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650" yWindow="480" windowWidth="22080" windowHeight="12525" tabRatio="904"/>
  </bookViews>
  <sheets>
    <sheet name="Titel" sheetId="66" r:id="rId1"/>
    <sheet name="Inhalt" sheetId="1" r:id="rId2"/>
    <sheet name="Erläuterungen" sheetId="65" r:id="rId3"/>
    <sheet name="1.1.1" sheetId="2" r:id="rId4"/>
    <sheet name="1.1.2" sheetId="4" r:id="rId5"/>
    <sheet name="1.1.3" sheetId="5" r:id="rId6"/>
    <sheet name="2.1.1" sheetId="3" r:id="rId7"/>
    <sheet name="2.1.2" sheetId="6" r:id="rId8"/>
    <sheet name="2.1.3" sheetId="7" r:id="rId9"/>
    <sheet name="2.1.4" sheetId="15" r:id="rId10"/>
    <sheet name="2.2.1" sheetId="8" r:id="rId11"/>
    <sheet name="2.2.2" sheetId="9" r:id="rId12"/>
    <sheet name="2.2.3" sheetId="10" r:id="rId13"/>
    <sheet name="2.2.4" sheetId="16" r:id="rId14"/>
    <sheet name="2.3.1" sheetId="11" r:id="rId15"/>
    <sheet name="2.3.2" sheetId="12" r:id="rId16"/>
    <sheet name="2.3.3" sheetId="14" r:id="rId17"/>
    <sheet name="2.3.4" sheetId="17" r:id="rId18"/>
    <sheet name="2.4.1" sheetId="33" r:id="rId19"/>
    <sheet name="2.4.2" sheetId="34" r:id="rId20"/>
    <sheet name="2.4.3" sheetId="35" r:id="rId21"/>
    <sheet name="2.4.4 " sheetId="36" r:id="rId22"/>
    <sheet name="3.1.1" sheetId="18" r:id="rId23"/>
    <sheet name="3.1.2" sheetId="19" r:id="rId24"/>
    <sheet name="3.1.3" sheetId="21" r:id="rId25"/>
    <sheet name="3.1.4" sheetId="20" r:id="rId26"/>
    <sheet name="3.2.1" sheetId="22" r:id="rId27"/>
    <sheet name="3.2.2" sheetId="23" r:id="rId28"/>
    <sheet name="3.2.3" sheetId="24" r:id="rId29"/>
    <sheet name="3.2.4" sheetId="25" r:id="rId30"/>
    <sheet name="3.3.1" sheetId="26" r:id="rId31"/>
    <sheet name="3.3.2" sheetId="27" r:id="rId32"/>
    <sheet name="3.3.3" sheetId="28" r:id="rId33"/>
    <sheet name="3.3.4" sheetId="29" r:id="rId34"/>
    <sheet name="3.4.1" sheetId="37" r:id="rId35"/>
    <sheet name="3.4.2" sheetId="38" r:id="rId36"/>
    <sheet name="3.4.3" sheetId="39" r:id="rId37"/>
    <sheet name="3.4.4" sheetId="40" r:id="rId38"/>
    <sheet name="3.5.1" sheetId="43" r:id="rId39"/>
    <sheet name="3.6.1" sheetId="44" r:id="rId40"/>
    <sheet name="4.1.1" sheetId="30" r:id="rId41"/>
    <sheet name="4.1.2" sheetId="31" r:id="rId42"/>
    <sheet name="5.1" sheetId="41" r:id="rId43"/>
    <sheet name="5.2" sheetId="42" r:id="rId44"/>
    <sheet name="5.3.1" sheetId="45" r:id="rId45"/>
    <sheet name="5.3.2" sheetId="46" r:id="rId46"/>
    <sheet name="5.3.3" sheetId="47" r:id="rId47"/>
    <sheet name="5.3.4" sheetId="48" r:id="rId48"/>
    <sheet name="5.3.5" sheetId="49" r:id="rId49"/>
    <sheet name="5.3.6" sheetId="50" r:id="rId50"/>
    <sheet name="5.3.7" sheetId="51" r:id="rId51"/>
    <sheet name="5.3.8" sheetId="52" r:id="rId52"/>
    <sheet name="5.3.9" sheetId="53" r:id="rId53"/>
    <sheet name="5.3.10" sheetId="54" r:id="rId54"/>
    <sheet name="5.3.11" sheetId="55" r:id="rId55"/>
    <sheet name="5.3.12" sheetId="56" r:id="rId56"/>
    <sheet name="5.3.13" sheetId="57" r:id="rId57"/>
    <sheet name="5.3.14" sheetId="58" r:id="rId58"/>
    <sheet name="5.3.15" sheetId="59" r:id="rId59"/>
    <sheet name="5.3.16" sheetId="60" r:id="rId60"/>
    <sheet name="5.3.17" sheetId="61" r:id="rId61"/>
    <sheet name="5.3.18" sheetId="62" r:id="rId62"/>
    <sheet name="5.3.19" sheetId="63" r:id="rId63"/>
  </sheets>
  <definedNames>
    <definedName name="_xlnm.Print_Area" localSheetId="0">Titel!$A$1:$H$61</definedName>
    <definedName name="_xlnm.Print_Titles" localSheetId="6">'2.1.1'!$1:$6</definedName>
    <definedName name="_xlnm.Print_Titles" localSheetId="7">'2.1.2'!$1:$6</definedName>
    <definedName name="_xlnm.Print_Titles" localSheetId="8">'2.1.3'!$1:$6</definedName>
    <definedName name="_xlnm.Print_Titles" localSheetId="9">'2.1.4'!$1:$6</definedName>
    <definedName name="_xlnm.Print_Titles" localSheetId="10">'2.2.1'!$1:$6</definedName>
    <definedName name="_xlnm.Print_Titles" localSheetId="11">'2.2.2'!$1:$6</definedName>
    <definedName name="_xlnm.Print_Titles" localSheetId="12">'2.2.3'!$1:$6</definedName>
    <definedName name="_xlnm.Print_Titles" localSheetId="13">'2.2.4'!$1:$6</definedName>
    <definedName name="_xlnm.Print_Titles" localSheetId="14">'2.3.1'!$1:$6</definedName>
    <definedName name="_xlnm.Print_Titles" localSheetId="15">'2.3.2'!$1:$6</definedName>
    <definedName name="_xlnm.Print_Titles" localSheetId="16">'2.3.3'!$1:$6</definedName>
    <definedName name="_xlnm.Print_Titles" localSheetId="17">'2.3.4'!$1:$6</definedName>
    <definedName name="_xlnm.Print_Titles" localSheetId="18">'2.4.1'!$1:$6</definedName>
    <definedName name="_xlnm.Print_Titles" localSheetId="19">'2.4.2'!$1:$6</definedName>
    <definedName name="_xlnm.Print_Titles" localSheetId="20">'2.4.3'!$1:$6</definedName>
    <definedName name="_xlnm.Print_Titles" localSheetId="21">'2.4.4 '!$1:$6</definedName>
    <definedName name="_xlnm.Print_Titles" localSheetId="22">'3.1.1'!$1:$6</definedName>
    <definedName name="_xlnm.Print_Titles" localSheetId="23">'3.1.2'!$1:$6</definedName>
    <definedName name="_xlnm.Print_Titles" localSheetId="24">'3.1.3'!$1:$6</definedName>
    <definedName name="_xlnm.Print_Titles" localSheetId="25">'3.1.4'!$1:$6</definedName>
    <definedName name="_xlnm.Print_Titles" localSheetId="26">'3.2.1'!$1:$6</definedName>
    <definedName name="_xlnm.Print_Titles" localSheetId="27">'3.2.2'!$1:$6</definedName>
    <definedName name="_xlnm.Print_Titles" localSheetId="28">'3.2.3'!$1:$6</definedName>
    <definedName name="_xlnm.Print_Titles" localSheetId="29">'3.2.4'!$1:$6</definedName>
    <definedName name="_xlnm.Print_Titles" localSheetId="30">'3.3.1'!$1:$6</definedName>
    <definedName name="_xlnm.Print_Titles" localSheetId="31">'3.3.2'!$1:$6</definedName>
    <definedName name="_xlnm.Print_Titles" localSheetId="32">'3.3.3'!$1:$6</definedName>
    <definedName name="_xlnm.Print_Titles" localSheetId="33">'3.3.4'!$1:$6</definedName>
    <definedName name="_xlnm.Print_Titles" localSheetId="34">'3.4.1'!$1:$6</definedName>
    <definedName name="_xlnm.Print_Titles" localSheetId="35">'3.4.2'!$1:$6</definedName>
    <definedName name="_xlnm.Print_Titles" localSheetId="36">'3.4.3'!$1:$6</definedName>
    <definedName name="_xlnm.Print_Titles" localSheetId="37">'3.4.4'!$2:$6</definedName>
    <definedName name="_xlnm.Print_Titles" localSheetId="38">'3.5.1'!$1:$6</definedName>
    <definedName name="_xlnm.Print_Titles" localSheetId="39">'3.6.1'!$1:$6</definedName>
    <definedName name="_xlnm.Print_Titles" localSheetId="40">'4.1.1'!$1:$6</definedName>
    <definedName name="_xlnm.Print_Titles" localSheetId="41">'4.1.2'!$1:$6</definedName>
    <definedName name="_xlnm.Print_Titles" localSheetId="42">'5.1'!$1:$5</definedName>
    <definedName name="_xlnm.Print_Titles" localSheetId="43">'5.2'!$1:$5</definedName>
    <definedName name="_xlnm.Print_Titles" localSheetId="44">'5.3.1'!$1:$6</definedName>
    <definedName name="_xlnm.Print_Titles" localSheetId="53">'5.3.10'!$1:$6</definedName>
    <definedName name="_xlnm.Print_Titles" localSheetId="54">'5.3.11'!$1:$6</definedName>
    <definedName name="_xlnm.Print_Titles" localSheetId="55">'5.3.12'!$1:$6</definedName>
    <definedName name="_xlnm.Print_Titles" localSheetId="56">'5.3.13'!$1:$6</definedName>
    <definedName name="_xlnm.Print_Titles" localSheetId="57">'5.3.14'!$1:$6</definedName>
    <definedName name="_xlnm.Print_Titles" localSheetId="58">'5.3.15'!$1:$6</definedName>
    <definedName name="_xlnm.Print_Titles" localSheetId="59">'5.3.16'!$1:$6</definedName>
    <definedName name="_xlnm.Print_Titles" localSheetId="60">'5.3.17'!$1:$6</definedName>
    <definedName name="_xlnm.Print_Titles" localSheetId="61">'5.3.18'!$1:$6</definedName>
    <definedName name="_xlnm.Print_Titles" localSheetId="62">'5.3.19'!$1:$6</definedName>
    <definedName name="_xlnm.Print_Titles" localSheetId="45">'5.3.2'!$1:$6</definedName>
    <definedName name="_xlnm.Print_Titles" localSheetId="46">'5.3.3'!$1:$6</definedName>
    <definedName name="_xlnm.Print_Titles" localSheetId="47">'5.3.4'!$1:$6</definedName>
    <definedName name="_xlnm.Print_Titles" localSheetId="48">'5.3.5'!$1:$6</definedName>
    <definedName name="_xlnm.Print_Titles" localSheetId="49">'5.3.6'!$1:$6</definedName>
    <definedName name="_xlnm.Print_Titles" localSheetId="50">'5.3.7'!$1:$6</definedName>
    <definedName name="_xlnm.Print_Titles" localSheetId="51">'5.3.8'!$1:$6</definedName>
    <definedName name="_xlnm.Print_Titles" localSheetId="52">'5.3.9'!$1:$6</definedName>
    <definedName name="Print_Area" localSheetId="22">'3.1.1'!$A$1:$J$239</definedName>
    <definedName name="Print_Area" localSheetId="28">'3.2.3'!$A$1:$J$243</definedName>
    <definedName name="Print_Area" localSheetId="1">Inhalt!$A$1:$K$85</definedName>
    <definedName name="Print_Titles" localSheetId="6">'2.1.1'!$1:$6</definedName>
    <definedName name="Print_Titles" localSheetId="7">'2.1.2'!$1:$6</definedName>
    <definedName name="Print_Titles" localSheetId="8">'2.1.3'!$1:$6</definedName>
    <definedName name="Print_Titles" localSheetId="9">'2.1.4'!$1:$6</definedName>
    <definedName name="Print_Titles" localSheetId="10">'2.2.1'!$1:$6</definedName>
    <definedName name="Print_Titles" localSheetId="11">'2.2.2'!$1:$6</definedName>
    <definedName name="Print_Titles" localSheetId="12">'2.2.3'!$1:$6</definedName>
    <definedName name="Print_Titles" localSheetId="13">'2.2.4'!$1:$6</definedName>
    <definedName name="Print_Titles" localSheetId="14">'2.3.1'!$1:$6</definedName>
    <definedName name="Print_Titles" localSheetId="15">'2.3.2'!$1:$6</definedName>
    <definedName name="Print_Titles" localSheetId="16">'2.3.3'!$1:$6</definedName>
    <definedName name="Print_Titles" localSheetId="17">'2.3.4'!$1:$6</definedName>
    <definedName name="Print_Titles" localSheetId="18">'2.4.1'!$1:$6</definedName>
    <definedName name="Print_Titles" localSheetId="19">'2.4.2'!$1:$6</definedName>
    <definedName name="Print_Titles" localSheetId="20">'2.4.3'!$1:$6</definedName>
    <definedName name="Print_Titles" localSheetId="21">'2.4.4 '!$1:$6</definedName>
    <definedName name="Print_Titles" localSheetId="22">'3.1.1'!$1:$6</definedName>
    <definedName name="Print_Titles" localSheetId="23">'3.1.2'!$1:$6</definedName>
    <definedName name="Print_Titles" localSheetId="24">'3.1.3'!$1:$6</definedName>
    <definedName name="Print_Titles" localSheetId="25">'3.1.4'!$1:$6</definedName>
    <definedName name="Print_Titles" localSheetId="26">'3.2.1'!$1:$6</definedName>
    <definedName name="Print_Titles" localSheetId="27">'3.2.2'!$1:$6</definedName>
    <definedName name="Print_Titles" localSheetId="28">'3.2.3'!$1:$6</definedName>
    <definedName name="Print_Titles" localSheetId="29">'3.2.4'!$1:$6</definedName>
    <definedName name="Print_Titles" localSheetId="30">'3.3.1'!$1:$6</definedName>
    <definedName name="Print_Titles" localSheetId="31">'3.3.2'!$1:$6</definedName>
    <definedName name="Print_Titles" localSheetId="32">'3.3.3'!$1:$6</definedName>
    <definedName name="Print_Titles" localSheetId="33">'3.3.4'!$1:$6</definedName>
    <definedName name="Print_Titles" localSheetId="34">'3.4.1'!$1:$6</definedName>
    <definedName name="Print_Titles" localSheetId="35">'3.4.2'!$1:$6</definedName>
    <definedName name="Print_Titles" localSheetId="36">'3.4.3'!$1:$6</definedName>
    <definedName name="Print_Titles" localSheetId="37">'3.4.4'!$2:$6</definedName>
    <definedName name="Print_Titles" localSheetId="38">'3.5.1'!$1:$6</definedName>
    <definedName name="Print_Titles" localSheetId="39">'3.6.1'!$1:$6</definedName>
    <definedName name="Print_Titles" localSheetId="40">'4.1.1'!$1:$6</definedName>
    <definedName name="Print_Titles" localSheetId="41">'4.1.2'!$1:$6</definedName>
    <definedName name="Print_Titles" localSheetId="42">'5.1'!$1:$5</definedName>
    <definedName name="Print_Titles" localSheetId="43">'5.2'!$1:$5</definedName>
    <definedName name="Print_Titles" localSheetId="44">'5.3.1'!$1:$6</definedName>
    <definedName name="Print_Titles" localSheetId="53">'5.3.10'!$1:$6</definedName>
    <definedName name="Print_Titles" localSheetId="54">'5.3.11'!$1:$6</definedName>
    <definedName name="Print_Titles" localSheetId="55">'5.3.12'!$1:$6</definedName>
    <definedName name="Print_Titles" localSheetId="56">'5.3.13'!$1:$6</definedName>
    <definedName name="Print_Titles" localSheetId="57">'5.3.14'!$1:$6</definedName>
    <definedName name="Print_Titles" localSheetId="58">'5.3.15'!$1:$6</definedName>
    <definedName name="Print_Titles" localSheetId="59">'5.3.16'!$1:$6</definedName>
    <definedName name="Print_Titles" localSheetId="60">'5.3.17'!$1:$6</definedName>
    <definedName name="Print_Titles" localSheetId="61">'5.3.18'!$1:$6</definedName>
    <definedName name="Print_Titles" localSheetId="62">'5.3.19'!$1:$6</definedName>
    <definedName name="Print_Titles" localSheetId="45">'5.3.2'!$1:$6</definedName>
    <definedName name="Print_Titles" localSheetId="46">'5.3.3'!$1:$6</definedName>
    <definedName name="Print_Titles" localSheetId="47">'5.3.4'!$1:$6</definedName>
    <definedName name="Print_Titles" localSheetId="48">'5.3.5'!$1:$6</definedName>
    <definedName name="Print_Titles" localSheetId="49">'5.3.6'!$1:$6</definedName>
    <definedName name="Print_Titles" localSheetId="50">'5.3.7'!$1:$6</definedName>
    <definedName name="Print_Titles" localSheetId="51">'5.3.8'!$1:$6</definedName>
    <definedName name="Print_Titles" localSheetId="52">'5.3.9'!$1:$6</definedName>
    <definedName name="Print_Titles" localSheetId="1">Inhalt!$1:$2</definedName>
    <definedName name="Text20" localSheetId="0">Titel!$B$58</definedName>
    <definedName name="Text9" localSheetId="0">Titel!$B$57</definedName>
  </definedNames>
  <calcPr calcId="145621"/>
</workbook>
</file>

<file path=xl/calcChain.xml><?xml version="1.0" encoding="utf-8"?>
<calcChain xmlns="http://schemas.openxmlformats.org/spreadsheetml/2006/main">
  <c r="C26" i="2" l="1"/>
  <c r="E26" i="2"/>
  <c r="E28" i="2" s="1"/>
  <c r="E29" i="2" s="1"/>
  <c r="C27" i="2"/>
  <c r="C28" i="2" s="1"/>
  <c r="C29" i="2" s="1"/>
  <c r="D27" i="2"/>
  <c r="E27" i="2"/>
  <c r="D28" i="2"/>
  <c r="D29" i="2" s="1"/>
  <c r="C30" i="2"/>
  <c r="D30" i="2"/>
  <c r="E30" i="2"/>
  <c r="C33" i="2"/>
  <c r="D33" i="2"/>
  <c r="E33" i="2"/>
  <c r="C31" i="2" l="1"/>
  <c r="E31" i="2"/>
  <c r="D31" i="2"/>
  <c r="C83" i="63" l="1"/>
  <c r="D83" i="63"/>
  <c r="E83" i="63"/>
  <c r="F83" i="63"/>
  <c r="G83" i="63"/>
  <c r="H83" i="63"/>
  <c r="I83" i="63"/>
  <c r="J83" i="63"/>
  <c r="C84" i="63"/>
  <c r="D84" i="63"/>
  <c r="E84" i="63"/>
  <c r="F84" i="63"/>
  <c r="G84" i="63"/>
  <c r="H84" i="63"/>
  <c r="I84" i="63"/>
  <c r="J84" i="63"/>
  <c r="C85" i="63"/>
  <c r="D85" i="63"/>
  <c r="E85" i="63"/>
  <c r="F85" i="63"/>
  <c r="G85" i="63"/>
  <c r="H85" i="63"/>
  <c r="I85" i="63"/>
  <c r="J85" i="63"/>
  <c r="C86" i="63"/>
  <c r="D86" i="63"/>
  <c r="E86" i="63"/>
  <c r="F86" i="63"/>
  <c r="G86" i="63"/>
  <c r="H86" i="63"/>
  <c r="I86" i="63"/>
  <c r="J86" i="63"/>
  <c r="C87" i="63"/>
  <c r="D87" i="63"/>
  <c r="E87" i="63"/>
  <c r="F87" i="63"/>
  <c r="G87" i="63"/>
  <c r="H87" i="63"/>
  <c r="I87" i="63"/>
  <c r="J87" i="63"/>
  <c r="C88" i="63"/>
  <c r="D88" i="63"/>
  <c r="E88" i="63"/>
  <c r="F88" i="63"/>
  <c r="G88" i="63"/>
  <c r="H88" i="63"/>
  <c r="I88" i="63"/>
  <c r="J88" i="63"/>
  <c r="C89" i="63"/>
  <c r="D89" i="63"/>
  <c r="E89" i="63"/>
  <c r="F89" i="63"/>
  <c r="G89" i="63"/>
  <c r="H89" i="63"/>
  <c r="I89" i="63"/>
  <c r="J89" i="63"/>
  <c r="C90" i="63"/>
  <c r="D90" i="63"/>
  <c r="E90" i="63"/>
  <c r="F90" i="63"/>
  <c r="G90" i="63"/>
  <c r="H90" i="63"/>
  <c r="I90" i="63"/>
  <c r="J90" i="63"/>
  <c r="C91" i="63"/>
  <c r="D91" i="63"/>
  <c r="E91" i="63"/>
  <c r="F91" i="63"/>
  <c r="G91" i="63"/>
  <c r="H91" i="63"/>
  <c r="I91" i="63"/>
  <c r="J91" i="63"/>
  <c r="C92" i="63"/>
  <c r="D92" i="63"/>
  <c r="E92" i="63"/>
  <c r="F92" i="63"/>
  <c r="G92" i="63"/>
  <c r="H92" i="63"/>
  <c r="I92" i="63"/>
  <c r="J92" i="63"/>
  <c r="C93" i="63"/>
  <c r="D93" i="63"/>
  <c r="E93" i="63"/>
  <c r="F93" i="63"/>
  <c r="G93" i="63"/>
  <c r="H93" i="63"/>
  <c r="I93" i="63"/>
  <c r="J93" i="63"/>
  <c r="C94" i="63"/>
  <c r="D94" i="63"/>
  <c r="E94" i="63"/>
  <c r="F94" i="63"/>
  <c r="G94" i="63"/>
  <c r="H94" i="63"/>
  <c r="I94" i="63"/>
  <c r="J94" i="63"/>
  <c r="C95" i="63"/>
  <c r="D95" i="63"/>
  <c r="E95" i="63"/>
  <c r="F95" i="63"/>
  <c r="G95" i="63"/>
  <c r="H95" i="63"/>
  <c r="I95" i="63"/>
  <c r="J95" i="63"/>
  <c r="C96" i="63"/>
  <c r="D96" i="63"/>
  <c r="E96" i="63"/>
  <c r="F96" i="63"/>
  <c r="G96" i="63"/>
  <c r="H96" i="63"/>
  <c r="I96" i="63"/>
  <c r="J96" i="63"/>
  <c r="C97" i="63"/>
  <c r="D97" i="63"/>
  <c r="E97" i="63"/>
  <c r="F97" i="63"/>
  <c r="G97" i="63"/>
  <c r="H97" i="63"/>
  <c r="I97" i="63"/>
  <c r="J97" i="63"/>
  <c r="C98" i="63"/>
  <c r="D98" i="63"/>
  <c r="E98" i="63"/>
  <c r="F98" i="63"/>
  <c r="G98" i="63"/>
  <c r="H98" i="63"/>
  <c r="I98" i="63"/>
  <c r="J98" i="63"/>
  <c r="C99" i="63"/>
  <c r="D99" i="63"/>
  <c r="E99" i="63"/>
  <c r="F99" i="63"/>
  <c r="G99" i="63"/>
  <c r="H99" i="63"/>
  <c r="I99" i="63"/>
  <c r="J99" i="63"/>
  <c r="C100" i="63"/>
  <c r="D100" i="63"/>
  <c r="E100" i="63"/>
  <c r="F100" i="63"/>
  <c r="G100" i="63"/>
  <c r="H100" i="63"/>
  <c r="I100" i="63"/>
  <c r="J100" i="63"/>
  <c r="C101" i="63"/>
  <c r="D101" i="63"/>
  <c r="E101" i="63"/>
  <c r="F101" i="63"/>
  <c r="G101" i="63"/>
  <c r="H101" i="63"/>
  <c r="I101" i="63"/>
  <c r="J101" i="63"/>
  <c r="C102" i="63"/>
  <c r="D102" i="63"/>
  <c r="E102" i="63"/>
  <c r="F102" i="63"/>
  <c r="G102" i="63"/>
  <c r="H102" i="63"/>
  <c r="I102" i="63"/>
  <c r="J102" i="63"/>
  <c r="C103" i="63"/>
  <c r="D103" i="63"/>
  <c r="E103" i="63"/>
  <c r="F103" i="63"/>
  <c r="G103" i="63"/>
  <c r="H103" i="63"/>
  <c r="I103" i="63"/>
  <c r="J103" i="63"/>
  <c r="C104" i="63"/>
  <c r="D104" i="63"/>
  <c r="E104" i="63"/>
  <c r="F104" i="63"/>
  <c r="G104" i="63"/>
  <c r="H104" i="63"/>
  <c r="I104" i="63"/>
  <c r="J104" i="63"/>
  <c r="C105" i="63"/>
  <c r="D105" i="63"/>
  <c r="E105" i="63"/>
  <c r="F105" i="63"/>
  <c r="G105" i="63"/>
  <c r="H105" i="63"/>
  <c r="I105" i="63"/>
  <c r="J105" i="63"/>
  <c r="C106" i="63"/>
  <c r="D106" i="63"/>
  <c r="E106" i="63"/>
  <c r="F106" i="63"/>
  <c r="G106" i="63"/>
  <c r="H106" i="63"/>
  <c r="I106" i="63"/>
  <c r="J106" i="63"/>
  <c r="C107" i="63"/>
  <c r="D107" i="63"/>
  <c r="E107" i="63"/>
  <c r="F107" i="63"/>
  <c r="G107" i="63"/>
  <c r="H107" i="63"/>
  <c r="I107" i="63"/>
  <c r="J107" i="63"/>
  <c r="C108" i="63"/>
  <c r="D108" i="63"/>
  <c r="E108" i="63"/>
  <c r="F108" i="63"/>
  <c r="G108" i="63"/>
  <c r="H108" i="63"/>
  <c r="I108" i="63"/>
  <c r="J108" i="63"/>
  <c r="C109" i="63"/>
  <c r="D109" i="63"/>
  <c r="E109" i="63"/>
  <c r="F109" i="63"/>
  <c r="G109" i="63"/>
  <c r="H109" i="63"/>
  <c r="I109" i="63"/>
  <c r="J109" i="63"/>
  <c r="C110" i="63"/>
  <c r="D110" i="63"/>
  <c r="E110" i="63"/>
  <c r="F110" i="63"/>
  <c r="G110" i="63"/>
  <c r="H110" i="63"/>
  <c r="I110" i="63"/>
  <c r="J110" i="63"/>
  <c r="C111" i="63"/>
  <c r="D111" i="63"/>
  <c r="E111" i="63"/>
  <c r="F111" i="63"/>
  <c r="G111" i="63"/>
  <c r="H111" i="63"/>
  <c r="I111" i="63"/>
  <c r="J111" i="63"/>
  <c r="C112" i="63"/>
  <c r="D112" i="63"/>
  <c r="E112" i="63"/>
  <c r="F112" i="63"/>
  <c r="G112" i="63"/>
  <c r="H112" i="63"/>
  <c r="I112" i="63"/>
  <c r="J112" i="63"/>
  <c r="C113" i="63"/>
  <c r="D113" i="63"/>
  <c r="E113" i="63"/>
  <c r="F113" i="63"/>
  <c r="G113" i="63"/>
  <c r="H113" i="63"/>
  <c r="I113" i="63"/>
  <c r="J113" i="63"/>
  <c r="C114" i="63"/>
  <c r="D114" i="63"/>
  <c r="E114" i="63"/>
  <c r="F114" i="63"/>
  <c r="G114" i="63"/>
  <c r="H114" i="63"/>
  <c r="I114" i="63"/>
  <c r="J114" i="63"/>
  <c r="C115" i="63"/>
  <c r="D115" i="63"/>
  <c r="E115" i="63"/>
  <c r="F115" i="63"/>
  <c r="G115" i="63"/>
  <c r="H115" i="63"/>
  <c r="I115" i="63"/>
  <c r="J115" i="63"/>
  <c r="C116" i="63"/>
  <c r="D116" i="63"/>
  <c r="E116" i="63"/>
  <c r="F116" i="63"/>
  <c r="G116" i="63"/>
  <c r="H116" i="63"/>
  <c r="I116" i="63"/>
  <c r="J116" i="63"/>
  <c r="C117" i="63"/>
  <c r="D117" i="63"/>
  <c r="E117" i="63"/>
  <c r="F117" i="63"/>
  <c r="G117" i="63"/>
  <c r="H117" i="63"/>
  <c r="I117" i="63"/>
  <c r="J117" i="63"/>
  <c r="C118" i="63"/>
  <c r="D118" i="63"/>
  <c r="E118" i="63"/>
  <c r="F118" i="63"/>
  <c r="G118" i="63"/>
  <c r="H118" i="63"/>
  <c r="I118" i="63"/>
  <c r="J118" i="63"/>
  <c r="C119" i="63"/>
  <c r="D119" i="63"/>
  <c r="E119" i="63"/>
  <c r="F119" i="63"/>
  <c r="G119" i="63"/>
  <c r="H119" i="63"/>
  <c r="I119" i="63"/>
  <c r="J119" i="63"/>
  <c r="C120" i="63"/>
  <c r="D120" i="63"/>
  <c r="E120" i="63"/>
  <c r="F120" i="63"/>
  <c r="G120" i="63"/>
  <c r="H120" i="63"/>
  <c r="I120" i="63"/>
  <c r="J120" i="63"/>
  <c r="C121" i="63"/>
  <c r="D121" i="63"/>
  <c r="E121" i="63"/>
  <c r="F121" i="63"/>
  <c r="G121" i="63"/>
  <c r="H121" i="63"/>
  <c r="I121" i="63"/>
  <c r="J121" i="63"/>
  <c r="C122" i="63"/>
  <c r="D122" i="63"/>
  <c r="E122" i="63"/>
  <c r="F122" i="63"/>
  <c r="G122" i="63"/>
  <c r="H122" i="63"/>
  <c r="I122" i="63"/>
  <c r="J122" i="63"/>
  <c r="C123" i="63"/>
  <c r="D123" i="63"/>
  <c r="E123" i="63"/>
  <c r="F123" i="63"/>
  <c r="G123" i="63"/>
  <c r="H123" i="63"/>
  <c r="I123" i="63"/>
  <c r="J123" i="63"/>
  <c r="C124" i="63"/>
  <c r="D124" i="63"/>
  <c r="E124" i="63"/>
  <c r="F124" i="63"/>
  <c r="G124" i="63"/>
  <c r="H124" i="63"/>
  <c r="I124" i="63"/>
  <c r="J124" i="63"/>
  <c r="C125" i="63"/>
  <c r="D125" i="63"/>
  <c r="E125" i="63"/>
  <c r="F125" i="63"/>
  <c r="G125" i="63"/>
  <c r="H125" i="63"/>
  <c r="I125" i="63"/>
  <c r="J125" i="63"/>
  <c r="C126" i="63"/>
  <c r="D126" i="63"/>
  <c r="E126" i="63"/>
  <c r="F126" i="63"/>
  <c r="G126" i="63"/>
  <c r="H126" i="63"/>
  <c r="I126" i="63"/>
  <c r="J126" i="63"/>
  <c r="C127" i="63"/>
  <c r="D127" i="63"/>
  <c r="E127" i="63"/>
  <c r="F127" i="63"/>
  <c r="G127" i="63"/>
  <c r="H127" i="63"/>
  <c r="I127" i="63"/>
  <c r="J127" i="63"/>
  <c r="C128" i="63"/>
  <c r="D128" i="63"/>
  <c r="E128" i="63"/>
  <c r="F128" i="63"/>
  <c r="G128" i="63"/>
  <c r="H128" i="63"/>
  <c r="I128" i="63"/>
  <c r="J128" i="63"/>
  <c r="C129" i="63"/>
  <c r="D129" i="63"/>
  <c r="E129" i="63"/>
  <c r="F129" i="63"/>
  <c r="G129" i="63"/>
  <c r="H129" i="63"/>
  <c r="I129" i="63"/>
  <c r="J129" i="63"/>
  <c r="C130" i="63"/>
  <c r="D130" i="63"/>
  <c r="E130" i="63"/>
  <c r="F130" i="63"/>
  <c r="G130" i="63"/>
  <c r="H130" i="63"/>
  <c r="I130" i="63"/>
  <c r="J130" i="63"/>
  <c r="C131" i="63"/>
  <c r="D131" i="63"/>
  <c r="E131" i="63"/>
  <c r="F131" i="63"/>
  <c r="G131" i="63"/>
  <c r="H131" i="63"/>
  <c r="I131" i="63"/>
  <c r="J131" i="63"/>
  <c r="C132" i="63"/>
  <c r="D132" i="63"/>
  <c r="E132" i="63"/>
  <c r="F132" i="63"/>
  <c r="G132" i="63"/>
  <c r="H132" i="63"/>
  <c r="I132" i="63"/>
  <c r="J132" i="63"/>
  <c r="C133" i="63"/>
  <c r="D133" i="63"/>
  <c r="E133" i="63"/>
  <c r="F133" i="63"/>
  <c r="G133" i="63"/>
  <c r="H133" i="63"/>
  <c r="I133" i="63"/>
  <c r="J133" i="63"/>
  <c r="D82" i="63"/>
  <c r="E82" i="63"/>
  <c r="F82" i="63"/>
  <c r="G82" i="63"/>
  <c r="H82" i="63"/>
  <c r="I82" i="63"/>
  <c r="J82" i="63"/>
  <c r="C82" i="63"/>
  <c r="C83" i="62" l="1"/>
  <c r="D83" i="62"/>
  <c r="E83" i="62"/>
  <c r="F83" i="62"/>
  <c r="G83" i="62"/>
  <c r="H83" i="62"/>
  <c r="I83" i="62"/>
  <c r="J83" i="62"/>
  <c r="C84" i="62"/>
  <c r="D84" i="62"/>
  <c r="E84" i="62"/>
  <c r="F84" i="62"/>
  <c r="G84" i="62"/>
  <c r="H84" i="62"/>
  <c r="I84" i="62"/>
  <c r="J84" i="62"/>
  <c r="C85" i="62"/>
  <c r="D85" i="62"/>
  <c r="E85" i="62"/>
  <c r="F85" i="62"/>
  <c r="G85" i="62"/>
  <c r="H85" i="62"/>
  <c r="I85" i="62"/>
  <c r="J85" i="62"/>
  <c r="C86" i="62"/>
  <c r="D86" i="62"/>
  <c r="E86" i="62"/>
  <c r="F86" i="62"/>
  <c r="G86" i="62"/>
  <c r="H86" i="62"/>
  <c r="I86" i="62"/>
  <c r="J86" i="62"/>
  <c r="C87" i="62"/>
  <c r="D87" i="62"/>
  <c r="E87" i="62"/>
  <c r="F87" i="62"/>
  <c r="G87" i="62"/>
  <c r="H87" i="62"/>
  <c r="I87" i="62"/>
  <c r="J87" i="62"/>
  <c r="C88" i="62"/>
  <c r="D88" i="62"/>
  <c r="E88" i="62"/>
  <c r="F88" i="62"/>
  <c r="G88" i="62"/>
  <c r="H88" i="62"/>
  <c r="I88" i="62"/>
  <c r="J88" i="62"/>
  <c r="C89" i="62"/>
  <c r="D89" i="62"/>
  <c r="E89" i="62"/>
  <c r="F89" i="62"/>
  <c r="G89" i="62"/>
  <c r="H89" i="62"/>
  <c r="I89" i="62"/>
  <c r="J89" i="62"/>
  <c r="C90" i="62"/>
  <c r="D90" i="62"/>
  <c r="E90" i="62"/>
  <c r="F90" i="62"/>
  <c r="G90" i="62"/>
  <c r="H90" i="62"/>
  <c r="I90" i="62"/>
  <c r="J90" i="62"/>
  <c r="C91" i="62"/>
  <c r="D91" i="62"/>
  <c r="E91" i="62"/>
  <c r="F91" i="62"/>
  <c r="G91" i="62"/>
  <c r="H91" i="62"/>
  <c r="I91" i="62"/>
  <c r="J91" i="62"/>
  <c r="C92" i="62"/>
  <c r="D92" i="62"/>
  <c r="E92" i="62"/>
  <c r="F92" i="62"/>
  <c r="G92" i="62"/>
  <c r="H92" i="62"/>
  <c r="I92" i="62"/>
  <c r="J92" i="62"/>
  <c r="C93" i="62"/>
  <c r="D93" i="62"/>
  <c r="E93" i="62"/>
  <c r="F93" i="62"/>
  <c r="G93" i="62"/>
  <c r="H93" i="62"/>
  <c r="I93" i="62"/>
  <c r="J93" i="62"/>
  <c r="C94" i="62"/>
  <c r="D94" i="62"/>
  <c r="E94" i="62"/>
  <c r="F94" i="62"/>
  <c r="G94" i="62"/>
  <c r="H94" i="62"/>
  <c r="I94" i="62"/>
  <c r="J94" i="62"/>
  <c r="C95" i="62"/>
  <c r="D95" i="62"/>
  <c r="E95" i="62"/>
  <c r="F95" i="62"/>
  <c r="G95" i="62"/>
  <c r="H95" i="62"/>
  <c r="I95" i="62"/>
  <c r="J95" i="62"/>
  <c r="C96" i="62"/>
  <c r="D96" i="62"/>
  <c r="E96" i="62"/>
  <c r="F96" i="62"/>
  <c r="G96" i="62"/>
  <c r="H96" i="62"/>
  <c r="I96" i="62"/>
  <c r="J96" i="62"/>
  <c r="C97" i="62"/>
  <c r="D97" i="62"/>
  <c r="E97" i="62"/>
  <c r="F97" i="62"/>
  <c r="G97" i="62"/>
  <c r="H97" i="62"/>
  <c r="I97" i="62"/>
  <c r="J97" i="62"/>
  <c r="C98" i="62"/>
  <c r="D98" i="62"/>
  <c r="E98" i="62"/>
  <c r="F98" i="62"/>
  <c r="G98" i="62"/>
  <c r="H98" i="62"/>
  <c r="I98" i="62"/>
  <c r="J98" i="62"/>
  <c r="C99" i="62"/>
  <c r="D99" i="62"/>
  <c r="E99" i="62"/>
  <c r="F99" i="62"/>
  <c r="G99" i="62"/>
  <c r="H99" i="62"/>
  <c r="I99" i="62"/>
  <c r="J99" i="62"/>
  <c r="C100" i="62"/>
  <c r="D100" i="62"/>
  <c r="E100" i="62"/>
  <c r="F100" i="62"/>
  <c r="G100" i="62"/>
  <c r="H100" i="62"/>
  <c r="I100" i="62"/>
  <c r="J100" i="62"/>
  <c r="C101" i="62"/>
  <c r="D101" i="62"/>
  <c r="E101" i="62"/>
  <c r="F101" i="62"/>
  <c r="G101" i="62"/>
  <c r="H101" i="62"/>
  <c r="I101" i="62"/>
  <c r="J101" i="62"/>
  <c r="C102" i="62"/>
  <c r="D102" i="62"/>
  <c r="E102" i="62"/>
  <c r="F102" i="62"/>
  <c r="G102" i="62"/>
  <c r="H102" i="62"/>
  <c r="I102" i="62"/>
  <c r="J102" i="62"/>
  <c r="C103" i="62"/>
  <c r="D103" i="62"/>
  <c r="E103" i="62"/>
  <c r="F103" i="62"/>
  <c r="G103" i="62"/>
  <c r="H103" i="62"/>
  <c r="I103" i="62"/>
  <c r="J103" i="62"/>
  <c r="C104" i="62"/>
  <c r="D104" i="62"/>
  <c r="E104" i="62"/>
  <c r="F104" i="62"/>
  <c r="G104" i="62"/>
  <c r="H104" i="62"/>
  <c r="I104" i="62"/>
  <c r="J104" i="62"/>
  <c r="C105" i="62"/>
  <c r="D105" i="62"/>
  <c r="E105" i="62"/>
  <c r="F105" i="62"/>
  <c r="G105" i="62"/>
  <c r="H105" i="62"/>
  <c r="I105" i="62"/>
  <c r="J105" i="62"/>
  <c r="C106" i="62"/>
  <c r="D106" i="62"/>
  <c r="E106" i="62"/>
  <c r="F106" i="62"/>
  <c r="G106" i="62"/>
  <c r="H106" i="62"/>
  <c r="I106" i="62"/>
  <c r="J106" i="62"/>
  <c r="C107" i="62"/>
  <c r="D107" i="62"/>
  <c r="E107" i="62"/>
  <c r="F107" i="62"/>
  <c r="G107" i="62"/>
  <c r="H107" i="62"/>
  <c r="I107" i="62"/>
  <c r="J107" i="62"/>
  <c r="C108" i="62"/>
  <c r="D108" i="62"/>
  <c r="E108" i="62"/>
  <c r="F108" i="62"/>
  <c r="G108" i="62"/>
  <c r="H108" i="62"/>
  <c r="I108" i="62"/>
  <c r="J108" i="62"/>
  <c r="C109" i="62"/>
  <c r="D109" i="62"/>
  <c r="E109" i="62"/>
  <c r="F109" i="62"/>
  <c r="G109" i="62"/>
  <c r="H109" i="62"/>
  <c r="I109" i="62"/>
  <c r="J109" i="62"/>
  <c r="C110" i="62"/>
  <c r="D110" i="62"/>
  <c r="E110" i="62"/>
  <c r="F110" i="62"/>
  <c r="G110" i="62"/>
  <c r="H110" i="62"/>
  <c r="I110" i="62"/>
  <c r="J110" i="62"/>
  <c r="C111" i="62"/>
  <c r="D111" i="62"/>
  <c r="E111" i="62"/>
  <c r="F111" i="62"/>
  <c r="G111" i="62"/>
  <c r="H111" i="62"/>
  <c r="I111" i="62"/>
  <c r="J111" i="62"/>
  <c r="C112" i="62"/>
  <c r="D112" i="62"/>
  <c r="E112" i="62"/>
  <c r="F112" i="62"/>
  <c r="G112" i="62"/>
  <c r="H112" i="62"/>
  <c r="I112" i="62"/>
  <c r="J112" i="62"/>
  <c r="C113" i="62"/>
  <c r="D113" i="62"/>
  <c r="E113" i="62"/>
  <c r="F113" i="62"/>
  <c r="G113" i="62"/>
  <c r="H113" i="62"/>
  <c r="I113" i="62"/>
  <c r="J113" i="62"/>
  <c r="C114" i="62"/>
  <c r="D114" i="62"/>
  <c r="E114" i="62"/>
  <c r="F114" i="62"/>
  <c r="G114" i="62"/>
  <c r="H114" i="62"/>
  <c r="I114" i="62"/>
  <c r="J114" i="62"/>
  <c r="C115" i="62"/>
  <c r="D115" i="62"/>
  <c r="E115" i="62"/>
  <c r="F115" i="62"/>
  <c r="G115" i="62"/>
  <c r="H115" i="62"/>
  <c r="I115" i="62"/>
  <c r="J115" i="62"/>
  <c r="C116" i="62"/>
  <c r="D116" i="62"/>
  <c r="E116" i="62"/>
  <c r="F116" i="62"/>
  <c r="G116" i="62"/>
  <c r="H116" i="62"/>
  <c r="I116" i="62"/>
  <c r="J116" i="62"/>
  <c r="C117" i="62"/>
  <c r="D117" i="62"/>
  <c r="E117" i="62"/>
  <c r="F117" i="62"/>
  <c r="G117" i="62"/>
  <c r="H117" i="62"/>
  <c r="I117" i="62"/>
  <c r="J117" i="62"/>
  <c r="C118" i="62"/>
  <c r="D118" i="62"/>
  <c r="E118" i="62"/>
  <c r="F118" i="62"/>
  <c r="G118" i="62"/>
  <c r="H118" i="62"/>
  <c r="I118" i="62"/>
  <c r="J118" i="62"/>
  <c r="C119" i="62"/>
  <c r="D119" i="62"/>
  <c r="E119" i="62"/>
  <c r="F119" i="62"/>
  <c r="G119" i="62"/>
  <c r="H119" i="62"/>
  <c r="I119" i="62"/>
  <c r="J119" i="62"/>
  <c r="C120" i="62"/>
  <c r="D120" i="62"/>
  <c r="E120" i="62"/>
  <c r="F120" i="62"/>
  <c r="G120" i="62"/>
  <c r="H120" i="62"/>
  <c r="I120" i="62"/>
  <c r="J120" i="62"/>
  <c r="C121" i="62"/>
  <c r="D121" i="62"/>
  <c r="E121" i="62"/>
  <c r="F121" i="62"/>
  <c r="G121" i="62"/>
  <c r="H121" i="62"/>
  <c r="I121" i="62"/>
  <c r="J121" i="62"/>
  <c r="C122" i="62"/>
  <c r="D122" i="62"/>
  <c r="E122" i="62"/>
  <c r="F122" i="62"/>
  <c r="G122" i="62"/>
  <c r="H122" i="62"/>
  <c r="I122" i="62"/>
  <c r="J122" i="62"/>
  <c r="C123" i="62"/>
  <c r="D123" i="62"/>
  <c r="E123" i="62"/>
  <c r="F123" i="62"/>
  <c r="G123" i="62"/>
  <c r="H123" i="62"/>
  <c r="I123" i="62"/>
  <c r="J123" i="62"/>
  <c r="C124" i="62"/>
  <c r="D124" i="62"/>
  <c r="E124" i="62"/>
  <c r="F124" i="62"/>
  <c r="G124" i="62"/>
  <c r="H124" i="62"/>
  <c r="I124" i="62"/>
  <c r="J124" i="62"/>
  <c r="C125" i="62"/>
  <c r="D125" i="62"/>
  <c r="E125" i="62"/>
  <c r="F125" i="62"/>
  <c r="G125" i="62"/>
  <c r="H125" i="62"/>
  <c r="I125" i="62"/>
  <c r="J125" i="62"/>
  <c r="C126" i="62"/>
  <c r="D126" i="62"/>
  <c r="E126" i="62"/>
  <c r="F126" i="62"/>
  <c r="G126" i="62"/>
  <c r="H126" i="62"/>
  <c r="I126" i="62"/>
  <c r="J126" i="62"/>
  <c r="C127" i="62"/>
  <c r="D127" i="62"/>
  <c r="E127" i="62"/>
  <c r="F127" i="62"/>
  <c r="G127" i="62"/>
  <c r="H127" i="62"/>
  <c r="I127" i="62"/>
  <c r="J127" i="62"/>
  <c r="C128" i="62"/>
  <c r="D128" i="62"/>
  <c r="E128" i="62"/>
  <c r="F128" i="62"/>
  <c r="G128" i="62"/>
  <c r="H128" i="62"/>
  <c r="I128" i="62"/>
  <c r="J128" i="62"/>
  <c r="C129" i="62"/>
  <c r="D129" i="62"/>
  <c r="E129" i="62"/>
  <c r="F129" i="62"/>
  <c r="G129" i="62"/>
  <c r="H129" i="62"/>
  <c r="I129" i="62"/>
  <c r="J129" i="62"/>
  <c r="C130" i="62"/>
  <c r="D130" i="62"/>
  <c r="E130" i="62"/>
  <c r="F130" i="62"/>
  <c r="G130" i="62"/>
  <c r="H130" i="62"/>
  <c r="I130" i="62"/>
  <c r="J130" i="62"/>
  <c r="C131" i="62"/>
  <c r="D131" i="62"/>
  <c r="E131" i="62"/>
  <c r="F131" i="62"/>
  <c r="G131" i="62"/>
  <c r="H131" i="62"/>
  <c r="I131" i="62"/>
  <c r="J131" i="62"/>
  <c r="C132" i="62"/>
  <c r="D132" i="62"/>
  <c r="E132" i="62"/>
  <c r="F132" i="62"/>
  <c r="G132" i="62"/>
  <c r="H132" i="62"/>
  <c r="I132" i="62"/>
  <c r="J132" i="62"/>
  <c r="C133" i="62"/>
  <c r="D133" i="62"/>
  <c r="E133" i="62"/>
  <c r="F133" i="62"/>
  <c r="G133" i="62"/>
  <c r="H133" i="62"/>
  <c r="I133" i="62"/>
  <c r="J133" i="62"/>
  <c r="D82" i="62"/>
  <c r="E82" i="62"/>
  <c r="F82" i="62"/>
  <c r="G82" i="62"/>
  <c r="H82" i="62"/>
  <c r="I82" i="62"/>
  <c r="J82" i="62"/>
  <c r="C82" i="62"/>
  <c r="C83" i="61" l="1"/>
  <c r="D83" i="61"/>
  <c r="E83" i="61"/>
  <c r="F83" i="61"/>
  <c r="G83" i="61"/>
  <c r="H83" i="61"/>
  <c r="I83" i="61"/>
  <c r="J83" i="61"/>
  <c r="C84" i="61"/>
  <c r="D84" i="61"/>
  <c r="E84" i="61"/>
  <c r="F84" i="61"/>
  <c r="G84" i="61"/>
  <c r="H84" i="61"/>
  <c r="I84" i="61"/>
  <c r="J84" i="61"/>
  <c r="C85" i="61"/>
  <c r="D85" i="61"/>
  <c r="E85" i="61"/>
  <c r="F85" i="61"/>
  <c r="G85" i="61"/>
  <c r="H85" i="61"/>
  <c r="I85" i="61"/>
  <c r="J85" i="61"/>
  <c r="C86" i="61"/>
  <c r="D86" i="61"/>
  <c r="E86" i="61"/>
  <c r="F86" i="61"/>
  <c r="G86" i="61"/>
  <c r="H86" i="61"/>
  <c r="I86" i="61"/>
  <c r="J86" i="61"/>
  <c r="C87" i="61"/>
  <c r="D87" i="61"/>
  <c r="E87" i="61"/>
  <c r="F87" i="61"/>
  <c r="G87" i="61"/>
  <c r="H87" i="61"/>
  <c r="I87" i="61"/>
  <c r="J87" i="61"/>
  <c r="C88" i="61"/>
  <c r="D88" i="61"/>
  <c r="E88" i="61"/>
  <c r="F88" i="61"/>
  <c r="G88" i="61"/>
  <c r="H88" i="61"/>
  <c r="I88" i="61"/>
  <c r="J88" i="61"/>
  <c r="C89" i="61"/>
  <c r="D89" i="61"/>
  <c r="E89" i="61"/>
  <c r="F89" i="61"/>
  <c r="G89" i="61"/>
  <c r="H89" i="61"/>
  <c r="I89" i="61"/>
  <c r="J89" i="61"/>
  <c r="C90" i="61"/>
  <c r="D90" i="61"/>
  <c r="E90" i="61"/>
  <c r="F90" i="61"/>
  <c r="G90" i="61"/>
  <c r="H90" i="61"/>
  <c r="I90" i="61"/>
  <c r="J90" i="61"/>
  <c r="C91" i="61"/>
  <c r="D91" i="61"/>
  <c r="E91" i="61"/>
  <c r="F91" i="61"/>
  <c r="G91" i="61"/>
  <c r="H91" i="61"/>
  <c r="I91" i="61"/>
  <c r="J91" i="61"/>
  <c r="C92" i="61"/>
  <c r="D92" i="61"/>
  <c r="E92" i="61"/>
  <c r="F92" i="61"/>
  <c r="G92" i="61"/>
  <c r="H92" i="61"/>
  <c r="I92" i="61"/>
  <c r="J92" i="61"/>
  <c r="C93" i="61"/>
  <c r="D93" i="61"/>
  <c r="E93" i="61"/>
  <c r="F93" i="61"/>
  <c r="G93" i="61"/>
  <c r="H93" i="61"/>
  <c r="I93" i="61"/>
  <c r="J93" i="61"/>
  <c r="C94" i="61"/>
  <c r="D94" i="61"/>
  <c r="E94" i="61"/>
  <c r="F94" i="61"/>
  <c r="G94" i="61"/>
  <c r="H94" i="61"/>
  <c r="I94" i="61"/>
  <c r="J94" i="61"/>
  <c r="C95" i="61"/>
  <c r="D95" i="61"/>
  <c r="E95" i="61"/>
  <c r="F95" i="61"/>
  <c r="G95" i="61"/>
  <c r="H95" i="61"/>
  <c r="I95" i="61"/>
  <c r="J95" i="61"/>
  <c r="C96" i="61"/>
  <c r="D96" i="61"/>
  <c r="E96" i="61"/>
  <c r="F96" i="61"/>
  <c r="G96" i="61"/>
  <c r="H96" i="61"/>
  <c r="I96" i="61"/>
  <c r="J96" i="61"/>
  <c r="C97" i="61"/>
  <c r="D97" i="61"/>
  <c r="E97" i="61"/>
  <c r="F97" i="61"/>
  <c r="G97" i="61"/>
  <c r="H97" i="61"/>
  <c r="I97" i="61"/>
  <c r="J97" i="61"/>
  <c r="C98" i="61"/>
  <c r="D98" i="61"/>
  <c r="E98" i="61"/>
  <c r="F98" i="61"/>
  <c r="G98" i="61"/>
  <c r="H98" i="61"/>
  <c r="I98" i="61"/>
  <c r="J98" i="61"/>
  <c r="C99" i="61"/>
  <c r="D99" i="61"/>
  <c r="E99" i="61"/>
  <c r="F99" i="61"/>
  <c r="G99" i="61"/>
  <c r="H99" i="61"/>
  <c r="I99" i="61"/>
  <c r="J99" i="61"/>
  <c r="C100" i="61"/>
  <c r="D100" i="61"/>
  <c r="E100" i="61"/>
  <c r="F100" i="61"/>
  <c r="G100" i="61"/>
  <c r="H100" i="61"/>
  <c r="I100" i="61"/>
  <c r="J100" i="61"/>
  <c r="C101" i="61"/>
  <c r="D101" i="61"/>
  <c r="E101" i="61"/>
  <c r="F101" i="61"/>
  <c r="G101" i="61"/>
  <c r="H101" i="61"/>
  <c r="I101" i="61"/>
  <c r="J101" i="61"/>
  <c r="C102" i="61"/>
  <c r="D102" i="61"/>
  <c r="E102" i="61"/>
  <c r="F102" i="61"/>
  <c r="G102" i="61"/>
  <c r="H102" i="61"/>
  <c r="I102" i="61"/>
  <c r="J102" i="61"/>
  <c r="C103" i="61"/>
  <c r="D103" i="61"/>
  <c r="E103" i="61"/>
  <c r="F103" i="61"/>
  <c r="G103" i="61"/>
  <c r="H103" i="61"/>
  <c r="I103" i="61"/>
  <c r="J103" i="61"/>
  <c r="C104" i="61"/>
  <c r="D104" i="61"/>
  <c r="E104" i="61"/>
  <c r="F104" i="61"/>
  <c r="G104" i="61"/>
  <c r="H104" i="61"/>
  <c r="I104" i="61"/>
  <c r="J104" i="61"/>
  <c r="C105" i="61"/>
  <c r="D105" i="61"/>
  <c r="E105" i="61"/>
  <c r="F105" i="61"/>
  <c r="G105" i="61"/>
  <c r="H105" i="61"/>
  <c r="I105" i="61"/>
  <c r="J105" i="61"/>
  <c r="C106" i="61"/>
  <c r="D106" i="61"/>
  <c r="E106" i="61"/>
  <c r="F106" i="61"/>
  <c r="G106" i="61"/>
  <c r="H106" i="61"/>
  <c r="I106" i="61"/>
  <c r="J106" i="61"/>
  <c r="C107" i="61"/>
  <c r="D107" i="61"/>
  <c r="E107" i="61"/>
  <c r="F107" i="61"/>
  <c r="G107" i="61"/>
  <c r="H107" i="61"/>
  <c r="I107" i="61"/>
  <c r="J107" i="61"/>
  <c r="C108" i="61"/>
  <c r="D108" i="61"/>
  <c r="E108" i="61"/>
  <c r="F108" i="61"/>
  <c r="G108" i="61"/>
  <c r="H108" i="61"/>
  <c r="I108" i="61"/>
  <c r="J108" i="61"/>
  <c r="C109" i="61"/>
  <c r="D109" i="61"/>
  <c r="E109" i="61"/>
  <c r="F109" i="61"/>
  <c r="G109" i="61"/>
  <c r="H109" i="61"/>
  <c r="I109" i="61"/>
  <c r="J109" i="61"/>
  <c r="C110" i="61"/>
  <c r="D110" i="61"/>
  <c r="E110" i="61"/>
  <c r="F110" i="61"/>
  <c r="G110" i="61"/>
  <c r="H110" i="61"/>
  <c r="I110" i="61"/>
  <c r="J110" i="61"/>
  <c r="C111" i="61"/>
  <c r="D111" i="61"/>
  <c r="E111" i="61"/>
  <c r="F111" i="61"/>
  <c r="G111" i="61"/>
  <c r="H111" i="61"/>
  <c r="I111" i="61"/>
  <c r="J111" i="61"/>
  <c r="C112" i="61"/>
  <c r="D112" i="61"/>
  <c r="E112" i="61"/>
  <c r="F112" i="61"/>
  <c r="G112" i="61"/>
  <c r="H112" i="61"/>
  <c r="I112" i="61"/>
  <c r="J112" i="61"/>
  <c r="C113" i="61"/>
  <c r="D113" i="61"/>
  <c r="E113" i="61"/>
  <c r="F113" i="61"/>
  <c r="G113" i="61"/>
  <c r="H113" i="61"/>
  <c r="I113" i="61"/>
  <c r="J113" i="61"/>
  <c r="C114" i="61"/>
  <c r="D114" i="61"/>
  <c r="E114" i="61"/>
  <c r="F114" i="61"/>
  <c r="G114" i="61"/>
  <c r="H114" i="61"/>
  <c r="I114" i="61"/>
  <c r="J114" i="61"/>
  <c r="C115" i="61"/>
  <c r="D115" i="61"/>
  <c r="E115" i="61"/>
  <c r="F115" i="61"/>
  <c r="G115" i="61"/>
  <c r="H115" i="61"/>
  <c r="I115" i="61"/>
  <c r="J115" i="61"/>
  <c r="C116" i="61"/>
  <c r="D116" i="61"/>
  <c r="E116" i="61"/>
  <c r="F116" i="61"/>
  <c r="G116" i="61"/>
  <c r="H116" i="61"/>
  <c r="I116" i="61"/>
  <c r="J116" i="61"/>
  <c r="C117" i="61"/>
  <c r="D117" i="61"/>
  <c r="E117" i="61"/>
  <c r="F117" i="61"/>
  <c r="G117" i="61"/>
  <c r="H117" i="61"/>
  <c r="I117" i="61"/>
  <c r="J117" i="61"/>
  <c r="C118" i="61"/>
  <c r="D118" i="61"/>
  <c r="E118" i="61"/>
  <c r="F118" i="61"/>
  <c r="G118" i="61"/>
  <c r="H118" i="61"/>
  <c r="I118" i="61"/>
  <c r="J118" i="61"/>
  <c r="C119" i="61"/>
  <c r="D119" i="61"/>
  <c r="E119" i="61"/>
  <c r="F119" i="61"/>
  <c r="G119" i="61"/>
  <c r="H119" i="61"/>
  <c r="I119" i="61"/>
  <c r="J119" i="61"/>
  <c r="C120" i="61"/>
  <c r="D120" i="61"/>
  <c r="E120" i="61"/>
  <c r="F120" i="61"/>
  <c r="G120" i="61"/>
  <c r="H120" i="61"/>
  <c r="I120" i="61"/>
  <c r="J120" i="61"/>
  <c r="C121" i="61"/>
  <c r="D121" i="61"/>
  <c r="E121" i="61"/>
  <c r="F121" i="61"/>
  <c r="G121" i="61"/>
  <c r="H121" i="61"/>
  <c r="I121" i="61"/>
  <c r="J121" i="61"/>
  <c r="C122" i="61"/>
  <c r="D122" i="61"/>
  <c r="E122" i="61"/>
  <c r="F122" i="61"/>
  <c r="G122" i="61"/>
  <c r="H122" i="61"/>
  <c r="I122" i="61"/>
  <c r="J122" i="61"/>
  <c r="C123" i="61"/>
  <c r="D123" i="61"/>
  <c r="E123" i="61"/>
  <c r="F123" i="61"/>
  <c r="G123" i="61"/>
  <c r="H123" i="61"/>
  <c r="I123" i="61"/>
  <c r="J123" i="61"/>
  <c r="C124" i="61"/>
  <c r="D124" i="61"/>
  <c r="E124" i="61"/>
  <c r="F124" i="61"/>
  <c r="G124" i="61"/>
  <c r="H124" i="61"/>
  <c r="I124" i="61"/>
  <c r="J124" i="61"/>
  <c r="C125" i="61"/>
  <c r="D125" i="61"/>
  <c r="E125" i="61"/>
  <c r="F125" i="61"/>
  <c r="G125" i="61"/>
  <c r="H125" i="61"/>
  <c r="I125" i="61"/>
  <c r="J125" i="61"/>
  <c r="C126" i="61"/>
  <c r="D126" i="61"/>
  <c r="E126" i="61"/>
  <c r="F126" i="61"/>
  <c r="G126" i="61"/>
  <c r="H126" i="61"/>
  <c r="I126" i="61"/>
  <c r="J126" i="61"/>
  <c r="C127" i="61"/>
  <c r="D127" i="61"/>
  <c r="E127" i="61"/>
  <c r="F127" i="61"/>
  <c r="G127" i="61"/>
  <c r="H127" i="61"/>
  <c r="I127" i="61"/>
  <c r="J127" i="61"/>
  <c r="C128" i="61"/>
  <c r="D128" i="61"/>
  <c r="E128" i="61"/>
  <c r="F128" i="61"/>
  <c r="G128" i="61"/>
  <c r="H128" i="61"/>
  <c r="I128" i="61"/>
  <c r="J128" i="61"/>
  <c r="C129" i="61"/>
  <c r="D129" i="61"/>
  <c r="E129" i="61"/>
  <c r="F129" i="61"/>
  <c r="G129" i="61"/>
  <c r="H129" i="61"/>
  <c r="I129" i="61"/>
  <c r="J129" i="61"/>
  <c r="C130" i="61"/>
  <c r="D130" i="61"/>
  <c r="E130" i="61"/>
  <c r="F130" i="61"/>
  <c r="G130" i="61"/>
  <c r="H130" i="61"/>
  <c r="I130" i="61"/>
  <c r="J130" i="61"/>
  <c r="C131" i="61"/>
  <c r="D131" i="61"/>
  <c r="E131" i="61"/>
  <c r="F131" i="61"/>
  <c r="G131" i="61"/>
  <c r="H131" i="61"/>
  <c r="I131" i="61"/>
  <c r="J131" i="61"/>
  <c r="C132" i="61"/>
  <c r="D132" i="61"/>
  <c r="E132" i="61"/>
  <c r="F132" i="61"/>
  <c r="G132" i="61"/>
  <c r="H132" i="61"/>
  <c r="I132" i="61"/>
  <c r="J132" i="61"/>
  <c r="C133" i="61"/>
  <c r="D133" i="61"/>
  <c r="E133" i="61"/>
  <c r="F133" i="61"/>
  <c r="G133" i="61"/>
  <c r="H133" i="61"/>
  <c r="I133" i="61"/>
  <c r="J133" i="61"/>
  <c r="D82" i="61"/>
  <c r="E82" i="61"/>
  <c r="F82" i="61"/>
  <c r="G82" i="61"/>
  <c r="H82" i="61"/>
  <c r="I82" i="61"/>
  <c r="J82" i="61"/>
  <c r="C82" i="61"/>
  <c r="C83" i="60"/>
  <c r="D83" i="60"/>
  <c r="E83" i="60"/>
  <c r="F83" i="60"/>
  <c r="G83" i="60"/>
  <c r="H83" i="60"/>
  <c r="I83" i="60"/>
  <c r="J83" i="60"/>
  <c r="C84" i="60"/>
  <c r="D84" i="60"/>
  <c r="E84" i="60"/>
  <c r="F84" i="60"/>
  <c r="G84" i="60"/>
  <c r="H84" i="60"/>
  <c r="I84" i="60"/>
  <c r="J84" i="60"/>
  <c r="C85" i="60"/>
  <c r="D85" i="60"/>
  <c r="E85" i="60"/>
  <c r="F85" i="60"/>
  <c r="G85" i="60"/>
  <c r="H85" i="60"/>
  <c r="I85" i="60"/>
  <c r="J85" i="60"/>
  <c r="C86" i="60"/>
  <c r="D86" i="60"/>
  <c r="E86" i="60"/>
  <c r="F86" i="60"/>
  <c r="G86" i="60"/>
  <c r="H86" i="60"/>
  <c r="I86" i="60"/>
  <c r="J86" i="60"/>
  <c r="C87" i="60"/>
  <c r="D87" i="60"/>
  <c r="E87" i="60"/>
  <c r="F87" i="60"/>
  <c r="G87" i="60"/>
  <c r="H87" i="60"/>
  <c r="I87" i="60"/>
  <c r="J87" i="60"/>
  <c r="C88" i="60"/>
  <c r="D88" i="60"/>
  <c r="E88" i="60"/>
  <c r="F88" i="60"/>
  <c r="G88" i="60"/>
  <c r="H88" i="60"/>
  <c r="I88" i="60"/>
  <c r="J88" i="60"/>
  <c r="C89" i="60"/>
  <c r="D89" i="60"/>
  <c r="E89" i="60"/>
  <c r="F89" i="60"/>
  <c r="G89" i="60"/>
  <c r="H89" i="60"/>
  <c r="I89" i="60"/>
  <c r="J89" i="60"/>
  <c r="C90" i="60"/>
  <c r="D90" i="60"/>
  <c r="E90" i="60"/>
  <c r="F90" i="60"/>
  <c r="G90" i="60"/>
  <c r="H90" i="60"/>
  <c r="I90" i="60"/>
  <c r="J90" i="60"/>
  <c r="C91" i="60"/>
  <c r="D91" i="60"/>
  <c r="E91" i="60"/>
  <c r="F91" i="60"/>
  <c r="G91" i="60"/>
  <c r="H91" i="60"/>
  <c r="I91" i="60"/>
  <c r="J91" i="60"/>
  <c r="C92" i="60"/>
  <c r="D92" i="60"/>
  <c r="E92" i="60"/>
  <c r="F92" i="60"/>
  <c r="G92" i="60"/>
  <c r="H92" i="60"/>
  <c r="I92" i="60"/>
  <c r="J92" i="60"/>
  <c r="C93" i="60"/>
  <c r="D93" i="60"/>
  <c r="E93" i="60"/>
  <c r="F93" i="60"/>
  <c r="G93" i="60"/>
  <c r="H93" i="60"/>
  <c r="I93" i="60"/>
  <c r="J93" i="60"/>
  <c r="C94" i="60"/>
  <c r="D94" i="60"/>
  <c r="E94" i="60"/>
  <c r="F94" i="60"/>
  <c r="G94" i="60"/>
  <c r="H94" i="60"/>
  <c r="I94" i="60"/>
  <c r="J94" i="60"/>
  <c r="C95" i="60"/>
  <c r="D95" i="60"/>
  <c r="E95" i="60"/>
  <c r="F95" i="60"/>
  <c r="G95" i="60"/>
  <c r="H95" i="60"/>
  <c r="I95" i="60"/>
  <c r="J95" i="60"/>
  <c r="C96" i="60"/>
  <c r="D96" i="60"/>
  <c r="E96" i="60"/>
  <c r="F96" i="60"/>
  <c r="G96" i="60"/>
  <c r="H96" i="60"/>
  <c r="I96" i="60"/>
  <c r="J96" i="60"/>
  <c r="C97" i="60"/>
  <c r="D97" i="60"/>
  <c r="E97" i="60"/>
  <c r="F97" i="60"/>
  <c r="G97" i="60"/>
  <c r="H97" i="60"/>
  <c r="I97" i="60"/>
  <c r="J97" i="60"/>
  <c r="C98" i="60"/>
  <c r="D98" i="60"/>
  <c r="E98" i="60"/>
  <c r="F98" i="60"/>
  <c r="G98" i="60"/>
  <c r="H98" i="60"/>
  <c r="I98" i="60"/>
  <c r="J98" i="60"/>
  <c r="C99" i="60"/>
  <c r="D99" i="60"/>
  <c r="E99" i="60"/>
  <c r="F99" i="60"/>
  <c r="G99" i="60"/>
  <c r="H99" i="60"/>
  <c r="I99" i="60"/>
  <c r="J99" i="60"/>
  <c r="C100" i="60"/>
  <c r="D100" i="60"/>
  <c r="E100" i="60"/>
  <c r="F100" i="60"/>
  <c r="G100" i="60"/>
  <c r="H100" i="60"/>
  <c r="I100" i="60"/>
  <c r="J100" i="60"/>
  <c r="C101" i="60"/>
  <c r="D101" i="60"/>
  <c r="E101" i="60"/>
  <c r="F101" i="60"/>
  <c r="G101" i="60"/>
  <c r="H101" i="60"/>
  <c r="I101" i="60"/>
  <c r="J101" i="60"/>
  <c r="C102" i="60"/>
  <c r="D102" i="60"/>
  <c r="E102" i="60"/>
  <c r="F102" i="60"/>
  <c r="G102" i="60"/>
  <c r="H102" i="60"/>
  <c r="I102" i="60"/>
  <c r="J102" i="60"/>
  <c r="C103" i="60"/>
  <c r="D103" i="60"/>
  <c r="E103" i="60"/>
  <c r="F103" i="60"/>
  <c r="G103" i="60"/>
  <c r="H103" i="60"/>
  <c r="I103" i="60"/>
  <c r="J103" i="60"/>
  <c r="C104" i="60"/>
  <c r="D104" i="60"/>
  <c r="E104" i="60"/>
  <c r="F104" i="60"/>
  <c r="G104" i="60"/>
  <c r="H104" i="60"/>
  <c r="I104" i="60"/>
  <c r="J104" i="60"/>
  <c r="C105" i="60"/>
  <c r="D105" i="60"/>
  <c r="E105" i="60"/>
  <c r="F105" i="60"/>
  <c r="G105" i="60"/>
  <c r="H105" i="60"/>
  <c r="I105" i="60"/>
  <c r="J105" i="60"/>
  <c r="C106" i="60"/>
  <c r="D106" i="60"/>
  <c r="E106" i="60"/>
  <c r="F106" i="60"/>
  <c r="G106" i="60"/>
  <c r="H106" i="60"/>
  <c r="I106" i="60"/>
  <c r="J106" i="60"/>
  <c r="C107" i="60"/>
  <c r="D107" i="60"/>
  <c r="E107" i="60"/>
  <c r="F107" i="60"/>
  <c r="G107" i="60"/>
  <c r="H107" i="60"/>
  <c r="I107" i="60"/>
  <c r="J107" i="60"/>
  <c r="C108" i="60"/>
  <c r="D108" i="60"/>
  <c r="E108" i="60"/>
  <c r="F108" i="60"/>
  <c r="G108" i="60"/>
  <c r="H108" i="60"/>
  <c r="I108" i="60"/>
  <c r="J108" i="60"/>
  <c r="C109" i="60"/>
  <c r="D109" i="60"/>
  <c r="E109" i="60"/>
  <c r="F109" i="60"/>
  <c r="G109" i="60"/>
  <c r="H109" i="60"/>
  <c r="I109" i="60"/>
  <c r="J109" i="60"/>
  <c r="C110" i="60"/>
  <c r="D110" i="60"/>
  <c r="E110" i="60"/>
  <c r="F110" i="60"/>
  <c r="G110" i="60"/>
  <c r="H110" i="60"/>
  <c r="I110" i="60"/>
  <c r="J110" i="60"/>
  <c r="C111" i="60"/>
  <c r="D111" i="60"/>
  <c r="E111" i="60"/>
  <c r="F111" i="60"/>
  <c r="G111" i="60"/>
  <c r="H111" i="60"/>
  <c r="I111" i="60"/>
  <c r="J111" i="60"/>
  <c r="C112" i="60"/>
  <c r="D112" i="60"/>
  <c r="E112" i="60"/>
  <c r="F112" i="60"/>
  <c r="G112" i="60"/>
  <c r="H112" i="60"/>
  <c r="I112" i="60"/>
  <c r="J112" i="60"/>
  <c r="C113" i="60"/>
  <c r="D113" i="60"/>
  <c r="E113" i="60"/>
  <c r="F113" i="60"/>
  <c r="G113" i="60"/>
  <c r="H113" i="60"/>
  <c r="I113" i="60"/>
  <c r="J113" i="60"/>
  <c r="C114" i="60"/>
  <c r="D114" i="60"/>
  <c r="E114" i="60"/>
  <c r="F114" i="60"/>
  <c r="G114" i="60"/>
  <c r="H114" i="60"/>
  <c r="I114" i="60"/>
  <c r="J114" i="60"/>
  <c r="C115" i="60"/>
  <c r="D115" i="60"/>
  <c r="E115" i="60"/>
  <c r="F115" i="60"/>
  <c r="G115" i="60"/>
  <c r="H115" i="60"/>
  <c r="I115" i="60"/>
  <c r="J115" i="60"/>
  <c r="C116" i="60"/>
  <c r="D116" i="60"/>
  <c r="E116" i="60"/>
  <c r="F116" i="60"/>
  <c r="G116" i="60"/>
  <c r="H116" i="60"/>
  <c r="I116" i="60"/>
  <c r="J116" i="60"/>
  <c r="C117" i="60"/>
  <c r="D117" i="60"/>
  <c r="E117" i="60"/>
  <c r="F117" i="60"/>
  <c r="G117" i="60"/>
  <c r="H117" i="60"/>
  <c r="I117" i="60"/>
  <c r="J117" i="60"/>
  <c r="C118" i="60"/>
  <c r="D118" i="60"/>
  <c r="E118" i="60"/>
  <c r="F118" i="60"/>
  <c r="G118" i="60"/>
  <c r="H118" i="60"/>
  <c r="I118" i="60"/>
  <c r="J118" i="60"/>
  <c r="C119" i="60"/>
  <c r="D119" i="60"/>
  <c r="E119" i="60"/>
  <c r="F119" i="60"/>
  <c r="G119" i="60"/>
  <c r="H119" i="60"/>
  <c r="I119" i="60"/>
  <c r="J119" i="60"/>
  <c r="C120" i="60"/>
  <c r="D120" i="60"/>
  <c r="E120" i="60"/>
  <c r="F120" i="60"/>
  <c r="G120" i="60"/>
  <c r="H120" i="60"/>
  <c r="I120" i="60"/>
  <c r="J120" i="60"/>
  <c r="C121" i="60"/>
  <c r="D121" i="60"/>
  <c r="E121" i="60"/>
  <c r="F121" i="60"/>
  <c r="G121" i="60"/>
  <c r="H121" i="60"/>
  <c r="I121" i="60"/>
  <c r="J121" i="60"/>
  <c r="C122" i="60"/>
  <c r="D122" i="60"/>
  <c r="E122" i="60"/>
  <c r="F122" i="60"/>
  <c r="G122" i="60"/>
  <c r="H122" i="60"/>
  <c r="I122" i="60"/>
  <c r="J122" i="60"/>
  <c r="C123" i="60"/>
  <c r="D123" i="60"/>
  <c r="E123" i="60"/>
  <c r="F123" i="60"/>
  <c r="G123" i="60"/>
  <c r="H123" i="60"/>
  <c r="I123" i="60"/>
  <c r="J123" i="60"/>
  <c r="C124" i="60"/>
  <c r="D124" i="60"/>
  <c r="E124" i="60"/>
  <c r="F124" i="60"/>
  <c r="G124" i="60"/>
  <c r="H124" i="60"/>
  <c r="I124" i="60"/>
  <c r="J124" i="60"/>
  <c r="C125" i="60"/>
  <c r="D125" i="60"/>
  <c r="E125" i="60"/>
  <c r="F125" i="60"/>
  <c r="G125" i="60"/>
  <c r="H125" i="60"/>
  <c r="I125" i="60"/>
  <c r="J125" i="60"/>
  <c r="C126" i="60"/>
  <c r="D126" i="60"/>
  <c r="E126" i="60"/>
  <c r="F126" i="60"/>
  <c r="G126" i="60"/>
  <c r="H126" i="60"/>
  <c r="I126" i="60"/>
  <c r="J126" i="60"/>
  <c r="C127" i="60"/>
  <c r="D127" i="60"/>
  <c r="E127" i="60"/>
  <c r="F127" i="60"/>
  <c r="G127" i="60"/>
  <c r="H127" i="60"/>
  <c r="I127" i="60"/>
  <c r="J127" i="60"/>
  <c r="C128" i="60"/>
  <c r="D128" i="60"/>
  <c r="E128" i="60"/>
  <c r="F128" i="60"/>
  <c r="G128" i="60"/>
  <c r="H128" i="60"/>
  <c r="I128" i="60"/>
  <c r="J128" i="60"/>
  <c r="C129" i="60"/>
  <c r="D129" i="60"/>
  <c r="E129" i="60"/>
  <c r="F129" i="60"/>
  <c r="G129" i="60"/>
  <c r="H129" i="60"/>
  <c r="I129" i="60"/>
  <c r="J129" i="60"/>
  <c r="C130" i="60"/>
  <c r="D130" i="60"/>
  <c r="E130" i="60"/>
  <c r="F130" i="60"/>
  <c r="G130" i="60"/>
  <c r="H130" i="60"/>
  <c r="I130" i="60"/>
  <c r="J130" i="60"/>
  <c r="C131" i="60"/>
  <c r="D131" i="60"/>
  <c r="E131" i="60"/>
  <c r="F131" i="60"/>
  <c r="G131" i="60"/>
  <c r="H131" i="60"/>
  <c r="I131" i="60"/>
  <c r="J131" i="60"/>
  <c r="C132" i="60"/>
  <c r="D132" i="60"/>
  <c r="E132" i="60"/>
  <c r="F132" i="60"/>
  <c r="G132" i="60"/>
  <c r="H132" i="60"/>
  <c r="I132" i="60"/>
  <c r="J132" i="60"/>
  <c r="C133" i="60"/>
  <c r="D133" i="60"/>
  <c r="E133" i="60"/>
  <c r="F133" i="60"/>
  <c r="G133" i="60"/>
  <c r="H133" i="60"/>
  <c r="I133" i="60"/>
  <c r="J133" i="60"/>
  <c r="D82" i="60"/>
  <c r="E82" i="60"/>
  <c r="F82" i="60"/>
  <c r="G82" i="60"/>
  <c r="H82" i="60"/>
  <c r="I82" i="60"/>
  <c r="J82" i="60"/>
  <c r="C82" i="60" l="1"/>
  <c r="C83" i="59"/>
  <c r="D83" i="59"/>
  <c r="E83" i="59"/>
  <c r="F83" i="59"/>
  <c r="G83" i="59"/>
  <c r="H83" i="59"/>
  <c r="I83" i="59"/>
  <c r="J83" i="59"/>
  <c r="C84" i="59"/>
  <c r="D84" i="59"/>
  <c r="E84" i="59"/>
  <c r="F84" i="59"/>
  <c r="G84" i="59"/>
  <c r="H84" i="59"/>
  <c r="I84" i="59"/>
  <c r="J84" i="59"/>
  <c r="C85" i="59"/>
  <c r="D85" i="59"/>
  <c r="E85" i="59"/>
  <c r="F85" i="59"/>
  <c r="G85" i="59"/>
  <c r="H85" i="59"/>
  <c r="I85" i="59"/>
  <c r="J85" i="59"/>
  <c r="C86" i="59"/>
  <c r="D86" i="59"/>
  <c r="E86" i="59"/>
  <c r="F86" i="59"/>
  <c r="G86" i="59"/>
  <c r="H86" i="59"/>
  <c r="I86" i="59"/>
  <c r="J86" i="59"/>
  <c r="C87" i="59"/>
  <c r="D87" i="59"/>
  <c r="E87" i="59"/>
  <c r="F87" i="59"/>
  <c r="G87" i="59"/>
  <c r="H87" i="59"/>
  <c r="I87" i="59"/>
  <c r="J87" i="59"/>
  <c r="C88" i="59"/>
  <c r="D88" i="59"/>
  <c r="E88" i="59"/>
  <c r="F88" i="59"/>
  <c r="G88" i="59"/>
  <c r="H88" i="59"/>
  <c r="I88" i="59"/>
  <c r="J88" i="59"/>
  <c r="C89" i="59"/>
  <c r="D89" i="59"/>
  <c r="E89" i="59"/>
  <c r="F89" i="59"/>
  <c r="G89" i="59"/>
  <c r="H89" i="59"/>
  <c r="I89" i="59"/>
  <c r="J89" i="59"/>
  <c r="C90" i="59"/>
  <c r="D90" i="59"/>
  <c r="E90" i="59"/>
  <c r="F90" i="59"/>
  <c r="G90" i="59"/>
  <c r="H90" i="59"/>
  <c r="I90" i="59"/>
  <c r="J90" i="59"/>
  <c r="C91" i="59"/>
  <c r="D91" i="59"/>
  <c r="E91" i="59"/>
  <c r="F91" i="59"/>
  <c r="G91" i="59"/>
  <c r="H91" i="59"/>
  <c r="I91" i="59"/>
  <c r="J91" i="59"/>
  <c r="C92" i="59"/>
  <c r="D92" i="59"/>
  <c r="E92" i="59"/>
  <c r="F92" i="59"/>
  <c r="G92" i="59"/>
  <c r="H92" i="59"/>
  <c r="I92" i="59"/>
  <c r="J92" i="59"/>
  <c r="C93" i="59"/>
  <c r="D93" i="59"/>
  <c r="E93" i="59"/>
  <c r="F93" i="59"/>
  <c r="G93" i="59"/>
  <c r="H93" i="59"/>
  <c r="I93" i="59"/>
  <c r="J93" i="59"/>
  <c r="C94" i="59"/>
  <c r="D94" i="59"/>
  <c r="E94" i="59"/>
  <c r="F94" i="59"/>
  <c r="G94" i="59"/>
  <c r="H94" i="59"/>
  <c r="I94" i="59"/>
  <c r="J94" i="59"/>
  <c r="C95" i="59"/>
  <c r="D95" i="59"/>
  <c r="E95" i="59"/>
  <c r="F95" i="59"/>
  <c r="G95" i="59"/>
  <c r="H95" i="59"/>
  <c r="I95" i="59"/>
  <c r="J95" i="59"/>
  <c r="C96" i="59"/>
  <c r="D96" i="59"/>
  <c r="E96" i="59"/>
  <c r="F96" i="59"/>
  <c r="G96" i="59"/>
  <c r="H96" i="59"/>
  <c r="I96" i="59"/>
  <c r="J96" i="59"/>
  <c r="C97" i="59"/>
  <c r="D97" i="59"/>
  <c r="E97" i="59"/>
  <c r="F97" i="59"/>
  <c r="G97" i="59"/>
  <c r="H97" i="59"/>
  <c r="I97" i="59"/>
  <c r="J97" i="59"/>
  <c r="C98" i="59"/>
  <c r="D98" i="59"/>
  <c r="E98" i="59"/>
  <c r="F98" i="59"/>
  <c r="G98" i="59"/>
  <c r="H98" i="59"/>
  <c r="I98" i="59"/>
  <c r="J98" i="59"/>
  <c r="C99" i="59"/>
  <c r="D99" i="59"/>
  <c r="E99" i="59"/>
  <c r="F99" i="59"/>
  <c r="G99" i="59"/>
  <c r="H99" i="59"/>
  <c r="I99" i="59"/>
  <c r="J99" i="59"/>
  <c r="C100" i="59"/>
  <c r="D100" i="59"/>
  <c r="E100" i="59"/>
  <c r="F100" i="59"/>
  <c r="G100" i="59"/>
  <c r="H100" i="59"/>
  <c r="I100" i="59"/>
  <c r="J100" i="59"/>
  <c r="C101" i="59"/>
  <c r="D101" i="59"/>
  <c r="E101" i="59"/>
  <c r="F101" i="59"/>
  <c r="G101" i="59"/>
  <c r="H101" i="59"/>
  <c r="I101" i="59"/>
  <c r="J101" i="59"/>
  <c r="C102" i="59"/>
  <c r="D102" i="59"/>
  <c r="E102" i="59"/>
  <c r="F102" i="59"/>
  <c r="G102" i="59"/>
  <c r="H102" i="59"/>
  <c r="I102" i="59"/>
  <c r="J102" i="59"/>
  <c r="C103" i="59"/>
  <c r="D103" i="59"/>
  <c r="E103" i="59"/>
  <c r="F103" i="59"/>
  <c r="G103" i="59"/>
  <c r="H103" i="59"/>
  <c r="I103" i="59"/>
  <c r="J103" i="59"/>
  <c r="C104" i="59"/>
  <c r="D104" i="59"/>
  <c r="E104" i="59"/>
  <c r="F104" i="59"/>
  <c r="G104" i="59"/>
  <c r="H104" i="59"/>
  <c r="I104" i="59"/>
  <c r="J104" i="59"/>
  <c r="C105" i="59"/>
  <c r="D105" i="59"/>
  <c r="E105" i="59"/>
  <c r="F105" i="59"/>
  <c r="G105" i="59"/>
  <c r="H105" i="59"/>
  <c r="I105" i="59"/>
  <c r="J105" i="59"/>
  <c r="C106" i="59"/>
  <c r="D106" i="59"/>
  <c r="E106" i="59"/>
  <c r="F106" i="59"/>
  <c r="G106" i="59"/>
  <c r="H106" i="59"/>
  <c r="I106" i="59"/>
  <c r="J106" i="59"/>
  <c r="C107" i="59"/>
  <c r="D107" i="59"/>
  <c r="E107" i="59"/>
  <c r="F107" i="59"/>
  <c r="G107" i="59"/>
  <c r="H107" i="59"/>
  <c r="I107" i="59"/>
  <c r="J107" i="59"/>
  <c r="C108" i="59"/>
  <c r="D108" i="59"/>
  <c r="E108" i="59"/>
  <c r="F108" i="59"/>
  <c r="G108" i="59"/>
  <c r="H108" i="59"/>
  <c r="I108" i="59"/>
  <c r="J108" i="59"/>
  <c r="C109" i="59"/>
  <c r="D109" i="59"/>
  <c r="E109" i="59"/>
  <c r="F109" i="59"/>
  <c r="G109" i="59"/>
  <c r="H109" i="59"/>
  <c r="I109" i="59"/>
  <c r="J109" i="59"/>
  <c r="C110" i="59"/>
  <c r="D110" i="59"/>
  <c r="E110" i="59"/>
  <c r="F110" i="59"/>
  <c r="G110" i="59"/>
  <c r="H110" i="59"/>
  <c r="I110" i="59"/>
  <c r="J110" i="59"/>
  <c r="C111" i="59"/>
  <c r="D111" i="59"/>
  <c r="E111" i="59"/>
  <c r="F111" i="59"/>
  <c r="G111" i="59"/>
  <c r="H111" i="59"/>
  <c r="I111" i="59"/>
  <c r="J111" i="59"/>
  <c r="C112" i="59"/>
  <c r="D112" i="59"/>
  <c r="E112" i="59"/>
  <c r="F112" i="59"/>
  <c r="G112" i="59"/>
  <c r="H112" i="59"/>
  <c r="I112" i="59"/>
  <c r="J112" i="59"/>
  <c r="C113" i="59"/>
  <c r="D113" i="59"/>
  <c r="E113" i="59"/>
  <c r="F113" i="59"/>
  <c r="G113" i="59"/>
  <c r="H113" i="59"/>
  <c r="I113" i="59"/>
  <c r="J113" i="59"/>
  <c r="C114" i="59"/>
  <c r="D114" i="59"/>
  <c r="E114" i="59"/>
  <c r="F114" i="59"/>
  <c r="G114" i="59"/>
  <c r="H114" i="59"/>
  <c r="I114" i="59"/>
  <c r="J114" i="59"/>
  <c r="C115" i="59"/>
  <c r="D115" i="59"/>
  <c r="E115" i="59"/>
  <c r="F115" i="59"/>
  <c r="G115" i="59"/>
  <c r="H115" i="59"/>
  <c r="I115" i="59"/>
  <c r="J115" i="59"/>
  <c r="C116" i="59"/>
  <c r="D116" i="59"/>
  <c r="E116" i="59"/>
  <c r="F116" i="59"/>
  <c r="G116" i="59"/>
  <c r="H116" i="59"/>
  <c r="I116" i="59"/>
  <c r="J116" i="59"/>
  <c r="C117" i="59"/>
  <c r="D117" i="59"/>
  <c r="E117" i="59"/>
  <c r="F117" i="59"/>
  <c r="G117" i="59"/>
  <c r="H117" i="59"/>
  <c r="I117" i="59"/>
  <c r="J117" i="59"/>
  <c r="C118" i="59"/>
  <c r="D118" i="59"/>
  <c r="E118" i="59"/>
  <c r="F118" i="59"/>
  <c r="G118" i="59"/>
  <c r="H118" i="59"/>
  <c r="I118" i="59"/>
  <c r="J118" i="59"/>
  <c r="C119" i="59"/>
  <c r="D119" i="59"/>
  <c r="E119" i="59"/>
  <c r="F119" i="59"/>
  <c r="G119" i="59"/>
  <c r="H119" i="59"/>
  <c r="I119" i="59"/>
  <c r="J119" i="59"/>
  <c r="C120" i="59"/>
  <c r="D120" i="59"/>
  <c r="E120" i="59"/>
  <c r="F120" i="59"/>
  <c r="G120" i="59"/>
  <c r="H120" i="59"/>
  <c r="I120" i="59"/>
  <c r="J120" i="59"/>
  <c r="C121" i="59"/>
  <c r="D121" i="59"/>
  <c r="E121" i="59"/>
  <c r="F121" i="59"/>
  <c r="G121" i="59"/>
  <c r="H121" i="59"/>
  <c r="I121" i="59"/>
  <c r="J121" i="59"/>
  <c r="C122" i="59"/>
  <c r="D122" i="59"/>
  <c r="E122" i="59"/>
  <c r="F122" i="59"/>
  <c r="G122" i="59"/>
  <c r="H122" i="59"/>
  <c r="I122" i="59"/>
  <c r="J122" i="59"/>
  <c r="C123" i="59"/>
  <c r="D123" i="59"/>
  <c r="E123" i="59"/>
  <c r="F123" i="59"/>
  <c r="G123" i="59"/>
  <c r="H123" i="59"/>
  <c r="I123" i="59"/>
  <c r="J123" i="59"/>
  <c r="C124" i="59"/>
  <c r="D124" i="59"/>
  <c r="E124" i="59"/>
  <c r="F124" i="59"/>
  <c r="G124" i="59"/>
  <c r="H124" i="59"/>
  <c r="I124" i="59"/>
  <c r="J124" i="59"/>
  <c r="C125" i="59"/>
  <c r="D125" i="59"/>
  <c r="E125" i="59"/>
  <c r="F125" i="59"/>
  <c r="G125" i="59"/>
  <c r="H125" i="59"/>
  <c r="I125" i="59"/>
  <c r="J125" i="59"/>
  <c r="C126" i="59"/>
  <c r="D126" i="59"/>
  <c r="E126" i="59"/>
  <c r="F126" i="59"/>
  <c r="G126" i="59"/>
  <c r="H126" i="59"/>
  <c r="I126" i="59"/>
  <c r="J126" i="59"/>
  <c r="C127" i="59"/>
  <c r="D127" i="59"/>
  <c r="E127" i="59"/>
  <c r="F127" i="59"/>
  <c r="G127" i="59"/>
  <c r="H127" i="59"/>
  <c r="I127" i="59"/>
  <c r="J127" i="59"/>
  <c r="C128" i="59"/>
  <c r="D128" i="59"/>
  <c r="E128" i="59"/>
  <c r="F128" i="59"/>
  <c r="G128" i="59"/>
  <c r="H128" i="59"/>
  <c r="I128" i="59"/>
  <c r="J128" i="59"/>
  <c r="C129" i="59"/>
  <c r="D129" i="59"/>
  <c r="E129" i="59"/>
  <c r="F129" i="59"/>
  <c r="G129" i="59"/>
  <c r="H129" i="59"/>
  <c r="I129" i="59"/>
  <c r="J129" i="59"/>
  <c r="C130" i="59"/>
  <c r="D130" i="59"/>
  <c r="E130" i="59"/>
  <c r="F130" i="59"/>
  <c r="G130" i="59"/>
  <c r="H130" i="59"/>
  <c r="I130" i="59"/>
  <c r="J130" i="59"/>
  <c r="C131" i="59"/>
  <c r="D131" i="59"/>
  <c r="E131" i="59"/>
  <c r="F131" i="59"/>
  <c r="G131" i="59"/>
  <c r="H131" i="59"/>
  <c r="I131" i="59"/>
  <c r="J131" i="59"/>
  <c r="C132" i="59"/>
  <c r="D132" i="59"/>
  <c r="E132" i="59"/>
  <c r="F132" i="59"/>
  <c r="G132" i="59"/>
  <c r="H132" i="59"/>
  <c r="I132" i="59"/>
  <c r="J132" i="59"/>
  <c r="C133" i="59"/>
  <c r="D133" i="59"/>
  <c r="E133" i="59"/>
  <c r="F133" i="59"/>
  <c r="G133" i="59"/>
  <c r="H133" i="59"/>
  <c r="I133" i="59"/>
  <c r="J133" i="59"/>
  <c r="D82" i="59"/>
  <c r="E82" i="59"/>
  <c r="F82" i="59"/>
  <c r="G82" i="59"/>
  <c r="H82" i="59"/>
  <c r="I82" i="59"/>
  <c r="J82" i="59"/>
  <c r="C82" i="59"/>
  <c r="C83" i="58"/>
  <c r="D83" i="58"/>
  <c r="E83" i="58"/>
  <c r="F83" i="58"/>
  <c r="G83" i="58"/>
  <c r="H83" i="58"/>
  <c r="I83" i="58"/>
  <c r="J83" i="58"/>
  <c r="C84" i="58"/>
  <c r="D84" i="58"/>
  <c r="E84" i="58"/>
  <c r="F84" i="58"/>
  <c r="G84" i="58"/>
  <c r="H84" i="58"/>
  <c r="I84" i="58"/>
  <c r="J84" i="58"/>
  <c r="C85" i="58"/>
  <c r="D85" i="58"/>
  <c r="E85" i="58"/>
  <c r="F85" i="58"/>
  <c r="G85" i="58"/>
  <c r="H85" i="58"/>
  <c r="I85" i="58"/>
  <c r="J85" i="58"/>
  <c r="C86" i="58"/>
  <c r="D86" i="58"/>
  <c r="E86" i="58"/>
  <c r="F86" i="58"/>
  <c r="G86" i="58"/>
  <c r="H86" i="58"/>
  <c r="I86" i="58"/>
  <c r="J86" i="58"/>
  <c r="C87" i="58"/>
  <c r="D87" i="58"/>
  <c r="E87" i="58"/>
  <c r="F87" i="58"/>
  <c r="G87" i="58"/>
  <c r="H87" i="58"/>
  <c r="I87" i="58"/>
  <c r="J87" i="58"/>
  <c r="C88" i="58"/>
  <c r="D88" i="58"/>
  <c r="E88" i="58"/>
  <c r="F88" i="58"/>
  <c r="G88" i="58"/>
  <c r="H88" i="58"/>
  <c r="I88" i="58"/>
  <c r="J88" i="58"/>
  <c r="C89" i="58"/>
  <c r="D89" i="58"/>
  <c r="E89" i="58"/>
  <c r="F89" i="58"/>
  <c r="G89" i="58"/>
  <c r="H89" i="58"/>
  <c r="I89" i="58"/>
  <c r="J89" i="58"/>
  <c r="C90" i="58"/>
  <c r="D90" i="58"/>
  <c r="E90" i="58"/>
  <c r="F90" i="58"/>
  <c r="G90" i="58"/>
  <c r="H90" i="58"/>
  <c r="I90" i="58"/>
  <c r="J90" i="58"/>
  <c r="C91" i="58"/>
  <c r="D91" i="58"/>
  <c r="E91" i="58"/>
  <c r="F91" i="58"/>
  <c r="G91" i="58"/>
  <c r="H91" i="58"/>
  <c r="I91" i="58"/>
  <c r="J91" i="58"/>
  <c r="C92" i="58"/>
  <c r="D92" i="58"/>
  <c r="E92" i="58"/>
  <c r="F92" i="58"/>
  <c r="G92" i="58"/>
  <c r="H92" i="58"/>
  <c r="I92" i="58"/>
  <c r="J92" i="58"/>
  <c r="C93" i="58"/>
  <c r="D93" i="58"/>
  <c r="E93" i="58"/>
  <c r="F93" i="58"/>
  <c r="G93" i="58"/>
  <c r="H93" i="58"/>
  <c r="I93" i="58"/>
  <c r="J93" i="58"/>
  <c r="C94" i="58"/>
  <c r="D94" i="58"/>
  <c r="E94" i="58"/>
  <c r="F94" i="58"/>
  <c r="G94" i="58"/>
  <c r="H94" i="58"/>
  <c r="I94" i="58"/>
  <c r="J94" i="58"/>
  <c r="C95" i="58"/>
  <c r="D95" i="58"/>
  <c r="E95" i="58"/>
  <c r="F95" i="58"/>
  <c r="G95" i="58"/>
  <c r="H95" i="58"/>
  <c r="I95" i="58"/>
  <c r="J95" i="58"/>
  <c r="C96" i="58"/>
  <c r="D96" i="58"/>
  <c r="E96" i="58"/>
  <c r="F96" i="58"/>
  <c r="G96" i="58"/>
  <c r="H96" i="58"/>
  <c r="I96" i="58"/>
  <c r="J96" i="58"/>
  <c r="C97" i="58"/>
  <c r="D97" i="58"/>
  <c r="E97" i="58"/>
  <c r="F97" i="58"/>
  <c r="G97" i="58"/>
  <c r="H97" i="58"/>
  <c r="I97" i="58"/>
  <c r="J97" i="58"/>
  <c r="C98" i="58"/>
  <c r="D98" i="58"/>
  <c r="E98" i="58"/>
  <c r="F98" i="58"/>
  <c r="G98" i="58"/>
  <c r="H98" i="58"/>
  <c r="I98" i="58"/>
  <c r="J98" i="58"/>
  <c r="C99" i="58"/>
  <c r="D99" i="58"/>
  <c r="E99" i="58"/>
  <c r="F99" i="58"/>
  <c r="G99" i="58"/>
  <c r="H99" i="58"/>
  <c r="I99" i="58"/>
  <c r="J99" i="58"/>
  <c r="C100" i="58"/>
  <c r="D100" i="58"/>
  <c r="E100" i="58"/>
  <c r="F100" i="58"/>
  <c r="G100" i="58"/>
  <c r="H100" i="58"/>
  <c r="I100" i="58"/>
  <c r="J100" i="58"/>
  <c r="C101" i="58"/>
  <c r="D101" i="58"/>
  <c r="E101" i="58"/>
  <c r="F101" i="58"/>
  <c r="G101" i="58"/>
  <c r="H101" i="58"/>
  <c r="I101" i="58"/>
  <c r="J101" i="58"/>
  <c r="C102" i="58"/>
  <c r="D102" i="58"/>
  <c r="E102" i="58"/>
  <c r="F102" i="58"/>
  <c r="G102" i="58"/>
  <c r="H102" i="58"/>
  <c r="I102" i="58"/>
  <c r="J102" i="58"/>
  <c r="C103" i="58"/>
  <c r="D103" i="58"/>
  <c r="E103" i="58"/>
  <c r="F103" i="58"/>
  <c r="G103" i="58"/>
  <c r="H103" i="58"/>
  <c r="I103" i="58"/>
  <c r="J103" i="58"/>
  <c r="C104" i="58"/>
  <c r="D104" i="58"/>
  <c r="E104" i="58"/>
  <c r="F104" i="58"/>
  <c r="G104" i="58"/>
  <c r="H104" i="58"/>
  <c r="I104" i="58"/>
  <c r="J104" i="58"/>
  <c r="C105" i="58"/>
  <c r="D105" i="58"/>
  <c r="E105" i="58"/>
  <c r="F105" i="58"/>
  <c r="G105" i="58"/>
  <c r="H105" i="58"/>
  <c r="I105" i="58"/>
  <c r="J105" i="58"/>
  <c r="C106" i="58"/>
  <c r="D106" i="58"/>
  <c r="E106" i="58"/>
  <c r="F106" i="58"/>
  <c r="G106" i="58"/>
  <c r="H106" i="58"/>
  <c r="I106" i="58"/>
  <c r="J106" i="58"/>
  <c r="C107" i="58"/>
  <c r="D107" i="58"/>
  <c r="E107" i="58"/>
  <c r="F107" i="58"/>
  <c r="G107" i="58"/>
  <c r="H107" i="58"/>
  <c r="I107" i="58"/>
  <c r="J107" i="58"/>
  <c r="C108" i="58"/>
  <c r="D108" i="58"/>
  <c r="E108" i="58"/>
  <c r="F108" i="58"/>
  <c r="G108" i="58"/>
  <c r="H108" i="58"/>
  <c r="I108" i="58"/>
  <c r="J108" i="58"/>
  <c r="C109" i="58"/>
  <c r="D109" i="58"/>
  <c r="E109" i="58"/>
  <c r="F109" i="58"/>
  <c r="G109" i="58"/>
  <c r="H109" i="58"/>
  <c r="I109" i="58"/>
  <c r="J109" i="58"/>
  <c r="C110" i="58"/>
  <c r="D110" i="58"/>
  <c r="E110" i="58"/>
  <c r="F110" i="58"/>
  <c r="G110" i="58"/>
  <c r="H110" i="58"/>
  <c r="I110" i="58"/>
  <c r="J110" i="58"/>
  <c r="C111" i="58"/>
  <c r="D111" i="58"/>
  <c r="E111" i="58"/>
  <c r="F111" i="58"/>
  <c r="G111" i="58"/>
  <c r="H111" i="58"/>
  <c r="I111" i="58"/>
  <c r="J111" i="58"/>
  <c r="C112" i="58"/>
  <c r="D112" i="58"/>
  <c r="E112" i="58"/>
  <c r="F112" i="58"/>
  <c r="G112" i="58"/>
  <c r="H112" i="58"/>
  <c r="I112" i="58"/>
  <c r="J112" i="58"/>
  <c r="C113" i="58"/>
  <c r="D113" i="58"/>
  <c r="E113" i="58"/>
  <c r="F113" i="58"/>
  <c r="G113" i="58"/>
  <c r="H113" i="58"/>
  <c r="I113" i="58"/>
  <c r="J113" i="58"/>
  <c r="C114" i="58"/>
  <c r="D114" i="58"/>
  <c r="E114" i="58"/>
  <c r="F114" i="58"/>
  <c r="G114" i="58"/>
  <c r="H114" i="58"/>
  <c r="I114" i="58"/>
  <c r="J114" i="58"/>
  <c r="C115" i="58"/>
  <c r="D115" i="58"/>
  <c r="E115" i="58"/>
  <c r="F115" i="58"/>
  <c r="G115" i="58"/>
  <c r="H115" i="58"/>
  <c r="I115" i="58"/>
  <c r="J115" i="58"/>
  <c r="C116" i="58"/>
  <c r="D116" i="58"/>
  <c r="E116" i="58"/>
  <c r="F116" i="58"/>
  <c r="G116" i="58"/>
  <c r="H116" i="58"/>
  <c r="I116" i="58"/>
  <c r="J116" i="58"/>
  <c r="C117" i="58"/>
  <c r="D117" i="58"/>
  <c r="E117" i="58"/>
  <c r="F117" i="58"/>
  <c r="G117" i="58"/>
  <c r="H117" i="58"/>
  <c r="I117" i="58"/>
  <c r="J117" i="58"/>
  <c r="C118" i="58"/>
  <c r="D118" i="58"/>
  <c r="E118" i="58"/>
  <c r="F118" i="58"/>
  <c r="G118" i="58"/>
  <c r="H118" i="58"/>
  <c r="I118" i="58"/>
  <c r="J118" i="58"/>
  <c r="C119" i="58"/>
  <c r="D119" i="58"/>
  <c r="E119" i="58"/>
  <c r="F119" i="58"/>
  <c r="G119" i="58"/>
  <c r="H119" i="58"/>
  <c r="I119" i="58"/>
  <c r="J119" i="58"/>
  <c r="C120" i="58"/>
  <c r="D120" i="58"/>
  <c r="E120" i="58"/>
  <c r="F120" i="58"/>
  <c r="G120" i="58"/>
  <c r="H120" i="58"/>
  <c r="I120" i="58"/>
  <c r="J120" i="58"/>
  <c r="C121" i="58"/>
  <c r="D121" i="58"/>
  <c r="E121" i="58"/>
  <c r="F121" i="58"/>
  <c r="G121" i="58"/>
  <c r="H121" i="58"/>
  <c r="I121" i="58"/>
  <c r="J121" i="58"/>
  <c r="C122" i="58"/>
  <c r="D122" i="58"/>
  <c r="E122" i="58"/>
  <c r="F122" i="58"/>
  <c r="G122" i="58"/>
  <c r="H122" i="58"/>
  <c r="I122" i="58"/>
  <c r="J122" i="58"/>
  <c r="C123" i="58"/>
  <c r="D123" i="58"/>
  <c r="E123" i="58"/>
  <c r="F123" i="58"/>
  <c r="G123" i="58"/>
  <c r="H123" i="58"/>
  <c r="I123" i="58"/>
  <c r="J123" i="58"/>
  <c r="C124" i="58"/>
  <c r="D124" i="58"/>
  <c r="E124" i="58"/>
  <c r="F124" i="58"/>
  <c r="G124" i="58"/>
  <c r="H124" i="58"/>
  <c r="I124" i="58"/>
  <c r="J124" i="58"/>
  <c r="C125" i="58"/>
  <c r="D125" i="58"/>
  <c r="E125" i="58"/>
  <c r="F125" i="58"/>
  <c r="G125" i="58"/>
  <c r="H125" i="58"/>
  <c r="I125" i="58"/>
  <c r="J125" i="58"/>
  <c r="C126" i="58"/>
  <c r="D126" i="58"/>
  <c r="E126" i="58"/>
  <c r="F126" i="58"/>
  <c r="G126" i="58"/>
  <c r="H126" i="58"/>
  <c r="I126" i="58"/>
  <c r="J126" i="58"/>
  <c r="C127" i="58"/>
  <c r="D127" i="58"/>
  <c r="E127" i="58"/>
  <c r="F127" i="58"/>
  <c r="G127" i="58"/>
  <c r="H127" i="58"/>
  <c r="I127" i="58"/>
  <c r="J127" i="58"/>
  <c r="C128" i="58"/>
  <c r="D128" i="58"/>
  <c r="E128" i="58"/>
  <c r="F128" i="58"/>
  <c r="G128" i="58"/>
  <c r="H128" i="58"/>
  <c r="I128" i="58"/>
  <c r="J128" i="58"/>
  <c r="C129" i="58"/>
  <c r="D129" i="58"/>
  <c r="E129" i="58"/>
  <c r="F129" i="58"/>
  <c r="G129" i="58"/>
  <c r="H129" i="58"/>
  <c r="I129" i="58"/>
  <c r="J129" i="58"/>
  <c r="C130" i="58"/>
  <c r="D130" i="58"/>
  <c r="E130" i="58"/>
  <c r="F130" i="58"/>
  <c r="G130" i="58"/>
  <c r="H130" i="58"/>
  <c r="I130" i="58"/>
  <c r="J130" i="58"/>
  <c r="C131" i="58"/>
  <c r="D131" i="58"/>
  <c r="E131" i="58"/>
  <c r="F131" i="58"/>
  <c r="G131" i="58"/>
  <c r="H131" i="58"/>
  <c r="I131" i="58"/>
  <c r="J131" i="58"/>
  <c r="C132" i="58"/>
  <c r="D132" i="58"/>
  <c r="E132" i="58"/>
  <c r="F132" i="58"/>
  <c r="G132" i="58"/>
  <c r="H132" i="58"/>
  <c r="I132" i="58"/>
  <c r="J132" i="58"/>
  <c r="C133" i="58"/>
  <c r="D133" i="58"/>
  <c r="E133" i="58"/>
  <c r="F133" i="58"/>
  <c r="G133" i="58"/>
  <c r="H133" i="58"/>
  <c r="I133" i="58"/>
  <c r="J133" i="58"/>
  <c r="D82" i="58"/>
  <c r="E82" i="58"/>
  <c r="F82" i="58"/>
  <c r="G82" i="58"/>
  <c r="H82" i="58"/>
  <c r="I82" i="58"/>
  <c r="J82" i="58"/>
  <c r="C82" i="58"/>
  <c r="C83" i="57"/>
  <c r="D83" i="57"/>
  <c r="E83" i="57"/>
  <c r="F83" i="57"/>
  <c r="G83" i="57"/>
  <c r="H83" i="57"/>
  <c r="I83" i="57"/>
  <c r="J83" i="57"/>
  <c r="C84" i="57"/>
  <c r="D84" i="57"/>
  <c r="E84" i="57"/>
  <c r="F84" i="57"/>
  <c r="G84" i="57"/>
  <c r="H84" i="57"/>
  <c r="I84" i="57"/>
  <c r="J84" i="57"/>
  <c r="C85" i="57"/>
  <c r="D85" i="57"/>
  <c r="E85" i="57"/>
  <c r="F85" i="57"/>
  <c r="G85" i="57"/>
  <c r="H85" i="57"/>
  <c r="I85" i="57"/>
  <c r="J85" i="57"/>
  <c r="C86" i="57"/>
  <c r="D86" i="57"/>
  <c r="E86" i="57"/>
  <c r="F86" i="57"/>
  <c r="G86" i="57"/>
  <c r="H86" i="57"/>
  <c r="I86" i="57"/>
  <c r="J86" i="57"/>
  <c r="C87" i="57"/>
  <c r="D87" i="57"/>
  <c r="E87" i="57"/>
  <c r="F87" i="57"/>
  <c r="G87" i="57"/>
  <c r="H87" i="57"/>
  <c r="I87" i="57"/>
  <c r="J87" i="57"/>
  <c r="C88" i="57"/>
  <c r="D88" i="57"/>
  <c r="E88" i="57"/>
  <c r="F88" i="57"/>
  <c r="G88" i="57"/>
  <c r="H88" i="57"/>
  <c r="I88" i="57"/>
  <c r="J88" i="57"/>
  <c r="C89" i="57"/>
  <c r="D89" i="57"/>
  <c r="E89" i="57"/>
  <c r="F89" i="57"/>
  <c r="G89" i="57"/>
  <c r="H89" i="57"/>
  <c r="I89" i="57"/>
  <c r="J89" i="57"/>
  <c r="C90" i="57"/>
  <c r="D90" i="57"/>
  <c r="E90" i="57"/>
  <c r="F90" i="57"/>
  <c r="G90" i="57"/>
  <c r="H90" i="57"/>
  <c r="I90" i="57"/>
  <c r="J90" i="57"/>
  <c r="C91" i="57"/>
  <c r="D91" i="57"/>
  <c r="E91" i="57"/>
  <c r="F91" i="57"/>
  <c r="G91" i="57"/>
  <c r="H91" i="57"/>
  <c r="I91" i="57"/>
  <c r="J91" i="57"/>
  <c r="C92" i="57"/>
  <c r="D92" i="57"/>
  <c r="E92" i="57"/>
  <c r="F92" i="57"/>
  <c r="G92" i="57"/>
  <c r="H92" i="57"/>
  <c r="I92" i="57"/>
  <c r="J92" i="57"/>
  <c r="C93" i="57"/>
  <c r="D93" i="57"/>
  <c r="E93" i="57"/>
  <c r="F93" i="57"/>
  <c r="G93" i="57"/>
  <c r="H93" i="57"/>
  <c r="I93" i="57"/>
  <c r="J93" i="57"/>
  <c r="C94" i="57"/>
  <c r="D94" i="57"/>
  <c r="E94" i="57"/>
  <c r="F94" i="57"/>
  <c r="G94" i="57"/>
  <c r="H94" i="57"/>
  <c r="I94" i="57"/>
  <c r="J94" i="57"/>
  <c r="C95" i="57"/>
  <c r="D95" i="57"/>
  <c r="E95" i="57"/>
  <c r="F95" i="57"/>
  <c r="G95" i="57"/>
  <c r="H95" i="57"/>
  <c r="I95" i="57"/>
  <c r="J95" i="57"/>
  <c r="C96" i="57"/>
  <c r="D96" i="57"/>
  <c r="E96" i="57"/>
  <c r="F96" i="57"/>
  <c r="G96" i="57"/>
  <c r="H96" i="57"/>
  <c r="I96" i="57"/>
  <c r="J96" i="57"/>
  <c r="C97" i="57"/>
  <c r="D97" i="57"/>
  <c r="E97" i="57"/>
  <c r="F97" i="57"/>
  <c r="G97" i="57"/>
  <c r="H97" i="57"/>
  <c r="I97" i="57"/>
  <c r="J97" i="57"/>
  <c r="C98" i="57"/>
  <c r="D98" i="57"/>
  <c r="E98" i="57"/>
  <c r="F98" i="57"/>
  <c r="G98" i="57"/>
  <c r="H98" i="57"/>
  <c r="I98" i="57"/>
  <c r="J98" i="57"/>
  <c r="C99" i="57"/>
  <c r="D99" i="57"/>
  <c r="E99" i="57"/>
  <c r="F99" i="57"/>
  <c r="G99" i="57"/>
  <c r="H99" i="57"/>
  <c r="I99" i="57"/>
  <c r="J99" i="57"/>
  <c r="C100" i="57"/>
  <c r="D100" i="57"/>
  <c r="E100" i="57"/>
  <c r="F100" i="57"/>
  <c r="G100" i="57"/>
  <c r="H100" i="57"/>
  <c r="I100" i="57"/>
  <c r="J100" i="57"/>
  <c r="C101" i="57"/>
  <c r="D101" i="57"/>
  <c r="E101" i="57"/>
  <c r="F101" i="57"/>
  <c r="G101" i="57"/>
  <c r="H101" i="57"/>
  <c r="I101" i="57"/>
  <c r="J101" i="57"/>
  <c r="C102" i="57"/>
  <c r="D102" i="57"/>
  <c r="E102" i="57"/>
  <c r="F102" i="57"/>
  <c r="G102" i="57"/>
  <c r="H102" i="57"/>
  <c r="I102" i="57"/>
  <c r="J102" i="57"/>
  <c r="C103" i="57"/>
  <c r="D103" i="57"/>
  <c r="E103" i="57"/>
  <c r="F103" i="57"/>
  <c r="G103" i="57"/>
  <c r="H103" i="57"/>
  <c r="I103" i="57"/>
  <c r="J103" i="57"/>
  <c r="C104" i="57"/>
  <c r="D104" i="57"/>
  <c r="E104" i="57"/>
  <c r="F104" i="57"/>
  <c r="G104" i="57"/>
  <c r="H104" i="57"/>
  <c r="I104" i="57"/>
  <c r="J104" i="57"/>
  <c r="C105" i="57"/>
  <c r="D105" i="57"/>
  <c r="E105" i="57"/>
  <c r="F105" i="57"/>
  <c r="G105" i="57"/>
  <c r="H105" i="57"/>
  <c r="I105" i="57"/>
  <c r="J105" i="57"/>
  <c r="C106" i="57"/>
  <c r="D106" i="57"/>
  <c r="E106" i="57"/>
  <c r="F106" i="57"/>
  <c r="G106" i="57"/>
  <c r="H106" i="57"/>
  <c r="I106" i="57"/>
  <c r="J106" i="57"/>
  <c r="C107" i="57"/>
  <c r="D107" i="57"/>
  <c r="E107" i="57"/>
  <c r="F107" i="57"/>
  <c r="G107" i="57"/>
  <c r="H107" i="57"/>
  <c r="I107" i="57"/>
  <c r="J107" i="57"/>
  <c r="C108" i="57"/>
  <c r="D108" i="57"/>
  <c r="E108" i="57"/>
  <c r="F108" i="57"/>
  <c r="G108" i="57"/>
  <c r="H108" i="57"/>
  <c r="I108" i="57"/>
  <c r="J108" i="57"/>
  <c r="C109" i="57"/>
  <c r="D109" i="57"/>
  <c r="E109" i="57"/>
  <c r="F109" i="57"/>
  <c r="G109" i="57"/>
  <c r="H109" i="57"/>
  <c r="I109" i="57"/>
  <c r="J109" i="57"/>
  <c r="C110" i="57"/>
  <c r="D110" i="57"/>
  <c r="E110" i="57"/>
  <c r="F110" i="57"/>
  <c r="G110" i="57"/>
  <c r="H110" i="57"/>
  <c r="I110" i="57"/>
  <c r="J110" i="57"/>
  <c r="C111" i="57"/>
  <c r="D111" i="57"/>
  <c r="E111" i="57"/>
  <c r="F111" i="57"/>
  <c r="G111" i="57"/>
  <c r="H111" i="57"/>
  <c r="I111" i="57"/>
  <c r="J111" i="57"/>
  <c r="C112" i="57"/>
  <c r="D112" i="57"/>
  <c r="E112" i="57"/>
  <c r="F112" i="57"/>
  <c r="G112" i="57"/>
  <c r="H112" i="57"/>
  <c r="I112" i="57"/>
  <c r="J112" i="57"/>
  <c r="C113" i="57"/>
  <c r="D113" i="57"/>
  <c r="E113" i="57"/>
  <c r="F113" i="57"/>
  <c r="G113" i="57"/>
  <c r="H113" i="57"/>
  <c r="I113" i="57"/>
  <c r="J113" i="57"/>
  <c r="C114" i="57"/>
  <c r="D114" i="57"/>
  <c r="E114" i="57"/>
  <c r="F114" i="57"/>
  <c r="G114" i="57"/>
  <c r="H114" i="57"/>
  <c r="I114" i="57"/>
  <c r="J114" i="57"/>
  <c r="C115" i="57"/>
  <c r="D115" i="57"/>
  <c r="E115" i="57"/>
  <c r="F115" i="57"/>
  <c r="G115" i="57"/>
  <c r="H115" i="57"/>
  <c r="I115" i="57"/>
  <c r="J115" i="57"/>
  <c r="C116" i="57"/>
  <c r="D116" i="57"/>
  <c r="E116" i="57"/>
  <c r="F116" i="57"/>
  <c r="G116" i="57"/>
  <c r="H116" i="57"/>
  <c r="I116" i="57"/>
  <c r="J116" i="57"/>
  <c r="C117" i="57"/>
  <c r="D117" i="57"/>
  <c r="E117" i="57"/>
  <c r="F117" i="57"/>
  <c r="G117" i="57"/>
  <c r="H117" i="57"/>
  <c r="I117" i="57"/>
  <c r="J117" i="57"/>
  <c r="C118" i="57"/>
  <c r="D118" i="57"/>
  <c r="E118" i="57"/>
  <c r="F118" i="57"/>
  <c r="G118" i="57"/>
  <c r="H118" i="57"/>
  <c r="I118" i="57"/>
  <c r="J118" i="57"/>
  <c r="C119" i="57"/>
  <c r="D119" i="57"/>
  <c r="E119" i="57"/>
  <c r="F119" i="57"/>
  <c r="G119" i="57"/>
  <c r="H119" i="57"/>
  <c r="I119" i="57"/>
  <c r="J119" i="57"/>
  <c r="C120" i="57"/>
  <c r="D120" i="57"/>
  <c r="E120" i="57"/>
  <c r="F120" i="57"/>
  <c r="G120" i="57"/>
  <c r="H120" i="57"/>
  <c r="I120" i="57"/>
  <c r="J120" i="57"/>
  <c r="C121" i="57"/>
  <c r="D121" i="57"/>
  <c r="E121" i="57"/>
  <c r="F121" i="57"/>
  <c r="G121" i="57"/>
  <c r="H121" i="57"/>
  <c r="I121" i="57"/>
  <c r="J121" i="57"/>
  <c r="C122" i="57"/>
  <c r="D122" i="57"/>
  <c r="E122" i="57"/>
  <c r="F122" i="57"/>
  <c r="G122" i="57"/>
  <c r="H122" i="57"/>
  <c r="I122" i="57"/>
  <c r="J122" i="57"/>
  <c r="C123" i="57"/>
  <c r="D123" i="57"/>
  <c r="E123" i="57"/>
  <c r="F123" i="57"/>
  <c r="G123" i="57"/>
  <c r="H123" i="57"/>
  <c r="I123" i="57"/>
  <c r="J123" i="57"/>
  <c r="C124" i="57"/>
  <c r="D124" i="57"/>
  <c r="E124" i="57"/>
  <c r="F124" i="57"/>
  <c r="G124" i="57"/>
  <c r="H124" i="57"/>
  <c r="I124" i="57"/>
  <c r="J124" i="57"/>
  <c r="C125" i="57"/>
  <c r="D125" i="57"/>
  <c r="E125" i="57"/>
  <c r="F125" i="57"/>
  <c r="G125" i="57"/>
  <c r="H125" i="57"/>
  <c r="I125" i="57"/>
  <c r="J125" i="57"/>
  <c r="C126" i="57"/>
  <c r="D126" i="57"/>
  <c r="E126" i="57"/>
  <c r="F126" i="57"/>
  <c r="G126" i="57"/>
  <c r="H126" i="57"/>
  <c r="I126" i="57"/>
  <c r="J126" i="57"/>
  <c r="C127" i="57"/>
  <c r="D127" i="57"/>
  <c r="E127" i="57"/>
  <c r="F127" i="57"/>
  <c r="G127" i="57"/>
  <c r="H127" i="57"/>
  <c r="I127" i="57"/>
  <c r="J127" i="57"/>
  <c r="C128" i="57"/>
  <c r="D128" i="57"/>
  <c r="E128" i="57"/>
  <c r="F128" i="57"/>
  <c r="G128" i="57"/>
  <c r="H128" i="57"/>
  <c r="I128" i="57"/>
  <c r="J128" i="57"/>
  <c r="C129" i="57"/>
  <c r="D129" i="57"/>
  <c r="E129" i="57"/>
  <c r="F129" i="57"/>
  <c r="G129" i="57"/>
  <c r="H129" i="57"/>
  <c r="I129" i="57"/>
  <c r="J129" i="57"/>
  <c r="C130" i="57"/>
  <c r="D130" i="57"/>
  <c r="E130" i="57"/>
  <c r="F130" i="57"/>
  <c r="G130" i="57"/>
  <c r="H130" i="57"/>
  <c r="I130" i="57"/>
  <c r="J130" i="57"/>
  <c r="C131" i="57"/>
  <c r="D131" i="57"/>
  <c r="E131" i="57"/>
  <c r="F131" i="57"/>
  <c r="G131" i="57"/>
  <c r="H131" i="57"/>
  <c r="I131" i="57"/>
  <c r="J131" i="57"/>
  <c r="C132" i="57"/>
  <c r="D132" i="57"/>
  <c r="E132" i="57"/>
  <c r="F132" i="57"/>
  <c r="G132" i="57"/>
  <c r="H132" i="57"/>
  <c r="I132" i="57"/>
  <c r="J132" i="57"/>
  <c r="C133" i="57"/>
  <c r="D133" i="57"/>
  <c r="E133" i="57"/>
  <c r="F133" i="57"/>
  <c r="G133" i="57"/>
  <c r="H133" i="57"/>
  <c r="I133" i="57"/>
  <c r="J133" i="57"/>
  <c r="D82" i="57"/>
  <c r="E82" i="57"/>
  <c r="F82" i="57"/>
  <c r="G82" i="57"/>
  <c r="H82" i="57"/>
  <c r="I82" i="57"/>
  <c r="J82" i="57"/>
  <c r="C82" i="57"/>
  <c r="C83" i="56"/>
  <c r="D83" i="56"/>
  <c r="E83" i="56"/>
  <c r="F83" i="56"/>
  <c r="G83" i="56"/>
  <c r="H83" i="56"/>
  <c r="C84" i="56"/>
  <c r="D84" i="56"/>
  <c r="E84" i="56"/>
  <c r="F84" i="56"/>
  <c r="G84" i="56"/>
  <c r="H84" i="56"/>
  <c r="C85" i="56"/>
  <c r="D85" i="56"/>
  <c r="E85" i="56"/>
  <c r="F85" i="56"/>
  <c r="G85" i="56"/>
  <c r="H85" i="56"/>
  <c r="C86" i="56"/>
  <c r="D86" i="56"/>
  <c r="E86" i="56"/>
  <c r="F86" i="56"/>
  <c r="G86" i="56"/>
  <c r="H86" i="56"/>
  <c r="C87" i="56"/>
  <c r="D87" i="56"/>
  <c r="E87" i="56"/>
  <c r="F87" i="56"/>
  <c r="G87" i="56"/>
  <c r="H87" i="56"/>
  <c r="C88" i="56"/>
  <c r="D88" i="56"/>
  <c r="E88" i="56"/>
  <c r="F88" i="56"/>
  <c r="G88" i="56"/>
  <c r="H88" i="56"/>
  <c r="C89" i="56"/>
  <c r="D89" i="56"/>
  <c r="E89" i="56"/>
  <c r="F89" i="56"/>
  <c r="G89" i="56"/>
  <c r="H89" i="56"/>
  <c r="C90" i="56"/>
  <c r="D90" i="56"/>
  <c r="E90" i="56"/>
  <c r="F90" i="56"/>
  <c r="G90" i="56"/>
  <c r="H90" i="56"/>
  <c r="C91" i="56"/>
  <c r="D91" i="56"/>
  <c r="E91" i="56"/>
  <c r="F91" i="56"/>
  <c r="G91" i="56"/>
  <c r="H91" i="56"/>
  <c r="C92" i="56"/>
  <c r="D92" i="56"/>
  <c r="E92" i="56"/>
  <c r="F92" i="56"/>
  <c r="G92" i="56"/>
  <c r="H92" i="56"/>
  <c r="C93" i="56"/>
  <c r="D93" i="56"/>
  <c r="E93" i="56"/>
  <c r="F93" i="56"/>
  <c r="G93" i="56"/>
  <c r="H93" i="56"/>
  <c r="C94" i="56"/>
  <c r="D94" i="56"/>
  <c r="E94" i="56"/>
  <c r="F94" i="56"/>
  <c r="G94" i="56"/>
  <c r="H94" i="56"/>
  <c r="C95" i="56"/>
  <c r="D95" i="56"/>
  <c r="E95" i="56"/>
  <c r="F95" i="56"/>
  <c r="G95" i="56"/>
  <c r="H95" i="56"/>
  <c r="C96" i="56"/>
  <c r="D96" i="56"/>
  <c r="E96" i="56"/>
  <c r="F96" i="56"/>
  <c r="G96" i="56"/>
  <c r="H96" i="56"/>
  <c r="C97" i="56"/>
  <c r="D97" i="56"/>
  <c r="E97" i="56"/>
  <c r="F97" i="56"/>
  <c r="G97" i="56"/>
  <c r="H97" i="56"/>
  <c r="C98" i="56"/>
  <c r="D98" i="56"/>
  <c r="E98" i="56"/>
  <c r="F98" i="56"/>
  <c r="G98" i="56"/>
  <c r="H98" i="56"/>
  <c r="C99" i="56"/>
  <c r="D99" i="56"/>
  <c r="E99" i="56"/>
  <c r="F99" i="56"/>
  <c r="G99" i="56"/>
  <c r="H99" i="56"/>
  <c r="C100" i="56"/>
  <c r="D100" i="56"/>
  <c r="E100" i="56"/>
  <c r="F100" i="56"/>
  <c r="G100" i="56"/>
  <c r="H100" i="56"/>
  <c r="C101" i="56"/>
  <c r="D101" i="56"/>
  <c r="E101" i="56"/>
  <c r="F101" i="56"/>
  <c r="G101" i="56"/>
  <c r="H101" i="56"/>
  <c r="C102" i="56"/>
  <c r="D102" i="56"/>
  <c r="E102" i="56"/>
  <c r="F102" i="56"/>
  <c r="G102" i="56"/>
  <c r="H102" i="56"/>
  <c r="C103" i="56"/>
  <c r="D103" i="56"/>
  <c r="E103" i="56"/>
  <c r="F103" i="56"/>
  <c r="G103" i="56"/>
  <c r="H103" i="56"/>
  <c r="C104" i="56"/>
  <c r="D104" i="56"/>
  <c r="E104" i="56"/>
  <c r="F104" i="56"/>
  <c r="G104" i="56"/>
  <c r="H104" i="56"/>
  <c r="C105" i="56"/>
  <c r="D105" i="56"/>
  <c r="E105" i="56"/>
  <c r="F105" i="56"/>
  <c r="G105" i="56"/>
  <c r="H105" i="56"/>
  <c r="C106" i="56"/>
  <c r="D106" i="56"/>
  <c r="E106" i="56"/>
  <c r="F106" i="56"/>
  <c r="G106" i="56"/>
  <c r="H106" i="56"/>
  <c r="C107" i="56"/>
  <c r="D107" i="56"/>
  <c r="E107" i="56"/>
  <c r="F107" i="56"/>
  <c r="G107" i="56"/>
  <c r="H107" i="56"/>
  <c r="C108" i="56"/>
  <c r="D108" i="56"/>
  <c r="E108" i="56"/>
  <c r="F108" i="56"/>
  <c r="G108" i="56"/>
  <c r="H108" i="56"/>
  <c r="C109" i="56"/>
  <c r="D109" i="56"/>
  <c r="E109" i="56"/>
  <c r="F109" i="56"/>
  <c r="G109" i="56"/>
  <c r="H109" i="56"/>
  <c r="C110" i="56"/>
  <c r="D110" i="56"/>
  <c r="E110" i="56"/>
  <c r="F110" i="56"/>
  <c r="G110" i="56"/>
  <c r="H110" i="56"/>
  <c r="C111" i="56"/>
  <c r="D111" i="56"/>
  <c r="E111" i="56"/>
  <c r="F111" i="56"/>
  <c r="G111" i="56"/>
  <c r="H111" i="56"/>
  <c r="C112" i="56"/>
  <c r="D112" i="56"/>
  <c r="E112" i="56"/>
  <c r="F112" i="56"/>
  <c r="G112" i="56"/>
  <c r="H112" i="56"/>
  <c r="C113" i="56"/>
  <c r="D113" i="56"/>
  <c r="E113" i="56"/>
  <c r="F113" i="56"/>
  <c r="G113" i="56"/>
  <c r="H113" i="56"/>
  <c r="C114" i="56"/>
  <c r="D114" i="56"/>
  <c r="E114" i="56"/>
  <c r="F114" i="56"/>
  <c r="G114" i="56"/>
  <c r="H114" i="56"/>
  <c r="C115" i="56"/>
  <c r="D115" i="56"/>
  <c r="E115" i="56"/>
  <c r="F115" i="56"/>
  <c r="G115" i="56"/>
  <c r="H115" i="56"/>
  <c r="C116" i="56"/>
  <c r="D116" i="56"/>
  <c r="E116" i="56"/>
  <c r="F116" i="56"/>
  <c r="G116" i="56"/>
  <c r="H116" i="56"/>
  <c r="C117" i="56"/>
  <c r="D117" i="56"/>
  <c r="E117" i="56"/>
  <c r="F117" i="56"/>
  <c r="G117" i="56"/>
  <c r="H117" i="56"/>
  <c r="C118" i="56"/>
  <c r="D118" i="56"/>
  <c r="E118" i="56"/>
  <c r="F118" i="56"/>
  <c r="G118" i="56"/>
  <c r="H118" i="56"/>
  <c r="C119" i="56"/>
  <c r="D119" i="56"/>
  <c r="E119" i="56"/>
  <c r="F119" i="56"/>
  <c r="G119" i="56"/>
  <c r="H119" i="56"/>
  <c r="C120" i="56"/>
  <c r="D120" i="56"/>
  <c r="E120" i="56"/>
  <c r="F120" i="56"/>
  <c r="G120" i="56"/>
  <c r="H120" i="56"/>
  <c r="C121" i="56"/>
  <c r="D121" i="56"/>
  <c r="E121" i="56"/>
  <c r="F121" i="56"/>
  <c r="G121" i="56"/>
  <c r="H121" i="56"/>
  <c r="C122" i="56"/>
  <c r="D122" i="56"/>
  <c r="E122" i="56"/>
  <c r="F122" i="56"/>
  <c r="G122" i="56"/>
  <c r="H122" i="56"/>
  <c r="C123" i="56"/>
  <c r="D123" i="56"/>
  <c r="E123" i="56"/>
  <c r="F123" i="56"/>
  <c r="G123" i="56"/>
  <c r="H123" i="56"/>
  <c r="C124" i="56"/>
  <c r="D124" i="56"/>
  <c r="E124" i="56"/>
  <c r="F124" i="56"/>
  <c r="G124" i="56"/>
  <c r="H124" i="56"/>
  <c r="C125" i="56"/>
  <c r="D125" i="56"/>
  <c r="E125" i="56"/>
  <c r="F125" i="56"/>
  <c r="G125" i="56"/>
  <c r="H125" i="56"/>
  <c r="C126" i="56"/>
  <c r="D126" i="56"/>
  <c r="E126" i="56"/>
  <c r="F126" i="56"/>
  <c r="G126" i="56"/>
  <c r="H126" i="56"/>
  <c r="C127" i="56"/>
  <c r="D127" i="56"/>
  <c r="E127" i="56"/>
  <c r="F127" i="56"/>
  <c r="G127" i="56"/>
  <c r="H127" i="56"/>
  <c r="C128" i="56"/>
  <c r="D128" i="56"/>
  <c r="E128" i="56"/>
  <c r="F128" i="56"/>
  <c r="G128" i="56"/>
  <c r="H128" i="56"/>
  <c r="C129" i="56"/>
  <c r="D129" i="56"/>
  <c r="E129" i="56"/>
  <c r="F129" i="56"/>
  <c r="G129" i="56"/>
  <c r="H129" i="56"/>
  <c r="C130" i="56"/>
  <c r="D130" i="56"/>
  <c r="E130" i="56"/>
  <c r="F130" i="56"/>
  <c r="G130" i="56"/>
  <c r="H130" i="56"/>
  <c r="C131" i="56"/>
  <c r="D131" i="56"/>
  <c r="E131" i="56"/>
  <c r="F131" i="56"/>
  <c r="G131" i="56"/>
  <c r="H131" i="56"/>
  <c r="C132" i="56"/>
  <c r="D132" i="56"/>
  <c r="E132" i="56"/>
  <c r="F132" i="56"/>
  <c r="G132" i="56"/>
  <c r="H132" i="56"/>
  <c r="C133" i="56"/>
  <c r="D133" i="56"/>
  <c r="E133" i="56"/>
  <c r="F133" i="56"/>
  <c r="G133" i="56"/>
  <c r="H133" i="56"/>
  <c r="D82" i="56"/>
  <c r="E82" i="56"/>
  <c r="F82" i="56"/>
  <c r="G82" i="56"/>
  <c r="H82" i="56"/>
  <c r="C82" i="56"/>
  <c r="C83" i="55"/>
  <c r="D83" i="55"/>
  <c r="E83" i="55"/>
  <c r="F83" i="55"/>
  <c r="G83" i="55"/>
  <c r="H83" i="55"/>
  <c r="C84" i="55"/>
  <c r="D84" i="55"/>
  <c r="E84" i="55"/>
  <c r="F84" i="55"/>
  <c r="G84" i="55"/>
  <c r="H84" i="55"/>
  <c r="C85" i="55"/>
  <c r="D85" i="55"/>
  <c r="E85" i="55"/>
  <c r="F85" i="55"/>
  <c r="G85" i="55"/>
  <c r="H85" i="55"/>
  <c r="C86" i="55"/>
  <c r="D86" i="55"/>
  <c r="E86" i="55"/>
  <c r="F86" i="55"/>
  <c r="G86" i="55"/>
  <c r="H86" i="55"/>
  <c r="C87" i="55"/>
  <c r="D87" i="55"/>
  <c r="E87" i="55"/>
  <c r="F87" i="55"/>
  <c r="G87" i="55"/>
  <c r="H87" i="55"/>
  <c r="C88" i="55"/>
  <c r="D88" i="55"/>
  <c r="E88" i="55"/>
  <c r="F88" i="55"/>
  <c r="G88" i="55"/>
  <c r="H88" i="55"/>
  <c r="C89" i="55"/>
  <c r="D89" i="55"/>
  <c r="E89" i="55"/>
  <c r="F89" i="55"/>
  <c r="G89" i="55"/>
  <c r="H89" i="55"/>
  <c r="C90" i="55"/>
  <c r="D90" i="55"/>
  <c r="E90" i="55"/>
  <c r="F90" i="55"/>
  <c r="G90" i="55"/>
  <c r="H90" i="55"/>
  <c r="C91" i="55"/>
  <c r="D91" i="55"/>
  <c r="E91" i="55"/>
  <c r="F91" i="55"/>
  <c r="G91" i="55"/>
  <c r="H91" i="55"/>
  <c r="C92" i="55"/>
  <c r="D92" i="55"/>
  <c r="E92" i="55"/>
  <c r="F92" i="55"/>
  <c r="G92" i="55"/>
  <c r="H92" i="55"/>
  <c r="C93" i="55"/>
  <c r="D93" i="55"/>
  <c r="E93" i="55"/>
  <c r="F93" i="55"/>
  <c r="G93" i="55"/>
  <c r="H93" i="55"/>
  <c r="C94" i="55"/>
  <c r="D94" i="55"/>
  <c r="E94" i="55"/>
  <c r="F94" i="55"/>
  <c r="G94" i="55"/>
  <c r="H94" i="55"/>
  <c r="C95" i="55"/>
  <c r="D95" i="55"/>
  <c r="E95" i="55"/>
  <c r="F95" i="55"/>
  <c r="G95" i="55"/>
  <c r="H95" i="55"/>
  <c r="C96" i="55"/>
  <c r="D96" i="55"/>
  <c r="E96" i="55"/>
  <c r="F96" i="55"/>
  <c r="G96" i="55"/>
  <c r="H96" i="55"/>
  <c r="C97" i="55"/>
  <c r="D97" i="55"/>
  <c r="E97" i="55"/>
  <c r="F97" i="55"/>
  <c r="G97" i="55"/>
  <c r="H97" i="55"/>
  <c r="C98" i="55"/>
  <c r="D98" i="55"/>
  <c r="E98" i="55"/>
  <c r="F98" i="55"/>
  <c r="G98" i="55"/>
  <c r="H98" i="55"/>
  <c r="C99" i="55"/>
  <c r="D99" i="55"/>
  <c r="E99" i="55"/>
  <c r="F99" i="55"/>
  <c r="G99" i="55"/>
  <c r="H99" i="55"/>
  <c r="C100" i="55"/>
  <c r="D100" i="55"/>
  <c r="E100" i="55"/>
  <c r="F100" i="55"/>
  <c r="G100" i="55"/>
  <c r="H100" i="55"/>
  <c r="C101" i="55"/>
  <c r="D101" i="55"/>
  <c r="E101" i="55"/>
  <c r="F101" i="55"/>
  <c r="G101" i="55"/>
  <c r="H101" i="55"/>
  <c r="C102" i="55"/>
  <c r="D102" i="55"/>
  <c r="E102" i="55"/>
  <c r="F102" i="55"/>
  <c r="G102" i="55"/>
  <c r="H102" i="55"/>
  <c r="C103" i="55"/>
  <c r="D103" i="55"/>
  <c r="E103" i="55"/>
  <c r="F103" i="55"/>
  <c r="G103" i="55"/>
  <c r="H103" i="55"/>
  <c r="C104" i="55"/>
  <c r="D104" i="55"/>
  <c r="E104" i="55"/>
  <c r="F104" i="55"/>
  <c r="G104" i="55"/>
  <c r="H104" i="55"/>
  <c r="C105" i="55"/>
  <c r="D105" i="55"/>
  <c r="E105" i="55"/>
  <c r="F105" i="55"/>
  <c r="G105" i="55"/>
  <c r="H105" i="55"/>
  <c r="C106" i="55"/>
  <c r="D106" i="55"/>
  <c r="E106" i="55"/>
  <c r="F106" i="55"/>
  <c r="G106" i="55"/>
  <c r="H106" i="55"/>
  <c r="C107" i="55"/>
  <c r="D107" i="55"/>
  <c r="E107" i="55"/>
  <c r="F107" i="55"/>
  <c r="G107" i="55"/>
  <c r="H107" i="55"/>
  <c r="C108" i="55"/>
  <c r="D108" i="55"/>
  <c r="E108" i="55"/>
  <c r="F108" i="55"/>
  <c r="G108" i="55"/>
  <c r="H108" i="55"/>
  <c r="C109" i="55"/>
  <c r="D109" i="55"/>
  <c r="E109" i="55"/>
  <c r="F109" i="55"/>
  <c r="G109" i="55"/>
  <c r="H109" i="55"/>
  <c r="C110" i="55"/>
  <c r="D110" i="55"/>
  <c r="E110" i="55"/>
  <c r="F110" i="55"/>
  <c r="G110" i="55"/>
  <c r="H110" i="55"/>
  <c r="C111" i="55"/>
  <c r="D111" i="55"/>
  <c r="E111" i="55"/>
  <c r="F111" i="55"/>
  <c r="G111" i="55"/>
  <c r="H111" i="55"/>
  <c r="C112" i="55"/>
  <c r="D112" i="55"/>
  <c r="E112" i="55"/>
  <c r="F112" i="55"/>
  <c r="G112" i="55"/>
  <c r="H112" i="55"/>
  <c r="C113" i="55"/>
  <c r="D113" i="55"/>
  <c r="E113" i="55"/>
  <c r="F113" i="55"/>
  <c r="G113" i="55"/>
  <c r="H113" i="55"/>
  <c r="C114" i="55"/>
  <c r="D114" i="55"/>
  <c r="E114" i="55"/>
  <c r="F114" i="55"/>
  <c r="G114" i="55"/>
  <c r="H114" i="55"/>
  <c r="C115" i="55"/>
  <c r="D115" i="55"/>
  <c r="E115" i="55"/>
  <c r="F115" i="55"/>
  <c r="G115" i="55"/>
  <c r="H115" i="55"/>
  <c r="C116" i="55"/>
  <c r="D116" i="55"/>
  <c r="E116" i="55"/>
  <c r="F116" i="55"/>
  <c r="G116" i="55"/>
  <c r="H116" i="55"/>
  <c r="C117" i="55"/>
  <c r="D117" i="55"/>
  <c r="E117" i="55"/>
  <c r="F117" i="55"/>
  <c r="G117" i="55"/>
  <c r="H117" i="55"/>
  <c r="C118" i="55"/>
  <c r="D118" i="55"/>
  <c r="E118" i="55"/>
  <c r="F118" i="55"/>
  <c r="G118" i="55"/>
  <c r="H118" i="55"/>
  <c r="C119" i="55"/>
  <c r="D119" i="55"/>
  <c r="E119" i="55"/>
  <c r="F119" i="55"/>
  <c r="G119" i="55"/>
  <c r="H119" i="55"/>
  <c r="C120" i="55"/>
  <c r="D120" i="55"/>
  <c r="E120" i="55"/>
  <c r="F120" i="55"/>
  <c r="G120" i="55"/>
  <c r="H120" i="55"/>
  <c r="C121" i="55"/>
  <c r="D121" i="55"/>
  <c r="E121" i="55"/>
  <c r="F121" i="55"/>
  <c r="G121" i="55"/>
  <c r="H121" i="55"/>
  <c r="C122" i="55"/>
  <c r="D122" i="55"/>
  <c r="E122" i="55"/>
  <c r="F122" i="55"/>
  <c r="G122" i="55"/>
  <c r="H122" i="55"/>
  <c r="C123" i="55"/>
  <c r="D123" i="55"/>
  <c r="E123" i="55"/>
  <c r="F123" i="55"/>
  <c r="G123" i="55"/>
  <c r="H123" i="55"/>
  <c r="C124" i="55"/>
  <c r="D124" i="55"/>
  <c r="E124" i="55"/>
  <c r="F124" i="55"/>
  <c r="G124" i="55"/>
  <c r="H124" i="55"/>
  <c r="C125" i="55"/>
  <c r="D125" i="55"/>
  <c r="E125" i="55"/>
  <c r="F125" i="55"/>
  <c r="G125" i="55"/>
  <c r="H125" i="55"/>
  <c r="C126" i="55"/>
  <c r="D126" i="55"/>
  <c r="E126" i="55"/>
  <c r="F126" i="55"/>
  <c r="G126" i="55"/>
  <c r="H126" i="55"/>
  <c r="C127" i="55"/>
  <c r="D127" i="55"/>
  <c r="E127" i="55"/>
  <c r="F127" i="55"/>
  <c r="G127" i="55"/>
  <c r="H127" i="55"/>
  <c r="C128" i="55"/>
  <c r="D128" i="55"/>
  <c r="E128" i="55"/>
  <c r="F128" i="55"/>
  <c r="G128" i="55"/>
  <c r="H128" i="55"/>
  <c r="C129" i="55"/>
  <c r="D129" i="55"/>
  <c r="E129" i="55"/>
  <c r="F129" i="55"/>
  <c r="G129" i="55"/>
  <c r="H129" i="55"/>
  <c r="C130" i="55"/>
  <c r="D130" i="55"/>
  <c r="E130" i="55"/>
  <c r="F130" i="55"/>
  <c r="G130" i="55"/>
  <c r="H130" i="55"/>
  <c r="C131" i="55"/>
  <c r="D131" i="55"/>
  <c r="E131" i="55"/>
  <c r="F131" i="55"/>
  <c r="G131" i="55"/>
  <c r="H131" i="55"/>
  <c r="C132" i="55"/>
  <c r="D132" i="55"/>
  <c r="E132" i="55"/>
  <c r="F132" i="55"/>
  <c r="G132" i="55"/>
  <c r="H132" i="55"/>
  <c r="C133" i="55"/>
  <c r="D133" i="55"/>
  <c r="E133" i="55"/>
  <c r="F133" i="55"/>
  <c r="G133" i="55"/>
  <c r="H133" i="55"/>
  <c r="D82" i="55"/>
  <c r="E82" i="55"/>
  <c r="F82" i="55"/>
  <c r="G82" i="55"/>
  <c r="H82" i="55"/>
  <c r="C82" i="55"/>
  <c r="C83" i="54"/>
  <c r="D83" i="54"/>
  <c r="E83" i="54"/>
  <c r="F83" i="54"/>
  <c r="G83" i="54"/>
  <c r="H83" i="54"/>
  <c r="I83" i="54"/>
  <c r="J83" i="54"/>
  <c r="C84" i="54"/>
  <c r="D84" i="54"/>
  <c r="E84" i="54"/>
  <c r="F84" i="54"/>
  <c r="G84" i="54"/>
  <c r="H84" i="54"/>
  <c r="I84" i="54"/>
  <c r="J84" i="54"/>
  <c r="C85" i="54"/>
  <c r="D85" i="54"/>
  <c r="E85" i="54"/>
  <c r="F85" i="54"/>
  <c r="G85" i="54"/>
  <c r="H85" i="54"/>
  <c r="I85" i="54"/>
  <c r="J85" i="54"/>
  <c r="C86" i="54"/>
  <c r="D86" i="54"/>
  <c r="E86" i="54"/>
  <c r="F86" i="54"/>
  <c r="G86" i="54"/>
  <c r="H86" i="54"/>
  <c r="I86" i="54"/>
  <c r="J86" i="54"/>
  <c r="C87" i="54"/>
  <c r="D87" i="54"/>
  <c r="E87" i="54"/>
  <c r="F87" i="54"/>
  <c r="G87" i="54"/>
  <c r="H87" i="54"/>
  <c r="I87" i="54"/>
  <c r="J87" i="54"/>
  <c r="C88" i="54"/>
  <c r="D88" i="54"/>
  <c r="E88" i="54"/>
  <c r="F88" i="54"/>
  <c r="G88" i="54"/>
  <c r="H88" i="54"/>
  <c r="I88" i="54"/>
  <c r="J88" i="54"/>
  <c r="C89" i="54"/>
  <c r="D89" i="54"/>
  <c r="E89" i="54"/>
  <c r="F89" i="54"/>
  <c r="G89" i="54"/>
  <c r="H89" i="54"/>
  <c r="I89" i="54"/>
  <c r="J89" i="54"/>
  <c r="C90" i="54"/>
  <c r="D90" i="54"/>
  <c r="E90" i="54"/>
  <c r="F90" i="54"/>
  <c r="G90" i="54"/>
  <c r="H90" i="54"/>
  <c r="I90" i="54"/>
  <c r="J90" i="54"/>
  <c r="C91" i="54"/>
  <c r="D91" i="54"/>
  <c r="E91" i="54"/>
  <c r="F91" i="54"/>
  <c r="G91" i="54"/>
  <c r="H91" i="54"/>
  <c r="I91" i="54"/>
  <c r="J91" i="54"/>
  <c r="C92" i="54"/>
  <c r="D92" i="54"/>
  <c r="E92" i="54"/>
  <c r="F92" i="54"/>
  <c r="G92" i="54"/>
  <c r="H92" i="54"/>
  <c r="I92" i="54"/>
  <c r="J92" i="54"/>
  <c r="C93" i="54"/>
  <c r="D93" i="54"/>
  <c r="E93" i="54"/>
  <c r="F93" i="54"/>
  <c r="G93" i="54"/>
  <c r="H93" i="54"/>
  <c r="I93" i="54"/>
  <c r="J93" i="54"/>
  <c r="C94" i="54"/>
  <c r="D94" i="54"/>
  <c r="E94" i="54"/>
  <c r="F94" i="54"/>
  <c r="G94" i="54"/>
  <c r="H94" i="54"/>
  <c r="I94" i="54"/>
  <c r="J94" i="54"/>
  <c r="C95" i="54"/>
  <c r="D95" i="54"/>
  <c r="E95" i="54"/>
  <c r="F95" i="54"/>
  <c r="G95" i="54"/>
  <c r="H95" i="54"/>
  <c r="I95" i="54"/>
  <c r="J95" i="54"/>
  <c r="C96" i="54"/>
  <c r="D96" i="54"/>
  <c r="E96" i="54"/>
  <c r="F96" i="54"/>
  <c r="G96" i="54"/>
  <c r="H96" i="54"/>
  <c r="I96" i="54"/>
  <c r="J96" i="54"/>
  <c r="C97" i="54"/>
  <c r="D97" i="54"/>
  <c r="E97" i="54"/>
  <c r="F97" i="54"/>
  <c r="G97" i="54"/>
  <c r="H97" i="54"/>
  <c r="I97" i="54"/>
  <c r="J97" i="54"/>
  <c r="C98" i="54"/>
  <c r="D98" i="54"/>
  <c r="E98" i="54"/>
  <c r="F98" i="54"/>
  <c r="G98" i="54"/>
  <c r="H98" i="54"/>
  <c r="I98" i="54"/>
  <c r="J98" i="54"/>
  <c r="C99" i="54"/>
  <c r="D99" i="54"/>
  <c r="E99" i="54"/>
  <c r="F99" i="54"/>
  <c r="G99" i="54"/>
  <c r="H99" i="54"/>
  <c r="I99" i="54"/>
  <c r="J99" i="54"/>
  <c r="C100" i="54"/>
  <c r="D100" i="54"/>
  <c r="E100" i="54"/>
  <c r="F100" i="54"/>
  <c r="G100" i="54"/>
  <c r="H100" i="54"/>
  <c r="I100" i="54"/>
  <c r="J100" i="54"/>
  <c r="C101" i="54"/>
  <c r="D101" i="54"/>
  <c r="E101" i="54"/>
  <c r="F101" i="54"/>
  <c r="G101" i="54"/>
  <c r="H101" i="54"/>
  <c r="I101" i="54"/>
  <c r="J101" i="54"/>
  <c r="C102" i="54"/>
  <c r="D102" i="54"/>
  <c r="E102" i="54"/>
  <c r="F102" i="54"/>
  <c r="G102" i="54"/>
  <c r="H102" i="54"/>
  <c r="I102" i="54"/>
  <c r="J102" i="54"/>
  <c r="C103" i="54"/>
  <c r="D103" i="54"/>
  <c r="E103" i="54"/>
  <c r="F103" i="54"/>
  <c r="G103" i="54"/>
  <c r="H103" i="54"/>
  <c r="I103" i="54"/>
  <c r="J103" i="54"/>
  <c r="C104" i="54"/>
  <c r="D104" i="54"/>
  <c r="E104" i="54"/>
  <c r="F104" i="54"/>
  <c r="G104" i="54"/>
  <c r="H104" i="54"/>
  <c r="I104" i="54"/>
  <c r="J104" i="54"/>
  <c r="C105" i="54"/>
  <c r="D105" i="54"/>
  <c r="E105" i="54"/>
  <c r="F105" i="54"/>
  <c r="G105" i="54"/>
  <c r="H105" i="54"/>
  <c r="I105" i="54"/>
  <c r="J105" i="54"/>
  <c r="C106" i="54"/>
  <c r="D106" i="54"/>
  <c r="E106" i="54"/>
  <c r="F106" i="54"/>
  <c r="G106" i="54"/>
  <c r="H106" i="54"/>
  <c r="I106" i="54"/>
  <c r="J106" i="54"/>
  <c r="C107" i="54"/>
  <c r="D107" i="54"/>
  <c r="E107" i="54"/>
  <c r="F107" i="54"/>
  <c r="G107" i="54"/>
  <c r="H107" i="54"/>
  <c r="I107" i="54"/>
  <c r="J107" i="54"/>
  <c r="C108" i="54"/>
  <c r="D108" i="54"/>
  <c r="E108" i="54"/>
  <c r="F108" i="54"/>
  <c r="G108" i="54"/>
  <c r="H108" i="54"/>
  <c r="I108" i="54"/>
  <c r="J108" i="54"/>
  <c r="C109" i="54"/>
  <c r="D109" i="54"/>
  <c r="E109" i="54"/>
  <c r="F109" i="54"/>
  <c r="G109" i="54"/>
  <c r="H109" i="54"/>
  <c r="I109" i="54"/>
  <c r="J109" i="54"/>
  <c r="C110" i="54"/>
  <c r="D110" i="54"/>
  <c r="E110" i="54"/>
  <c r="F110" i="54"/>
  <c r="G110" i="54"/>
  <c r="H110" i="54"/>
  <c r="I110" i="54"/>
  <c r="J110" i="54"/>
  <c r="C111" i="54"/>
  <c r="D111" i="54"/>
  <c r="E111" i="54"/>
  <c r="F111" i="54"/>
  <c r="G111" i="54"/>
  <c r="H111" i="54"/>
  <c r="I111" i="54"/>
  <c r="J111" i="54"/>
  <c r="C112" i="54"/>
  <c r="D112" i="54"/>
  <c r="E112" i="54"/>
  <c r="F112" i="54"/>
  <c r="G112" i="54"/>
  <c r="H112" i="54"/>
  <c r="I112" i="54"/>
  <c r="J112" i="54"/>
  <c r="C113" i="54"/>
  <c r="D113" i="54"/>
  <c r="E113" i="54"/>
  <c r="F113" i="54"/>
  <c r="G113" i="54"/>
  <c r="H113" i="54"/>
  <c r="I113" i="54"/>
  <c r="J113" i="54"/>
  <c r="C114" i="54"/>
  <c r="D114" i="54"/>
  <c r="E114" i="54"/>
  <c r="F114" i="54"/>
  <c r="G114" i="54"/>
  <c r="H114" i="54"/>
  <c r="I114" i="54"/>
  <c r="J114" i="54"/>
  <c r="C115" i="54"/>
  <c r="D115" i="54"/>
  <c r="E115" i="54"/>
  <c r="F115" i="54"/>
  <c r="G115" i="54"/>
  <c r="H115" i="54"/>
  <c r="I115" i="54"/>
  <c r="J115" i="54"/>
  <c r="C116" i="54"/>
  <c r="D116" i="54"/>
  <c r="E116" i="54"/>
  <c r="F116" i="54"/>
  <c r="G116" i="54"/>
  <c r="H116" i="54"/>
  <c r="I116" i="54"/>
  <c r="J116" i="54"/>
  <c r="C117" i="54"/>
  <c r="D117" i="54"/>
  <c r="E117" i="54"/>
  <c r="F117" i="54"/>
  <c r="G117" i="54"/>
  <c r="H117" i="54"/>
  <c r="I117" i="54"/>
  <c r="J117" i="54"/>
  <c r="C118" i="54"/>
  <c r="D118" i="54"/>
  <c r="E118" i="54"/>
  <c r="F118" i="54"/>
  <c r="G118" i="54"/>
  <c r="H118" i="54"/>
  <c r="I118" i="54"/>
  <c r="J118" i="54"/>
  <c r="C119" i="54"/>
  <c r="D119" i="54"/>
  <c r="E119" i="54"/>
  <c r="F119" i="54"/>
  <c r="G119" i="54"/>
  <c r="H119" i="54"/>
  <c r="I119" i="54"/>
  <c r="J119" i="54"/>
  <c r="C120" i="54"/>
  <c r="D120" i="54"/>
  <c r="E120" i="54"/>
  <c r="F120" i="54"/>
  <c r="G120" i="54"/>
  <c r="H120" i="54"/>
  <c r="I120" i="54"/>
  <c r="J120" i="54"/>
  <c r="C121" i="54"/>
  <c r="D121" i="54"/>
  <c r="E121" i="54"/>
  <c r="F121" i="54"/>
  <c r="G121" i="54"/>
  <c r="H121" i="54"/>
  <c r="I121" i="54"/>
  <c r="J121" i="54"/>
  <c r="C122" i="54"/>
  <c r="D122" i="54"/>
  <c r="E122" i="54"/>
  <c r="F122" i="54"/>
  <c r="G122" i="54"/>
  <c r="H122" i="54"/>
  <c r="I122" i="54"/>
  <c r="J122" i="54"/>
  <c r="C123" i="54"/>
  <c r="D123" i="54"/>
  <c r="E123" i="54"/>
  <c r="F123" i="54"/>
  <c r="G123" i="54"/>
  <c r="H123" i="54"/>
  <c r="I123" i="54"/>
  <c r="J123" i="54"/>
  <c r="C124" i="54"/>
  <c r="D124" i="54"/>
  <c r="E124" i="54"/>
  <c r="F124" i="54"/>
  <c r="G124" i="54"/>
  <c r="H124" i="54"/>
  <c r="I124" i="54"/>
  <c r="J124" i="54"/>
  <c r="C125" i="54"/>
  <c r="D125" i="54"/>
  <c r="E125" i="54"/>
  <c r="F125" i="54"/>
  <c r="G125" i="54"/>
  <c r="H125" i="54"/>
  <c r="I125" i="54"/>
  <c r="J125" i="54"/>
  <c r="C126" i="54"/>
  <c r="D126" i="54"/>
  <c r="E126" i="54"/>
  <c r="F126" i="54"/>
  <c r="G126" i="54"/>
  <c r="H126" i="54"/>
  <c r="I126" i="54"/>
  <c r="J126" i="54"/>
  <c r="C127" i="54"/>
  <c r="D127" i="54"/>
  <c r="E127" i="54"/>
  <c r="F127" i="54"/>
  <c r="G127" i="54"/>
  <c r="H127" i="54"/>
  <c r="I127" i="54"/>
  <c r="J127" i="54"/>
  <c r="C128" i="54"/>
  <c r="D128" i="54"/>
  <c r="E128" i="54"/>
  <c r="F128" i="54"/>
  <c r="G128" i="54"/>
  <c r="H128" i="54"/>
  <c r="I128" i="54"/>
  <c r="J128" i="54"/>
  <c r="C129" i="54"/>
  <c r="D129" i="54"/>
  <c r="E129" i="54"/>
  <c r="F129" i="54"/>
  <c r="G129" i="54"/>
  <c r="H129" i="54"/>
  <c r="I129" i="54"/>
  <c r="J129" i="54"/>
  <c r="C130" i="54"/>
  <c r="D130" i="54"/>
  <c r="E130" i="54"/>
  <c r="F130" i="54"/>
  <c r="G130" i="54"/>
  <c r="H130" i="54"/>
  <c r="I130" i="54"/>
  <c r="J130" i="54"/>
  <c r="C131" i="54"/>
  <c r="D131" i="54"/>
  <c r="E131" i="54"/>
  <c r="F131" i="54"/>
  <c r="G131" i="54"/>
  <c r="H131" i="54"/>
  <c r="I131" i="54"/>
  <c r="J131" i="54"/>
  <c r="C132" i="54"/>
  <c r="D132" i="54"/>
  <c r="E132" i="54"/>
  <c r="F132" i="54"/>
  <c r="G132" i="54"/>
  <c r="H132" i="54"/>
  <c r="I132" i="54"/>
  <c r="J132" i="54"/>
  <c r="C133" i="54"/>
  <c r="D133" i="54"/>
  <c r="E133" i="54"/>
  <c r="F133" i="54"/>
  <c r="G133" i="54"/>
  <c r="H133" i="54"/>
  <c r="I133" i="54"/>
  <c r="J133" i="54"/>
  <c r="D82" i="54"/>
  <c r="E82" i="54"/>
  <c r="F82" i="54"/>
  <c r="G82" i="54"/>
  <c r="H82" i="54"/>
  <c r="I82" i="54"/>
  <c r="J82" i="54"/>
  <c r="C82" i="54"/>
  <c r="C83" i="53"/>
  <c r="D83" i="53"/>
  <c r="E83" i="53"/>
  <c r="F83" i="53"/>
  <c r="G83" i="53"/>
  <c r="H83" i="53"/>
  <c r="I83" i="53"/>
  <c r="J83" i="53"/>
  <c r="C84" i="53"/>
  <c r="D84" i="53"/>
  <c r="E84" i="53"/>
  <c r="F84" i="53"/>
  <c r="G84" i="53"/>
  <c r="H84" i="53"/>
  <c r="I84" i="53"/>
  <c r="J84" i="53"/>
  <c r="C85" i="53"/>
  <c r="D85" i="53"/>
  <c r="E85" i="53"/>
  <c r="F85" i="53"/>
  <c r="G85" i="53"/>
  <c r="H85" i="53"/>
  <c r="I85" i="53"/>
  <c r="J85" i="53"/>
  <c r="C86" i="53"/>
  <c r="D86" i="53"/>
  <c r="E86" i="53"/>
  <c r="F86" i="53"/>
  <c r="G86" i="53"/>
  <c r="H86" i="53"/>
  <c r="I86" i="53"/>
  <c r="J86" i="53"/>
  <c r="C87" i="53"/>
  <c r="D87" i="53"/>
  <c r="E87" i="53"/>
  <c r="F87" i="53"/>
  <c r="G87" i="53"/>
  <c r="H87" i="53"/>
  <c r="I87" i="53"/>
  <c r="J87" i="53"/>
  <c r="C88" i="53"/>
  <c r="D88" i="53"/>
  <c r="E88" i="53"/>
  <c r="F88" i="53"/>
  <c r="G88" i="53"/>
  <c r="H88" i="53"/>
  <c r="I88" i="53"/>
  <c r="J88" i="53"/>
  <c r="C89" i="53"/>
  <c r="D89" i="53"/>
  <c r="E89" i="53"/>
  <c r="F89" i="53"/>
  <c r="G89" i="53"/>
  <c r="H89" i="53"/>
  <c r="I89" i="53"/>
  <c r="J89" i="53"/>
  <c r="C90" i="53"/>
  <c r="D90" i="53"/>
  <c r="E90" i="53"/>
  <c r="F90" i="53"/>
  <c r="G90" i="53"/>
  <c r="H90" i="53"/>
  <c r="I90" i="53"/>
  <c r="J90" i="53"/>
  <c r="C91" i="53"/>
  <c r="D91" i="53"/>
  <c r="E91" i="53"/>
  <c r="F91" i="53"/>
  <c r="G91" i="53"/>
  <c r="H91" i="53"/>
  <c r="I91" i="53"/>
  <c r="J91" i="53"/>
  <c r="C92" i="53"/>
  <c r="D92" i="53"/>
  <c r="E92" i="53"/>
  <c r="F92" i="53"/>
  <c r="G92" i="53"/>
  <c r="H92" i="53"/>
  <c r="I92" i="53"/>
  <c r="J92" i="53"/>
  <c r="C93" i="53"/>
  <c r="D93" i="53"/>
  <c r="E93" i="53"/>
  <c r="F93" i="53"/>
  <c r="G93" i="53"/>
  <c r="H93" i="53"/>
  <c r="I93" i="53"/>
  <c r="J93" i="53"/>
  <c r="C94" i="53"/>
  <c r="D94" i="53"/>
  <c r="E94" i="53"/>
  <c r="F94" i="53"/>
  <c r="G94" i="53"/>
  <c r="H94" i="53"/>
  <c r="I94" i="53"/>
  <c r="J94" i="53"/>
  <c r="C95" i="53"/>
  <c r="D95" i="53"/>
  <c r="E95" i="53"/>
  <c r="F95" i="53"/>
  <c r="G95" i="53"/>
  <c r="H95" i="53"/>
  <c r="I95" i="53"/>
  <c r="J95" i="53"/>
  <c r="C96" i="53"/>
  <c r="D96" i="53"/>
  <c r="E96" i="53"/>
  <c r="F96" i="53"/>
  <c r="G96" i="53"/>
  <c r="H96" i="53"/>
  <c r="I96" i="53"/>
  <c r="J96" i="53"/>
  <c r="C97" i="53"/>
  <c r="D97" i="53"/>
  <c r="E97" i="53"/>
  <c r="F97" i="53"/>
  <c r="G97" i="53"/>
  <c r="H97" i="53"/>
  <c r="I97" i="53"/>
  <c r="J97" i="53"/>
  <c r="C98" i="53"/>
  <c r="D98" i="53"/>
  <c r="E98" i="53"/>
  <c r="F98" i="53"/>
  <c r="G98" i="53"/>
  <c r="H98" i="53"/>
  <c r="I98" i="53"/>
  <c r="J98" i="53"/>
  <c r="C99" i="53"/>
  <c r="D99" i="53"/>
  <c r="E99" i="53"/>
  <c r="F99" i="53"/>
  <c r="G99" i="53"/>
  <c r="H99" i="53"/>
  <c r="I99" i="53"/>
  <c r="J99" i="53"/>
  <c r="C100" i="53"/>
  <c r="D100" i="53"/>
  <c r="E100" i="53"/>
  <c r="F100" i="53"/>
  <c r="G100" i="53"/>
  <c r="H100" i="53"/>
  <c r="I100" i="53"/>
  <c r="J100" i="53"/>
  <c r="C101" i="53"/>
  <c r="D101" i="53"/>
  <c r="E101" i="53"/>
  <c r="F101" i="53"/>
  <c r="G101" i="53"/>
  <c r="H101" i="53"/>
  <c r="I101" i="53"/>
  <c r="J101" i="53"/>
  <c r="C102" i="53"/>
  <c r="D102" i="53"/>
  <c r="E102" i="53"/>
  <c r="F102" i="53"/>
  <c r="G102" i="53"/>
  <c r="H102" i="53"/>
  <c r="I102" i="53"/>
  <c r="J102" i="53"/>
  <c r="C103" i="53"/>
  <c r="D103" i="53"/>
  <c r="E103" i="53"/>
  <c r="F103" i="53"/>
  <c r="G103" i="53"/>
  <c r="H103" i="53"/>
  <c r="I103" i="53"/>
  <c r="J103" i="53"/>
  <c r="C104" i="53"/>
  <c r="D104" i="53"/>
  <c r="E104" i="53"/>
  <c r="F104" i="53"/>
  <c r="G104" i="53"/>
  <c r="H104" i="53"/>
  <c r="I104" i="53"/>
  <c r="J104" i="53"/>
  <c r="C105" i="53"/>
  <c r="D105" i="53"/>
  <c r="E105" i="53"/>
  <c r="F105" i="53"/>
  <c r="G105" i="53"/>
  <c r="H105" i="53"/>
  <c r="I105" i="53"/>
  <c r="J105" i="53"/>
  <c r="C106" i="53"/>
  <c r="D106" i="53"/>
  <c r="E106" i="53"/>
  <c r="F106" i="53"/>
  <c r="G106" i="53"/>
  <c r="H106" i="53"/>
  <c r="I106" i="53"/>
  <c r="J106" i="53"/>
  <c r="C107" i="53"/>
  <c r="D107" i="53"/>
  <c r="E107" i="53"/>
  <c r="F107" i="53"/>
  <c r="G107" i="53"/>
  <c r="H107" i="53"/>
  <c r="I107" i="53"/>
  <c r="J107" i="53"/>
  <c r="C108" i="53"/>
  <c r="D108" i="53"/>
  <c r="E108" i="53"/>
  <c r="F108" i="53"/>
  <c r="G108" i="53"/>
  <c r="H108" i="53"/>
  <c r="I108" i="53"/>
  <c r="J108" i="53"/>
  <c r="C109" i="53"/>
  <c r="D109" i="53"/>
  <c r="E109" i="53"/>
  <c r="F109" i="53"/>
  <c r="G109" i="53"/>
  <c r="H109" i="53"/>
  <c r="I109" i="53"/>
  <c r="J109" i="53"/>
  <c r="C110" i="53"/>
  <c r="D110" i="53"/>
  <c r="E110" i="53"/>
  <c r="F110" i="53"/>
  <c r="G110" i="53"/>
  <c r="H110" i="53"/>
  <c r="I110" i="53"/>
  <c r="J110" i="53"/>
  <c r="C111" i="53"/>
  <c r="D111" i="53"/>
  <c r="E111" i="53"/>
  <c r="F111" i="53"/>
  <c r="G111" i="53"/>
  <c r="H111" i="53"/>
  <c r="I111" i="53"/>
  <c r="J111" i="53"/>
  <c r="C112" i="53"/>
  <c r="D112" i="53"/>
  <c r="E112" i="53"/>
  <c r="F112" i="53"/>
  <c r="G112" i="53"/>
  <c r="H112" i="53"/>
  <c r="I112" i="53"/>
  <c r="J112" i="53"/>
  <c r="C113" i="53"/>
  <c r="D113" i="53"/>
  <c r="E113" i="53"/>
  <c r="F113" i="53"/>
  <c r="G113" i="53"/>
  <c r="H113" i="53"/>
  <c r="I113" i="53"/>
  <c r="J113" i="53"/>
  <c r="C114" i="53"/>
  <c r="D114" i="53"/>
  <c r="E114" i="53"/>
  <c r="F114" i="53"/>
  <c r="G114" i="53"/>
  <c r="H114" i="53"/>
  <c r="I114" i="53"/>
  <c r="J114" i="53"/>
  <c r="C115" i="53"/>
  <c r="D115" i="53"/>
  <c r="E115" i="53"/>
  <c r="F115" i="53"/>
  <c r="G115" i="53"/>
  <c r="H115" i="53"/>
  <c r="I115" i="53"/>
  <c r="J115" i="53"/>
  <c r="C116" i="53"/>
  <c r="D116" i="53"/>
  <c r="E116" i="53"/>
  <c r="F116" i="53"/>
  <c r="G116" i="53"/>
  <c r="H116" i="53"/>
  <c r="I116" i="53"/>
  <c r="J116" i="53"/>
  <c r="C117" i="53"/>
  <c r="D117" i="53"/>
  <c r="E117" i="53"/>
  <c r="F117" i="53"/>
  <c r="G117" i="53"/>
  <c r="H117" i="53"/>
  <c r="I117" i="53"/>
  <c r="J117" i="53"/>
  <c r="C118" i="53"/>
  <c r="D118" i="53"/>
  <c r="E118" i="53"/>
  <c r="F118" i="53"/>
  <c r="G118" i="53"/>
  <c r="H118" i="53"/>
  <c r="I118" i="53"/>
  <c r="J118" i="53"/>
  <c r="C119" i="53"/>
  <c r="D119" i="53"/>
  <c r="E119" i="53"/>
  <c r="F119" i="53"/>
  <c r="G119" i="53"/>
  <c r="H119" i="53"/>
  <c r="I119" i="53"/>
  <c r="J119" i="53"/>
  <c r="C120" i="53"/>
  <c r="D120" i="53"/>
  <c r="E120" i="53"/>
  <c r="F120" i="53"/>
  <c r="G120" i="53"/>
  <c r="H120" i="53"/>
  <c r="I120" i="53"/>
  <c r="J120" i="53"/>
  <c r="C121" i="53"/>
  <c r="D121" i="53"/>
  <c r="E121" i="53"/>
  <c r="F121" i="53"/>
  <c r="G121" i="53"/>
  <c r="H121" i="53"/>
  <c r="I121" i="53"/>
  <c r="J121" i="53"/>
  <c r="C122" i="53"/>
  <c r="D122" i="53"/>
  <c r="E122" i="53"/>
  <c r="F122" i="53"/>
  <c r="G122" i="53"/>
  <c r="H122" i="53"/>
  <c r="I122" i="53"/>
  <c r="J122" i="53"/>
  <c r="C123" i="53"/>
  <c r="D123" i="53"/>
  <c r="E123" i="53"/>
  <c r="F123" i="53"/>
  <c r="G123" i="53"/>
  <c r="H123" i="53"/>
  <c r="I123" i="53"/>
  <c r="J123" i="53"/>
  <c r="C124" i="53"/>
  <c r="D124" i="53"/>
  <c r="E124" i="53"/>
  <c r="F124" i="53"/>
  <c r="G124" i="53"/>
  <c r="H124" i="53"/>
  <c r="I124" i="53"/>
  <c r="J124" i="53"/>
  <c r="C125" i="53"/>
  <c r="D125" i="53"/>
  <c r="E125" i="53"/>
  <c r="F125" i="53"/>
  <c r="G125" i="53"/>
  <c r="H125" i="53"/>
  <c r="I125" i="53"/>
  <c r="J125" i="53"/>
  <c r="C126" i="53"/>
  <c r="D126" i="53"/>
  <c r="E126" i="53"/>
  <c r="F126" i="53"/>
  <c r="G126" i="53"/>
  <c r="H126" i="53"/>
  <c r="I126" i="53"/>
  <c r="J126" i="53"/>
  <c r="C127" i="53"/>
  <c r="D127" i="53"/>
  <c r="E127" i="53"/>
  <c r="F127" i="53"/>
  <c r="G127" i="53"/>
  <c r="H127" i="53"/>
  <c r="I127" i="53"/>
  <c r="J127" i="53"/>
  <c r="C128" i="53"/>
  <c r="D128" i="53"/>
  <c r="E128" i="53"/>
  <c r="F128" i="53"/>
  <c r="G128" i="53"/>
  <c r="H128" i="53"/>
  <c r="I128" i="53"/>
  <c r="J128" i="53"/>
  <c r="C129" i="53"/>
  <c r="D129" i="53"/>
  <c r="E129" i="53"/>
  <c r="F129" i="53"/>
  <c r="G129" i="53"/>
  <c r="H129" i="53"/>
  <c r="I129" i="53"/>
  <c r="J129" i="53"/>
  <c r="C130" i="53"/>
  <c r="D130" i="53"/>
  <c r="E130" i="53"/>
  <c r="F130" i="53"/>
  <c r="G130" i="53"/>
  <c r="H130" i="53"/>
  <c r="I130" i="53"/>
  <c r="J130" i="53"/>
  <c r="C131" i="53"/>
  <c r="D131" i="53"/>
  <c r="E131" i="53"/>
  <c r="F131" i="53"/>
  <c r="G131" i="53"/>
  <c r="H131" i="53"/>
  <c r="I131" i="53"/>
  <c r="J131" i="53"/>
  <c r="C132" i="53"/>
  <c r="D132" i="53"/>
  <c r="E132" i="53"/>
  <c r="F132" i="53"/>
  <c r="G132" i="53"/>
  <c r="H132" i="53"/>
  <c r="I132" i="53"/>
  <c r="J132" i="53"/>
  <c r="C133" i="53"/>
  <c r="D133" i="53"/>
  <c r="E133" i="53"/>
  <c r="F133" i="53"/>
  <c r="G133" i="53"/>
  <c r="H133" i="53"/>
  <c r="I133" i="53"/>
  <c r="J133" i="53"/>
  <c r="D82" i="53"/>
  <c r="E82" i="53"/>
  <c r="F82" i="53"/>
  <c r="G82" i="53"/>
  <c r="H82" i="53"/>
  <c r="I82" i="53"/>
  <c r="J82" i="53"/>
  <c r="C82" i="53"/>
  <c r="C83" i="52"/>
  <c r="D83" i="52"/>
  <c r="E83" i="52"/>
  <c r="F83" i="52"/>
  <c r="G83" i="52"/>
  <c r="H83" i="52"/>
  <c r="I83" i="52"/>
  <c r="J83" i="52"/>
  <c r="C84" i="52"/>
  <c r="D84" i="52"/>
  <c r="E84" i="52"/>
  <c r="F84" i="52"/>
  <c r="G84" i="52"/>
  <c r="H84" i="52"/>
  <c r="I84" i="52"/>
  <c r="J84" i="52"/>
  <c r="C85" i="52"/>
  <c r="D85" i="52"/>
  <c r="E85" i="52"/>
  <c r="F85" i="52"/>
  <c r="G85" i="52"/>
  <c r="H85" i="52"/>
  <c r="I85" i="52"/>
  <c r="J85" i="52"/>
  <c r="C86" i="52"/>
  <c r="D86" i="52"/>
  <c r="E86" i="52"/>
  <c r="F86" i="52"/>
  <c r="G86" i="52"/>
  <c r="H86" i="52"/>
  <c r="I86" i="52"/>
  <c r="J86" i="52"/>
  <c r="C87" i="52"/>
  <c r="D87" i="52"/>
  <c r="E87" i="52"/>
  <c r="F87" i="52"/>
  <c r="G87" i="52"/>
  <c r="H87" i="52"/>
  <c r="I87" i="52"/>
  <c r="J87" i="52"/>
  <c r="C88" i="52"/>
  <c r="D88" i="52"/>
  <c r="E88" i="52"/>
  <c r="F88" i="52"/>
  <c r="G88" i="52"/>
  <c r="H88" i="52"/>
  <c r="I88" i="52"/>
  <c r="J88" i="52"/>
  <c r="C89" i="52"/>
  <c r="D89" i="52"/>
  <c r="E89" i="52"/>
  <c r="F89" i="52"/>
  <c r="G89" i="52"/>
  <c r="H89" i="52"/>
  <c r="I89" i="52"/>
  <c r="J89" i="52"/>
  <c r="C90" i="52"/>
  <c r="D90" i="52"/>
  <c r="E90" i="52"/>
  <c r="F90" i="52"/>
  <c r="G90" i="52"/>
  <c r="H90" i="52"/>
  <c r="I90" i="52"/>
  <c r="J90" i="52"/>
  <c r="C91" i="52"/>
  <c r="D91" i="52"/>
  <c r="E91" i="52"/>
  <c r="F91" i="52"/>
  <c r="G91" i="52"/>
  <c r="H91" i="52"/>
  <c r="I91" i="52"/>
  <c r="J91" i="52"/>
  <c r="C92" i="52"/>
  <c r="D92" i="52"/>
  <c r="E92" i="52"/>
  <c r="F92" i="52"/>
  <c r="G92" i="52"/>
  <c r="H92" i="52"/>
  <c r="I92" i="52"/>
  <c r="J92" i="52"/>
  <c r="C93" i="52"/>
  <c r="D93" i="52"/>
  <c r="E93" i="52"/>
  <c r="F93" i="52"/>
  <c r="G93" i="52"/>
  <c r="H93" i="52"/>
  <c r="I93" i="52"/>
  <c r="J93" i="52"/>
  <c r="C94" i="52"/>
  <c r="D94" i="52"/>
  <c r="E94" i="52"/>
  <c r="F94" i="52"/>
  <c r="G94" i="52"/>
  <c r="H94" i="52"/>
  <c r="I94" i="52"/>
  <c r="J94" i="52"/>
  <c r="C95" i="52"/>
  <c r="D95" i="52"/>
  <c r="E95" i="52"/>
  <c r="F95" i="52"/>
  <c r="G95" i="52"/>
  <c r="H95" i="52"/>
  <c r="I95" i="52"/>
  <c r="J95" i="52"/>
  <c r="C96" i="52"/>
  <c r="D96" i="52"/>
  <c r="E96" i="52"/>
  <c r="F96" i="52"/>
  <c r="G96" i="52"/>
  <c r="H96" i="52"/>
  <c r="I96" i="52"/>
  <c r="J96" i="52"/>
  <c r="C97" i="52"/>
  <c r="D97" i="52"/>
  <c r="E97" i="52"/>
  <c r="F97" i="52"/>
  <c r="G97" i="52"/>
  <c r="H97" i="52"/>
  <c r="I97" i="52"/>
  <c r="J97" i="52"/>
  <c r="C98" i="52"/>
  <c r="D98" i="52"/>
  <c r="E98" i="52"/>
  <c r="F98" i="52"/>
  <c r="G98" i="52"/>
  <c r="H98" i="52"/>
  <c r="I98" i="52"/>
  <c r="J98" i="52"/>
  <c r="C99" i="52"/>
  <c r="D99" i="52"/>
  <c r="E99" i="52"/>
  <c r="F99" i="52"/>
  <c r="G99" i="52"/>
  <c r="H99" i="52"/>
  <c r="I99" i="52"/>
  <c r="J99" i="52"/>
  <c r="C100" i="52"/>
  <c r="D100" i="52"/>
  <c r="E100" i="52"/>
  <c r="F100" i="52"/>
  <c r="G100" i="52"/>
  <c r="H100" i="52"/>
  <c r="I100" i="52"/>
  <c r="J100" i="52"/>
  <c r="C101" i="52"/>
  <c r="D101" i="52"/>
  <c r="E101" i="52"/>
  <c r="F101" i="52"/>
  <c r="G101" i="52"/>
  <c r="H101" i="52"/>
  <c r="I101" i="52"/>
  <c r="J101" i="52"/>
  <c r="C102" i="52"/>
  <c r="D102" i="52"/>
  <c r="E102" i="52"/>
  <c r="F102" i="52"/>
  <c r="G102" i="52"/>
  <c r="H102" i="52"/>
  <c r="I102" i="52"/>
  <c r="J102" i="52"/>
  <c r="C103" i="52"/>
  <c r="D103" i="52"/>
  <c r="E103" i="52"/>
  <c r="F103" i="52"/>
  <c r="G103" i="52"/>
  <c r="H103" i="52"/>
  <c r="I103" i="52"/>
  <c r="J103" i="52"/>
  <c r="C104" i="52"/>
  <c r="D104" i="52"/>
  <c r="E104" i="52"/>
  <c r="F104" i="52"/>
  <c r="G104" i="52"/>
  <c r="H104" i="52"/>
  <c r="I104" i="52"/>
  <c r="J104" i="52"/>
  <c r="C105" i="52"/>
  <c r="D105" i="52"/>
  <c r="E105" i="52"/>
  <c r="F105" i="52"/>
  <c r="G105" i="52"/>
  <c r="H105" i="52"/>
  <c r="I105" i="52"/>
  <c r="J105" i="52"/>
  <c r="C106" i="52"/>
  <c r="D106" i="52"/>
  <c r="E106" i="52"/>
  <c r="F106" i="52"/>
  <c r="G106" i="52"/>
  <c r="H106" i="52"/>
  <c r="I106" i="52"/>
  <c r="J106" i="52"/>
  <c r="C107" i="52"/>
  <c r="D107" i="52"/>
  <c r="E107" i="52"/>
  <c r="F107" i="52"/>
  <c r="G107" i="52"/>
  <c r="H107" i="52"/>
  <c r="I107" i="52"/>
  <c r="J107" i="52"/>
  <c r="C108" i="52"/>
  <c r="D108" i="52"/>
  <c r="E108" i="52"/>
  <c r="F108" i="52"/>
  <c r="G108" i="52"/>
  <c r="H108" i="52"/>
  <c r="I108" i="52"/>
  <c r="J108" i="52"/>
  <c r="C109" i="52"/>
  <c r="D109" i="52"/>
  <c r="E109" i="52"/>
  <c r="F109" i="52"/>
  <c r="G109" i="52"/>
  <c r="H109" i="52"/>
  <c r="I109" i="52"/>
  <c r="J109" i="52"/>
  <c r="C110" i="52"/>
  <c r="D110" i="52"/>
  <c r="E110" i="52"/>
  <c r="F110" i="52"/>
  <c r="G110" i="52"/>
  <c r="H110" i="52"/>
  <c r="I110" i="52"/>
  <c r="J110" i="52"/>
  <c r="C111" i="52"/>
  <c r="D111" i="52"/>
  <c r="E111" i="52"/>
  <c r="F111" i="52"/>
  <c r="G111" i="52"/>
  <c r="H111" i="52"/>
  <c r="I111" i="52"/>
  <c r="J111" i="52"/>
  <c r="C112" i="52"/>
  <c r="D112" i="52"/>
  <c r="E112" i="52"/>
  <c r="F112" i="52"/>
  <c r="G112" i="52"/>
  <c r="H112" i="52"/>
  <c r="I112" i="52"/>
  <c r="J112" i="52"/>
  <c r="C113" i="52"/>
  <c r="D113" i="52"/>
  <c r="E113" i="52"/>
  <c r="F113" i="52"/>
  <c r="G113" i="52"/>
  <c r="H113" i="52"/>
  <c r="I113" i="52"/>
  <c r="J113" i="52"/>
  <c r="C114" i="52"/>
  <c r="D114" i="52"/>
  <c r="E114" i="52"/>
  <c r="F114" i="52"/>
  <c r="G114" i="52"/>
  <c r="H114" i="52"/>
  <c r="I114" i="52"/>
  <c r="J114" i="52"/>
  <c r="C115" i="52"/>
  <c r="D115" i="52"/>
  <c r="E115" i="52"/>
  <c r="F115" i="52"/>
  <c r="G115" i="52"/>
  <c r="H115" i="52"/>
  <c r="I115" i="52"/>
  <c r="J115" i="52"/>
  <c r="C116" i="52"/>
  <c r="D116" i="52"/>
  <c r="E116" i="52"/>
  <c r="F116" i="52"/>
  <c r="G116" i="52"/>
  <c r="H116" i="52"/>
  <c r="I116" i="52"/>
  <c r="J116" i="52"/>
  <c r="C117" i="52"/>
  <c r="D117" i="52"/>
  <c r="E117" i="52"/>
  <c r="F117" i="52"/>
  <c r="G117" i="52"/>
  <c r="H117" i="52"/>
  <c r="I117" i="52"/>
  <c r="J117" i="52"/>
  <c r="C118" i="52"/>
  <c r="D118" i="52"/>
  <c r="E118" i="52"/>
  <c r="F118" i="52"/>
  <c r="G118" i="52"/>
  <c r="H118" i="52"/>
  <c r="I118" i="52"/>
  <c r="J118" i="52"/>
  <c r="C119" i="52"/>
  <c r="D119" i="52"/>
  <c r="E119" i="52"/>
  <c r="F119" i="52"/>
  <c r="G119" i="52"/>
  <c r="H119" i="52"/>
  <c r="I119" i="52"/>
  <c r="J119" i="52"/>
  <c r="C120" i="52"/>
  <c r="D120" i="52"/>
  <c r="E120" i="52"/>
  <c r="F120" i="52"/>
  <c r="G120" i="52"/>
  <c r="H120" i="52"/>
  <c r="I120" i="52"/>
  <c r="J120" i="52"/>
  <c r="C121" i="52"/>
  <c r="D121" i="52"/>
  <c r="E121" i="52"/>
  <c r="F121" i="52"/>
  <c r="G121" i="52"/>
  <c r="H121" i="52"/>
  <c r="I121" i="52"/>
  <c r="J121" i="52"/>
  <c r="C122" i="52"/>
  <c r="D122" i="52"/>
  <c r="E122" i="52"/>
  <c r="F122" i="52"/>
  <c r="G122" i="52"/>
  <c r="H122" i="52"/>
  <c r="I122" i="52"/>
  <c r="J122" i="52"/>
  <c r="C123" i="52"/>
  <c r="D123" i="52"/>
  <c r="E123" i="52"/>
  <c r="F123" i="52"/>
  <c r="G123" i="52"/>
  <c r="H123" i="52"/>
  <c r="I123" i="52"/>
  <c r="J123" i="52"/>
  <c r="C124" i="52"/>
  <c r="D124" i="52"/>
  <c r="E124" i="52"/>
  <c r="F124" i="52"/>
  <c r="G124" i="52"/>
  <c r="H124" i="52"/>
  <c r="I124" i="52"/>
  <c r="J124" i="52"/>
  <c r="C125" i="52"/>
  <c r="D125" i="52"/>
  <c r="E125" i="52"/>
  <c r="F125" i="52"/>
  <c r="G125" i="52"/>
  <c r="H125" i="52"/>
  <c r="I125" i="52"/>
  <c r="J125" i="52"/>
  <c r="C126" i="52"/>
  <c r="D126" i="52"/>
  <c r="E126" i="52"/>
  <c r="F126" i="52"/>
  <c r="G126" i="52"/>
  <c r="H126" i="52"/>
  <c r="I126" i="52"/>
  <c r="J126" i="52"/>
  <c r="C127" i="52"/>
  <c r="D127" i="52"/>
  <c r="E127" i="52"/>
  <c r="F127" i="52"/>
  <c r="G127" i="52"/>
  <c r="H127" i="52"/>
  <c r="I127" i="52"/>
  <c r="J127" i="52"/>
  <c r="C128" i="52"/>
  <c r="D128" i="52"/>
  <c r="E128" i="52"/>
  <c r="F128" i="52"/>
  <c r="G128" i="52"/>
  <c r="H128" i="52"/>
  <c r="I128" i="52"/>
  <c r="J128" i="52"/>
  <c r="C129" i="52"/>
  <c r="D129" i="52"/>
  <c r="E129" i="52"/>
  <c r="F129" i="52"/>
  <c r="G129" i="52"/>
  <c r="H129" i="52"/>
  <c r="I129" i="52"/>
  <c r="J129" i="52"/>
  <c r="C130" i="52"/>
  <c r="D130" i="52"/>
  <c r="E130" i="52"/>
  <c r="F130" i="52"/>
  <c r="G130" i="52"/>
  <c r="H130" i="52"/>
  <c r="I130" i="52"/>
  <c r="J130" i="52"/>
  <c r="C131" i="52"/>
  <c r="D131" i="52"/>
  <c r="E131" i="52"/>
  <c r="F131" i="52"/>
  <c r="G131" i="52"/>
  <c r="H131" i="52"/>
  <c r="I131" i="52"/>
  <c r="J131" i="52"/>
  <c r="C132" i="52"/>
  <c r="D132" i="52"/>
  <c r="E132" i="52"/>
  <c r="F132" i="52"/>
  <c r="G132" i="52"/>
  <c r="H132" i="52"/>
  <c r="I132" i="52"/>
  <c r="J132" i="52"/>
  <c r="C133" i="52"/>
  <c r="D133" i="52"/>
  <c r="E133" i="52"/>
  <c r="F133" i="52"/>
  <c r="G133" i="52"/>
  <c r="H133" i="52"/>
  <c r="I133" i="52"/>
  <c r="J133" i="52"/>
  <c r="D82" i="52"/>
  <c r="E82" i="52"/>
  <c r="F82" i="52"/>
  <c r="G82" i="52"/>
  <c r="H82" i="52"/>
  <c r="I82" i="52"/>
  <c r="J82" i="52"/>
  <c r="C82" i="52"/>
  <c r="C83" i="51"/>
  <c r="D83" i="51"/>
  <c r="E83" i="51"/>
  <c r="F83" i="51"/>
  <c r="G83" i="51"/>
  <c r="H83" i="51"/>
  <c r="I83" i="51"/>
  <c r="J83" i="51"/>
  <c r="C84" i="51"/>
  <c r="D84" i="51"/>
  <c r="E84" i="51"/>
  <c r="F84" i="51"/>
  <c r="G84" i="51"/>
  <c r="H84" i="51"/>
  <c r="I84" i="51"/>
  <c r="J84" i="51"/>
  <c r="C85" i="51"/>
  <c r="D85" i="51"/>
  <c r="E85" i="51"/>
  <c r="F85" i="51"/>
  <c r="G85" i="51"/>
  <c r="H85" i="51"/>
  <c r="I85" i="51"/>
  <c r="J85" i="51"/>
  <c r="C86" i="51"/>
  <c r="D86" i="51"/>
  <c r="E86" i="51"/>
  <c r="F86" i="51"/>
  <c r="G86" i="51"/>
  <c r="H86" i="51"/>
  <c r="I86" i="51"/>
  <c r="J86" i="51"/>
  <c r="C87" i="51"/>
  <c r="D87" i="51"/>
  <c r="E87" i="51"/>
  <c r="F87" i="51"/>
  <c r="G87" i="51"/>
  <c r="H87" i="51"/>
  <c r="I87" i="51"/>
  <c r="J87" i="51"/>
  <c r="C88" i="51"/>
  <c r="D88" i="51"/>
  <c r="E88" i="51"/>
  <c r="F88" i="51"/>
  <c r="G88" i="51"/>
  <c r="H88" i="51"/>
  <c r="I88" i="51"/>
  <c r="J88" i="51"/>
  <c r="C89" i="51"/>
  <c r="D89" i="51"/>
  <c r="E89" i="51"/>
  <c r="F89" i="51"/>
  <c r="G89" i="51"/>
  <c r="H89" i="51"/>
  <c r="I89" i="51"/>
  <c r="J89" i="51"/>
  <c r="C90" i="51"/>
  <c r="D90" i="51"/>
  <c r="E90" i="51"/>
  <c r="F90" i="51"/>
  <c r="G90" i="51"/>
  <c r="H90" i="51"/>
  <c r="I90" i="51"/>
  <c r="J90" i="51"/>
  <c r="C91" i="51"/>
  <c r="D91" i="51"/>
  <c r="E91" i="51"/>
  <c r="F91" i="51"/>
  <c r="G91" i="51"/>
  <c r="H91" i="51"/>
  <c r="I91" i="51"/>
  <c r="J91" i="51"/>
  <c r="C92" i="51"/>
  <c r="D92" i="51"/>
  <c r="E92" i="51"/>
  <c r="F92" i="51"/>
  <c r="G92" i="51"/>
  <c r="H92" i="51"/>
  <c r="I92" i="51"/>
  <c r="J92" i="51"/>
  <c r="C93" i="51"/>
  <c r="D93" i="51"/>
  <c r="E93" i="51"/>
  <c r="F93" i="51"/>
  <c r="G93" i="51"/>
  <c r="H93" i="51"/>
  <c r="I93" i="51"/>
  <c r="J93" i="51"/>
  <c r="C94" i="51"/>
  <c r="D94" i="51"/>
  <c r="E94" i="51"/>
  <c r="F94" i="51"/>
  <c r="G94" i="51"/>
  <c r="H94" i="51"/>
  <c r="I94" i="51"/>
  <c r="J94" i="51"/>
  <c r="C95" i="51"/>
  <c r="D95" i="51"/>
  <c r="E95" i="51"/>
  <c r="F95" i="51"/>
  <c r="G95" i="51"/>
  <c r="H95" i="51"/>
  <c r="I95" i="51"/>
  <c r="J95" i="51"/>
  <c r="C96" i="51"/>
  <c r="D96" i="51"/>
  <c r="E96" i="51"/>
  <c r="F96" i="51"/>
  <c r="G96" i="51"/>
  <c r="H96" i="51"/>
  <c r="I96" i="51"/>
  <c r="J96" i="51"/>
  <c r="C97" i="51"/>
  <c r="D97" i="51"/>
  <c r="E97" i="51"/>
  <c r="F97" i="51"/>
  <c r="G97" i="51"/>
  <c r="H97" i="51"/>
  <c r="I97" i="51"/>
  <c r="J97" i="51"/>
  <c r="C98" i="51"/>
  <c r="D98" i="51"/>
  <c r="E98" i="51"/>
  <c r="F98" i="51"/>
  <c r="G98" i="51"/>
  <c r="H98" i="51"/>
  <c r="I98" i="51"/>
  <c r="J98" i="51"/>
  <c r="C99" i="51"/>
  <c r="D99" i="51"/>
  <c r="E99" i="51"/>
  <c r="F99" i="51"/>
  <c r="G99" i="51"/>
  <c r="H99" i="51"/>
  <c r="I99" i="51"/>
  <c r="J99" i="51"/>
  <c r="C100" i="51"/>
  <c r="D100" i="51"/>
  <c r="E100" i="51"/>
  <c r="F100" i="51"/>
  <c r="G100" i="51"/>
  <c r="H100" i="51"/>
  <c r="I100" i="51"/>
  <c r="J100" i="51"/>
  <c r="C101" i="51"/>
  <c r="D101" i="51"/>
  <c r="E101" i="51"/>
  <c r="F101" i="51"/>
  <c r="G101" i="51"/>
  <c r="H101" i="51"/>
  <c r="I101" i="51"/>
  <c r="J101" i="51"/>
  <c r="C102" i="51"/>
  <c r="D102" i="51"/>
  <c r="E102" i="51"/>
  <c r="F102" i="51"/>
  <c r="G102" i="51"/>
  <c r="H102" i="51"/>
  <c r="I102" i="51"/>
  <c r="J102" i="51"/>
  <c r="C103" i="51"/>
  <c r="D103" i="51"/>
  <c r="E103" i="51"/>
  <c r="F103" i="51"/>
  <c r="G103" i="51"/>
  <c r="H103" i="51"/>
  <c r="I103" i="51"/>
  <c r="J103" i="51"/>
  <c r="C104" i="51"/>
  <c r="D104" i="51"/>
  <c r="E104" i="51"/>
  <c r="F104" i="51"/>
  <c r="G104" i="51"/>
  <c r="H104" i="51"/>
  <c r="I104" i="51"/>
  <c r="J104" i="51"/>
  <c r="C105" i="51"/>
  <c r="D105" i="51"/>
  <c r="E105" i="51"/>
  <c r="F105" i="51"/>
  <c r="G105" i="51"/>
  <c r="H105" i="51"/>
  <c r="I105" i="51"/>
  <c r="J105" i="51"/>
  <c r="C106" i="51"/>
  <c r="D106" i="51"/>
  <c r="E106" i="51"/>
  <c r="F106" i="51"/>
  <c r="G106" i="51"/>
  <c r="H106" i="51"/>
  <c r="I106" i="51"/>
  <c r="J106" i="51"/>
  <c r="C107" i="51"/>
  <c r="D107" i="51"/>
  <c r="E107" i="51"/>
  <c r="F107" i="51"/>
  <c r="G107" i="51"/>
  <c r="H107" i="51"/>
  <c r="I107" i="51"/>
  <c r="J107" i="51"/>
  <c r="C108" i="51"/>
  <c r="D108" i="51"/>
  <c r="E108" i="51"/>
  <c r="F108" i="51"/>
  <c r="G108" i="51"/>
  <c r="H108" i="51"/>
  <c r="I108" i="51"/>
  <c r="J108" i="51"/>
  <c r="C109" i="51"/>
  <c r="D109" i="51"/>
  <c r="E109" i="51"/>
  <c r="F109" i="51"/>
  <c r="G109" i="51"/>
  <c r="H109" i="51"/>
  <c r="I109" i="51"/>
  <c r="J109" i="51"/>
  <c r="C110" i="51"/>
  <c r="D110" i="51"/>
  <c r="E110" i="51"/>
  <c r="F110" i="51"/>
  <c r="G110" i="51"/>
  <c r="H110" i="51"/>
  <c r="I110" i="51"/>
  <c r="J110" i="51"/>
  <c r="C111" i="51"/>
  <c r="D111" i="51"/>
  <c r="E111" i="51"/>
  <c r="F111" i="51"/>
  <c r="G111" i="51"/>
  <c r="H111" i="51"/>
  <c r="I111" i="51"/>
  <c r="J111" i="51"/>
  <c r="C112" i="51"/>
  <c r="D112" i="51"/>
  <c r="E112" i="51"/>
  <c r="F112" i="51"/>
  <c r="G112" i="51"/>
  <c r="H112" i="51"/>
  <c r="I112" i="51"/>
  <c r="J112" i="51"/>
  <c r="C113" i="51"/>
  <c r="D113" i="51"/>
  <c r="E113" i="51"/>
  <c r="F113" i="51"/>
  <c r="G113" i="51"/>
  <c r="H113" i="51"/>
  <c r="I113" i="51"/>
  <c r="J113" i="51"/>
  <c r="C114" i="51"/>
  <c r="D114" i="51"/>
  <c r="E114" i="51"/>
  <c r="F114" i="51"/>
  <c r="G114" i="51"/>
  <c r="H114" i="51"/>
  <c r="I114" i="51"/>
  <c r="J114" i="51"/>
  <c r="C115" i="51"/>
  <c r="D115" i="51"/>
  <c r="E115" i="51"/>
  <c r="F115" i="51"/>
  <c r="G115" i="51"/>
  <c r="H115" i="51"/>
  <c r="I115" i="51"/>
  <c r="J115" i="51"/>
  <c r="C116" i="51"/>
  <c r="D116" i="51"/>
  <c r="E116" i="51"/>
  <c r="F116" i="51"/>
  <c r="G116" i="51"/>
  <c r="H116" i="51"/>
  <c r="I116" i="51"/>
  <c r="J116" i="51"/>
  <c r="C117" i="51"/>
  <c r="D117" i="51"/>
  <c r="E117" i="51"/>
  <c r="F117" i="51"/>
  <c r="G117" i="51"/>
  <c r="H117" i="51"/>
  <c r="I117" i="51"/>
  <c r="J117" i="51"/>
  <c r="C118" i="51"/>
  <c r="D118" i="51"/>
  <c r="E118" i="51"/>
  <c r="F118" i="51"/>
  <c r="G118" i="51"/>
  <c r="H118" i="51"/>
  <c r="I118" i="51"/>
  <c r="J118" i="51"/>
  <c r="C119" i="51"/>
  <c r="D119" i="51"/>
  <c r="E119" i="51"/>
  <c r="F119" i="51"/>
  <c r="G119" i="51"/>
  <c r="H119" i="51"/>
  <c r="I119" i="51"/>
  <c r="J119" i="51"/>
  <c r="C120" i="51"/>
  <c r="D120" i="51"/>
  <c r="E120" i="51"/>
  <c r="F120" i="51"/>
  <c r="G120" i="51"/>
  <c r="H120" i="51"/>
  <c r="I120" i="51"/>
  <c r="J120" i="51"/>
  <c r="C121" i="51"/>
  <c r="D121" i="51"/>
  <c r="E121" i="51"/>
  <c r="F121" i="51"/>
  <c r="G121" i="51"/>
  <c r="H121" i="51"/>
  <c r="I121" i="51"/>
  <c r="J121" i="51"/>
  <c r="C122" i="51"/>
  <c r="D122" i="51"/>
  <c r="E122" i="51"/>
  <c r="F122" i="51"/>
  <c r="G122" i="51"/>
  <c r="H122" i="51"/>
  <c r="I122" i="51"/>
  <c r="J122" i="51"/>
  <c r="C123" i="51"/>
  <c r="D123" i="51"/>
  <c r="E123" i="51"/>
  <c r="F123" i="51"/>
  <c r="G123" i="51"/>
  <c r="H123" i="51"/>
  <c r="I123" i="51"/>
  <c r="J123" i="51"/>
  <c r="C124" i="51"/>
  <c r="D124" i="51"/>
  <c r="E124" i="51"/>
  <c r="F124" i="51"/>
  <c r="G124" i="51"/>
  <c r="H124" i="51"/>
  <c r="I124" i="51"/>
  <c r="J124" i="51"/>
  <c r="C125" i="51"/>
  <c r="D125" i="51"/>
  <c r="E125" i="51"/>
  <c r="F125" i="51"/>
  <c r="G125" i="51"/>
  <c r="H125" i="51"/>
  <c r="I125" i="51"/>
  <c r="J125" i="51"/>
  <c r="C126" i="51"/>
  <c r="D126" i="51"/>
  <c r="E126" i="51"/>
  <c r="F126" i="51"/>
  <c r="G126" i="51"/>
  <c r="H126" i="51"/>
  <c r="I126" i="51"/>
  <c r="J126" i="51"/>
  <c r="C127" i="51"/>
  <c r="D127" i="51"/>
  <c r="E127" i="51"/>
  <c r="F127" i="51"/>
  <c r="G127" i="51"/>
  <c r="H127" i="51"/>
  <c r="I127" i="51"/>
  <c r="J127" i="51"/>
  <c r="C128" i="51"/>
  <c r="D128" i="51"/>
  <c r="E128" i="51"/>
  <c r="F128" i="51"/>
  <c r="G128" i="51"/>
  <c r="H128" i="51"/>
  <c r="I128" i="51"/>
  <c r="J128" i="51"/>
  <c r="C129" i="51"/>
  <c r="D129" i="51"/>
  <c r="E129" i="51"/>
  <c r="F129" i="51"/>
  <c r="G129" i="51"/>
  <c r="H129" i="51"/>
  <c r="I129" i="51"/>
  <c r="J129" i="51"/>
  <c r="C130" i="51"/>
  <c r="D130" i="51"/>
  <c r="E130" i="51"/>
  <c r="F130" i="51"/>
  <c r="G130" i="51"/>
  <c r="H130" i="51"/>
  <c r="I130" i="51"/>
  <c r="J130" i="51"/>
  <c r="C131" i="51"/>
  <c r="D131" i="51"/>
  <c r="E131" i="51"/>
  <c r="F131" i="51"/>
  <c r="G131" i="51"/>
  <c r="H131" i="51"/>
  <c r="I131" i="51"/>
  <c r="J131" i="51"/>
  <c r="C132" i="51"/>
  <c r="D132" i="51"/>
  <c r="E132" i="51"/>
  <c r="F132" i="51"/>
  <c r="G132" i="51"/>
  <c r="H132" i="51"/>
  <c r="I132" i="51"/>
  <c r="J132" i="51"/>
  <c r="C133" i="51"/>
  <c r="D133" i="51"/>
  <c r="E133" i="51"/>
  <c r="F133" i="51"/>
  <c r="G133" i="51"/>
  <c r="H133" i="51"/>
  <c r="I133" i="51"/>
  <c r="J133" i="51"/>
  <c r="D82" i="51"/>
  <c r="E82" i="51"/>
  <c r="F82" i="51"/>
  <c r="G82" i="51"/>
  <c r="H82" i="51"/>
  <c r="I82" i="51"/>
  <c r="J82" i="51"/>
  <c r="C82" i="51"/>
  <c r="C83" i="50"/>
  <c r="D83" i="50"/>
  <c r="E83" i="50"/>
  <c r="F83" i="50"/>
  <c r="G83" i="50"/>
  <c r="H83" i="50"/>
  <c r="I83" i="50"/>
  <c r="J83" i="50"/>
  <c r="C84" i="50"/>
  <c r="D84" i="50"/>
  <c r="E84" i="50"/>
  <c r="F84" i="50"/>
  <c r="G84" i="50"/>
  <c r="H84" i="50"/>
  <c r="I84" i="50"/>
  <c r="J84" i="50"/>
  <c r="C85" i="50"/>
  <c r="D85" i="50"/>
  <c r="E85" i="50"/>
  <c r="F85" i="50"/>
  <c r="G85" i="50"/>
  <c r="H85" i="50"/>
  <c r="I85" i="50"/>
  <c r="J85" i="50"/>
  <c r="C86" i="50"/>
  <c r="D86" i="50"/>
  <c r="E86" i="50"/>
  <c r="F86" i="50"/>
  <c r="G86" i="50"/>
  <c r="H86" i="50"/>
  <c r="I86" i="50"/>
  <c r="J86" i="50"/>
  <c r="C87" i="50"/>
  <c r="D87" i="50"/>
  <c r="E87" i="50"/>
  <c r="F87" i="50"/>
  <c r="G87" i="50"/>
  <c r="H87" i="50"/>
  <c r="I87" i="50"/>
  <c r="J87" i="50"/>
  <c r="C88" i="50"/>
  <c r="D88" i="50"/>
  <c r="E88" i="50"/>
  <c r="F88" i="50"/>
  <c r="G88" i="50"/>
  <c r="H88" i="50"/>
  <c r="I88" i="50"/>
  <c r="J88" i="50"/>
  <c r="C89" i="50"/>
  <c r="D89" i="50"/>
  <c r="E89" i="50"/>
  <c r="F89" i="50"/>
  <c r="G89" i="50"/>
  <c r="H89" i="50"/>
  <c r="I89" i="50"/>
  <c r="J89" i="50"/>
  <c r="C90" i="50"/>
  <c r="D90" i="50"/>
  <c r="E90" i="50"/>
  <c r="F90" i="50"/>
  <c r="G90" i="50"/>
  <c r="H90" i="50"/>
  <c r="I90" i="50"/>
  <c r="J90" i="50"/>
  <c r="C91" i="50"/>
  <c r="D91" i="50"/>
  <c r="E91" i="50"/>
  <c r="F91" i="50"/>
  <c r="G91" i="50"/>
  <c r="H91" i="50"/>
  <c r="I91" i="50"/>
  <c r="J91" i="50"/>
  <c r="C92" i="50"/>
  <c r="D92" i="50"/>
  <c r="E92" i="50"/>
  <c r="F92" i="50"/>
  <c r="G92" i="50"/>
  <c r="H92" i="50"/>
  <c r="I92" i="50"/>
  <c r="J92" i="50"/>
  <c r="C93" i="50"/>
  <c r="D93" i="50"/>
  <c r="E93" i="50"/>
  <c r="F93" i="50"/>
  <c r="G93" i="50"/>
  <c r="H93" i="50"/>
  <c r="I93" i="50"/>
  <c r="J93" i="50"/>
  <c r="C94" i="50"/>
  <c r="D94" i="50"/>
  <c r="E94" i="50"/>
  <c r="F94" i="50"/>
  <c r="G94" i="50"/>
  <c r="H94" i="50"/>
  <c r="I94" i="50"/>
  <c r="J94" i="50"/>
  <c r="C95" i="50"/>
  <c r="D95" i="50"/>
  <c r="E95" i="50"/>
  <c r="F95" i="50"/>
  <c r="G95" i="50"/>
  <c r="H95" i="50"/>
  <c r="I95" i="50"/>
  <c r="J95" i="50"/>
  <c r="C96" i="50"/>
  <c r="D96" i="50"/>
  <c r="E96" i="50"/>
  <c r="F96" i="50"/>
  <c r="G96" i="50"/>
  <c r="H96" i="50"/>
  <c r="I96" i="50"/>
  <c r="J96" i="50"/>
  <c r="C97" i="50"/>
  <c r="D97" i="50"/>
  <c r="E97" i="50"/>
  <c r="F97" i="50"/>
  <c r="G97" i="50"/>
  <c r="H97" i="50"/>
  <c r="I97" i="50"/>
  <c r="J97" i="50"/>
  <c r="C98" i="50"/>
  <c r="D98" i="50"/>
  <c r="E98" i="50"/>
  <c r="F98" i="50"/>
  <c r="G98" i="50"/>
  <c r="H98" i="50"/>
  <c r="I98" i="50"/>
  <c r="J98" i="50"/>
  <c r="C99" i="50"/>
  <c r="D99" i="50"/>
  <c r="E99" i="50"/>
  <c r="F99" i="50"/>
  <c r="G99" i="50"/>
  <c r="H99" i="50"/>
  <c r="I99" i="50"/>
  <c r="J99" i="50"/>
  <c r="C100" i="50"/>
  <c r="D100" i="50"/>
  <c r="E100" i="50"/>
  <c r="F100" i="50"/>
  <c r="G100" i="50"/>
  <c r="H100" i="50"/>
  <c r="I100" i="50"/>
  <c r="J100" i="50"/>
  <c r="C101" i="50"/>
  <c r="D101" i="50"/>
  <c r="E101" i="50"/>
  <c r="F101" i="50"/>
  <c r="G101" i="50"/>
  <c r="H101" i="50"/>
  <c r="I101" i="50"/>
  <c r="J101" i="50"/>
  <c r="C102" i="50"/>
  <c r="D102" i="50"/>
  <c r="E102" i="50"/>
  <c r="F102" i="50"/>
  <c r="G102" i="50"/>
  <c r="H102" i="50"/>
  <c r="I102" i="50"/>
  <c r="J102" i="50"/>
  <c r="C103" i="50"/>
  <c r="D103" i="50"/>
  <c r="E103" i="50"/>
  <c r="F103" i="50"/>
  <c r="G103" i="50"/>
  <c r="H103" i="50"/>
  <c r="I103" i="50"/>
  <c r="J103" i="50"/>
  <c r="C104" i="50"/>
  <c r="D104" i="50"/>
  <c r="E104" i="50"/>
  <c r="F104" i="50"/>
  <c r="G104" i="50"/>
  <c r="H104" i="50"/>
  <c r="I104" i="50"/>
  <c r="J104" i="50"/>
  <c r="C105" i="50"/>
  <c r="D105" i="50"/>
  <c r="E105" i="50"/>
  <c r="F105" i="50"/>
  <c r="G105" i="50"/>
  <c r="H105" i="50"/>
  <c r="I105" i="50"/>
  <c r="J105" i="50"/>
  <c r="C106" i="50"/>
  <c r="D106" i="50"/>
  <c r="E106" i="50"/>
  <c r="F106" i="50"/>
  <c r="G106" i="50"/>
  <c r="H106" i="50"/>
  <c r="I106" i="50"/>
  <c r="J106" i="50"/>
  <c r="C107" i="50"/>
  <c r="D107" i="50"/>
  <c r="E107" i="50"/>
  <c r="F107" i="50"/>
  <c r="G107" i="50"/>
  <c r="H107" i="50"/>
  <c r="I107" i="50"/>
  <c r="J107" i="50"/>
  <c r="C108" i="50"/>
  <c r="D108" i="50"/>
  <c r="E108" i="50"/>
  <c r="F108" i="50"/>
  <c r="G108" i="50"/>
  <c r="H108" i="50"/>
  <c r="I108" i="50"/>
  <c r="J108" i="50"/>
  <c r="C109" i="50"/>
  <c r="D109" i="50"/>
  <c r="E109" i="50"/>
  <c r="F109" i="50"/>
  <c r="G109" i="50"/>
  <c r="H109" i="50"/>
  <c r="I109" i="50"/>
  <c r="J109" i="50"/>
  <c r="C110" i="50"/>
  <c r="D110" i="50"/>
  <c r="E110" i="50"/>
  <c r="F110" i="50"/>
  <c r="G110" i="50"/>
  <c r="H110" i="50"/>
  <c r="I110" i="50"/>
  <c r="J110" i="50"/>
  <c r="C111" i="50"/>
  <c r="D111" i="50"/>
  <c r="E111" i="50"/>
  <c r="F111" i="50"/>
  <c r="G111" i="50"/>
  <c r="H111" i="50"/>
  <c r="I111" i="50"/>
  <c r="J111" i="50"/>
  <c r="C112" i="50"/>
  <c r="D112" i="50"/>
  <c r="E112" i="50"/>
  <c r="F112" i="50"/>
  <c r="G112" i="50"/>
  <c r="H112" i="50"/>
  <c r="I112" i="50"/>
  <c r="J112" i="50"/>
  <c r="C113" i="50"/>
  <c r="D113" i="50"/>
  <c r="E113" i="50"/>
  <c r="F113" i="50"/>
  <c r="G113" i="50"/>
  <c r="H113" i="50"/>
  <c r="I113" i="50"/>
  <c r="J113" i="50"/>
  <c r="C114" i="50"/>
  <c r="D114" i="50"/>
  <c r="E114" i="50"/>
  <c r="F114" i="50"/>
  <c r="G114" i="50"/>
  <c r="H114" i="50"/>
  <c r="I114" i="50"/>
  <c r="J114" i="50"/>
  <c r="C115" i="50"/>
  <c r="D115" i="50"/>
  <c r="E115" i="50"/>
  <c r="F115" i="50"/>
  <c r="G115" i="50"/>
  <c r="H115" i="50"/>
  <c r="I115" i="50"/>
  <c r="J115" i="50"/>
  <c r="C116" i="50"/>
  <c r="D116" i="50"/>
  <c r="E116" i="50"/>
  <c r="F116" i="50"/>
  <c r="G116" i="50"/>
  <c r="H116" i="50"/>
  <c r="I116" i="50"/>
  <c r="J116" i="50"/>
  <c r="C117" i="50"/>
  <c r="D117" i="50"/>
  <c r="E117" i="50"/>
  <c r="F117" i="50"/>
  <c r="G117" i="50"/>
  <c r="H117" i="50"/>
  <c r="I117" i="50"/>
  <c r="J117" i="50"/>
  <c r="C118" i="50"/>
  <c r="D118" i="50"/>
  <c r="E118" i="50"/>
  <c r="F118" i="50"/>
  <c r="G118" i="50"/>
  <c r="H118" i="50"/>
  <c r="I118" i="50"/>
  <c r="J118" i="50"/>
  <c r="C119" i="50"/>
  <c r="D119" i="50"/>
  <c r="E119" i="50"/>
  <c r="F119" i="50"/>
  <c r="G119" i="50"/>
  <c r="H119" i="50"/>
  <c r="I119" i="50"/>
  <c r="J119" i="50"/>
  <c r="C120" i="50"/>
  <c r="D120" i="50"/>
  <c r="E120" i="50"/>
  <c r="F120" i="50"/>
  <c r="G120" i="50"/>
  <c r="H120" i="50"/>
  <c r="I120" i="50"/>
  <c r="J120" i="50"/>
  <c r="C121" i="50"/>
  <c r="D121" i="50"/>
  <c r="E121" i="50"/>
  <c r="F121" i="50"/>
  <c r="G121" i="50"/>
  <c r="H121" i="50"/>
  <c r="I121" i="50"/>
  <c r="J121" i="50"/>
  <c r="C122" i="50"/>
  <c r="D122" i="50"/>
  <c r="E122" i="50"/>
  <c r="F122" i="50"/>
  <c r="G122" i="50"/>
  <c r="H122" i="50"/>
  <c r="I122" i="50"/>
  <c r="J122" i="50"/>
  <c r="C123" i="50"/>
  <c r="D123" i="50"/>
  <c r="E123" i="50"/>
  <c r="F123" i="50"/>
  <c r="G123" i="50"/>
  <c r="H123" i="50"/>
  <c r="I123" i="50"/>
  <c r="J123" i="50"/>
  <c r="C124" i="50"/>
  <c r="D124" i="50"/>
  <c r="E124" i="50"/>
  <c r="F124" i="50"/>
  <c r="G124" i="50"/>
  <c r="H124" i="50"/>
  <c r="I124" i="50"/>
  <c r="J124" i="50"/>
  <c r="C125" i="50"/>
  <c r="D125" i="50"/>
  <c r="E125" i="50"/>
  <c r="F125" i="50"/>
  <c r="G125" i="50"/>
  <c r="H125" i="50"/>
  <c r="I125" i="50"/>
  <c r="J125" i="50"/>
  <c r="C126" i="50"/>
  <c r="D126" i="50"/>
  <c r="E126" i="50"/>
  <c r="F126" i="50"/>
  <c r="G126" i="50"/>
  <c r="H126" i="50"/>
  <c r="I126" i="50"/>
  <c r="J126" i="50"/>
  <c r="C127" i="50"/>
  <c r="D127" i="50"/>
  <c r="E127" i="50"/>
  <c r="F127" i="50"/>
  <c r="G127" i="50"/>
  <c r="H127" i="50"/>
  <c r="I127" i="50"/>
  <c r="J127" i="50"/>
  <c r="C128" i="50"/>
  <c r="D128" i="50"/>
  <c r="E128" i="50"/>
  <c r="F128" i="50"/>
  <c r="G128" i="50"/>
  <c r="H128" i="50"/>
  <c r="I128" i="50"/>
  <c r="J128" i="50"/>
  <c r="C129" i="50"/>
  <c r="D129" i="50"/>
  <c r="E129" i="50"/>
  <c r="F129" i="50"/>
  <c r="G129" i="50"/>
  <c r="H129" i="50"/>
  <c r="I129" i="50"/>
  <c r="J129" i="50"/>
  <c r="C130" i="50"/>
  <c r="D130" i="50"/>
  <c r="E130" i="50"/>
  <c r="F130" i="50"/>
  <c r="G130" i="50"/>
  <c r="H130" i="50"/>
  <c r="I130" i="50"/>
  <c r="J130" i="50"/>
  <c r="C131" i="50"/>
  <c r="D131" i="50"/>
  <c r="E131" i="50"/>
  <c r="F131" i="50"/>
  <c r="G131" i="50"/>
  <c r="H131" i="50"/>
  <c r="I131" i="50"/>
  <c r="J131" i="50"/>
  <c r="C132" i="50"/>
  <c r="D132" i="50"/>
  <c r="E132" i="50"/>
  <c r="F132" i="50"/>
  <c r="G132" i="50"/>
  <c r="H132" i="50"/>
  <c r="I132" i="50"/>
  <c r="J132" i="50"/>
  <c r="C133" i="50"/>
  <c r="D133" i="50"/>
  <c r="E133" i="50"/>
  <c r="F133" i="50"/>
  <c r="G133" i="50"/>
  <c r="H133" i="50"/>
  <c r="I133" i="50"/>
  <c r="J133" i="50"/>
  <c r="D82" i="50"/>
  <c r="E82" i="50"/>
  <c r="F82" i="50"/>
  <c r="G82" i="50"/>
  <c r="H82" i="50"/>
  <c r="I82" i="50"/>
  <c r="J82" i="50"/>
  <c r="C82" i="50"/>
  <c r="C83" i="49"/>
  <c r="D83" i="49"/>
  <c r="E83" i="49"/>
  <c r="F83" i="49"/>
  <c r="G83" i="49"/>
  <c r="H83" i="49"/>
  <c r="I83" i="49"/>
  <c r="J83" i="49"/>
  <c r="C84" i="49"/>
  <c r="D84" i="49"/>
  <c r="E84" i="49"/>
  <c r="F84" i="49"/>
  <c r="G84" i="49"/>
  <c r="H84" i="49"/>
  <c r="I84" i="49"/>
  <c r="J84" i="49"/>
  <c r="C85" i="49"/>
  <c r="D85" i="49"/>
  <c r="E85" i="49"/>
  <c r="F85" i="49"/>
  <c r="G85" i="49"/>
  <c r="H85" i="49"/>
  <c r="I85" i="49"/>
  <c r="J85" i="49"/>
  <c r="C86" i="49"/>
  <c r="D86" i="49"/>
  <c r="E86" i="49"/>
  <c r="F86" i="49"/>
  <c r="G86" i="49"/>
  <c r="H86" i="49"/>
  <c r="I86" i="49"/>
  <c r="J86" i="49"/>
  <c r="C87" i="49"/>
  <c r="D87" i="49"/>
  <c r="E87" i="49"/>
  <c r="F87" i="49"/>
  <c r="G87" i="49"/>
  <c r="H87" i="49"/>
  <c r="I87" i="49"/>
  <c r="J87" i="49"/>
  <c r="C88" i="49"/>
  <c r="D88" i="49"/>
  <c r="E88" i="49"/>
  <c r="F88" i="49"/>
  <c r="G88" i="49"/>
  <c r="H88" i="49"/>
  <c r="I88" i="49"/>
  <c r="J88" i="49"/>
  <c r="C89" i="49"/>
  <c r="D89" i="49"/>
  <c r="E89" i="49"/>
  <c r="F89" i="49"/>
  <c r="G89" i="49"/>
  <c r="H89" i="49"/>
  <c r="I89" i="49"/>
  <c r="J89" i="49"/>
  <c r="C90" i="49"/>
  <c r="D90" i="49"/>
  <c r="E90" i="49"/>
  <c r="F90" i="49"/>
  <c r="G90" i="49"/>
  <c r="H90" i="49"/>
  <c r="I90" i="49"/>
  <c r="J90" i="49"/>
  <c r="C91" i="49"/>
  <c r="D91" i="49"/>
  <c r="E91" i="49"/>
  <c r="F91" i="49"/>
  <c r="G91" i="49"/>
  <c r="H91" i="49"/>
  <c r="I91" i="49"/>
  <c r="J91" i="49"/>
  <c r="C92" i="49"/>
  <c r="D92" i="49"/>
  <c r="E92" i="49"/>
  <c r="F92" i="49"/>
  <c r="G92" i="49"/>
  <c r="H92" i="49"/>
  <c r="I92" i="49"/>
  <c r="J92" i="49"/>
  <c r="C93" i="49"/>
  <c r="D93" i="49"/>
  <c r="E93" i="49"/>
  <c r="F93" i="49"/>
  <c r="G93" i="49"/>
  <c r="H93" i="49"/>
  <c r="I93" i="49"/>
  <c r="J93" i="49"/>
  <c r="C94" i="49"/>
  <c r="D94" i="49"/>
  <c r="E94" i="49"/>
  <c r="F94" i="49"/>
  <c r="G94" i="49"/>
  <c r="H94" i="49"/>
  <c r="I94" i="49"/>
  <c r="J94" i="49"/>
  <c r="C95" i="49"/>
  <c r="D95" i="49"/>
  <c r="E95" i="49"/>
  <c r="F95" i="49"/>
  <c r="G95" i="49"/>
  <c r="H95" i="49"/>
  <c r="I95" i="49"/>
  <c r="J95" i="49"/>
  <c r="C96" i="49"/>
  <c r="D96" i="49"/>
  <c r="E96" i="49"/>
  <c r="F96" i="49"/>
  <c r="G96" i="49"/>
  <c r="H96" i="49"/>
  <c r="I96" i="49"/>
  <c r="J96" i="49"/>
  <c r="C97" i="49"/>
  <c r="D97" i="49"/>
  <c r="E97" i="49"/>
  <c r="F97" i="49"/>
  <c r="G97" i="49"/>
  <c r="H97" i="49"/>
  <c r="I97" i="49"/>
  <c r="J97" i="49"/>
  <c r="C98" i="49"/>
  <c r="D98" i="49"/>
  <c r="E98" i="49"/>
  <c r="F98" i="49"/>
  <c r="G98" i="49"/>
  <c r="H98" i="49"/>
  <c r="I98" i="49"/>
  <c r="J98" i="49"/>
  <c r="C99" i="49"/>
  <c r="D99" i="49"/>
  <c r="E99" i="49"/>
  <c r="F99" i="49"/>
  <c r="G99" i="49"/>
  <c r="H99" i="49"/>
  <c r="I99" i="49"/>
  <c r="J99" i="49"/>
  <c r="C100" i="49"/>
  <c r="D100" i="49"/>
  <c r="E100" i="49"/>
  <c r="F100" i="49"/>
  <c r="G100" i="49"/>
  <c r="H100" i="49"/>
  <c r="I100" i="49"/>
  <c r="J100" i="49"/>
  <c r="C101" i="49"/>
  <c r="D101" i="49"/>
  <c r="E101" i="49"/>
  <c r="F101" i="49"/>
  <c r="G101" i="49"/>
  <c r="H101" i="49"/>
  <c r="I101" i="49"/>
  <c r="J101" i="49"/>
  <c r="C102" i="49"/>
  <c r="D102" i="49"/>
  <c r="E102" i="49"/>
  <c r="F102" i="49"/>
  <c r="G102" i="49"/>
  <c r="H102" i="49"/>
  <c r="I102" i="49"/>
  <c r="J102" i="49"/>
  <c r="C103" i="49"/>
  <c r="D103" i="49"/>
  <c r="E103" i="49"/>
  <c r="F103" i="49"/>
  <c r="G103" i="49"/>
  <c r="H103" i="49"/>
  <c r="I103" i="49"/>
  <c r="J103" i="49"/>
  <c r="C104" i="49"/>
  <c r="D104" i="49"/>
  <c r="E104" i="49"/>
  <c r="F104" i="49"/>
  <c r="G104" i="49"/>
  <c r="H104" i="49"/>
  <c r="I104" i="49"/>
  <c r="J104" i="49"/>
  <c r="C105" i="49"/>
  <c r="D105" i="49"/>
  <c r="E105" i="49"/>
  <c r="F105" i="49"/>
  <c r="G105" i="49"/>
  <c r="H105" i="49"/>
  <c r="I105" i="49"/>
  <c r="J105" i="49"/>
  <c r="C106" i="49"/>
  <c r="D106" i="49"/>
  <c r="E106" i="49"/>
  <c r="F106" i="49"/>
  <c r="G106" i="49"/>
  <c r="H106" i="49"/>
  <c r="I106" i="49"/>
  <c r="J106" i="49"/>
  <c r="C107" i="49"/>
  <c r="D107" i="49"/>
  <c r="E107" i="49"/>
  <c r="F107" i="49"/>
  <c r="G107" i="49"/>
  <c r="H107" i="49"/>
  <c r="I107" i="49"/>
  <c r="J107" i="49"/>
  <c r="C108" i="49"/>
  <c r="D108" i="49"/>
  <c r="E108" i="49"/>
  <c r="F108" i="49"/>
  <c r="G108" i="49"/>
  <c r="H108" i="49"/>
  <c r="I108" i="49"/>
  <c r="J108" i="49"/>
  <c r="C109" i="49"/>
  <c r="D109" i="49"/>
  <c r="E109" i="49"/>
  <c r="F109" i="49"/>
  <c r="G109" i="49"/>
  <c r="H109" i="49"/>
  <c r="I109" i="49"/>
  <c r="J109" i="49"/>
  <c r="C110" i="49"/>
  <c r="D110" i="49"/>
  <c r="E110" i="49"/>
  <c r="F110" i="49"/>
  <c r="G110" i="49"/>
  <c r="H110" i="49"/>
  <c r="I110" i="49"/>
  <c r="J110" i="49"/>
  <c r="C111" i="49"/>
  <c r="D111" i="49"/>
  <c r="E111" i="49"/>
  <c r="F111" i="49"/>
  <c r="G111" i="49"/>
  <c r="H111" i="49"/>
  <c r="I111" i="49"/>
  <c r="J111" i="49"/>
  <c r="C112" i="49"/>
  <c r="D112" i="49"/>
  <c r="E112" i="49"/>
  <c r="F112" i="49"/>
  <c r="G112" i="49"/>
  <c r="H112" i="49"/>
  <c r="I112" i="49"/>
  <c r="J112" i="49"/>
  <c r="C113" i="49"/>
  <c r="D113" i="49"/>
  <c r="E113" i="49"/>
  <c r="F113" i="49"/>
  <c r="G113" i="49"/>
  <c r="H113" i="49"/>
  <c r="I113" i="49"/>
  <c r="J113" i="49"/>
  <c r="C114" i="49"/>
  <c r="D114" i="49"/>
  <c r="E114" i="49"/>
  <c r="F114" i="49"/>
  <c r="G114" i="49"/>
  <c r="H114" i="49"/>
  <c r="I114" i="49"/>
  <c r="J114" i="49"/>
  <c r="C115" i="49"/>
  <c r="D115" i="49"/>
  <c r="E115" i="49"/>
  <c r="F115" i="49"/>
  <c r="G115" i="49"/>
  <c r="H115" i="49"/>
  <c r="I115" i="49"/>
  <c r="J115" i="49"/>
  <c r="C116" i="49"/>
  <c r="D116" i="49"/>
  <c r="E116" i="49"/>
  <c r="F116" i="49"/>
  <c r="G116" i="49"/>
  <c r="H116" i="49"/>
  <c r="I116" i="49"/>
  <c r="J116" i="49"/>
  <c r="C117" i="49"/>
  <c r="D117" i="49"/>
  <c r="E117" i="49"/>
  <c r="F117" i="49"/>
  <c r="G117" i="49"/>
  <c r="H117" i="49"/>
  <c r="I117" i="49"/>
  <c r="J117" i="49"/>
  <c r="C118" i="49"/>
  <c r="D118" i="49"/>
  <c r="E118" i="49"/>
  <c r="F118" i="49"/>
  <c r="G118" i="49"/>
  <c r="H118" i="49"/>
  <c r="I118" i="49"/>
  <c r="J118" i="49"/>
  <c r="C119" i="49"/>
  <c r="D119" i="49"/>
  <c r="E119" i="49"/>
  <c r="F119" i="49"/>
  <c r="G119" i="49"/>
  <c r="H119" i="49"/>
  <c r="I119" i="49"/>
  <c r="J119" i="49"/>
  <c r="C120" i="49"/>
  <c r="D120" i="49"/>
  <c r="E120" i="49"/>
  <c r="F120" i="49"/>
  <c r="G120" i="49"/>
  <c r="H120" i="49"/>
  <c r="I120" i="49"/>
  <c r="J120" i="49"/>
  <c r="C121" i="49"/>
  <c r="D121" i="49"/>
  <c r="E121" i="49"/>
  <c r="F121" i="49"/>
  <c r="G121" i="49"/>
  <c r="H121" i="49"/>
  <c r="I121" i="49"/>
  <c r="J121" i="49"/>
  <c r="C122" i="49"/>
  <c r="D122" i="49"/>
  <c r="E122" i="49"/>
  <c r="F122" i="49"/>
  <c r="G122" i="49"/>
  <c r="H122" i="49"/>
  <c r="I122" i="49"/>
  <c r="J122" i="49"/>
  <c r="C123" i="49"/>
  <c r="D123" i="49"/>
  <c r="E123" i="49"/>
  <c r="F123" i="49"/>
  <c r="G123" i="49"/>
  <c r="H123" i="49"/>
  <c r="I123" i="49"/>
  <c r="J123" i="49"/>
  <c r="C124" i="49"/>
  <c r="D124" i="49"/>
  <c r="E124" i="49"/>
  <c r="F124" i="49"/>
  <c r="G124" i="49"/>
  <c r="H124" i="49"/>
  <c r="I124" i="49"/>
  <c r="J124" i="49"/>
  <c r="C125" i="49"/>
  <c r="D125" i="49"/>
  <c r="E125" i="49"/>
  <c r="F125" i="49"/>
  <c r="G125" i="49"/>
  <c r="H125" i="49"/>
  <c r="I125" i="49"/>
  <c r="J125" i="49"/>
  <c r="C126" i="49"/>
  <c r="D126" i="49"/>
  <c r="E126" i="49"/>
  <c r="F126" i="49"/>
  <c r="G126" i="49"/>
  <c r="H126" i="49"/>
  <c r="I126" i="49"/>
  <c r="J126" i="49"/>
  <c r="C127" i="49"/>
  <c r="D127" i="49"/>
  <c r="E127" i="49"/>
  <c r="F127" i="49"/>
  <c r="G127" i="49"/>
  <c r="H127" i="49"/>
  <c r="I127" i="49"/>
  <c r="J127" i="49"/>
  <c r="C128" i="49"/>
  <c r="D128" i="49"/>
  <c r="E128" i="49"/>
  <c r="F128" i="49"/>
  <c r="G128" i="49"/>
  <c r="H128" i="49"/>
  <c r="I128" i="49"/>
  <c r="J128" i="49"/>
  <c r="C129" i="49"/>
  <c r="D129" i="49"/>
  <c r="E129" i="49"/>
  <c r="F129" i="49"/>
  <c r="G129" i="49"/>
  <c r="H129" i="49"/>
  <c r="I129" i="49"/>
  <c r="J129" i="49"/>
  <c r="C130" i="49"/>
  <c r="D130" i="49"/>
  <c r="E130" i="49"/>
  <c r="F130" i="49"/>
  <c r="G130" i="49"/>
  <c r="H130" i="49"/>
  <c r="I130" i="49"/>
  <c r="J130" i="49"/>
  <c r="C131" i="49"/>
  <c r="D131" i="49"/>
  <c r="E131" i="49"/>
  <c r="F131" i="49"/>
  <c r="G131" i="49"/>
  <c r="H131" i="49"/>
  <c r="I131" i="49"/>
  <c r="J131" i="49"/>
  <c r="C132" i="49"/>
  <c r="D132" i="49"/>
  <c r="E132" i="49"/>
  <c r="F132" i="49"/>
  <c r="G132" i="49"/>
  <c r="H132" i="49"/>
  <c r="I132" i="49"/>
  <c r="J132" i="49"/>
  <c r="C133" i="49"/>
  <c r="D133" i="49"/>
  <c r="E133" i="49"/>
  <c r="F133" i="49"/>
  <c r="G133" i="49"/>
  <c r="H133" i="49"/>
  <c r="I133" i="49"/>
  <c r="J133" i="49"/>
  <c r="D82" i="49"/>
  <c r="E82" i="49"/>
  <c r="F82" i="49"/>
  <c r="G82" i="49"/>
  <c r="H82" i="49"/>
  <c r="I82" i="49"/>
  <c r="J82" i="49"/>
  <c r="C82" i="49"/>
  <c r="C83" i="48"/>
  <c r="D83" i="48"/>
  <c r="E83" i="48"/>
  <c r="F83" i="48"/>
  <c r="G83" i="48"/>
  <c r="H83" i="48"/>
  <c r="I83" i="48"/>
  <c r="J83" i="48"/>
  <c r="C84" i="48"/>
  <c r="D84" i="48"/>
  <c r="E84" i="48"/>
  <c r="F84" i="48"/>
  <c r="G84" i="48"/>
  <c r="H84" i="48"/>
  <c r="I84" i="48"/>
  <c r="J84" i="48"/>
  <c r="C85" i="48"/>
  <c r="D85" i="48"/>
  <c r="E85" i="48"/>
  <c r="F85" i="48"/>
  <c r="G85" i="48"/>
  <c r="H85" i="48"/>
  <c r="I85" i="48"/>
  <c r="J85" i="48"/>
  <c r="C86" i="48"/>
  <c r="D86" i="48"/>
  <c r="E86" i="48"/>
  <c r="F86" i="48"/>
  <c r="G86" i="48"/>
  <c r="H86" i="48"/>
  <c r="I86" i="48"/>
  <c r="J86" i="48"/>
  <c r="C87" i="48"/>
  <c r="D87" i="48"/>
  <c r="E87" i="48"/>
  <c r="F87" i="48"/>
  <c r="G87" i="48"/>
  <c r="H87" i="48"/>
  <c r="I87" i="48"/>
  <c r="J87" i="48"/>
  <c r="C88" i="48"/>
  <c r="D88" i="48"/>
  <c r="E88" i="48"/>
  <c r="F88" i="48"/>
  <c r="G88" i="48"/>
  <c r="H88" i="48"/>
  <c r="I88" i="48"/>
  <c r="J88" i="48"/>
  <c r="C89" i="48"/>
  <c r="D89" i="48"/>
  <c r="E89" i="48"/>
  <c r="F89" i="48"/>
  <c r="G89" i="48"/>
  <c r="H89" i="48"/>
  <c r="I89" i="48"/>
  <c r="J89" i="48"/>
  <c r="C90" i="48"/>
  <c r="D90" i="48"/>
  <c r="E90" i="48"/>
  <c r="F90" i="48"/>
  <c r="G90" i="48"/>
  <c r="H90" i="48"/>
  <c r="I90" i="48"/>
  <c r="J90" i="48"/>
  <c r="C91" i="48"/>
  <c r="D91" i="48"/>
  <c r="E91" i="48"/>
  <c r="F91" i="48"/>
  <c r="G91" i="48"/>
  <c r="H91" i="48"/>
  <c r="I91" i="48"/>
  <c r="J91" i="48"/>
  <c r="C92" i="48"/>
  <c r="D92" i="48"/>
  <c r="E92" i="48"/>
  <c r="F92" i="48"/>
  <c r="G92" i="48"/>
  <c r="H92" i="48"/>
  <c r="I92" i="48"/>
  <c r="J92" i="48"/>
  <c r="C93" i="48"/>
  <c r="D93" i="48"/>
  <c r="E93" i="48"/>
  <c r="F93" i="48"/>
  <c r="G93" i="48"/>
  <c r="H93" i="48"/>
  <c r="I93" i="48"/>
  <c r="J93" i="48"/>
  <c r="C94" i="48"/>
  <c r="D94" i="48"/>
  <c r="E94" i="48"/>
  <c r="F94" i="48"/>
  <c r="G94" i="48"/>
  <c r="H94" i="48"/>
  <c r="I94" i="48"/>
  <c r="J94" i="48"/>
  <c r="C95" i="48"/>
  <c r="D95" i="48"/>
  <c r="E95" i="48"/>
  <c r="F95" i="48"/>
  <c r="G95" i="48"/>
  <c r="H95" i="48"/>
  <c r="I95" i="48"/>
  <c r="J95" i="48"/>
  <c r="C96" i="48"/>
  <c r="D96" i="48"/>
  <c r="E96" i="48"/>
  <c r="F96" i="48"/>
  <c r="G96" i="48"/>
  <c r="H96" i="48"/>
  <c r="I96" i="48"/>
  <c r="J96" i="48"/>
  <c r="C97" i="48"/>
  <c r="D97" i="48"/>
  <c r="E97" i="48"/>
  <c r="F97" i="48"/>
  <c r="G97" i="48"/>
  <c r="H97" i="48"/>
  <c r="I97" i="48"/>
  <c r="J97" i="48"/>
  <c r="C98" i="48"/>
  <c r="D98" i="48"/>
  <c r="E98" i="48"/>
  <c r="F98" i="48"/>
  <c r="G98" i="48"/>
  <c r="H98" i="48"/>
  <c r="I98" i="48"/>
  <c r="J98" i="48"/>
  <c r="C99" i="48"/>
  <c r="D99" i="48"/>
  <c r="E99" i="48"/>
  <c r="F99" i="48"/>
  <c r="G99" i="48"/>
  <c r="H99" i="48"/>
  <c r="I99" i="48"/>
  <c r="J99" i="48"/>
  <c r="C100" i="48"/>
  <c r="D100" i="48"/>
  <c r="E100" i="48"/>
  <c r="F100" i="48"/>
  <c r="G100" i="48"/>
  <c r="H100" i="48"/>
  <c r="I100" i="48"/>
  <c r="J100" i="48"/>
  <c r="C101" i="48"/>
  <c r="D101" i="48"/>
  <c r="E101" i="48"/>
  <c r="F101" i="48"/>
  <c r="G101" i="48"/>
  <c r="H101" i="48"/>
  <c r="I101" i="48"/>
  <c r="J101" i="48"/>
  <c r="C102" i="48"/>
  <c r="D102" i="48"/>
  <c r="E102" i="48"/>
  <c r="F102" i="48"/>
  <c r="G102" i="48"/>
  <c r="H102" i="48"/>
  <c r="I102" i="48"/>
  <c r="J102" i="48"/>
  <c r="C103" i="48"/>
  <c r="D103" i="48"/>
  <c r="E103" i="48"/>
  <c r="F103" i="48"/>
  <c r="G103" i="48"/>
  <c r="H103" i="48"/>
  <c r="I103" i="48"/>
  <c r="J103" i="48"/>
  <c r="C104" i="48"/>
  <c r="D104" i="48"/>
  <c r="E104" i="48"/>
  <c r="F104" i="48"/>
  <c r="G104" i="48"/>
  <c r="H104" i="48"/>
  <c r="I104" i="48"/>
  <c r="J104" i="48"/>
  <c r="C105" i="48"/>
  <c r="D105" i="48"/>
  <c r="E105" i="48"/>
  <c r="F105" i="48"/>
  <c r="G105" i="48"/>
  <c r="H105" i="48"/>
  <c r="I105" i="48"/>
  <c r="J105" i="48"/>
  <c r="C106" i="48"/>
  <c r="D106" i="48"/>
  <c r="E106" i="48"/>
  <c r="F106" i="48"/>
  <c r="G106" i="48"/>
  <c r="H106" i="48"/>
  <c r="I106" i="48"/>
  <c r="J106" i="48"/>
  <c r="C107" i="48"/>
  <c r="D107" i="48"/>
  <c r="E107" i="48"/>
  <c r="F107" i="48"/>
  <c r="G107" i="48"/>
  <c r="H107" i="48"/>
  <c r="I107" i="48"/>
  <c r="J107" i="48"/>
  <c r="C108" i="48"/>
  <c r="D108" i="48"/>
  <c r="E108" i="48"/>
  <c r="F108" i="48"/>
  <c r="G108" i="48"/>
  <c r="H108" i="48"/>
  <c r="I108" i="48"/>
  <c r="J108" i="48"/>
  <c r="C109" i="48"/>
  <c r="D109" i="48"/>
  <c r="E109" i="48"/>
  <c r="F109" i="48"/>
  <c r="G109" i="48"/>
  <c r="H109" i="48"/>
  <c r="I109" i="48"/>
  <c r="J109" i="48"/>
  <c r="C110" i="48"/>
  <c r="D110" i="48"/>
  <c r="E110" i="48"/>
  <c r="F110" i="48"/>
  <c r="G110" i="48"/>
  <c r="H110" i="48"/>
  <c r="I110" i="48"/>
  <c r="J110" i="48"/>
  <c r="C111" i="48"/>
  <c r="D111" i="48"/>
  <c r="E111" i="48"/>
  <c r="F111" i="48"/>
  <c r="G111" i="48"/>
  <c r="H111" i="48"/>
  <c r="I111" i="48"/>
  <c r="J111" i="48"/>
  <c r="C112" i="48"/>
  <c r="D112" i="48"/>
  <c r="E112" i="48"/>
  <c r="F112" i="48"/>
  <c r="G112" i="48"/>
  <c r="H112" i="48"/>
  <c r="I112" i="48"/>
  <c r="J112" i="48"/>
  <c r="C113" i="48"/>
  <c r="D113" i="48"/>
  <c r="E113" i="48"/>
  <c r="F113" i="48"/>
  <c r="G113" i="48"/>
  <c r="H113" i="48"/>
  <c r="I113" i="48"/>
  <c r="J113" i="48"/>
  <c r="C114" i="48"/>
  <c r="D114" i="48"/>
  <c r="E114" i="48"/>
  <c r="F114" i="48"/>
  <c r="G114" i="48"/>
  <c r="H114" i="48"/>
  <c r="I114" i="48"/>
  <c r="J114" i="48"/>
  <c r="C115" i="48"/>
  <c r="D115" i="48"/>
  <c r="E115" i="48"/>
  <c r="F115" i="48"/>
  <c r="G115" i="48"/>
  <c r="H115" i="48"/>
  <c r="I115" i="48"/>
  <c r="J115" i="48"/>
  <c r="C116" i="48"/>
  <c r="D116" i="48"/>
  <c r="E116" i="48"/>
  <c r="F116" i="48"/>
  <c r="G116" i="48"/>
  <c r="H116" i="48"/>
  <c r="I116" i="48"/>
  <c r="J116" i="48"/>
  <c r="C117" i="48"/>
  <c r="D117" i="48"/>
  <c r="E117" i="48"/>
  <c r="F117" i="48"/>
  <c r="G117" i="48"/>
  <c r="H117" i="48"/>
  <c r="I117" i="48"/>
  <c r="J117" i="48"/>
  <c r="C118" i="48"/>
  <c r="D118" i="48"/>
  <c r="E118" i="48"/>
  <c r="F118" i="48"/>
  <c r="G118" i="48"/>
  <c r="H118" i="48"/>
  <c r="I118" i="48"/>
  <c r="J118" i="48"/>
  <c r="C119" i="48"/>
  <c r="D119" i="48"/>
  <c r="E119" i="48"/>
  <c r="F119" i="48"/>
  <c r="G119" i="48"/>
  <c r="H119" i="48"/>
  <c r="I119" i="48"/>
  <c r="J119" i="48"/>
  <c r="C120" i="48"/>
  <c r="D120" i="48"/>
  <c r="E120" i="48"/>
  <c r="F120" i="48"/>
  <c r="G120" i="48"/>
  <c r="H120" i="48"/>
  <c r="I120" i="48"/>
  <c r="J120" i="48"/>
  <c r="C121" i="48"/>
  <c r="D121" i="48"/>
  <c r="E121" i="48"/>
  <c r="F121" i="48"/>
  <c r="G121" i="48"/>
  <c r="H121" i="48"/>
  <c r="I121" i="48"/>
  <c r="J121" i="48"/>
  <c r="C122" i="48"/>
  <c r="D122" i="48"/>
  <c r="E122" i="48"/>
  <c r="F122" i="48"/>
  <c r="G122" i="48"/>
  <c r="H122" i="48"/>
  <c r="I122" i="48"/>
  <c r="J122" i="48"/>
  <c r="C123" i="48"/>
  <c r="D123" i="48"/>
  <c r="E123" i="48"/>
  <c r="F123" i="48"/>
  <c r="G123" i="48"/>
  <c r="H123" i="48"/>
  <c r="I123" i="48"/>
  <c r="J123" i="48"/>
  <c r="C124" i="48"/>
  <c r="D124" i="48"/>
  <c r="E124" i="48"/>
  <c r="F124" i="48"/>
  <c r="G124" i="48"/>
  <c r="H124" i="48"/>
  <c r="I124" i="48"/>
  <c r="J124" i="48"/>
  <c r="C125" i="48"/>
  <c r="D125" i="48"/>
  <c r="E125" i="48"/>
  <c r="F125" i="48"/>
  <c r="G125" i="48"/>
  <c r="H125" i="48"/>
  <c r="I125" i="48"/>
  <c r="J125" i="48"/>
  <c r="C126" i="48"/>
  <c r="D126" i="48"/>
  <c r="E126" i="48"/>
  <c r="F126" i="48"/>
  <c r="G126" i="48"/>
  <c r="H126" i="48"/>
  <c r="I126" i="48"/>
  <c r="J126" i="48"/>
  <c r="C127" i="48"/>
  <c r="D127" i="48"/>
  <c r="E127" i="48"/>
  <c r="F127" i="48"/>
  <c r="G127" i="48"/>
  <c r="H127" i="48"/>
  <c r="I127" i="48"/>
  <c r="J127" i="48"/>
  <c r="C128" i="48"/>
  <c r="D128" i="48"/>
  <c r="E128" i="48"/>
  <c r="F128" i="48"/>
  <c r="G128" i="48"/>
  <c r="H128" i="48"/>
  <c r="I128" i="48"/>
  <c r="J128" i="48"/>
  <c r="C129" i="48"/>
  <c r="D129" i="48"/>
  <c r="E129" i="48"/>
  <c r="F129" i="48"/>
  <c r="G129" i="48"/>
  <c r="H129" i="48"/>
  <c r="I129" i="48"/>
  <c r="J129" i="48"/>
  <c r="C130" i="48"/>
  <c r="D130" i="48"/>
  <c r="E130" i="48"/>
  <c r="F130" i="48"/>
  <c r="G130" i="48"/>
  <c r="H130" i="48"/>
  <c r="I130" i="48"/>
  <c r="J130" i="48"/>
  <c r="C131" i="48"/>
  <c r="D131" i="48"/>
  <c r="E131" i="48"/>
  <c r="F131" i="48"/>
  <c r="G131" i="48"/>
  <c r="H131" i="48"/>
  <c r="I131" i="48"/>
  <c r="J131" i="48"/>
  <c r="C132" i="48"/>
  <c r="D132" i="48"/>
  <c r="E132" i="48"/>
  <c r="F132" i="48"/>
  <c r="G132" i="48"/>
  <c r="H132" i="48"/>
  <c r="I132" i="48"/>
  <c r="J132" i="48"/>
  <c r="C133" i="48"/>
  <c r="D133" i="48"/>
  <c r="E133" i="48"/>
  <c r="F133" i="48"/>
  <c r="G133" i="48"/>
  <c r="H133" i="48"/>
  <c r="I133" i="48"/>
  <c r="J133" i="48"/>
  <c r="D82" i="48"/>
  <c r="E82" i="48"/>
  <c r="F82" i="48"/>
  <c r="G82" i="48"/>
  <c r="H82" i="48"/>
  <c r="I82" i="48"/>
  <c r="J82" i="48"/>
  <c r="C82" i="48"/>
  <c r="C83" i="47"/>
  <c r="D83" i="47"/>
  <c r="E83" i="47"/>
  <c r="F83" i="47"/>
  <c r="G83" i="47"/>
  <c r="H83" i="47"/>
  <c r="I83" i="47"/>
  <c r="J83" i="47"/>
  <c r="C84" i="47"/>
  <c r="D84" i="47"/>
  <c r="E84" i="47"/>
  <c r="F84" i="47"/>
  <c r="G84" i="47"/>
  <c r="H84" i="47"/>
  <c r="I84" i="47"/>
  <c r="J84" i="47"/>
  <c r="C85" i="47"/>
  <c r="D85" i="47"/>
  <c r="E85" i="47"/>
  <c r="F85" i="47"/>
  <c r="G85" i="47"/>
  <c r="H85" i="47"/>
  <c r="I85" i="47"/>
  <c r="J85" i="47"/>
  <c r="C86" i="47"/>
  <c r="D86" i="47"/>
  <c r="E86" i="47"/>
  <c r="F86" i="47"/>
  <c r="G86" i="47"/>
  <c r="H86" i="47"/>
  <c r="I86" i="47"/>
  <c r="J86" i="47"/>
  <c r="C87" i="47"/>
  <c r="D87" i="47"/>
  <c r="E87" i="47"/>
  <c r="F87" i="47"/>
  <c r="G87" i="47"/>
  <c r="H87" i="47"/>
  <c r="I87" i="47"/>
  <c r="J87" i="47"/>
  <c r="C88" i="47"/>
  <c r="D88" i="47"/>
  <c r="E88" i="47"/>
  <c r="F88" i="47"/>
  <c r="G88" i="47"/>
  <c r="H88" i="47"/>
  <c r="I88" i="47"/>
  <c r="J88" i="47"/>
  <c r="C89" i="47"/>
  <c r="D89" i="47"/>
  <c r="E89" i="47"/>
  <c r="F89" i="47"/>
  <c r="G89" i="47"/>
  <c r="H89" i="47"/>
  <c r="I89" i="47"/>
  <c r="J89" i="47"/>
  <c r="C90" i="47"/>
  <c r="D90" i="47"/>
  <c r="E90" i="47"/>
  <c r="F90" i="47"/>
  <c r="G90" i="47"/>
  <c r="H90" i="47"/>
  <c r="I90" i="47"/>
  <c r="J90" i="47"/>
  <c r="C91" i="47"/>
  <c r="D91" i="47"/>
  <c r="E91" i="47"/>
  <c r="F91" i="47"/>
  <c r="G91" i="47"/>
  <c r="H91" i="47"/>
  <c r="I91" i="47"/>
  <c r="J91" i="47"/>
  <c r="C92" i="47"/>
  <c r="D92" i="47"/>
  <c r="E92" i="47"/>
  <c r="F92" i="47"/>
  <c r="G92" i="47"/>
  <c r="H92" i="47"/>
  <c r="I92" i="47"/>
  <c r="J92" i="47"/>
  <c r="C93" i="47"/>
  <c r="D93" i="47"/>
  <c r="E93" i="47"/>
  <c r="F93" i="47"/>
  <c r="G93" i="47"/>
  <c r="H93" i="47"/>
  <c r="I93" i="47"/>
  <c r="J93" i="47"/>
  <c r="C94" i="47"/>
  <c r="D94" i="47"/>
  <c r="E94" i="47"/>
  <c r="F94" i="47"/>
  <c r="G94" i="47"/>
  <c r="H94" i="47"/>
  <c r="I94" i="47"/>
  <c r="J94" i="47"/>
  <c r="C95" i="47"/>
  <c r="D95" i="47"/>
  <c r="E95" i="47"/>
  <c r="F95" i="47"/>
  <c r="G95" i="47"/>
  <c r="H95" i="47"/>
  <c r="I95" i="47"/>
  <c r="J95" i="47"/>
  <c r="C96" i="47"/>
  <c r="D96" i="47"/>
  <c r="E96" i="47"/>
  <c r="F96" i="47"/>
  <c r="G96" i="47"/>
  <c r="H96" i="47"/>
  <c r="I96" i="47"/>
  <c r="J96" i="47"/>
  <c r="C97" i="47"/>
  <c r="D97" i="47"/>
  <c r="E97" i="47"/>
  <c r="F97" i="47"/>
  <c r="G97" i="47"/>
  <c r="H97" i="47"/>
  <c r="I97" i="47"/>
  <c r="J97" i="47"/>
  <c r="C98" i="47"/>
  <c r="D98" i="47"/>
  <c r="E98" i="47"/>
  <c r="F98" i="47"/>
  <c r="G98" i="47"/>
  <c r="H98" i="47"/>
  <c r="I98" i="47"/>
  <c r="J98" i="47"/>
  <c r="C99" i="47"/>
  <c r="D99" i="47"/>
  <c r="E99" i="47"/>
  <c r="F99" i="47"/>
  <c r="G99" i="47"/>
  <c r="H99" i="47"/>
  <c r="I99" i="47"/>
  <c r="J99" i="47"/>
  <c r="C100" i="47"/>
  <c r="D100" i="47"/>
  <c r="E100" i="47"/>
  <c r="F100" i="47"/>
  <c r="G100" i="47"/>
  <c r="H100" i="47"/>
  <c r="I100" i="47"/>
  <c r="J100" i="47"/>
  <c r="C101" i="47"/>
  <c r="D101" i="47"/>
  <c r="E101" i="47"/>
  <c r="F101" i="47"/>
  <c r="G101" i="47"/>
  <c r="H101" i="47"/>
  <c r="I101" i="47"/>
  <c r="J101" i="47"/>
  <c r="C102" i="47"/>
  <c r="D102" i="47"/>
  <c r="E102" i="47"/>
  <c r="F102" i="47"/>
  <c r="G102" i="47"/>
  <c r="H102" i="47"/>
  <c r="I102" i="47"/>
  <c r="J102" i="47"/>
  <c r="C103" i="47"/>
  <c r="D103" i="47"/>
  <c r="E103" i="47"/>
  <c r="F103" i="47"/>
  <c r="G103" i="47"/>
  <c r="H103" i="47"/>
  <c r="I103" i="47"/>
  <c r="J103" i="47"/>
  <c r="C104" i="47"/>
  <c r="D104" i="47"/>
  <c r="E104" i="47"/>
  <c r="F104" i="47"/>
  <c r="G104" i="47"/>
  <c r="H104" i="47"/>
  <c r="I104" i="47"/>
  <c r="J104" i="47"/>
  <c r="C105" i="47"/>
  <c r="D105" i="47"/>
  <c r="E105" i="47"/>
  <c r="F105" i="47"/>
  <c r="G105" i="47"/>
  <c r="H105" i="47"/>
  <c r="I105" i="47"/>
  <c r="J105" i="47"/>
  <c r="C106" i="47"/>
  <c r="D106" i="47"/>
  <c r="E106" i="47"/>
  <c r="F106" i="47"/>
  <c r="G106" i="47"/>
  <c r="H106" i="47"/>
  <c r="I106" i="47"/>
  <c r="J106" i="47"/>
  <c r="C107" i="47"/>
  <c r="D107" i="47"/>
  <c r="E107" i="47"/>
  <c r="F107" i="47"/>
  <c r="G107" i="47"/>
  <c r="H107" i="47"/>
  <c r="I107" i="47"/>
  <c r="J107" i="47"/>
  <c r="C108" i="47"/>
  <c r="D108" i="47"/>
  <c r="E108" i="47"/>
  <c r="F108" i="47"/>
  <c r="G108" i="47"/>
  <c r="H108" i="47"/>
  <c r="I108" i="47"/>
  <c r="J108" i="47"/>
  <c r="C109" i="47"/>
  <c r="D109" i="47"/>
  <c r="E109" i="47"/>
  <c r="F109" i="47"/>
  <c r="G109" i="47"/>
  <c r="H109" i="47"/>
  <c r="I109" i="47"/>
  <c r="J109" i="47"/>
  <c r="C110" i="47"/>
  <c r="D110" i="47"/>
  <c r="E110" i="47"/>
  <c r="F110" i="47"/>
  <c r="G110" i="47"/>
  <c r="H110" i="47"/>
  <c r="I110" i="47"/>
  <c r="J110" i="47"/>
  <c r="C111" i="47"/>
  <c r="D111" i="47"/>
  <c r="E111" i="47"/>
  <c r="F111" i="47"/>
  <c r="G111" i="47"/>
  <c r="H111" i="47"/>
  <c r="I111" i="47"/>
  <c r="J111" i="47"/>
  <c r="C112" i="47"/>
  <c r="D112" i="47"/>
  <c r="E112" i="47"/>
  <c r="F112" i="47"/>
  <c r="G112" i="47"/>
  <c r="H112" i="47"/>
  <c r="I112" i="47"/>
  <c r="J112" i="47"/>
  <c r="C113" i="47"/>
  <c r="D113" i="47"/>
  <c r="E113" i="47"/>
  <c r="F113" i="47"/>
  <c r="G113" i="47"/>
  <c r="H113" i="47"/>
  <c r="I113" i="47"/>
  <c r="J113" i="47"/>
  <c r="C114" i="47"/>
  <c r="D114" i="47"/>
  <c r="E114" i="47"/>
  <c r="F114" i="47"/>
  <c r="G114" i="47"/>
  <c r="H114" i="47"/>
  <c r="I114" i="47"/>
  <c r="J114" i="47"/>
  <c r="C115" i="47"/>
  <c r="D115" i="47"/>
  <c r="E115" i="47"/>
  <c r="F115" i="47"/>
  <c r="G115" i="47"/>
  <c r="H115" i="47"/>
  <c r="I115" i="47"/>
  <c r="J115" i="47"/>
  <c r="C116" i="47"/>
  <c r="D116" i="47"/>
  <c r="E116" i="47"/>
  <c r="F116" i="47"/>
  <c r="G116" i="47"/>
  <c r="H116" i="47"/>
  <c r="I116" i="47"/>
  <c r="J116" i="47"/>
  <c r="C117" i="47"/>
  <c r="D117" i="47"/>
  <c r="E117" i="47"/>
  <c r="F117" i="47"/>
  <c r="G117" i="47"/>
  <c r="H117" i="47"/>
  <c r="I117" i="47"/>
  <c r="J117" i="47"/>
  <c r="C118" i="47"/>
  <c r="D118" i="47"/>
  <c r="E118" i="47"/>
  <c r="F118" i="47"/>
  <c r="G118" i="47"/>
  <c r="H118" i="47"/>
  <c r="I118" i="47"/>
  <c r="J118" i="47"/>
  <c r="C119" i="47"/>
  <c r="D119" i="47"/>
  <c r="E119" i="47"/>
  <c r="F119" i="47"/>
  <c r="G119" i="47"/>
  <c r="H119" i="47"/>
  <c r="I119" i="47"/>
  <c r="J119" i="47"/>
  <c r="C120" i="47"/>
  <c r="D120" i="47"/>
  <c r="E120" i="47"/>
  <c r="F120" i="47"/>
  <c r="G120" i="47"/>
  <c r="H120" i="47"/>
  <c r="I120" i="47"/>
  <c r="J120" i="47"/>
  <c r="C121" i="47"/>
  <c r="D121" i="47"/>
  <c r="E121" i="47"/>
  <c r="F121" i="47"/>
  <c r="G121" i="47"/>
  <c r="H121" i="47"/>
  <c r="I121" i="47"/>
  <c r="J121" i="47"/>
  <c r="C122" i="47"/>
  <c r="D122" i="47"/>
  <c r="E122" i="47"/>
  <c r="F122" i="47"/>
  <c r="G122" i="47"/>
  <c r="H122" i="47"/>
  <c r="I122" i="47"/>
  <c r="J122" i="47"/>
  <c r="C123" i="47"/>
  <c r="D123" i="47"/>
  <c r="E123" i="47"/>
  <c r="F123" i="47"/>
  <c r="G123" i="47"/>
  <c r="H123" i="47"/>
  <c r="I123" i="47"/>
  <c r="J123" i="47"/>
  <c r="C124" i="47"/>
  <c r="D124" i="47"/>
  <c r="E124" i="47"/>
  <c r="F124" i="47"/>
  <c r="G124" i="47"/>
  <c r="H124" i="47"/>
  <c r="I124" i="47"/>
  <c r="J124" i="47"/>
  <c r="C125" i="47"/>
  <c r="D125" i="47"/>
  <c r="E125" i="47"/>
  <c r="F125" i="47"/>
  <c r="G125" i="47"/>
  <c r="H125" i="47"/>
  <c r="I125" i="47"/>
  <c r="J125" i="47"/>
  <c r="C126" i="47"/>
  <c r="D126" i="47"/>
  <c r="E126" i="47"/>
  <c r="F126" i="47"/>
  <c r="G126" i="47"/>
  <c r="H126" i="47"/>
  <c r="I126" i="47"/>
  <c r="J126" i="47"/>
  <c r="C127" i="47"/>
  <c r="D127" i="47"/>
  <c r="E127" i="47"/>
  <c r="F127" i="47"/>
  <c r="G127" i="47"/>
  <c r="H127" i="47"/>
  <c r="I127" i="47"/>
  <c r="J127" i="47"/>
  <c r="C128" i="47"/>
  <c r="D128" i="47"/>
  <c r="E128" i="47"/>
  <c r="F128" i="47"/>
  <c r="G128" i="47"/>
  <c r="H128" i="47"/>
  <c r="I128" i="47"/>
  <c r="J128" i="47"/>
  <c r="C129" i="47"/>
  <c r="D129" i="47"/>
  <c r="E129" i="47"/>
  <c r="F129" i="47"/>
  <c r="G129" i="47"/>
  <c r="H129" i="47"/>
  <c r="I129" i="47"/>
  <c r="J129" i="47"/>
  <c r="C130" i="47"/>
  <c r="D130" i="47"/>
  <c r="E130" i="47"/>
  <c r="F130" i="47"/>
  <c r="G130" i="47"/>
  <c r="H130" i="47"/>
  <c r="I130" i="47"/>
  <c r="J130" i="47"/>
  <c r="C131" i="47"/>
  <c r="D131" i="47"/>
  <c r="E131" i="47"/>
  <c r="F131" i="47"/>
  <c r="G131" i="47"/>
  <c r="H131" i="47"/>
  <c r="I131" i="47"/>
  <c r="J131" i="47"/>
  <c r="C132" i="47"/>
  <c r="D132" i="47"/>
  <c r="E132" i="47"/>
  <c r="F132" i="47"/>
  <c r="G132" i="47"/>
  <c r="H132" i="47"/>
  <c r="I132" i="47"/>
  <c r="J132" i="47"/>
  <c r="C133" i="47"/>
  <c r="D133" i="47"/>
  <c r="E133" i="47"/>
  <c r="F133" i="47"/>
  <c r="G133" i="47"/>
  <c r="H133" i="47"/>
  <c r="I133" i="47"/>
  <c r="J133" i="47"/>
  <c r="D82" i="47"/>
  <c r="E82" i="47"/>
  <c r="F82" i="47"/>
  <c r="G82" i="47"/>
  <c r="H82" i="47"/>
  <c r="I82" i="47"/>
  <c r="J82" i="47"/>
  <c r="C82" i="47"/>
  <c r="C157" i="46"/>
  <c r="D157" i="46"/>
  <c r="E157" i="46"/>
  <c r="F157" i="46"/>
  <c r="G157" i="46"/>
  <c r="H157" i="46"/>
  <c r="I157" i="46"/>
  <c r="J157" i="46"/>
  <c r="C158" i="46"/>
  <c r="D158" i="46"/>
  <c r="E158" i="46"/>
  <c r="F158" i="46"/>
  <c r="G158" i="46"/>
  <c r="H158" i="46"/>
  <c r="I158" i="46"/>
  <c r="J158" i="46"/>
  <c r="C159" i="46"/>
  <c r="D159" i="46"/>
  <c r="E159" i="46"/>
  <c r="F159" i="46"/>
  <c r="G159" i="46"/>
  <c r="H159" i="46"/>
  <c r="I159" i="46"/>
  <c r="J159" i="46"/>
  <c r="C160" i="46"/>
  <c r="D160" i="46"/>
  <c r="E160" i="46"/>
  <c r="F160" i="46"/>
  <c r="G160" i="46"/>
  <c r="H160" i="46"/>
  <c r="I160" i="46"/>
  <c r="J160" i="46"/>
  <c r="C161" i="46"/>
  <c r="D161" i="46"/>
  <c r="E161" i="46"/>
  <c r="F161" i="46"/>
  <c r="G161" i="46"/>
  <c r="H161" i="46"/>
  <c r="I161" i="46"/>
  <c r="J161" i="46"/>
  <c r="C162" i="46"/>
  <c r="D162" i="46"/>
  <c r="E162" i="46"/>
  <c r="F162" i="46"/>
  <c r="G162" i="46"/>
  <c r="H162" i="46"/>
  <c r="I162" i="46"/>
  <c r="J162" i="46"/>
  <c r="C163" i="46"/>
  <c r="D163" i="46"/>
  <c r="E163" i="46"/>
  <c r="F163" i="46"/>
  <c r="G163" i="46"/>
  <c r="H163" i="46"/>
  <c r="I163" i="46"/>
  <c r="J163" i="46"/>
  <c r="C164" i="46"/>
  <c r="D164" i="46"/>
  <c r="E164" i="46"/>
  <c r="F164" i="46"/>
  <c r="G164" i="46"/>
  <c r="H164" i="46"/>
  <c r="I164" i="46"/>
  <c r="J164" i="46"/>
  <c r="C165" i="46"/>
  <c r="D165" i="46"/>
  <c r="E165" i="46"/>
  <c r="F165" i="46"/>
  <c r="G165" i="46"/>
  <c r="H165" i="46"/>
  <c r="I165" i="46"/>
  <c r="J165" i="46"/>
  <c r="C166" i="46"/>
  <c r="D166" i="46"/>
  <c r="E166" i="46"/>
  <c r="F166" i="46"/>
  <c r="G166" i="46"/>
  <c r="H166" i="46"/>
  <c r="I166" i="46"/>
  <c r="J166" i="46"/>
  <c r="C167" i="46"/>
  <c r="D167" i="46"/>
  <c r="E167" i="46"/>
  <c r="F167" i="46"/>
  <c r="G167" i="46"/>
  <c r="H167" i="46"/>
  <c r="I167" i="46"/>
  <c r="J167" i="46"/>
  <c r="C168" i="46"/>
  <c r="D168" i="46"/>
  <c r="E168" i="46"/>
  <c r="F168" i="46"/>
  <c r="G168" i="46"/>
  <c r="H168" i="46"/>
  <c r="I168" i="46"/>
  <c r="J168" i="46"/>
  <c r="C169" i="46"/>
  <c r="D169" i="46"/>
  <c r="E169" i="46"/>
  <c r="F169" i="46"/>
  <c r="G169" i="46"/>
  <c r="H169" i="46"/>
  <c r="I169" i="46"/>
  <c r="J169" i="46"/>
  <c r="C170" i="46"/>
  <c r="D170" i="46"/>
  <c r="E170" i="46"/>
  <c r="F170" i="46"/>
  <c r="G170" i="46"/>
  <c r="H170" i="46"/>
  <c r="I170" i="46"/>
  <c r="J170" i="46"/>
  <c r="C171" i="46"/>
  <c r="D171" i="46"/>
  <c r="E171" i="46"/>
  <c r="F171" i="46"/>
  <c r="G171" i="46"/>
  <c r="H171" i="46"/>
  <c r="I171" i="46"/>
  <c r="J171" i="46"/>
  <c r="C172" i="46"/>
  <c r="D172" i="46"/>
  <c r="E172" i="46"/>
  <c r="F172" i="46"/>
  <c r="G172" i="46"/>
  <c r="H172" i="46"/>
  <c r="I172" i="46"/>
  <c r="J172" i="46"/>
  <c r="C173" i="46"/>
  <c r="D173" i="46"/>
  <c r="E173" i="46"/>
  <c r="F173" i="46"/>
  <c r="G173" i="46"/>
  <c r="H173" i="46"/>
  <c r="I173" i="46"/>
  <c r="J173" i="46"/>
  <c r="C174" i="46"/>
  <c r="D174" i="46"/>
  <c r="E174" i="46"/>
  <c r="F174" i="46"/>
  <c r="G174" i="46"/>
  <c r="H174" i="46"/>
  <c r="I174" i="46"/>
  <c r="J174" i="46"/>
  <c r="C175" i="46"/>
  <c r="D175" i="46"/>
  <c r="E175" i="46"/>
  <c r="F175" i="46"/>
  <c r="G175" i="46"/>
  <c r="H175" i="46"/>
  <c r="I175" i="46"/>
  <c r="J175" i="46"/>
  <c r="C176" i="46"/>
  <c r="D176" i="46"/>
  <c r="E176" i="46"/>
  <c r="F176" i="46"/>
  <c r="G176" i="46"/>
  <c r="H176" i="46"/>
  <c r="I176" i="46"/>
  <c r="J176" i="46"/>
  <c r="C177" i="46"/>
  <c r="D177" i="46"/>
  <c r="E177" i="46"/>
  <c r="F177" i="46"/>
  <c r="G177" i="46"/>
  <c r="H177" i="46"/>
  <c r="I177" i="46"/>
  <c r="J177" i="46"/>
  <c r="C178" i="46"/>
  <c r="D178" i="46"/>
  <c r="E178" i="46"/>
  <c r="F178" i="46"/>
  <c r="G178" i="46"/>
  <c r="H178" i="46"/>
  <c r="I178" i="46"/>
  <c r="J178" i="46"/>
  <c r="C179" i="46"/>
  <c r="D179" i="46"/>
  <c r="E179" i="46"/>
  <c r="F179" i="46"/>
  <c r="G179" i="46"/>
  <c r="H179" i="46"/>
  <c r="I179" i="46"/>
  <c r="J179" i="46"/>
  <c r="C180" i="46"/>
  <c r="D180" i="46"/>
  <c r="E180" i="46"/>
  <c r="F180" i="46"/>
  <c r="G180" i="46"/>
  <c r="H180" i="46"/>
  <c r="I180" i="46"/>
  <c r="J180" i="46"/>
  <c r="C181" i="46"/>
  <c r="D181" i="46"/>
  <c r="E181" i="46"/>
  <c r="F181" i="46"/>
  <c r="G181" i="46"/>
  <c r="H181" i="46"/>
  <c r="I181" i="46"/>
  <c r="J181" i="46"/>
  <c r="C182" i="46"/>
  <c r="D182" i="46"/>
  <c r="E182" i="46"/>
  <c r="F182" i="46"/>
  <c r="G182" i="46"/>
  <c r="H182" i="46"/>
  <c r="I182" i="46"/>
  <c r="J182" i="46"/>
  <c r="C183" i="46"/>
  <c r="D183" i="46"/>
  <c r="E183" i="46"/>
  <c r="F183" i="46"/>
  <c r="G183" i="46"/>
  <c r="H183" i="46"/>
  <c r="I183" i="46"/>
  <c r="J183" i="46"/>
  <c r="C184" i="46"/>
  <c r="D184" i="46"/>
  <c r="E184" i="46"/>
  <c r="F184" i="46"/>
  <c r="G184" i="46"/>
  <c r="H184" i="46"/>
  <c r="I184" i="46"/>
  <c r="J184" i="46"/>
  <c r="C185" i="46"/>
  <c r="D185" i="46"/>
  <c r="E185" i="46"/>
  <c r="F185" i="46"/>
  <c r="G185" i="46"/>
  <c r="H185" i="46"/>
  <c r="I185" i="46"/>
  <c r="J185" i="46"/>
  <c r="C186" i="46"/>
  <c r="D186" i="46"/>
  <c r="E186" i="46"/>
  <c r="F186" i="46"/>
  <c r="G186" i="46"/>
  <c r="H186" i="46"/>
  <c r="I186" i="46"/>
  <c r="J186" i="46"/>
  <c r="C187" i="46"/>
  <c r="D187" i="46"/>
  <c r="E187" i="46"/>
  <c r="F187" i="46"/>
  <c r="G187" i="46"/>
  <c r="H187" i="46"/>
  <c r="I187" i="46"/>
  <c r="J187" i="46"/>
  <c r="C188" i="46"/>
  <c r="D188" i="46"/>
  <c r="E188" i="46"/>
  <c r="F188" i="46"/>
  <c r="G188" i="46"/>
  <c r="H188" i="46"/>
  <c r="I188" i="46"/>
  <c r="J188" i="46"/>
  <c r="C189" i="46"/>
  <c r="D189" i="46"/>
  <c r="E189" i="46"/>
  <c r="F189" i="46"/>
  <c r="G189" i="46"/>
  <c r="H189" i="46"/>
  <c r="I189" i="46"/>
  <c r="J189" i="46"/>
  <c r="C190" i="46"/>
  <c r="D190" i="46"/>
  <c r="E190" i="46"/>
  <c r="F190" i="46"/>
  <c r="G190" i="46"/>
  <c r="H190" i="46"/>
  <c r="I190" i="46"/>
  <c r="J190" i="46"/>
  <c r="C191" i="46"/>
  <c r="D191" i="46"/>
  <c r="E191" i="46"/>
  <c r="F191" i="46"/>
  <c r="G191" i="46"/>
  <c r="H191" i="46"/>
  <c r="I191" i="46"/>
  <c r="J191" i="46"/>
  <c r="C192" i="46"/>
  <c r="D192" i="46"/>
  <c r="E192" i="46"/>
  <c r="F192" i="46"/>
  <c r="G192" i="46"/>
  <c r="H192" i="46"/>
  <c r="I192" i="46"/>
  <c r="J192" i="46"/>
  <c r="C193" i="46"/>
  <c r="D193" i="46"/>
  <c r="E193" i="46"/>
  <c r="F193" i="46"/>
  <c r="G193" i="46"/>
  <c r="H193" i="46"/>
  <c r="I193" i="46"/>
  <c r="J193" i="46"/>
  <c r="C194" i="46"/>
  <c r="D194" i="46"/>
  <c r="E194" i="46"/>
  <c r="F194" i="46"/>
  <c r="G194" i="46"/>
  <c r="H194" i="46"/>
  <c r="I194" i="46"/>
  <c r="J194" i="46"/>
  <c r="C195" i="46"/>
  <c r="D195" i="46"/>
  <c r="E195" i="46"/>
  <c r="F195" i="46"/>
  <c r="G195" i="46"/>
  <c r="H195" i="46"/>
  <c r="I195" i="46"/>
  <c r="J195" i="46"/>
  <c r="C196" i="46"/>
  <c r="D196" i="46"/>
  <c r="E196" i="46"/>
  <c r="F196" i="46"/>
  <c r="G196" i="46"/>
  <c r="H196" i="46"/>
  <c r="I196" i="46"/>
  <c r="J196" i="46"/>
  <c r="C197" i="46"/>
  <c r="D197" i="46"/>
  <c r="E197" i="46"/>
  <c r="F197" i="46"/>
  <c r="G197" i="46"/>
  <c r="H197" i="46"/>
  <c r="I197" i="46"/>
  <c r="J197" i="46"/>
  <c r="C198" i="46"/>
  <c r="D198" i="46"/>
  <c r="E198" i="46"/>
  <c r="F198" i="46"/>
  <c r="G198" i="46"/>
  <c r="H198" i="46"/>
  <c r="I198" i="46"/>
  <c r="J198" i="46"/>
  <c r="C199" i="46"/>
  <c r="D199" i="46"/>
  <c r="E199" i="46"/>
  <c r="F199" i="46"/>
  <c r="G199" i="46"/>
  <c r="H199" i="46"/>
  <c r="I199" i="46"/>
  <c r="J199" i="46"/>
  <c r="C200" i="46"/>
  <c r="D200" i="46"/>
  <c r="E200" i="46"/>
  <c r="F200" i="46"/>
  <c r="G200" i="46"/>
  <c r="H200" i="46"/>
  <c r="I200" i="46"/>
  <c r="J200" i="46"/>
  <c r="C201" i="46"/>
  <c r="D201" i="46"/>
  <c r="E201" i="46"/>
  <c r="F201" i="46"/>
  <c r="G201" i="46"/>
  <c r="H201" i="46"/>
  <c r="I201" i="46"/>
  <c r="J201" i="46"/>
  <c r="C202" i="46"/>
  <c r="D202" i="46"/>
  <c r="E202" i="46"/>
  <c r="F202" i="46"/>
  <c r="G202" i="46"/>
  <c r="H202" i="46"/>
  <c r="I202" i="46"/>
  <c r="J202" i="46"/>
  <c r="C203" i="46"/>
  <c r="D203" i="46"/>
  <c r="E203" i="46"/>
  <c r="F203" i="46"/>
  <c r="G203" i="46"/>
  <c r="H203" i="46"/>
  <c r="I203" i="46"/>
  <c r="J203" i="46"/>
  <c r="C204" i="46"/>
  <c r="D204" i="46"/>
  <c r="E204" i="46"/>
  <c r="F204" i="46"/>
  <c r="G204" i="46"/>
  <c r="H204" i="46"/>
  <c r="I204" i="46"/>
  <c r="J204" i="46"/>
  <c r="C205" i="46"/>
  <c r="D205" i="46"/>
  <c r="E205" i="46"/>
  <c r="F205" i="46"/>
  <c r="G205" i="46"/>
  <c r="H205" i="46"/>
  <c r="I205" i="46"/>
  <c r="J205" i="46"/>
  <c r="C206" i="46"/>
  <c r="D206" i="46"/>
  <c r="E206" i="46"/>
  <c r="F206" i="46"/>
  <c r="G206" i="46"/>
  <c r="H206" i="46"/>
  <c r="I206" i="46"/>
  <c r="J206" i="46"/>
  <c r="C207" i="46"/>
  <c r="D207" i="46"/>
  <c r="E207" i="46"/>
  <c r="F207" i="46"/>
  <c r="G207" i="46"/>
  <c r="H207" i="46"/>
  <c r="I207" i="46"/>
  <c r="J207" i="46"/>
  <c r="C208" i="46"/>
  <c r="D208" i="46"/>
  <c r="E208" i="46"/>
  <c r="F208" i="46"/>
  <c r="G208" i="46"/>
  <c r="H208" i="46"/>
  <c r="I208" i="46"/>
  <c r="J208" i="46"/>
  <c r="D156" i="46"/>
  <c r="E156" i="46"/>
  <c r="F156" i="46"/>
  <c r="G156" i="46"/>
  <c r="H156" i="46"/>
  <c r="I156" i="46"/>
  <c r="J156" i="46"/>
  <c r="C156" i="46"/>
  <c r="C83" i="46"/>
  <c r="D83" i="46"/>
  <c r="E83" i="46"/>
  <c r="F83" i="46"/>
  <c r="G83" i="46"/>
  <c r="H83" i="46"/>
  <c r="I83" i="46"/>
  <c r="J83" i="46"/>
  <c r="C84" i="46"/>
  <c r="D84" i="46"/>
  <c r="E84" i="46"/>
  <c r="F84" i="46"/>
  <c r="G84" i="46"/>
  <c r="H84" i="46"/>
  <c r="I84" i="46"/>
  <c r="J84" i="46"/>
  <c r="C85" i="46"/>
  <c r="D85" i="46"/>
  <c r="E85" i="46"/>
  <c r="F85" i="46"/>
  <c r="G85" i="46"/>
  <c r="H85" i="46"/>
  <c r="I85" i="46"/>
  <c r="J85" i="46"/>
  <c r="C86" i="46"/>
  <c r="D86" i="46"/>
  <c r="E86" i="46"/>
  <c r="F86" i="46"/>
  <c r="G86" i="46"/>
  <c r="H86" i="46"/>
  <c r="I86" i="46"/>
  <c r="J86" i="46"/>
  <c r="C87" i="46"/>
  <c r="D87" i="46"/>
  <c r="E87" i="46"/>
  <c r="F87" i="46"/>
  <c r="G87" i="46"/>
  <c r="H87" i="46"/>
  <c r="I87" i="46"/>
  <c r="J87" i="46"/>
  <c r="C88" i="46"/>
  <c r="D88" i="46"/>
  <c r="E88" i="46"/>
  <c r="F88" i="46"/>
  <c r="G88" i="46"/>
  <c r="H88" i="46"/>
  <c r="I88" i="46"/>
  <c r="J88" i="46"/>
  <c r="C89" i="46"/>
  <c r="D89" i="46"/>
  <c r="E89" i="46"/>
  <c r="F89" i="46"/>
  <c r="G89" i="46"/>
  <c r="H89" i="46"/>
  <c r="I89" i="46"/>
  <c r="J89" i="46"/>
  <c r="C90" i="46"/>
  <c r="D90" i="46"/>
  <c r="E90" i="46"/>
  <c r="F90" i="46"/>
  <c r="G90" i="46"/>
  <c r="H90" i="46"/>
  <c r="I90" i="46"/>
  <c r="J90" i="46"/>
  <c r="C91" i="46"/>
  <c r="D91" i="46"/>
  <c r="E91" i="46"/>
  <c r="F91" i="46"/>
  <c r="G91" i="46"/>
  <c r="H91" i="46"/>
  <c r="I91" i="46"/>
  <c r="J91" i="46"/>
  <c r="C92" i="46"/>
  <c r="D92" i="46"/>
  <c r="E92" i="46"/>
  <c r="F92" i="46"/>
  <c r="G92" i="46"/>
  <c r="H92" i="46"/>
  <c r="I92" i="46"/>
  <c r="J92" i="46"/>
  <c r="C93" i="46"/>
  <c r="D93" i="46"/>
  <c r="E93" i="46"/>
  <c r="F93" i="46"/>
  <c r="G93" i="46"/>
  <c r="H93" i="46"/>
  <c r="I93" i="46"/>
  <c r="J93" i="46"/>
  <c r="C94" i="46"/>
  <c r="D94" i="46"/>
  <c r="E94" i="46"/>
  <c r="F94" i="46"/>
  <c r="G94" i="46"/>
  <c r="H94" i="46"/>
  <c r="I94" i="46"/>
  <c r="J94" i="46"/>
  <c r="C95" i="46"/>
  <c r="D95" i="46"/>
  <c r="E95" i="46"/>
  <c r="F95" i="46"/>
  <c r="G95" i="46"/>
  <c r="H95" i="46"/>
  <c r="I95" i="46"/>
  <c r="J95" i="46"/>
  <c r="C96" i="46"/>
  <c r="D96" i="46"/>
  <c r="E96" i="46"/>
  <c r="F96" i="46"/>
  <c r="G96" i="46"/>
  <c r="H96" i="46"/>
  <c r="I96" i="46"/>
  <c r="J96" i="46"/>
  <c r="C97" i="46"/>
  <c r="D97" i="46"/>
  <c r="E97" i="46"/>
  <c r="F97" i="46"/>
  <c r="G97" i="46"/>
  <c r="H97" i="46"/>
  <c r="I97" i="46"/>
  <c r="J97" i="46"/>
  <c r="C98" i="46"/>
  <c r="D98" i="46"/>
  <c r="E98" i="46"/>
  <c r="F98" i="46"/>
  <c r="G98" i="46"/>
  <c r="H98" i="46"/>
  <c r="I98" i="46"/>
  <c r="J98" i="46"/>
  <c r="C99" i="46"/>
  <c r="D99" i="46"/>
  <c r="E99" i="46"/>
  <c r="F99" i="46"/>
  <c r="G99" i="46"/>
  <c r="H99" i="46"/>
  <c r="I99" i="46"/>
  <c r="J99" i="46"/>
  <c r="C100" i="46"/>
  <c r="D100" i="46"/>
  <c r="E100" i="46"/>
  <c r="F100" i="46"/>
  <c r="G100" i="46"/>
  <c r="H100" i="46"/>
  <c r="I100" i="46"/>
  <c r="J100" i="46"/>
  <c r="C101" i="46"/>
  <c r="D101" i="46"/>
  <c r="E101" i="46"/>
  <c r="F101" i="46"/>
  <c r="G101" i="46"/>
  <c r="H101" i="46"/>
  <c r="I101" i="46"/>
  <c r="J101" i="46"/>
  <c r="C102" i="46"/>
  <c r="D102" i="46"/>
  <c r="E102" i="46"/>
  <c r="F102" i="46"/>
  <c r="G102" i="46"/>
  <c r="H102" i="46"/>
  <c r="I102" i="46"/>
  <c r="J102" i="46"/>
  <c r="C103" i="46"/>
  <c r="D103" i="46"/>
  <c r="E103" i="46"/>
  <c r="F103" i="46"/>
  <c r="G103" i="46"/>
  <c r="H103" i="46"/>
  <c r="I103" i="46"/>
  <c r="J103" i="46"/>
  <c r="C104" i="46"/>
  <c r="D104" i="46"/>
  <c r="E104" i="46"/>
  <c r="F104" i="46"/>
  <c r="G104" i="46"/>
  <c r="H104" i="46"/>
  <c r="I104" i="46"/>
  <c r="J104" i="46"/>
  <c r="C105" i="46"/>
  <c r="D105" i="46"/>
  <c r="E105" i="46"/>
  <c r="F105" i="46"/>
  <c r="G105" i="46"/>
  <c r="H105" i="46"/>
  <c r="I105" i="46"/>
  <c r="J105" i="46"/>
  <c r="C106" i="46"/>
  <c r="D106" i="46"/>
  <c r="E106" i="46"/>
  <c r="F106" i="46"/>
  <c r="G106" i="46"/>
  <c r="H106" i="46"/>
  <c r="I106" i="46"/>
  <c r="J106" i="46"/>
  <c r="C107" i="46"/>
  <c r="D107" i="46"/>
  <c r="E107" i="46"/>
  <c r="F107" i="46"/>
  <c r="G107" i="46"/>
  <c r="H107" i="46"/>
  <c r="I107" i="46"/>
  <c r="J107" i="46"/>
  <c r="C108" i="46"/>
  <c r="D108" i="46"/>
  <c r="E108" i="46"/>
  <c r="F108" i="46"/>
  <c r="G108" i="46"/>
  <c r="H108" i="46"/>
  <c r="I108" i="46"/>
  <c r="J108" i="46"/>
  <c r="C109" i="46"/>
  <c r="D109" i="46"/>
  <c r="E109" i="46"/>
  <c r="F109" i="46"/>
  <c r="G109" i="46"/>
  <c r="H109" i="46"/>
  <c r="I109" i="46"/>
  <c r="J109" i="46"/>
  <c r="C110" i="46"/>
  <c r="D110" i="46"/>
  <c r="E110" i="46"/>
  <c r="F110" i="46"/>
  <c r="G110" i="46"/>
  <c r="H110" i="46"/>
  <c r="I110" i="46"/>
  <c r="J110" i="46"/>
  <c r="C111" i="46"/>
  <c r="D111" i="46"/>
  <c r="E111" i="46"/>
  <c r="F111" i="46"/>
  <c r="G111" i="46"/>
  <c r="H111" i="46"/>
  <c r="I111" i="46"/>
  <c r="J111" i="46"/>
  <c r="C112" i="46"/>
  <c r="D112" i="46"/>
  <c r="E112" i="46"/>
  <c r="F112" i="46"/>
  <c r="G112" i="46"/>
  <c r="H112" i="46"/>
  <c r="I112" i="46"/>
  <c r="J112" i="46"/>
  <c r="C113" i="46"/>
  <c r="D113" i="46"/>
  <c r="E113" i="46"/>
  <c r="F113" i="46"/>
  <c r="G113" i="46"/>
  <c r="H113" i="46"/>
  <c r="I113" i="46"/>
  <c r="J113" i="46"/>
  <c r="C114" i="46"/>
  <c r="D114" i="46"/>
  <c r="E114" i="46"/>
  <c r="F114" i="46"/>
  <c r="G114" i="46"/>
  <c r="H114" i="46"/>
  <c r="I114" i="46"/>
  <c r="J114" i="46"/>
  <c r="C115" i="46"/>
  <c r="D115" i="46"/>
  <c r="E115" i="46"/>
  <c r="F115" i="46"/>
  <c r="G115" i="46"/>
  <c r="H115" i="46"/>
  <c r="I115" i="46"/>
  <c r="J115" i="46"/>
  <c r="C116" i="46"/>
  <c r="D116" i="46"/>
  <c r="E116" i="46"/>
  <c r="F116" i="46"/>
  <c r="G116" i="46"/>
  <c r="H116" i="46"/>
  <c r="I116" i="46"/>
  <c r="J116" i="46"/>
  <c r="C117" i="46"/>
  <c r="D117" i="46"/>
  <c r="E117" i="46"/>
  <c r="F117" i="46"/>
  <c r="G117" i="46"/>
  <c r="H117" i="46"/>
  <c r="I117" i="46"/>
  <c r="J117" i="46"/>
  <c r="C118" i="46"/>
  <c r="D118" i="46"/>
  <c r="E118" i="46"/>
  <c r="F118" i="46"/>
  <c r="G118" i="46"/>
  <c r="H118" i="46"/>
  <c r="I118" i="46"/>
  <c r="J118" i="46"/>
  <c r="C119" i="46"/>
  <c r="D119" i="46"/>
  <c r="E119" i="46"/>
  <c r="F119" i="46"/>
  <c r="G119" i="46"/>
  <c r="H119" i="46"/>
  <c r="I119" i="46"/>
  <c r="J119" i="46"/>
  <c r="C120" i="46"/>
  <c r="D120" i="46"/>
  <c r="E120" i="46"/>
  <c r="F120" i="46"/>
  <c r="G120" i="46"/>
  <c r="H120" i="46"/>
  <c r="I120" i="46"/>
  <c r="J120" i="46"/>
  <c r="C121" i="46"/>
  <c r="D121" i="46"/>
  <c r="E121" i="46"/>
  <c r="F121" i="46"/>
  <c r="G121" i="46"/>
  <c r="H121" i="46"/>
  <c r="I121" i="46"/>
  <c r="J121" i="46"/>
  <c r="C122" i="46"/>
  <c r="D122" i="46"/>
  <c r="E122" i="46"/>
  <c r="F122" i="46"/>
  <c r="G122" i="46"/>
  <c r="H122" i="46"/>
  <c r="I122" i="46"/>
  <c r="J122" i="46"/>
  <c r="C123" i="46"/>
  <c r="D123" i="46"/>
  <c r="E123" i="46"/>
  <c r="F123" i="46"/>
  <c r="G123" i="46"/>
  <c r="H123" i="46"/>
  <c r="I123" i="46"/>
  <c r="J123" i="46"/>
  <c r="C124" i="46"/>
  <c r="D124" i="46"/>
  <c r="E124" i="46"/>
  <c r="F124" i="46"/>
  <c r="G124" i="46"/>
  <c r="H124" i="46"/>
  <c r="I124" i="46"/>
  <c r="J124" i="46"/>
  <c r="C125" i="46"/>
  <c r="D125" i="46"/>
  <c r="E125" i="46"/>
  <c r="F125" i="46"/>
  <c r="G125" i="46"/>
  <c r="H125" i="46"/>
  <c r="I125" i="46"/>
  <c r="J125" i="46"/>
  <c r="C126" i="46"/>
  <c r="D126" i="46"/>
  <c r="E126" i="46"/>
  <c r="F126" i="46"/>
  <c r="G126" i="46"/>
  <c r="H126" i="46"/>
  <c r="I126" i="46"/>
  <c r="J126" i="46"/>
  <c r="C127" i="46"/>
  <c r="D127" i="46"/>
  <c r="E127" i="46"/>
  <c r="F127" i="46"/>
  <c r="G127" i="46"/>
  <c r="H127" i="46"/>
  <c r="I127" i="46"/>
  <c r="J127" i="46"/>
  <c r="C128" i="46"/>
  <c r="D128" i="46"/>
  <c r="E128" i="46"/>
  <c r="F128" i="46"/>
  <c r="G128" i="46"/>
  <c r="H128" i="46"/>
  <c r="I128" i="46"/>
  <c r="J128" i="46"/>
  <c r="C129" i="46"/>
  <c r="D129" i="46"/>
  <c r="E129" i="46"/>
  <c r="F129" i="46"/>
  <c r="G129" i="46"/>
  <c r="H129" i="46"/>
  <c r="I129" i="46"/>
  <c r="J129" i="46"/>
  <c r="C130" i="46"/>
  <c r="D130" i="46"/>
  <c r="E130" i="46"/>
  <c r="F130" i="46"/>
  <c r="G130" i="46"/>
  <c r="H130" i="46"/>
  <c r="I130" i="46"/>
  <c r="J130" i="46"/>
  <c r="C131" i="46"/>
  <c r="D131" i="46"/>
  <c r="E131" i="46"/>
  <c r="F131" i="46"/>
  <c r="G131" i="46"/>
  <c r="H131" i="46"/>
  <c r="I131" i="46"/>
  <c r="J131" i="46"/>
  <c r="C132" i="46"/>
  <c r="D132" i="46"/>
  <c r="E132" i="46"/>
  <c r="F132" i="46"/>
  <c r="G132" i="46"/>
  <c r="H132" i="46"/>
  <c r="I132" i="46"/>
  <c r="J132" i="46"/>
  <c r="C133" i="46"/>
  <c r="D133" i="46"/>
  <c r="E133" i="46"/>
  <c r="F133" i="46"/>
  <c r="G133" i="46"/>
  <c r="H133" i="46"/>
  <c r="I133" i="46"/>
  <c r="J133" i="46"/>
  <c r="D82" i="46"/>
  <c r="E82" i="46"/>
  <c r="F82" i="46"/>
  <c r="G82" i="46"/>
  <c r="H82" i="46"/>
  <c r="I82" i="46"/>
  <c r="J82" i="46"/>
  <c r="C82" i="46"/>
  <c r="C83" i="45"/>
  <c r="D83" i="45"/>
  <c r="E83" i="45"/>
  <c r="F83" i="45"/>
  <c r="G83" i="45"/>
  <c r="H83" i="45"/>
  <c r="I83" i="45"/>
  <c r="J83" i="45"/>
  <c r="C84" i="45"/>
  <c r="D84" i="45"/>
  <c r="E84" i="45"/>
  <c r="F84" i="45"/>
  <c r="G84" i="45"/>
  <c r="H84" i="45"/>
  <c r="I84" i="45"/>
  <c r="J84" i="45"/>
  <c r="C85" i="45"/>
  <c r="D85" i="45"/>
  <c r="E85" i="45"/>
  <c r="F85" i="45"/>
  <c r="G85" i="45"/>
  <c r="H85" i="45"/>
  <c r="I85" i="45"/>
  <c r="J85" i="45"/>
  <c r="C86" i="45"/>
  <c r="D86" i="45"/>
  <c r="E86" i="45"/>
  <c r="F86" i="45"/>
  <c r="G86" i="45"/>
  <c r="H86" i="45"/>
  <c r="I86" i="45"/>
  <c r="J86" i="45"/>
  <c r="C87" i="45"/>
  <c r="D87" i="45"/>
  <c r="E87" i="45"/>
  <c r="F87" i="45"/>
  <c r="G87" i="45"/>
  <c r="H87" i="45"/>
  <c r="I87" i="45"/>
  <c r="J87" i="45"/>
  <c r="C88" i="45"/>
  <c r="D88" i="45"/>
  <c r="E88" i="45"/>
  <c r="F88" i="45"/>
  <c r="G88" i="45"/>
  <c r="H88" i="45"/>
  <c r="I88" i="45"/>
  <c r="J88" i="45"/>
  <c r="C89" i="45"/>
  <c r="D89" i="45"/>
  <c r="E89" i="45"/>
  <c r="F89" i="45"/>
  <c r="G89" i="45"/>
  <c r="H89" i="45"/>
  <c r="I89" i="45"/>
  <c r="J89" i="45"/>
  <c r="C90" i="45"/>
  <c r="D90" i="45"/>
  <c r="E90" i="45"/>
  <c r="F90" i="45"/>
  <c r="G90" i="45"/>
  <c r="H90" i="45"/>
  <c r="I90" i="45"/>
  <c r="J90" i="45"/>
  <c r="C91" i="45"/>
  <c r="D91" i="45"/>
  <c r="E91" i="45"/>
  <c r="F91" i="45"/>
  <c r="G91" i="45"/>
  <c r="H91" i="45"/>
  <c r="I91" i="45"/>
  <c r="J91" i="45"/>
  <c r="C92" i="45"/>
  <c r="D92" i="45"/>
  <c r="E92" i="45"/>
  <c r="F92" i="45"/>
  <c r="G92" i="45"/>
  <c r="H92" i="45"/>
  <c r="I92" i="45"/>
  <c r="J92" i="45"/>
  <c r="C93" i="45"/>
  <c r="D93" i="45"/>
  <c r="E93" i="45"/>
  <c r="F93" i="45"/>
  <c r="G93" i="45"/>
  <c r="H93" i="45"/>
  <c r="I93" i="45"/>
  <c r="J93" i="45"/>
  <c r="C94" i="45"/>
  <c r="D94" i="45"/>
  <c r="E94" i="45"/>
  <c r="F94" i="45"/>
  <c r="G94" i="45"/>
  <c r="H94" i="45"/>
  <c r="I94" i="45"/>
  <c r="J94" i="45"/>
  <c r="C95" i="45"/>
  <c r="D95" i="45"/>
  <c r="E95" i="45"/>
  <c r="F95" i="45"/>
  <c r="G95" i="45"/>
  <c r="H95" i="45"/>
  <c r="I95" i="45"/>
  <c r="J95" i="45"/>
  <c r="C96" i="45"/>
  <c r="D96" i="45"/>
  <c r="E96" i="45"/>
  <c r="F96" i="45"/>
  <c r="G96" i="45"/>
  <c r="H96" i="45"/>
  <c r="I96" i="45"/>
  <c r="J96" i="45"/>
  <c r="C97" i="45"/>
  <c r="D97" i="45"/>
  <c r="E97" i="45"/>
  <c r="F97" i="45"/>
  <c r="G97" i="45"/>
  <c r="H97" i="45"/>
  <c r="I97" i="45"/>
  <c r="J97" i="45"/>
  <c r="C98" i="45"/>
  <c r="D98" i="45"/>
  <c r="E98" i="45"/>
  <c r="F98" i="45"/>
  <c r="G98" i="45"/>
  <c r="H98" i="45"/>
  <c r="I98" i="45"/>
  <c r="J98" i="45"/>
  <c r="C99" i="45"/>
  <c r="D99" i="45"/>
  <c r="E99" i="45"/>
  <c r="F99" i="45"/>
  <c r="G99" i="45"/>
  <c r="H99" i="45"/>
  <c r="I99" i="45"/>
  <c r="J99" i="45"/>
  <c r="C100" i="45"/>
  <c r="D100" i="45"/>
  <c r="E100" i="45"/>
  <c r="F100" i="45"/>
  <c r="G100" i="45"/>
  <c r="H100" i="45"/>
  <c r="I100" i="45"/>
  <c r="J100" i="45"/>
  <c r="C101" i="45"/>
  <c r="D101" i="45"/>
  <c r="E101" i="45"/>
  <c r="F101" i="45"/>
  <c r="G101" i="45"/>
  <c r="H101" i="45"/>
  <c r="I101" i="45"/>
  <c r="J101" i="45"/>
  <c r="C102" i="45"/>
  <c r="D102" i="45"/>
  <c r="E102" i="45"/>
  <c r="F102" i="45"/>
  <c r="G102" i="45"/>
  <c r="H102" i="45"/>
  <c r="I102" i="45"/>
  <c r="J102" i="45"/>
  <c r="C103" i="45"/>
  <c r="D103" i="45"/>
  <c r="E103" i="45"/>
  <c r="F103" i="45"/>
  <c r="G103" i="45"/>
  <c r="H103" i="45"/>
  <c r="I103" i="45"/>
  <c r="J103" i="45"/>
  <c r="C104" i="45"/>
  <c r="D104" i="45"/>
  <c r="E104" i="45"/>
  <c r="F104" i="45"/>
  <c r="G104" i="45"/>
  <c r="H104" i="45"/>
  <c r="I104" i="45"/>
  <c r="J104" i="45"/>
  <c r="C105" i="45"/>
  <c r="D105" i="45"/>
  <c r="E105" i="45"/>
  <c r="F105" i="45"/>
  <c r="G105" i="45"/>
  <c r="H105" i="45"/>
  <c r="I105" i="45"/>
  <c r="J105" i="45"/>
  <c r="C106" i="45"/>
  <c r="D106" i="45"/>
  <c r="E106" i="45"/>
  <c r="F106" i="45"/>
  <c r="G106" i="45"/>
  <c r="H106" i="45"/>
  <c r="I106" i="45"/>
  <c r="J106" i="45"/>
  <c r="C107" i="45"/>
  <c r="D107" i="45"/>
  <c r="E107" i="45"/>
  <c r="F107" i="45"/>
  <c r="G107" i="45"/>
  <c r="H107" i="45"/>
  <c r="I107" i="45"/>
  <c r="J107" i="45"/>
  <c r="C108" i="45"/>
  <c r="D108" i="45"/>
  <c r="E108" i="45"/>
  <c r="F108" i="45"/>
  <c r="G108" i="45"/>
  <c r="H108" i="45"/>
  <c r="I108" i="45"/>
  <c r="J108" i="45"/>
  <c r="C109" i="45"/>
  <c r="D109" i="45"/>
  <c r="E109" i="45"/>
  <c r="F109" i="45"/>
  <c r="G109" i="45"/>
  <c r="H109" i="45"/>
  <c r="I109" i="45"/>
  <c r="J109" i="45"/>
  <c r="C110" i="45"/>
  <c r="D110" i="45"/>
  <c r="E110" i="45"/>
  <c r="F110" i="45"/>
  <c r="G110" i="45"/>
  <c r="H110" i="45"/>
  <c r="I110" i="45"/>
  <c r="J110" i="45"/>
  <c r="C111" i="45"/>
  <c r="D111" i="45"/>
  <c r="E111" i="45"/>
  <c r="F111" i="45"/>
  <c r="G111" i="45"/>
  <c r="H111" i="45"/>
  <c r="I111" i="45"/>
  <c r="J111" i="45"/>
  <c r="C112" i="45"/>
  <c r="D112" i="45"/>
  <c r="E112" i="45"/>
  <c r="F112" i="45"/>
  <c r="G112" i="45"/>
  <c r="H112" i="45"/>
  <c r="I112" i="45"/>
  <c r="J112" i="45"/>
  <c r="C113" i="45"/>
  <c r="D113" i="45"/>
  <c r="E113" i="45"/>
  <c r="F113" i="45"/>
  <c r="G113" i="45"/>
  <c r="H113" i="45"/>
  <c r="I113" i="45"/>
  <c r="J113" i="45"/>
  <c r="C114" i="45"/>
  <c r="D114" i="45"/>
  <c r="E114" i="45"/>
  <c r="F114" i="45"/>
  <c r="G114" i="45"/>
  <c r="H114" i="45"/>
  <c r="I114" i="45"/>
  <c r="J114" i="45"/>
  <c r="C115" i="45"/>
  <c r="D115" i="45"/>
  <c r="E115" i="45"/>
  <c r="F115" i="45"/>
  <c r="G115" i="45"/>
  <c r="H115" i="45"/>
  <c r="I115" i="45"/>
  <c r="J115" i="45"/>
  <c r="C116" i="45"/>
  <c r="D116" i="45"/>
  <c r="E116" i="45"/>
  <c r="F116" i="45"/>
  <c r="G116" i="45"/>
  <c r="H116" i="45"/>
  <c r="I116" i="45"/>
  <c r="J116" i="45"/>
  <c r="C117" i="45"/>
  <c r="D117" i="45"/>
  <c r="E117" i="45"/>
  <c r="F117" i="45"/>
  <c r="G117" i="45"/>
  <c r="H117" i="45"/>
  <c r="I117" i="45"/>
  <c r="J117" i="45"/>
  <c r="C118" i="45"/>
  <c r="D118" i="45"/>
  <c r="E118" i="45"/>
  <c r="F118" i="45"/>
  <c r="G118" i="45"/>
  <c r="H118" i="45"/>
  <c r="I118" i="45"/>
  <c r="J118" i="45"/>
  <c r="C119" i="45"/>
  <c r="D119" i="45"/>
  <c r="E119" i="45"/>
  <c r="F119" i="45"/>
  <c r="G119" i="45"/>
  <c r="H119" i="45"/>
  <c r="I119" i="45"/>
  <c r="J119" i="45"/>
  <c r="C120" i="45"/>
  <c r="D120" i="45"/>
  <c r="E120" i="45"/>
  <c r="F120" i="45"/>
  <c r="G120" i="45"/>
  <c r="H120" i="45"/>
  <c r="I120" i="45"/>
  <c r="J120" i="45"/>
  <c r="C121" i="45"/>
  <c r="D121" i="45"/>
  <c r="E121" i="45"/>
  <c r="F121" i="45"/>
  <c r="G121" i="45"/>
  <c r="H121" i="45"/>
  <c r="I121" i="45"/>
  <c r="J121" i="45"/>
  <c r="C122" i="45"/>
  <c r="D122" i="45"/>
  <c r="E122" i="45"/>
  <c r="F122" i="45"/>
  <c r="G122" i="45"/>
  <c r="H122" i="45"/>
  <c r="I122" i="45"/>
  <c r="J122" i="45"/>
  <c r="C123" i="45"/>
  <c r="D123" i="45"/>
  <c r="E123" i="45"/>
  <c r="F123" i="45"/>
  <c r="G123" i="45"/>
  <c r="H123" i="45"/>
  <c r="I123" i="45"/>
  <c r="J123" i="45"/>
  <c r="C124" i="45"/>
  <c r="D124" i="45"/>
  <c r="E124" i="45"/>
  <c r="F124" i="45"/>
  <c r="G124" i="45"/>
  <c r="H124" i="45"/>
  <c r="I124" i="45"/>
  <c r="J124" i="45"/>
  <c r="C125" i="45"/>
  <c r="D125" i="45"/>
  <c r="E125" i="45"/>
  <c r="F125" i="45"/>
  <c r="G125" i="45"/>
  <c r="H125" i="45"/>
  <c r="I125" i="45"/>
  <c r="J125" i="45"/>
  <c r="C126" i="45"/>
  <c r="D126" i="45"/>
  <c r="E126" i="45"/>
  <c r="F126" i="45"/>
  <c r="G126" i="45"/>
  <c r="H126" i="45"/>
  <c r="I126" i="45"/>
  <c r="J126" i="45"/>
  <c r="C127" i="45"/>
  <c r="D127" i="45"/>
  <c r="E127" i="45"/>
  <c r="F127" i="45"/>
  <c r="G127" i="45"/>
  <c r="H127" i="45"/>
  <c r="I127" i="45"/>
  <c r="J127" i="45"/>
  <c r="C128" i="45"/>
  <c r="D128" i="45"/>
  <c r="E128" i="45"/>
  <c r="F128" i="45"/>
  <c r="G128" i="45"/>
  <c r="H128" i="45"/>
  <c r="I128" i="45"/>
  <c r="J128" i="45"/>
  <c r="C129" i="45"/>
  <c r="D129" i="45"/>
  <c r="E129" i="45"/>
  <c r="F129" i="45"/>
  <c r="G129" i="45"/>
  <c r="H129" i="45"/>
  <c r="I129" i="45"/>
  <c r="J129" i="45"/>
  <c r="C130" i="45"/>
  <c r="D130" i="45"/>
  <c r="E130" i="45"/>
  <c r="F130" i="45"/>
  <c r="G130" i="45"/>
  <c r="H130" i="45"/>
  <c r="I130" i="45"/>
  <c r="J130" i="45"/>
  <c r="C131" i="45"/>
  <c r="D131" i="45"/>
  <c r="E131" i="45"/>
  <c r="F131" i="45"/>
  <c r="G131" i="45"/>
  <c r="H131" i="45"/>
  <c r="I131" i="45"/>
  <c r="J131" i="45"/>
  <c r="C132" i="45"/>
  <c r="D132" i="45"/>
  <c r="E132" i="45"/>
  <c r="F132" i="45"/>
  <c r="G132" i="45"/>
  <c r="H132" i="45"/>
  <c r="I132" i="45"/>
  <c r="J132" i="45"/>
  <c r="C133" i="45"/>
  <c r="D133" i="45"/>
  <c r="E133" i="45"/>
  <c r="F133" i="45"/>
  <c r="G133" i="45"/>
  <c r="H133" i="45"/>
  <c r="I133" i="45"/>
  <c r="J133" i="45"/>
  <c r="D82" i="45"/>
  <c r="E82" i="45"/>
  <c r="F82" i="45"/>
  <c r="G82" i="45"/>
  <c r="H82" i="45"/>
  <c r="I82" i="45"/>
  <c r="J82" i="45"/>
  <c r="C82" i="45"/>
  <c r="C168" i="31" l="1"/>
  <c r="E168" i="31"/>
  <c r="F168" i="31"/>
  <c r="G168" i="31"/>
  <c r="H168" i="31"/>
  <c r="I168" i="31"/>
  <c r="J168" i="31"/>
  <c r="C80" i="31"/>
  <c r="D80" i="31"/>
  <c r="E80" i="31"/>
  <c r="F80" i="31"/>
  <c r="G80" i="31"/>
  <c r="H80" i="31"/>
  <c r="I80" i="31"/>
  <c r="J80" i="31"/>
  <c r="C89" i="31"/>
  <c r="D89" i="31"/>
  <c r="E89" i="31"/>
  <c r="F89" i="31"/>
  <c r="G89" i="31"/>
  <c r="H89" i="31"/>
  <c r="I89" i="31"/>
  <c r="J89" i="31"/>
  <c r="C90" i="31"/>
  <c r="D90" i="31"/>
  <c r="E90" i="31"/>
  <c r="F90" i="31"/>
  <c r="G90" i="31"/>
  <c r="H90" i="31"/>
  <c r="I90" i="31"/>
  <c r="J90" i="31"/>
  <c r="C91" i="31"/>
  <c r="D91" i="31"/>
  <c r="E91" i="31"/>
  <c r="F91" i="31"/>
  <c r="G91" i="31"/>
  <c r="H91" i="31"/>
  <c r="I91" i="31"/>
  <c r="J91" i="31"/>
  <c r="C92" i="31"/>
  <c r="D92" i="31"/>
  <c r="E92" i="31"/>
  <c r="F92" i="31"/>
  <c r="G92" i="31"/>
  <c r="H92" i="31"/>
  <c r="I92" i="31"/>
  <c r="J92" i="31"/>
  <c r="C93" i="31"/>
  <c r="D93" i="31"/>
  <c r="E93" i="31"/>
  <c r="F93" i="31"/>
  <c r="G93" i="31"/>
  <c r="H93" i="31"/>
  <c r="I93" i="31"/>
  <c r="J93" i="31"/>
  <c r="C88" i="30"/>
  <c r="D88" i="30"/>
  <c r="E88" i="30"/>
  <c r="F88" i="30"/>
  <c r="G88" i="30"/>
  <c r="H88" i="30"/>
  <c r="I88" i="30"/>
  <c r="J88" i="30"/>
  <c r="C89" i="30"/>
  <c r="D89" i="30"/>
  <c r="E89" i="30"/>
  <c r="F89" i="30"/>
  <c r="G89" i="30"/>
  <c r="H89" i="30"/>
  <c r="I89" i="30"/>
  <c r="J89" i="30"/>
  <c r="C90" i="30"/>
  <c r="D90" i="30"/>
  <c r="E90" i="30"/>
  <c r="F90" i="30"/>
  <c r="G90" i="30"/>
  <c r="H90" i="30"/>
  <c r="I90" i="30"/>
  <c r="J90" i="30"/>
  <c r="C91" i="30"/>
  <c r="D91" i="30"/>
  <c r="E91" i="30"/>
  <c r="F91" i="30"/>
  <c r="G91" i="30"/>
  <c r="H91" i="30"/>
  <c r="I91" i="30"/>
  <c r="J91" i="30"/>
  <c r="C92" i="30"/>
  <c r="D92" i="30"/>
  <c r="E92" i="30"/>
  <c r="F92" i="30"/>
  <c r="G92" i="30"/>
  <c r="H92" i="30"/>
  <c r="I92" i="30"/>
  <c r="J92" i="30"/>
  <c r="C93" i="30"/>
  <c r="D93" i="30"/>
  <c r="E93" i="30"/>
  <c r="F93" i="30"/>
  <c r="G93" i="30"/>
  <c r="H93" i="30"/>
  <c r="I93" i="30"/>
  <c r="J93" i="30"/>
  <c r="C94" i="30"/>
  <c r="D94" i="30"/>
  <c r="E94" i="30"/>
  <c r="F94" i="30"/>
  <c r="G94" i="30"/>
  <c r="H94" i="30"/>
  <c r="I94" i="30"/>
  <c r="J94" i="30"/>
  <c r="C95" i="30"/>
  <c r="D95" i="30"/>
  <c r="E95" i="30"/>
  <c r="F95" i="30"/>
  <c r="G95" i="30"/>
  <c r="H95" i="30"/>
  <c r="I95" i="30"/>
  <c r="J95" i="30"/>
  <c r="C96" i="30"/>
  <c r="D96" i="30"/>
  <c r="E96" i="30"/>
  <c r="F96" i="30"/>
  <c r="G96" i="30"/>
  <c r="H96" i="30"/>
  <c r="I96" i="30"/>
  <c r="J96" i="30"/>
  <c r="C97" i="30"/>
  <c r="D97" i="30"/>
  <c r="E97" i="30"/>
  <c r="F97" i="30"/>
  <c r="G97" i="30"/>
  <c r="H97" i="30"/>
  <c r="I97" i="30"/>
  <c r="J97" i="30"/>
  <c r="C98" i="30"/>
  <c r="D98" i="30"/>
  <c r="E98" i="30"/>
  <c r="F98" i="30"/>
  <c r="G98" i="30"/>
  <c r="H98" i="30"/>
  <c r="I98" i="30"/>
  <c r="J98" i="30"/>
  <c r="C99" i="30"/>
  <c r="D99" i="30"/>
  <c r="E99" i="30"/>
  <c r="F99" i="30"/>
  <c r="G99" i="30"/>
  <c r="H99" i="30"/>
  <c r="I99" i="30"/>
  <c r="J99" i="30"/>
  <c r="C100" i="30"/>
  <c r="D100" i="30"/>
  <c r="E100" i="30"/>
  <c r="F100" i="30"/>
  <c r="G100" i="30"/>
  <c r="H100" i="30"/>
  <c r="I100" i="30"/>
  <c r="J100" i="30"/>
  <c r="C101" i="30"/>
  <c r="D101" i="30"/>
  <c r="E101" i="30"/>
  <c r="F101" i="30"/>
  <c r="G101" i="30"/>
  <c r="H101" i="30"/>
  <c r="I101" i="30"/>
  <c r="J101" i="30"/>
  <c r="C102" i="30"/>
  <c r="D102" i="30"/>
  <c r="E102" i="30"/>
  <c r="F102" i="30"/>
  <c r="G102" i="30"/>
  <c r="H102" i="30"/>
  <c r="I102" i="30"/>
  <c r="J102" i="30"/>
  <c r="C103" i="30"/>
  <c r="D103" i="30"/>
  <c r="E103" i="30"/>
  <c r="F103" i="30"/>
  <c r="G103" i="30"/>
  <c r="H103" i="30"/>
  <c r="I103" i="30"/>
  <c r="J103" i="30"/>
  <c r="C104" i="30"/>
  <c r="D104" i="30"/>
  <c r="E104" i="30"/>
  <c r="F104" i="30"/>
  <c r="G104" i="30"/>
  <c r="H104" i="30"/>
  <c r="I104" i="30"/>
  <c r="J104" i="30"/>
  <c r="C105" i="30"/>
  <c r="D105" i="30"/>
  <c r="E105" i="30"/>
  <c r="F105" i="30"/>
  <c r="G105" i="30"/>
  <c r="H105" i="30"/>
  <c r="I105" i="30"/>
  <c r="J105" i="30"/>
  <c r="C106" i="30"/>
  <c r="D106" i="30"/>
  <c r="E106" i="30"/>
  <c r="F106" i="30"/>
  <c r="G106" i="30"/>
  <c r="H106" i="30"/>
  <c r="I106" i="30"/>
  <c r="J106" i="30"/>
  <c r="C107" i="30"/>
  <c r="D107" i="30"/>
  <c r="E107" i="30"/>
  <c r="F107" i="30"/>
  <c r="G107" i="30"/>
  <c r="H107" i="30"/>
  <c r="I107" i="30"/>
  <c r="J107" i="30"/>
  <c r="C108" i="30"/>
  <c r="D108" i="30"/>
  <c r="E108" i="30"/>
  <c r="F108" i="30"/>
  <c r="G108" i="30"/>
  <c r="H108" i="30"/>
  <c r="I108" i="30"/>
  <c r="J108" i="30"/>
  <c r="C109" i="30"/>
  <c r="D109" i="30"/>
  <c r="E109" i="30"/>
  <c r="F109" i="30"/>
  <c r="G109" i="30"/>
  <c r="H109" i="30"/>
  <c r="I109" i="30"/>
  <c r="J109" i="30"/>
  <c r="C110" i="30"/>
  <c r="D110" i="30"/>
  <c r="E110" i="30"/>
  <c r="F110" i="30"/>
  <c r="G110" i="30"/>
  <c r="H110" i="30"/>
  <c r="I110" i="30"/>
  <c r="J110" i="30"/>
  <c r="C111" i="30"/>
  <c r="D111" i="30"/>
  <c r="E111" i="30"/>
  <c r="F111" i="30"/>
  <c r="G111" i="30"/>
  <c r="H111" i="30"/>
  <c r="I111" i="30"/>
  <c r="J111" i="30"/>
  <c r="C112" i="30"/>
  <c r="D112" i="30"/>
  <c r="E112" i="30"/>
  <c r="F112" i="30"/>
  <c r="G112" i="30"/>
  <c r="H112" i="30"/>
  <c r="I112" i="30"/>
  <c r="J112" i="30"/>
  <c r="C113" i="30"/>
  <c r="D113" i="30"/>
  <c r="E113" i="30"/>
  <c r="F113" i="30"/>
  <c r="G113" i="30"/>
  <c r="H113" i="30"/>
  <c r="I113" i="30"/>
  <c r="J113" i="30"/>
  <c r="C114" i="30"/>
  <c r="D114" i="30"/>
  <c r="E114" i="30"/>
  <c r="F114" i="30"/>
  <c r="G114" i="30"/>
  <c r="H114" i="30"/>
  <c r="I114" i="30"/>
  <c r="J114" i="30"/>
  <c r="C115" i="30"/>
  <c r="D115" i="30"/>
  <c r="E115" i="30"/>
  <c r="F115" i="30"/>
  <c r="G115" i="30"/>
  <c r="H115" i="30"/>
  <c r="I115" i="30"/>
  <c r="J115" i="30"/>
  <c r="C116" i="30"/>
  <c r="D116" i="30"/>
  <c r="E116" i="30"/>
  <c r="F116" i="30"/>
  <c r="G116" i="30"/>
  <c r="H116" i="30"/>
  <c r="I116" i="30"/>
  <c r="J116" i="30"/>
  <c r="C117" i="30"/>
  <c r="D117" i="30"/>
  <c r="E117" i="30"/>
  <c r="F117" i="30"/>
  <c r="G117" i="30"/>
  <c r="H117" i="30"/>
  <c r="I117" i="30"/>
  <c r="J117" i="30"/>
  <c r="C118" i="30"/>
  <c r="D118" i="30"/>
  <c r="E118" i="30"/>
  <c r="F118" i="30"/>
  <c r="G118" i="30"/>
  <c r="H118" i="30"/>
  <c r="I118" i="30"/>
  <c r="J118" i="30"/>
  <c r="C119" i="30"/>
  <c r="D119" i="30"/>
  <c r="E119" i="30"/>
  <c r="F119" i="30"/>
  <c r="G119" i="30"/>
  <c r="H119" i="30"/>
  <c r="I119" i="30"/>
  <c r="J119" i="30"/>
  <c r="C120" i="30"/>
  <c r="D120" i="30"/>
  <c r="E120" i="30"/>
  <c r="F120" i="30"/>
  <c r="G120" i="30"/>
  <c r="H120" i="30"/>
  <c r="I120" i="30"/>
  <c r="J120" i="30"/>
  <c r="C121" i="30"/>
  <c r="D121" i="30"/>
  <c r="E121" i="30"/>
  <c r="F121" i="30"/>
  <c r="G121" i="30"/>
  <c r="H121" i="30"/>
  <c r="I121" i="30"/>
  <c r="J121" i="30"/>
  <c r="C122" i="30"/>
  <c r="D122" i="30"/>
  <c r="E122" i="30"/>
  <c r="F122" i="30"/>
  <c r="G122" i="30"/>
  <c r="H122" i="30"/>
  <c r="I122" i="30"/>
  <c r="J122" i="30"/>
  <c r="C123" i="30"/>
  <c r="D123" i="30"/>
  <c r="E123" i="30"/>
  <c r="F123" i="30"/>
  <c r="G123" i="30"/>
  <c r="H123" i="30"/>
  <c r="I123" i="30"/>
  <c r="J123" i="30"/>
  <c r="C124" i="30"/>
  <c r="D124" i="30"/>
  <c r="E124" i="30"/>
  <c r="F124" i="30"/>
  <c r="G124" i="30"/>
  <c r="H124" i="30"/>
  <c r="I124" i="30"/>
  <c r="J124" i="30"/>
  <c r="C125" i="30"/>
  <c r="D125" i="30"/>
  <c r="E125" i="30"/>
  <c r="F125" i="30"/>
  <c r="G125" i="30"/>
  <c r="H125" i="30"/>
  <c r="I125" i="30"/>
  <c r="J125" i="30"/>
  <c r="C126" i="30"/>
  <c r="D126" i="30"/>
  <c r="E126" i="30"/>
  <c r="F126" i="30"/>
  <c r="G126" i="30"/>
  <c r="H126" i="30"/>
  <c r="I126" i="30"/>
  <c r="J126" i="30"/>
  <c r="C127" i="30"/>
  <c r="D127" i="30"/>
  <c r="E127" i="30"/>
  <c r="F127" i="30"/>
  <c r="G127" i="30"/>
  <c r="H127" i="30"/>
  <c r="I127" i="30"/>
  <c r="J127" i="30"/>
  <c r="C128" i="30"/>
  <c r="D128" i="30"/>
  <c r="E128" i="30"/>
  <c r="F128" i="30"/>
  <c r="G128" i="30"/>
  <c r="H128" i="30"/>
  <c r="I128" i="30"/>
  <c r="J128" i="30"/>
  <c r="C129" i="30"/>
  <c r="D129" i="30"/>
  <c r="E129" i="30"/>
  <c r="F129" i="30"/>
  <c r="G129" i="30"/>
  <c r="H129" i="30"/>
  <c r="I129" i="30"/>
  <c r="J129" i="30"/>
  <c r="C130" i="30"/>
  <c r="D130" i="30"/>
  <c r="E130" i="30"/>
  <c r="F130" i="30"/>
  <c r="G130" i="30"/>
  <c r="H130" i="30"/>
  <c r="I130" i="30"/>
  <c r="J130" i="30"/>
  <c r="C131" i="30"/>
  <c r="D131" i="30"/>
  <c r="E131" i="30"/>
  <c r="F131" i="30"/>
  <c r="G131" i="30"/>
  <c r="H131" i="30"/>
  <c r="I131" i="30"/>
  <c r="J131" i="30"/>
  <c r="C132" i="30"/>
  <c r="D132" i="30"/>
  <c r="E132" i="30"/>
  <c r="F132" i="30"/>
  <c r="G132" i="30"/>
  <c r="H132" i="30"/>
  <c r="I132" i="30"/>
  <c r="J132" i="30"/>
  <c r="C133" i="30"/>
  <c r="D133" i="30"/>
  <c r="E133" i="30"/>
  <c r="F133" i="30"/>
  <c r="G133" i="30"/>
  <c r="H133" i="30"/>
  <c r="I133" i="30"/>
  <c r="J133" i="30"/>
  <c r="C134" i="30"/>
  <c r="D134" i="30"/>
  <c r="E134" i="30"/>
  <c r="F134" i="30"/>
  <c r="G134" i="30"/>
  <c r="H134" i="30"/>
  <c r="I134" i="30"/>
  <c r="J134" i="30"/>
  <c r="C135" i="30"/>
  <c r="D135" i="30"/>
  <c r="E135" i="30"/>
  <c r="F135" i="30"/>
  <c r="G135" i="30"/>
  <c r="H135" i="30"/>
  <c r="I135" i="30"/>
  <c r="J135" i="30"/>
  <c r="C136" i="30"/>
  <c r="D136" i="30"/>
  <c r="E136" i="30"/>
  <c r="F136" i="30"/>
  <c r="G136" i="30"/>
  <c r="H136" i="30"/>
  <c r="I136" i="30"/>
  <c r="J136" i="30"/>
  <c r="C137" i="30"/>
  <c r="D137" i="30"/>
  <c r="E137" i="30"/>
  <c r="F137" i="30"/>
  <c r="G137" i="30"/>
  <c r="H137" i="30"/>
  <c r="I137" i="30"/>
  <c r="J137" i="30"/>
  <c r="C138" i="30"/>
  <c r="D138" i="30"/>
  <c r="E138" i="30"/>
  <c r="F138" i="30"/>
  <c r="G138" i="30"/>
  <c r="H138" i="30"/>
  <c r="I138" i="30"/>
  <c r="J138" i="30"/>
  <c r="D87" i="30"/>
  <c r="E87" i="30"/>
  <c r="F87" i="30"/>
  <c r="G87" i="30"/>
  <c r="H87" i="30"/>
  <c r="I87" i="30"/>
  <c r="J87" i="30"/>
  <c r="C87" i="30"/>
  <c r="G91" i="43"/>
  <c r="G92" i="43"/>
  <c r="G93" i="43"/>
  <c r="C89" i="44"/>
  <c r="D89" i="44"/>
  <c r="E89" i="44"/>
  <c r="F89" i="44"/>
  <c r="G89" i="44"/>
  <c r="H89" i="44"/>
  <c r="I89" i="44"/>
  <c r="J89" i="44"/>
  <c r="C90" i="44"/>
  <c r="D90" i="44"/>
  <c r="E90" i="44"/>
  <c r="F90" i="44"/>
  <c r="G90" i="44"/>
  <c r="H90" i="44"/>
  <c r="I90" i="44"/>
  <c r="J90" i="44"/>
  <c r="C91" i="44"/>
  <c r="D91" i="44"/>
  <c r="E91" i="44"/>
  <c r="F91" i="44"/>
  <c r="G91" i="44"/>
  <c r="H91" i="44"/>
  <c r="I91" i="44"/>
  <c r="J91" i="44"/>
  <c r="C92" i="44"/>
  <c r="D92" i="44"/>
  <c r="E92" i="44"/>
  <c r="F92" i="44"/>
  <c r="G92" i="44"/>
  <c r="H92" i="44"/>
  <c r="I92" i="44"/>
  <c r="J92" i="44"/>
  <c r="C93" i="44"/>
  <c r="D93" i="44"/>
  <c r="E93" i="44"/>
  <c r="F93" i="44"/>
  <c r="G93" i="44"/>
  <c r="H93" i="44"/>
  <c r="I93" i="44"/>
  <c r="J93" i="44"/>
  <c r="C94" i="44"/>
  <c r="D94" i="44"/>
  <c r="E94" i="44"/>
  <c r="F94" i="44"/>
  <c r="G94" i="44"/>
  <c r="H94" i="44"/>
  <c r="I94" i="44"/>
  <c r="J94" i="44"/>
  <c r="C95" i="44"/>
  <c r="D95" i="44"/>
  <c r="E95" i="44"/>
  <c r="F95" i="44"/>
  <c r="G95" i="44"/>
  <c r="H95" i="44"/>
  <c r="I95" i="44"/>
  <c r="J95" i="44"/>
  <c r="C96" i="44"/>
  <c r="D96" i="44"/>
  <c r="E96" i="44"/>
  <c r="F96" i="44"/>
  <c r="G96" i="44"/>
  <c r="H96" i="44"/>
  <c r="I96" i="44"/>
  <c r="J96" i="44"/>
  <c r="C97" i="44"/>
  <c r="D97" i="44"/>
  <c r="E97" i="44"/>
  <c r="F97" i="44"/>
  <c r="G97" i="44"/>
  <c r="H97" i="44"/>
  <c r="I97" i="44"/>
  <c r="J97" i="44"/>
  <c r="C98" i="44"/>
  <c r="D98" i="44"/>
  <c r="E98" i="44"/>
  <c r="F98" i="44"/>
  <c r="G98" i="44"/>
  <c r="H98" i="44"/>
  <c r="I98" i="44"/>
  <c r="J98" i="44"/>
  <c r="C99" i="44"/>
  <c r="D99" i="44"/>
  <c r="E99" i="44"/>
  <c r="F99" i="44"/>
  <c r="G99" i="44"/>
  <c r="H99" i="44"/>
  <c r="I99" i="44"/>
  <c r="J99" i="44"/>
  <c r="C100" i="44"/>
  <c r="D100" i="44"/>
  <c r="E100" i="44"/>
  <c r="F100" i="44"/>
  <c r="G100" i="44"/>
  <c r="H100" i="44"/>
  <c r="I100" i="44"/>
  <c r="J100" i="44"/>
  <c r="C101" i="44"/>
  <c r="D101" i="44"/>
  <c r="E101" i="44"/>
  <c r="F101" i="44"/>
  <c r="G101" i="44"/>
  <c r="H101" i="44"/>
  <c r="I101" i="44"/>
  <c r="J101" i="44"/>
  <c r="C102" i="44"/>
  <c r="D102" i="44"/>
  <c r="E102" i="44"/>
  <c r="F102" i="44"/>
  <c r="G102" i="44"/>
  <c r="H102" i="44"/>
  <c r="I102" i="44"/>
  <c r="J102" i="44"/>
  <c r="C103" i="44"/>
  <c r="D103" i="44"/>
  <c r="E103" i="44"/>
  <c r="F103" i="44"/>
  <c r="G103" i="44"/>
  <c r="H103" i="44"/>
  <c r="I103" i="44"/>
  <c r="J103" i="44"/>
  <c r="C104" i="44"/>
  <c r="D104" i="44"/>
  <c r="E104" i="44"/>
  <c r="F104" i="44"/>
  <c r="G104" i="44"/>
  <c r="H104" i="44"/>
  <c r="I104" i="44"/>
  <c r="J104" i="44"/>
  <c r="C105" i="44"/>
  <c r="D105" i="44"/>
  <c r="E105" i="44"/>
  <c r="F105" i="44"/>
  <c r="G105" i="44"/>
  <c r="H105" i="44"/>
  <c r="I105" i="44"/>
  <c r="J105" i="44"/>
  <c r="C106" i="44"/>
  <c r="D106" i="44"/>
  <c r="E106" i="44"/>
  <c r="F106" i="44"/>
  <c r="G106" i="44"/>
  <c r="H106" i="44"/>
  <c r="I106" i="44"/>
  <c r="J106" i="44"/>
  <c r="C107" i="44"/>
  <c r="D107" i="44"/>
  <c r="E107" i="44"/>
  <c r="F107" i="44"/>
  <c r="G107" i="44"/>
  <c r="H107" i="44"/>
  <c r="I107" i="44"/>
  <c r="J107" i="44"/>
  <c r="C108" i="44"/>
  <c r="D108" i="44"/>
  <c r="E108" i="44"/>
  <c r="F108" i="44"/>
  <c r="G108" i="44"/>
  <c r="H108" i="44"/>
  <c r="I108" i="44"/>
  <c r="J108" i="44"/>
  <c r="C109" i="44"/>
  <c r="D109" i="44"/>
  <c r="E109" i="44"/>
  <c r="F109" i="44"/>
  <c r="G109" i="44"/>
  <c r="H109" i="44"/>
  <c r="I109" i="44"/>
  <c r="J109" i="44"/>
  <c r="C110" i="44"/>
  <c r="D110" i="44"/>
  <c r="E110" i="44"/>
  <c r="F110" i="44"/>
  <c r="G110" i="44"/>
  <c r="H110" i="44"/>
  <c r="I110" i="44"/>
  <c r="J110" i="44"/>
  <c r="C111" i="44"/>
  <c r="D111" i="44"/>
  <c r="E111" i="44"/>
  <c r="F111" i="44"/>
  <c r="G111" i="44"/>
  <c r="H111" i="44"/>
  <c r="I111" i="44"/>
  <c r="J111" i="44"/>
  <c r="C112" i="44"/>
  <c r="D112" i="44"/>
  <c r="E112" i="44"/>
  <c r="F112" i="44"/>
  <c r="G112" i="44"/>
  <c r="H112" i="44"/>
  <c r="I112" i="44"/>
  <c r="J112" i="44"/>
  <c r="C113" i="44"/>
  <c r="D113" i="44"/>
  <c r="E113" i="44"/>
  <c r="F113" i="44"/>
  <c r="G113" i="44"/>
  <c r="H113" i="44"/>
  <c r="I113" i="44"/>
  <c r="J113" i="44"/>
  <c r="C114" i="44"/>
  <c r="D114" i="44"/>
  <c r="E114" i="44"/>
  <c r="F114" i="44"/>
  <c r="G114" i="44"/>
  <c r="H114" i="44"/>
  <c r="I114" i="44"/>
  <c r="J114" i="44"/>
  <c r="C115" i="44"/>
  <c r="D115" i="44"/>
  <c r="E115" i="44"/>
  <c r="F115" i="44"/>
  <c r="G115" i="44"/>
  <c r="H115" i="44"/>
  <c r="I115" i="44"/>
  <c r="J115" i="44"/>
  <c r="C116" i="44"/>
  <c r="D116" i="44"/>
  <c r="E116" i="44"/>
  <c r="F116" i="44"/>
  <c r="G116" i="44"/>
  <c r="H116" i="44"/>
  <c r="I116" i="44"/>
  <c r="J116" i="44"/>
  <c r="C117" i="44"/>
  <c r="D117" i="44"/>
  <c r="E117" i="44"/>
  <c r="F117" i="44"/>
  <c r="G117" i="44"/>
  <c r="H117" i="44"/>
  <c r="I117" i="44"/>
  <c r="J117" i="44"/>
  <c r="C118" i="44"/>
  <c r="D118" i="44"/>
  <c r="E118" i="44"/>
  <c r="F118" i="44"/>
  <c r="G118" i="44"/>
  <c r="H118" i="44"/>
  <c r="I118" i="44"/>
  <c r="J118" i="44"/>
  <c r="C119" i="44"/>
  <c r="D119" i="44"/>
  <c r="E119" i="44"/>
  <c r="F119" i="44"/>
  <c r="G119" i="44"/>
  <c r="H119" i="44"/>
  <c r="I119" i="44"/>
  <c r="J119" i="44"/>
  <c r="C120" i="44"/>
  <c r="D120" i="44"/>
  <c r="E120" i="44"/>
  <c r="F120" i="44"/>
  <c r="G120" i="44"/>
  <c r="H120" i="44"/>
  <c r="I120" i="44"/>
  <c r="J120" i="44"/>
  <c r="C121" i="44"/>
  <c r="D121" i="44"/>
  <c r="E121" i="44"/>
  <c r="F121" i="44"/>
  <c r="G121" i="44"/>
  <c r="H121" i="44"/>
  <c r="I121" i="44"/>
  <c r="J121" i="44"/>
  <c r="C122" i="44"/>
  <c r="D122" i="44"/>
  <c r="E122" i="44"/>
  <c r="F122" i="44"/>
  <c r="G122" i="44"/>
  <c r="H122" i="44"/>
  <c r="I122" i="44"/>
  <c r="J122" i="44"/>
  <c r="C123" i="44"/>
  <c r="D123" i="44"/>
  <c r="E123" i="44"/>
  <c r="F123" i="44"/>
  <c r="G123" i="44"/>
  <c r="H123" i="44"/>
  <c r="I123" i="44"/>
  <c r="J123" i="44"/>
  <c r="C124" i="44"/>
  <c r="D124" i="44"/>
  <c r="E124" i="44"/>
  <c r="F124" i="44"/>
  <c r="G124" i="44"/>
  <c r="H124" i="44"/>
  <c r="I124" i="44"/>
  <c r="J124" i="44"/>
  <c r="C125" i="44"/>
  <c r="D125" i="44"/>
  <c r="E125" i="44"/>
  <c r="F125" i="44"/>
  <c r="G125" i="44"/>
  <c r="H125" i="44"/>
  <c r="I125" i="44"/>
  <c r="J125" i="44"/>
  <c r="C126" i="44"/>
  <c r="D126" i="44"/>
  <c r="E126" i="44"/>
  <c r="F126" i="44"/>
  <c r="G126" i="44"/>
  <c r="H126" i="44"/>
  <c r="I126" i="44"/>
  <c r="J126" i="44"/>
  <c r="C127" i="44"/>
  <c r="D127" i="44"/>
  <c r="E127" i="44"/>
  <c r="F127" i="44"/>
  <c r="G127" i="44"/>
  <c r="H127" i="44"/>
  <c r="I127" i="44"/>
  <c r="J127" i="44"/>
  <c r="C128" i="44"/>
  <c r="D128" i="44"/>
  <c r="E128" i="44"/>
  <c r="F128" i="44"/>
  <c r="G128" i="44"/>
  <c r="H128" i="44"/>
  <c r="I128" i="44"/>
  <c r="J128" i="44"/>
  <c r="C129" i="44"/>
  <c r="D129" i="44"/>
  <c r="E129" i="44"/>
  <c r="F129" i="44"/>
  <c r="G129" i="44"/>
  <c r="H129" i="44"/>
  <c r="I129" i="44"/>
  <c r="J129" i="44"/>
  <c r="C130" i="44"/>
  <c r="D130" i="44"/>
  <c r="E130" i="44"/>
  <c r="F130" i="44"/>
  <c r="G130" i="44"/>
  <c r="H130" i="44"/>
  <c r="I130" i="44"/>
  <c r="J130" i="44"/>
  <c r="C131" i="44"/>
  <c r="D131" i="44"/>
  <c r="E131" i="44"/>
  <c r="F131" i="44"/>
  <c r="G131" i="44"/>
  <c r="H131" i="44"/>
  <c r="I131" i="44"/>
  <c r="J131" i="44"/>
  <c r="C132" i="44"/>
  <c r="D132" i="44"/>
  <c r="E132" i="44"/>
  <c r="F132" i="44"/>
  <c r="G132" i="44"/>
  <c r="H132" i="44"/>
  <c r="I132" i="44"/>
  <c r="J132" i="44"/>
  <c r="C133" i="44"/>
  <c r="D133" i="44"/>
  <c r="E133" i="44"/>
  <c r="F133" i="44"/>
  <c r="G133" i="44"/>
  <c r="H133" i="44"/>
  <c r="I133" i="44"/>
  <c r="J133" i="44"/>
  <c r="C83" i="44"/>
  <c r="D83" i="44"/>
  <c r="E83" i="44"/>
  <c r="F83" i="44"/>
  <c r="G83" i="44"/>
  <c r="H83" i="44"/>
  <c r="I83" i="44"/>
  <c r="J83" i="44"/>
  <c r="C84" i="44"/>
  <c r="D84" i="44"/>
  <c r="E84" i="44"/>
  <c r="F84" i="44"/>
  <c r="G84" i="44"/>
  <c r="H84" i="44"/>
  <c r="I84" i="44"/>
  <c r="J84" i="44"/>
  <c r="C85" i="44"/>
  <c r="D85" i="44"/>
  <c r="E85" i="44"/>
  <c r="F85" i="44"/>
  <c r="G85" i="44"/>
  <c r="H85" i="44"/>
  <c r="I85" i="44"/>
  <c r="J85" i="44"/>
  <c r="C86" i="44"/>
  <c r="D86" i="44"/>
  <c r="E86" i="44"/>
  <c r="F86" i="44"/>
  <c r="G86" i="44"/>
  <c r="H86" i="44"/>
  <c r="I86" i="44"/>
  <c r="J86" i="44"/>
  <c r="C87" i="44"/>
  <c r="D87" i="44"/>
  <c r="E87" i="44"/>
  <c r="F87" i="44"/>
  <c r="G87" i="44"/>
  <c r="H87" i="44"/>
  <c r="I87" i="44"/>
  <c r="J87" i="44"/>
  <c r="C88" i="44"/>
  <c r="D88" i="44"/>
  <c r="E88" i="44"/>
  <c r="F88" i="44"/>
  <c r="G88" i="44"/>
  <c r="H88" i="44"/>
  <c r="I88" i="44"/>
  <c r="J88" i="44"/>
  <c r="D82" i="44"/>
  <c r="E82" i="44"/>
  <c r="F82" i="44"/>
  <c r="G82" i="44"/>
  <c r="H82" i="44"/>
  <c r="I82" i="44"/>
  <c r="J82" i="44"/>
  <c r="C82" i="44"/>
  <c r="D83" i="38"/>
  <c r="E83" i="38"/>
  <c r="F83" i="38"/>
  <c r="G83" i="38"/>
  <c r="H83" i="38"/>
  <c r="D84" i="38"/>
  <c r="E84" i="38"/>
  <c r="F84" i="38"/>
  <c r="G84" i="38"/>
  <c r="H84" i="38"/>
  <c r="D85" i="38"/>
  <c r="E85" i="38"/>
  <c r="F85" i="38"/>
  <c r="G85" i="38"/>
  <c r="H85" i="38"/>
  <c r="D86" i="38"/>
  <c r="E86" i="38"/>
  <c r="F86" i="38"/>
  <c r="G86" i="38"/>
  <c r="H86" i="38"/>
  <c r="D87" i="38"/>
  <c r="E87" i="38"/>
  <c r="F87" i="38"/>
  <c r="G87" i="38"/>
  <c r="H87" i="38"/>
  <c r="D88" i="38"/>
  <c r="E88" i="38"/>
  <c r="F88" i="38"/>
  <c r="G88" i="38"/>
  <c r="H88" i="38"/>
  <c r="D89" i="38"/>
  <c r="E89" i="38"/>
  <c r="F89" i="38"/>
  <c r="G89" i="38"/>
  <c r="H89" i="38"/>
  <c r="D90" i="38"/>
  <c r="E90" i="38"/>
  <c r="F90" i="38"/>
  <c r="G90" i="38"/>
  <c r="H90" i="38"/>
  <c r="D91" i="38"/>
  <c r="E91" i="38"/>
  <c r="F91" i="38"/>
  <c r="G91" i="38"/>
  <c r="H91" i="38"/>
  <c r="D92" i="38"/>
  <c r="E92" i="38"/>
  <c r="F92" i="38"/>
  <c r="G92" i="38"/>
  <c r="H92" i="38"/>
  <c r="D93" i="38"/>
  <c r="E93" i="38"/>
  <c r="F93" i="38"/>
  <c r="G93" i="38"/>
  <c r="H93" i="38"/>
  <c r="D94" i="38"/>
  <c r="E94" i="38"/>
  <c r="F94" i="38"/>
  <c r="G94" i="38"/>
  <c r="H94" i="38"/>
  <c r="D95" i="38"/>
  <c r="E95" i="38"/>
  <c r="F95" i="38"/>
  <c r="G95" i="38"/>
  <c r="H95" i="38"/>
  <c r="D96" i="38"/>
  <c r="E96" i="38"/>
  <c r="F96" i="38"/>
  <c r="G96" i="38"/>
  <c r="H96" i="38"/>
  <c r="D97" i="38"/>
  <c r="E97" i="38"/>
  <c r="F97" i="38"/>
  <c r="G97" i="38"/>
  <c r="H97" i="38"/>
  <c r="D98" i="38"/>
  <c r="E98" i="38"/>
  <c r="F98" i="38"/>
  <c r="G98" i="38"/>
  <c r="H98" i="38"/>
  <c r="D99" i="38"/>
  <c r="E99" i="38"/>
  <c r="F99" i="38"/>
  <c r="G99" i="38"/>
  <c r="H99" i="38"/>
  <c r="D100" i="38"/>
  <c r="E100" i="38"/>
  <c r="F100" i="38"/>
  <c r="G100" i="38"/>
  <c r="H100" i="38"/>
  <c r="D101" i="38"/>
  <c r="E101" i="38"/>
  <c r="F101" i="38"/>
  <c r="G101" i="38"/>
  <c r="H101" i="38"/>
  <c r="D102" i="38"/>
  <c r="E102" i="38"/>
  <c r="F102" i="38"/>
  <c r="G102" i="38"/>
  <c r="H102" i="38"/>
  <c r="D103" i="38"/>
  <c r="E103" i="38"/>
  <c r="F103" i="38"/>
  <c r="G103" i="38"/>
  <c r="H103" i="38"/>
  <c r="D104" i="38"/>
  <c r="E104" i="38"/>
  <c r="F104" i="38"/>
  <c r="G104" i="38"/>
  <c r="H104" i="38"/>
  <c r="D105" i="38"/>
  <c r="E105" i="38"/>
  <c r="F105" i="38"/>
  <c r="G105" i="38"/>
  <c r="H105" i="38"/>
  <c r="D106" i="38"/>
  <c r="E106" i="38"/>
  <c r="F106" i="38"/>
  <c r="G106" i="38"/>
  <c r="H106" i="38"/>
  <c r="D107" i="38"/>
  <c r="E107" i="38"/>
  <c r="F107" i="38"/>
  <c r="G107" i="38"/>
  <c r="H107" i="38"/>
  <c r="D108" i="38"/>
  <c r="E108" i="38"/>
  <c r="F108" i="38"/>
  <c r="G108" i="38"/>
  <c r="H108" i="38"/>
  <c r="D109" i="38"/>
  <c r="E109" i="38"/>
  <c r="F109" i="38"/>
  <c r="G109" i="38"/>
  <c r="H109" i="38"/>
  <c r="D110" i="38"/>
  <c r="E110" i="38"/>
  <c r="F110" i="38"/>
  <c r="G110" i="38"/>
  <c r="H110" i="38"/>
  <c r="D111" i="38"/>
  <c r="E111" i="38"/>
  <c r="F111" i="38"/>
  <c r="G111" i="38"/>
  <c r="H111" i="38"/>
  <c r="D112" i="38"/>
  <c r="E112" i="38"/>
  <c r="F112" i="38"/>
  <c r="G112" i="38"/>
  <c r="H112" i="38"/>
  <c r="D113" i="38"/>
  <c r="E113" i="38"/>
  <c r="F113" i="38"/>
  <c r="G113" i="38"/>
  <c r="H113" i="38"/>
  <c r="D114" i="38"/>
  <c r="E114" i="38"/>
  <c r="F114" i="38"/>
  <c r="G114" i="38"/>
  <c r="H114" i="38"/>
  <c r="D115" i="38"/>
  <c r="E115" i="38"/>
  <c r="F115" i="38"/>
  <c r="G115" i="38"/>
  <c r="H115" i="38"/>
  <c r="D116" i="38"/>
  <c r="E116" i="38"/>
  <c r="F116" i="38"/>
  <c r="G116" i="38"/>
  <c r="H116" i="38"/>
  <c r="D117" i="38"/>
  <c r="E117" i="38"/>
  <c r="F117" i="38"/>
  <c r="G117" i="38"/>
  <c r="H117" i="38"/>
  <c r="D118" i="38"/>
  <c r="E118" i="38"/>
  <c r="F118" i="38"/>
  <c r="G118" i="38"/>
  <c r="H118" i="38"/>
  <c r="D119" i="38"/>
  <c r="E119" i="38"/>
  <c r="F119" i="38"/>
  <c r="G119" i="38"/>
  <c r="H119" i="38"/>
  <c r="D120" i="38"/>
  <c r="E120" i="38"/>
  <c r="F120" i="38"/>
  <c r="G120" i="38"/>
  <c r="H120" i="38"/>
  <c r="D121" i="38"/>
  <c r="E121" i="38"/>
  <c r="F121" i="38"/>
  <c r="G121" i="38"/>
  <c r="H121" i="38"/>
  <c r="D122" i="38"/>
  <c r="E122" i="38"/>
  <c r="F122" i="38"/>
  <c r="G122" i="38"/>
  <c r="H122" i="38"/>
  <c r="D123" i="38"/>
  <c r="E123" i="38"/>
  <c r="F123" i="38"/>
  <c r="G123" i="38"/>
  <c r="H123" i="38"/>
  <c r="D124" i="38"/>
  <c r="E124" i="38"/>
  <c r="F124" i="38"/>
  <c r="G124" i="38"/>
  <c r="H124" i="38"/>
  <c r="D125" i="38"/>
  <c r="E125" i="38"/>
  <c r="F125" i="38"/>
  <c r="G125" i="38"/>
  <c r="H125" i="38"/>
  <c r="D126" i="38"/>
  <c r="E126" i="38"/>
  <c r="F126" i="38"/>
  <c r="G126" i="38"/>
  <c r="H126" i="38"/>
  <c r="D127" i="38"/>
  <c r="E127" i="38"/>
  <c r="F127" i="38"/>
  <c r="G127" i="38"/>
  <c r="H127" i="38"/>
  <c r="D128" i="38"/>
  <c r="E128" i="38"/>
  <c r="F128" i="38"/>
  <c r="G128" i="38"/>
  <c r="H128" i="38"/>
  <c r="D129" i="38"/>
  <c r="E129" i="38"/>
  <c r="F129" i="38"/>
  <c r="G129" i="38"/>
  <c r="H129" i="38"/>
  <c r="D130" i="38"/>
  <c r="E130" i="38"/>
  <c r="F130" i="38"/>
  <c r="G130" i="38"/>
  <c r="H130" i="38"/>
  <c r="D131" i="38"/>
  <c r="E131" i="38"/>
  <c r="F131" i="38"/>
  <c r="G131" i="38"/>
  <c r="H131" i="38"/>
  <c r="D132" i="38"/>
  <c r="E132" i="38"/>
  <c r="F132" i="38"/>
  <c r="G132" i="38"/>
  <c r="H132" i="38"/>
  <c r="D133" i="38"/>
  <c r="E133" i="38"/>
  <c r="F133" i="38"/>
  <c r="G133" i="38"/>
  <c r="H133" i="38"/>
  <c r="E82" i="38"/>
  <c r="F82" i="38"/>
  <c r="G82" i="38"/>
  <c r="H82" i="38"/>
  <c r="D82" i="38"/>
  <c r="C83" i="38"/>
  <c r="C84" i="38"/>
  <c r="C85" i="38"/>
  <c r="C86" i="38"/>
  <c r="C87" i="38"/>
  <c r="C88" i="38"/>
  <c r="C89" i="38"/>
  <c r="C90" i="38"/>
  <c r="C91" i="38"/>
  <c r="C92" i="38"/>
  <c r="C93" i="38"/>
  <c r="C94" i="38"/>
  <c r="C95" i="38"/>
  <c r="C96" i="38"/>
  <c r="C97" i="38"/>
  <c r="C98" i="38"/>
  <c r="C99" i="38"/>
  <c r="C100" i="38"/>
  <c r="C101" i="38"/>
  <c r="C102" i="38"/>
  <c r="C103" i="38"/>
  <c r="C104" i="38"/>
  <c r="C105" i="38"/>
  <c r="C106" i="38"/>
  <c r="C107" i="38"/>
  <c r="C108" i="38"/>
  <c r="C109" i="38"/>
  <c r="C110" i="38"/>
  <c r="C111" i="38"/>
  <c r="C112" i="38"/>
  <c r="C113" i="38"/>
  <c r="C114" i="38"/>
  <c r="C115" i="38"/>
  <c r="C116" i="38"/>
  <c r="C117" i="38"/>
  <c r="C118" i="38"/>
  <c r="C119" i="38"/>
  <c r="C120" i="38"/>
  <c r="C121" i="38"/>
  <c r="C122" i="38"/>
  <c r="C123" i="38"/>
  <c r="C124" i="38"/>
  <c r="C125" i="38"/>
  <c r="C126" i="38"/>
  <c r="C127" i="38"/>
  <c r="C128" i="38"/>
  <c r="C129" i="38"/>
  <c r="C130" i="38"/>
  <c r="C131" i="38"/>
  <c r="C132" i="38"/>
  <c r="C133" i="38"/>
  <c r="C82" i="38"/>
  <c r="D83" i="37"/>
  <c r="E83" i="37"/>
  <c r="F83" i="37"/>
  <c r="G83" i="37"/>
  <c r="H83" i="37"/>
  <c r="D84" i="37"/>
  <c r="E84" i="37"/>
  <c r="F84" i="37"/>
  <c r="G84" i="37"/>
  <c r="H84" i="37"/>
  <c r="D85" i="37"/>
  <c r="E85" i="37"/>
  <c r="F85" i="37"/>
  <c r="G85" i="37"/>
  <c r="H85" i="37"/>
  <c r="D86" i="37"/>
  <c r="E86" i="37"/>
  <c r="F86" i="37"/>
  <c r="G86" i="37"/>
  <c r="H86" i="37"/>
  <c r="D87" i="37"/>
  <c r="E87" i="37"/>
  <c r="F87" i="37"/>
  <c r="G87" i="37"/>
  <c r="H87" i="37"/>
  <c r="D88" i="37"/>
  <c r="E88" i="37"/>
  <c r="F88" i="37"/>
  <c r="G88" i="37"/>
  <c r="H88" i="37"/>
  <c r="D89" i="37"/>
  <c r="E89" i="37"/>
  <c r="F89" i="37"/>
  <c r="G89" i="37"/>
  <c r="H89" i="37"/>
  <c r="D90" i="37"/>
  <c r="E90" i="37"/>
  <c r="F90" i="37"/>
  <c r="G90" i="37"/>
  <c r="H90" i="37"/>
  <c r="D91" i="37"/>
  <c r="E91" i="37"/>
  <c r="F91" i="37"/>
  <c r="G91" i="37"/>
  <c r="H91" i="37"/>
  <c r="D92" i="37"/>
  <c r="E92" i="37"/>
  <c r="F92" i="37"/>
  <c r="G92" i="37"/>
  <c r="H92" i="37"/>
  <c r="D93" i="37"/>
  <c r="E93" i="37"/>
  <c r="F93" i="37"/>
  <c r="G93" i="37"/>
  <c r="H93" i="37"/>
  <c r="D94" i="37"/>
  <c r="E94" i="37"/>
  <c r="F94" i="37"/>
  <c r="G94" i="37"/>
  <c r="H94" i="37"/>
  <c r="D95" i="37"/>
  <c r="E95" i="37"/>
  <c r="F95" i="37"/>
  <c r="G95" i="37"/>
  <c r="H95" i="37"/>
  <c r="D96" i="37"/>
  <c r="E96" i="37"/>
  <c r="F96" i="37"/>
  <c r="G96" i="37"/>
  <c r="H96" i="37"/>
  <c r="D97" i="37"/>
  <c r="E97" i="37"/>
  <c r="F97" i="37"/>
  <c r="G97" i="37"/>
  <c r="H97" i="37"/>
  <c r="D98" i="37"/>
  <c r="E98" i="37"/>
  <c r="F98" i="37"/>
  <c r="G98" i="37"/>
  <c r="H98" i="37"/>
  <c r="D99" i="37"/>
  <c r="E99" i="37"/>
  <c r="F99" i="37"/>
  <c r="G99" i="37"/>
  <c r="H99" i="37"/>
  <c r="D100" i="37"/>
  <c r="E100" i="37"/>
  <c r="F100" i="37"/>
  <c r="G100" i="37"/>
  <c r="H100" i="37"/>
  <c r="D101" i="37"/>
  <c r="E101" i="37"/>
  <c r="F101" i="37"/>
  <c r="G101" i="37"/>
  <c r="H101" i="37"/>
  <c r="D102" i="37"/>
  <c r="E102" i="37"/>
  <c r="F102" i="37"/>
  <c r="G102" i="37"/>
  <c r="H102" i="37"/>
  <c r="D103" i="37"/>
  <c r="E103" i="37"/>
  <c r="F103" i="37"/>
  <c r="G103" i="37"/>
  <c r="H103" i="37"/>
  <c r="D104" i="37"/>
  <c r="E104" i="37"/>
  <c r="F104" i="37"/>
  <c r="G104" i="37"/>
  <c r="H104" i="37"/>
  <c r="D105" i="37"/>
  <c r="E105" i="37"/>
  <c r="F105" i="37"/>
  <c r="G105" i="37"/>
  <c r="H105" i="37"/>
  <c r="D106" i="37"/>
  <c r="E106" i="37"/>
  <c r="F106" i="37"/>
  <c r="G106" i="37"/>
  <c r="H106" i="37"/>
  <c r="D107" i="37"/>
  <c r="E107" i="37"/>
  <c r="F107" i="37"/>
  <c r="G107" i="37"/>
  <c r="H107" i="37"/>
  <c r="D108" i="37"/>
  <c r="E108" i="37"/>
  <c r="F108" i="37"/>
  <c r="G108" i="37"/>
  <c r="H108" i="37"/>
  <c r="D109" i="37"/>
  <c r="E109" i="37"/>
  <c r="F109" i="37"/>
  <c r="G109" i="37"/>
  <c r="H109" i="37"/>
  <c r="D110" i="37"/>
  <c r="E110" i="37"/>
  <c r="F110" i="37"/>
  <c r="G110" i="37"/>
  <c r="H110" i="37"/>
  <c r="D111" i="37"/>
  <c r="E111" i="37"/>
  <c r="F111" i="37"/>
  <c r="G111" i="37"/>
  <c r="H111" i="37"/>
  <c r="D112" i="37"/>
  <c r="E112" i="37"/>
  <c r="F112" i="37"/>
  <c r="G112" i="37"/>
  <c r="H112" i="37"/>
  <c r="D113" i="37"/>
  <c r="E113" i="37"/>
  <c r="F113" i="37"/>
  <c r="G113" i="37"/>
  <c r="H113" i="37"/>
  <c r="D114" i="37"/>
  <c r="E114" i="37"/>
  <c r="F114" i="37"/>
  <c r="G114" i="37"/>
  <c r="H114" i="37"/>
  <c r="D115" i="37"/>
  <c r="E115" i="37"/>
  <c r="F115" i="37"/>
  <c r="G115" i="37"/>
  <c r="H115" i="37"/>
  <c r="D116" i="37"/>
  <c r="E116" i="37"/>
  <c r="F116" i="37"/>
  <c r="G116" i="37"/>
  <c r="H116" i="37"/>
  <c r="D117" i="37"/>
  <c r="E117" i="37"/>
  <c r="F117" i="37"/>
  <c r="G117" i="37"/>
  <c r="H117" i="37"/>
  <c r="D118" i="37"/>
  <c r="E118" i="37"/>
  <c r="F118" i="37"/>
  <c r="G118" i="37"/>
  <c r="H118" i="37"/>
  <c r="D119" i="37"/>
  <c r="E119" i="37"/>
  <c r="F119" i="37"/>
  <c r="G119" i="37"/>
  <c r="H119" i="37"/>
  <c r="D120" i="37"/>
  <c r="E120" i="37"/>
  <c r="F120" i="37"/>
  <c r="G120" i="37"/>
  <c r="H120" i="37"/>
  <c r="D121" i="37"/>
  <c r="E121" i="37"/>
  <c r="F121" i="37"/>
  <c r="G121" i="37"/>
  <c r="H121" i="37"/>
  <c r="D122" i="37"/>
  <c r="E122" i="37"/>
  <c r="F122" i="37"/>
  <c r="G122" i="37"/>
  <c r="H122" i="37"/>
  <c r="D123" i="37"/>
  <c r="E123" i="37"/>
  <c r="F123" i="37"/>
  <c r="G123" i="37"/>
  <c r="H123" i="37"/>
  <c r="D124" i="37"/>
  <c r="E124" i="37"/>
  <c r="F124" i="37"/>
  <c r="G124" i="37"/>
  <c r="H124" i="37"/>
  <c r="D125" i="37"/>
  <c r="E125" i="37"/>
  <c r="F125" i="37"/>
  <c r="G125" i="37"/>
  <c r="H125" i="37"/>
  <c r="D126" i="37"/>
  <c r="E126" i="37"/>
  <c r="F126" i="37"/>
  <c r="G126" i="37"/>
  <c r="H126" i="37"/>
  <c r="D127" i="37"/>
  <c r="E127" i="37"/>
  <c r="F127" i="37"/>
  <c r="G127" i="37"/>
  <c r="H127" i="37"/>
  <c r="D128" i="37"/>
  <c r="E128" i="37"/>
  <c r="F128" i="37"/>
  <c r="G128" i="37"/>
  <c r="H128" i="37"/>
  <c r="D129" i="37"/>
  <c r="E129" i="37"/>
  <c r="F129" i="37"/>
  <c r="G129" i="37"/>
  <c r="H129" i="37"/>
  <c r="D130" i="37"/>
  <c r="E130" i="37"/>
  <c r="F130" i="37"/>
  <c r="G130" i="37"/>
  <c r="H130" i="37"/>
  <c r="D131" i="37"/>
  <c r="E131" i="37"/>
  <c r="F131" i="37"/>
  <c r="G131" i="37"/>
  <c r="H131" i="37"/>
  <c r="D132" i="37"/>
  <c r="E132" i="37"/>
  <c r="F132" i="37"/>
  <c r="G132" i="37"/>
  <c r="H132" i="37"/>
  <c r="D133" i="37"/>
  <c r="E133" i="37"/>
  <c r="F133" i="37"/>
  <c r="G133" i="37"/>
  <c r="H133" i="37"/>
  <c r="E82" i="37"/>
  <c r="F82" i="37"/>
  <c r="G82" i="37"/>
  <c r="H82" i="37"/>
  <c r="D82" i="37"/>
  <c r="C83" i="37"/>
  <c r="C84" i="37"/>
  <c r="C85" i="37"/>
  <c r="C86" i="37"/>
  <c r="C87" i="37"/>
  <c r="C88" i="37"/>
  <c r="C89" i="37"/>
  <c r="C90" i="37"/>
  <c r="C91" i="37"/>
  <c r="C92" i="37"/>
  <c r="C93" i="37"/>
  <c r="C94" i="37"/>
  <c r="C95" i="37"/>
  <c r="C96" i="37"/>
  <c r="C97" i="37"/>
  <c r="C98" i="37"/>
  <c r="C99" i="37"/>
  <c r="C100" i="37"/>
  <c r="C101" i="37"/>
  <c r="C102" i="37"/>
  <c r="C103" i="37"/>
  <c r="C104" i="37"/>
  <c r="C105" i="37"/>
  <c r="C106" i="37"/>
  <c r="C107" i="37"/>
  <c r="C108" i="37"/>
  <c r="C109" i="37"/>
  <c r="C110" i="37"/>
  <c r="C111" i="37"/>
  <c r="C112" i="37"/>
  <c r="C113" i="37"/>
  <c r="C114" i="37"/>
  <c r="C115" i="37"/>
  <c r="C116" i="37"/>
  <c r="C117" i="37"/>
  <c r="C118" i="37"/>
  <c r="C119" i="37"/>
  <c r="C120" i="37"/>
  <c r="C121" i="37"/>
  <c r="C122" i="37"/>
  <c r="C123" i="37"/>
  <c r="C124" i="37"/>
  <c r="C125" i="37"/>
  <c r="C126" i="37"/>
  <c r="C127" i="37"/>
  <c r="C128" i="37"/>
  <c r="C129" i="37"/>
  <c r="C130" i="37"/>
  <c r="C131" i="37"/>
  <c r="C132" i="37"/>
  <c r="C133" i="37"/>
  <c r="C82" i="37"/>
  <c r="C88" i="27"/>
  <c r="D88" i="27"/>
  <c r="E88" i="27"/>
  <c r="F88" i="27"/>
  <c r="G88" i="27"/>
  <c r="H88" i="27"/>
  <c r="I88" i="27"/>
  <c r="J88" i="27"/>
  <c r="C89" i="27"/>
  <c r="D89" i="27"/>
  <c r="E89" i="27"/>
  <c r="F89" i="27"/>
  <c r="G89" i="27"/>
  <c r="H89" i="27"/>
  <c r="I89" i="27"/>
  <c r="J89" i="27"/>
  <c r="C90" i="27"/>
  <c r="D90" i="27"/>
  <c r="E90" i="27"/>
  <c r="F90" i="27"/>
  <c r="G90" i="27"/>
  <c r="H90" i="27"/>
  <c r="I90" i="27"/>
  <c r="J90" i="27"/>
  <c r="C91" i="27"/>
  <c r="D91" i="27"/>
  <c r="E91" i="27"/>
  <c r="F91" i="27"/>
  <c r="G91" i="27"/>
  <c r="H91" i="27"/>
  <c r="I91" i="27"/>
  <c r="J91" i="27"/>
  <c r="C92" i="27"/>
  <c r="D92" i="27"/>
  <c r="E92" i="27"/>
  <c r="F92" i="27"/>
  <c r="G92" i="27"/>
  <c r="H92" i="27"/>
  <c r="I92" i="27"/>
  <c r="J92" i="27"/>
  <c r="C93" i="27"/>
  <c r="D93" i="27"/>
  <c r="E93" i="27"/>
  <c r="F93" i="27"/>
  <c r="G93" i="27"/>
  <c r="H93" i="27"/>
  <c r="I93" i="27"/>
  <c r="J93" i="27"/>
  <c r="C94" i="27"/>
  <c r="D94" i="27"/>
  <c r="E94" i="27"/>
  <c r="F94" i="27"/>
  <c r="G94" i="27"/>
  <c r="H94" i="27"/>
  <c r="I94" i="27"/>
  <c r="J94" i="27"/>
  <c r="C95" i="27"/>
  <c r="D95" i="27"/>
  <c r="E95" i="27"/>
  <c r="F95" i="27"/>
  <c r="G95" i="27"/>
  <c r="H95" i="27"/>
  <c r="I95" i="27"/>
  <c r="J95" i="27"/>
  <c r="C96" i="27"/>
  <c r="D96" i="27"/>
  <c r="E96" i="27"/>
  <c r="F96" i="27"/>
  <c r="G96" i="27"/>
  <c r="H96" i="27"/>
  <c r="I96" i="27"/>
  <c r="J96" i="27"/>
  <c r="C97" i="27"/>
  <c r="D97" i="27"/>
  <c r="E97" i="27"/>
  <c r="F97" i="27"/>
  <c r="G97" i="27"/>
  <c r="H97" i="27"/>
  <c r="I97" i="27"/>
  <c r="J97" i="27"/>
  <c r="C98" i="27"/>
  <c r="D98" i="27"/>
  <c r="E98" i="27"/>
  <c r="F98" i="27"/>
  <c r="G98" i="27"/>
  <c r="H98" i="27"/>
  <c r="I98" i="27"/>
  <c r="J98" i="27"/>
  <c r="C99" i="27"/>
  <c r="D99" i="27"/>
  <c r="E99" i="27"/>
  <c r="F99" i="27"/>
  <c r="G99" i="27"/>
  <c r="H99" i="27"/>
  <c r="I99" i="27"/>
  <c r="J99" i="27"/>
  <c r="C100" i="27"/>
  <c r="D100" i="27"/>
  <c r="E100" i="27"/>
  <c r="F100" i="27"/>
  <c r="G100" i="27"/>
  <c r="H100" i="27"/>
  <c r="I100" i="27"/>
  <c r="J100" i="27"/>
  <c r="C101" i="27"/>
  <c r="D101" i="27"/>
  <c r="E101" i="27"/>
  <c r="F101" i="27"/>
  <c r="G101" i="27"/>
  <c r="H101" i="27"/>
  <c r="I101" i="27"/>
  <c r="J101" i="27"/>
  <c r="C102" i="27"/>
  <c r="D102" i="27"/>
  <c r="E102" i="27"/>
  <c r="F102" i="27"/>
  <c r="G102" i="27"/>
  <c r="H102" i="27"/>
  <c r="I102" i="27"/>
  <c r="J102" i="27"/>
  <c r="C103" i="27"/>
  <c r="D103" i="27"/>
  <c r="E103" i="27"/>
  <c r="F103" i="27"/>
  <c r="G103" i="27"/>
  <c r="H103" i="27"/>
  <c r="I103" i="27"/>
  <c r="J103" i="27"/>
  <c r="C104" i="27"/>
  <c r="D104" i="27"/>
  <c r="E104" i="27"/>
  <c r="F104" i="27"/>
  <c r="G104" i="27"/>
  <c r="H104" i="27"/>
  <c r="I104" i="27"/>
  <c r="J104" i="27"/>
  <c r="C105" i="27"/>
  <c r="D105" i="27"/>
  <c r="E105" i="27"/>
  <c r="F105" i="27"/>
  <c r="G105" i="27"/>
  <c r="H105" i="27"/>
  <c r="I105" i="27"/>
  <c r="J105" i="27"/>
  <c r="C106" i="27"/>
  <c r="D106" i="27"/>
  <c r="E106" i="27"/>
  <c r="F106" i="27"/>
  <c r="G106" i="27"/>
  <c r="H106" i="27"/>
  <c r="I106" i="27"/>
  <c r="J106" i="27"/>
  <c r="C107" i="27"/>
  <c r="D107" i="27"/>
  <c r="E107" i="27"/>
  <c r="F107" i="27"/>
  <c r="G107" i="27"/>
  <c r="H107" i="27"/>
  <c r="I107" i="27"/>
  <c r="J107" i="27"/>
  <c r="C108" i="27"/>
  <c r="D108" i="27"/>
  <c r="E108" i="27"/>
  <c r="F108" i="27"/>
  <c r="G108" i="27"/>
  <c r="H108" i="27"/>
  <c r="I108" i="27"/>
  <c r="J108" i="27"/>
  <c r="C109" i="27"/>
  <c r="D109" i="27"/>
  <c r="E109" i="27"/>
  <c r="F109" i="27"/>
  <c r="G109" i="27"/>
  <c r="H109" i="27"/>
  <c r="I109" i="27"/>
  <c r="J109" i="27"/>
  <c r="C110" i="27"/>
  <c r="D110" i="27"/>
  <c r="E110" i="27"/>
  <c r="F110" i="27"/>
  <c r="G110" i="27"/>
  <c r="H110" i="27"/>
  <c r="I110" i="27"/>
  <c r="J110" i="27"/>
  <c r="C111" i="27"/>
  <c r="D111" i="27"/>
  <c r="E111" i="27"/>
  <c r="F111" i="27"/>
  <c r="G111" i="27"/>
  <c r="H111" i="27"/>
  <c r="I111" i="27"/>
  <c r="J111" i="27"/>
  <c r="C112" i="27"/>
  <c r="D112" i="27"/>
  <c r="E112" i="27"/>
  <c r="F112" i="27"/>
  <c r="G112" i="27"/>
  <c r="H112" i="27"/>
  <c r="I112" i="27"/>
  <c r="J112" i="27"/>
  <c r="C113" i="27"/>
  <c r="D113" i="27"/>
  <c r="E113" i="27"/>
  <c r="F113" i="27"/>
  <c r="G113" i="27"/>
  <c r="H113" i="27"/>
  <c r="I113" i="27"/>
  <c r="J113" i="27"/>
  <c r="C114" i="27"/>
  <c r="D114" i="27"/>
  <c r="E114" i="27"/>
  <c r="F114" i="27"/>
  <c r="G114" i="27"/>
  <c r="H114" i="27"/>
  <c r="I114" i="27"/>
  <c r="J114" i="27"/>
  <c r="C115" i="27"/>
  <c r="D115" i="27"/>
  <c r="E115" i="27"/>
  <c r="F115" i="27"/>
  <c r="G115" i="27"/>
  <c r="H115" i="27"/>
  <c r="I115" i="27"/>
  <c r="J115" i="27"/>
  <c r="C116" i="27"/>
  <c r="D116" i="27"/>
  <c r="E116" i="27"/>
  <c r="F116" i="27"/>
  <c r="G116" i="27"/>
  <c r="H116" i="27"/>
  <c r="I116" i="27"/>
  <c r="J116" i="27"/>
  <c r="C117" i="27"/>
  <c r="D117" i="27"/>
  <c r="E117" i="27"/>
  <c r="F117" i="27"/>
  <c r="G117" i="27"/>
  <c r="H117" i="27"/>
  <c r="I117" i="27"/>
  <c r="J117" i="27"/>
  <c r="C118" i="27"/>
  <c r="D118" i="27"/>
  <c r="E118" i="27"/>
  <c r="F118" i="27"/>
  <c r="G118" i="27"/>
  <c r="H118" i="27"/>
  <c r="I118" i="27"/>
  <c r="J118" i="27"/>
  <c r="C119" i="27"/>
  <c r="D119" i="27"/>
  <c r="E119" i="27"/>
  <c r="F119" i="27"/>
  <c r="G119" i="27"/>
  <c r="H119" i="27"/>
  <c r="I119" i="27"/>
  <c r="J119" i="27"/>
  <c r="C120" i="27"/>
  <c r="D120" i="27"/>
  <c r="E120" i="27"/>
  <c r="F120" i="27"/>
  <c r="G120" i="27"/>
  <c r="H120" i="27"/>
  <c r="I120" i="27"/>
  <c r="J120" i="27"/>
  <c r="C121" i="27"/>
  <c r="D121" i="27"/>
  <c r="E121" i="27"/>
  <c r="F121" i="27"/>
  <c r="G121" i="27"/>
  <c r="H121" i="27"/>
  <c r="I121" i="27"/>
  <c r="J121" i="27"/>
  <c r="C122" i="27"/>
  <c r="D122" i="27"/>
  <c r="E122" i="27"/>
  <c r="F122" i="27"/>
  <c r="G122" i="27"/>
  <c r="H122" i="27"/>
  <c r="I122" i="27"/>
  <c r="J122" i="27"/>
  <c r="C123" i="27"/>
  <c r="D123" i="27"/>
  <c r="E123" i="27"/>
  <c r="F123" i="27"/>
  <c r="G123" i="27"/>
  <c r="H123" i="27"/>
  <c r="I123" i="27"/>
  <c r="J123" i="27"/>
  <c r="C124" i="27"/>
  <c r="D124" i="27"/>
  <c r="E124" i="27"/>
  <c r="F124" i="27"/>
  <c r="G124" i="27"/>
  <c r="H124" i="27"/>
  <c r="I124" i="27"/>
  <c r="J124" i="27"/>
  <c r="C125" i="27"/>
  <c r="D125" i="27"/>
  <c r="E125" i="27"/>
  <c r="F125" i="27"/>
  <c r="G125" i="27"/>
  <c r="H125" i="27"/>
  <c r="I125" i="27"/>
  <c r="J125" i="27"/>
  <c r="C126" i="27"/>
  <c r="D126" i="27"/>
  <c r="E126" i="27"/>
  <c r="F126" i="27"/>
  <c r="G126" i="27"/>
  <c r="H126" i="27"/>
  <c r="I126" i="27"/>
  <c r="J126" i="27"/>
  <c r="C127" i="27"/>
  <c r="D127" i="27"/>
  <c r="E127" i="27"/>
  <c r="F127" i="27"/>
  <c r="G127" i="27"/>
  <c r="H127" i="27"/>
  <c r="I127" i="27"/>
  <c r="J127" i="27"/>
  <c r="C128" i="27"/>
  <c r="D128" i="27"/>
  <c r="E128" i="27"/>
  <c r="F128" i="27"/>
  <c r="G128" i="27"/>
  <c r="H128" i="27"/>
  <c r="I128" i="27"/>
  <c r="J128" i="27"/>
  <c r="C129" i="27"/>
  <c r="D129" i="27"/>
  <c r="E129" i="27"/>
  <c r="F129" i="27"/>
  <c r="G129" i="27"/>
  <c r="H129" i="27"/>
  <c r="I129" i="27"/>
  <c r="J129" i="27"/>
  <c r="C130" i="27"/>
  <c r="D130" i="27"/>
  <c r="E130" i="27"/>
  <c r="F130" i="27"/>
  <c r="G130" i="27"/>
  <c r="H130" i="27"/>
  <c r="I130" i="27"/>
  <c r="J130" i="27"/>
  <c r="C131" i="27"/>
  <c r="D131" i="27"/>
  <c r="E131" i="27"/>
  <c r="F131" i="27"/>
  <c r="G131" i="27"/>
  <c r="H131" i="27"/>
  <c r="I131" i="27"/>
  <c r="J131" i="27"/>
  <c r="C132" i="27"/>
  <c r="D132" i="27"/>
  <c r="E132" i="27"/>
  <c r="F132" i="27"/>
  <c r="G132" i="27"/>
  <c r="H132" i="27"/>
  <c r="I132" i="27"/>
  <c r="J132" i="27"/>
  <c r="C133" i="27"/>
  <c r="D133" i="27"/>
  <c r="E133" i="27"/>
  <c r="F133" i="27"/>
  <c r="G133" i="27"/>
  <c r="H133" i="27"/>
  <c r="I133" i="27"/>
  <c r="J133" i="27"/>
  <c r="C134" i="27"/>
  <c r="D134" i="27"/>
  <c r="E134" i="27"/>
  <c r="F134" i="27"/>
  <c r="G134" i="27"/>
  <c r="H134" i="27"/>
  <c r="I134" i="27"/>
  <c r="J134" i="27"/>
  <c r="C135" i="27"/>
  <c r="D135" i="27"/>
  <c r="E135" i="27"/>
  <c r="F135" i="27"/>
  <c r="G135" i="27"/>
  <c r="H135" i="27"/>
  <c r="I135" i="27"/>
  <c r="J135" i="27"/>
  <c r="C136" i="27"/>
  <c r="D136" i="27"/>
  <c r="E136" i="27"/>
  <c r="F136" i="27"/>
  <c r="G136" i="27"/>
  <c r="H136" i="27"/>
  <c r="I136" i="27"/>
  <c r="J136" i="27"/>
  <c r="C137" i="27"/>
  <c r="D137" i="27"/>
  <c r="E137" i="27"/>
  <c r="F137" i="27"/>
  <c r="G137" i="27"/>
  <c r="H137" i="27"/>
  <c r="I137" i="27"/>
  <c r="J137" i="27"/>
  <c r="C138" i="27"/>
  <c r="D138" i="27"/>
  <c r="E138" i="27"/>
  <c r="F138" i="27"/>
  <c r="G138" i="27"/>
  <c r="H138" i="27"/>
  <c r="I138" i="27"/>
  <c r="J138" i="27"/>
  <c r="D87" i="27"/>
  <c r="E87" i="27"/>
  <c r="F87" i="27"/>
  <c r="G87" i="27"/>
  <c r="H87" i="27"/>
  <c r="I87" i="27"/>
  <c r="J87" i="27"/>
  <c r="C87" i="27"/>
  <c r="J138" i="26"/>
  <c r="I138" i="26"/>
  <c r="H138" i="26"/>
  <c r="G138" i="26"/>
  <c r="F138" i="26"/>
  <c r="E138" i="26"/>
  <c r="D138" i="26"/>
  <c r="C138" i="26"/>
  <c r="J137" i="26"/>
  <c r="I137" i="26"/>
  <c r="H137" i="26"/>
  <c r="G137" i="26"/>
  <c r="F137" i="26"/>
  <c r="E137" i="26"/>
  <c r="D137" i="26"/>
  <c r="C137" i="26"/>
  <c r="J136" i="26"/>
  <c r="I136" i="26"/>
  <c r="H136" i="26"/>
  <c r="G136" i="26"/>
  <c r="F136" i="26"/>
  <c r="E136" i="26"/>
  <c r="D136" i="26"/>
  <c r="C136" i="26"/>
  <c r="J135" i="26"/>
  <c r="I135" i="26"/>
  <c r="H135" i="26"/>
  <c r="G135" i="26"/>
  <c r="F135" i="26"/>
  <c r="E135" i="26"/>
  <c r="D135" i="26"/>
  <c r="C135" i="26"/>
  <c r="J134" i="26"/>
  <c r="I134" i="26"/>
  <c r="H134" i="26"/>
  <c r="G134" i="26"/>
  <c r="F134" i="26"/>
  <c r="E134" i="26"/>
  <c r="D134" i="26"/>
  <c r="C134" i="26"/>
  <c r="J133" i="26"/>
  <c r="I133" i="26"/>
  <c r="H133" i="26"/>
  <c r="G133" i="26"/>
  <c r="F133" i="26"/>
  <c r="E133" i="26"/>
  <c r="D133" i="26"/>
  <c r="C133" i="26"/>
  <c r="J132" i="26"/>
  <c r="I132" i="26"/>
  <c r="H132" i="26"/>
  <c r="G132" i="26"/>
  <c r="F132" i="26"/>
  <c r="E132" i="26"/>
  <c r="D132" i="26"/>
  <c r="C132" i="26"/>
  <c r="J131" i="26"/>
  <c r="I131" i="26"/>
  <c r="H131" i="26"/>
  <c r="G131" i="26"/>
  <c r="F131" i="26"/>
  <c r="E131" i="26"/>
  <c r="D131" i="26"/>
  <c r="C131" i="26"/>
  <c r="J130" i="26"/>
  <c r="I130" i="26"/>
  <c r="H130" i="26"/>
  <c r="G130" i="26"/>
  <c r="F130" i="26"/>
  <c r="E130" i="26"/>
  <c r="D130" i="26"/>
  <c r="C130" i="26"/>
  <c r="J129" i="26"/>
  <c r="I129" i="26"/>
  <c r="H129" i="26"/>
  <c r="G129" i="26"/>
  <c r="F129" i="26"/>
  <c r="E129" i="26"/>
  <c r="D129" i="26"/>
  <c r="C129" i="26"/>
  <c r="J128" i="26"/>
  <c r="I128" i="26"/>
  <c r="H128" i="26"/>
  <c r="G128" i="26"/>
  <c r="F128" i="26"/>
  <c r="E128" i="26"/>
  <c r="D128" i="26"/>
  <c r="C128" i="26"/>
  <c r="J127" i="26"/>
  <c r="I127" i="26"/>
  <c r="H127" i="26"/>
  <c r="G127" i="26"/>
  <c r="F127" i="26"/>
  <c r="E127" i="26"/>
  <c r="D127" i="26"/>
  <c r="C127" i="26"/>
  <c r="J126" i="26"/>
  <c r="I126" i="26"/>
  <c r="H126" i="26"/>
  <c r="G126" i="26"/>
  <c r="F126" i="26"/>
  <c r="E126" i="26"/>
  <c r="D126" i="26"/>
  <c r="C126" i="26"/>
  <c r="J125" i="26"/>
  <c r="I125" i="26"/>
  <c r="H125" i="26"/>
  <c r="G125" i="26"/>
  <c r="F125" i="26"/>
  <c r="E125" i="26"/>
  <c r="D125" i="26"/>
  <c r="C125" i="26"/>
  <c r="J124" i="26"/>
  <c r="I124" i="26"/>
  <c r="H124" i="26"/>
  <c r="G124" i="26"/>
  <c r="F124" i="26"/>
  <c r="E124" i="26"/>
  <c r="D124" i="26"/>
  <c r="C124" i="26"/>
  <c r="J123" i="26"/>
  <c r="I123" i="26"/>
  <c r="H123" i="26"/>
  <c r="G123" i="26"/>
  <c r="F123" i="26"/>
  <c r="E123" i="26"/>
  <c r="D123" i="26"/>
  <c r="C123" i="26"/>
  <c r="J122" i="26"/>
  <c r="I122" i="26"/>
  <c r="H122" i="26"/>
  <c r="G122" i="26"/>
  <c r="F122" i="26"/>
  <c r="E122" i="26"/>
  <c r="D122" i="26"/>
  <c r="C122" i="26"/>
  <c r="J121" i="26"/>
  <c r="I121" i="26"/>
  <c r="H121" i="26"/>
  <c r="G121" i="26"/>
  <c r="F121" i="26"/>
  <c r="E121" i="26"/>
  <c r="D121" i="26"/>
  <c r="C121" i="26"/>
  <c r="J120" i="26"/>
  <c r="I120" i="26"/>
  <c r="H120" i="26"/>
  <c r="G120" i="26"/>
  <c r="F120" i="26"/>
  <c r="E120" i="26"/>
  <c r="D120" i="26"/>
  <c r="C120" i="26"/>
  <c r="J119" i="26"/>
  <c r="I119" i="26"/>
  <c r="H119" i="26"/>
  <c r="G119" i="26"/>
  <c r="F119" i="26"/>
  <c r="E119" i="26"/>
  <c r="D119" i="26"/>
  <c r="C119" i="26"/>
  <c r="J118" i="26"/>
  <c r="I118" i="26"/>
  <c r="H118" i="26"/>
  <c r="G118" i="26"/>
  <c r="F118" i="26"/>
  <c r="E118" i="26"/>
  <c r="D118" i="26"/>
  <c r="C118" i="26"/>
  <c r="J117" i="26"/>
  <c r="I117" i="26"/>
  <c r="H117" i="26"/>
  <c r="G117" i="26"/>
  <c r="F117" i="26"/>
  <c r="E117" i="26"/>
  <c r="D117" i="26"/>
  <c r="C117" i="26"/>
  <c r="J116" i="26"/>
  <c r="I116" i="26"/>
  <c r="H116" i="26"/>
  <c r="G116" i="26"/>
  <c r="F116" i="26"/>
  <c r="E116" i="26"/>
  <c r="D116" i="26"/>
  <c r="C116" i="26"/>
  <c r="J115" i="26"/>
  <c r="I115" i="26"/>
  <c r="H115" i="26"/>
  <c r="G115" i="26"/>
  <c r="F115" i="26"/>
  <c r="E115" i="26"/>
  <c r="D115" i="26"/>
  <c r="C115" i="26"/>
  <c r="J114" i="26"/>
  <c r="I114" i="26"/>
  <c r="H114" i="26"/>
  <c r="G114" i="26"/>
  <c r="F114" i="26"/>
  <c r="E114" i="26"/>
  <c r="D114" i="26"/>
  <c r="C114" i="26"/>
  <c r="J113" i="26"/>
  <c r="I113" i="26"/>
  <c r="H113" i="26"/>
  <c r="G113" i="26"/>
  <c r="F113" i="26"/>
  <c r="E113" i="26"/>
  <c r="D113" i="26"/>
  <c r="C113" i="26"/>
  <c r="J112" i="26"/>
  <c r="I112" i="26"/>
  <c r="H112" i="26"/>
  <c r="G112" i="26"/>
  <c r="F112" i="26"/>
  <c r="E112" i="26"/>
  <c r="D112" i="26"/>
  <c r="C112" i="26"/>
  <c r="J111" i="26"/>
  <c r="I111" i="26"/>
  <c r="H111" i="26"/>
  <c r="G111" i="26"/>
  <c r="F111" i="26"/>
  <c r="E111" i="26"/>
  <c r="D111" i="26"/>
  <c r="C111" i="26"/>
  <c r="J110" i="26"/>
  <c r="I110" i="26"/>
  <c r="H110" i="26"/>
  <c r="G110" i="26"/>
  <c r="F110" i="26"/>
  <c r="E110" i="26"/>
  <c r="D110" i="26"/>
  <c r="C110" i="26"/>
  <c r="J109" i="26"/>
  <c r="I109" i="26"/>
  <c r="H109" i="26"/>
  <c r="G109" i="26"/>
  <c r="F109" i="26"/>
  <c r="E109" i="26"/>
  <c r="D109" i="26"/>
  <c r="C109" i="26"/>
  <c r="J108" i="26"/>
  <c r="I108" i="26"/>
  <c r="H108" i="26"/>
  <c r="G108" i="26"/>
  <c r="F108" i="26"/>
  <c r="E108" i="26"/>
  <c r="D108" i="26"/>
  <c r="C108" i="26"/>
  <c r="J107" i="26"/>
  <c r="I107" i="26"/>
  <c r="H107" i="26"/>
  <c r="G107" i="26"/>
  <c r="F107" i="26"/>
  <c r="E107" i="26"/>
  <c r="D107" i="26"/>
  <c r="C107" i="26"/>
  <c r="J106" i="26"/>
  <c r="I106" i="26"/>
  <c r="H106" i="26"/>
  <c r="G106" i="26"/>
  <c r="F106" i="26"/>
  <c r="E106" i="26"/>
  <c r="D106" i="26"/>
  <c r="C106" i="26"/>
  <c r="J105" i="26"/>
  <c r="I105" i="26"/>
  <c r="H105" i="26"/>
  <c r="G105" i="26"/>
  <c r="F105" i="26"/>
  <c r="E105" i="26"/>
  <c r="D105" i="26"/>
  <c r="C105" i="26"/>
  <c r="J104" i="26"/>
  <c r="I104" i="26"/>
  <c r="H104" i="26"/>
  <c r="G104" i="26"/>
  <c r="F104" i="26"/>
  <c r="E104" i="26"/>
  <c r="D104" i="26"/>
  <c r="C104" i="26"/>
  <c r="J103" i="26"/>
  <c r="I103" i="26"/>
  <c r="H103" i="26"/>
  <c r="G103" i="26"/>
  <c r="F103" i="26"/>
  <c r="E103" i="26"/>
  <c r="D103" i="26"/>
  <c r="C103" i="26"/>
  <c r="J102" i="26"/>
  <c r="I102" i="26"/>
  <c r="H102" i="26"/>
  <c r="G102" i="26"/>
  <c r="F102" i="26"/>
  <c r="E102" i="26"/>
  <c r="D102" i="26"/>
  <c r="C102" i="26"/>
  <c r="J101" i="26"/>
  <c r="I101" i="26"/>
  <c r="H101" i="26"/>
  <c r="G101" i="26"/>
  <c r="F101" i="26"/>
  <c r="E101" i="26"/>
  <c r="D101" i="26"/>
  <c r="C101" i="26"/>
  <c r="J100" i="26"/>
  <c r="I100" i="26"/>
  <c r="H100" i="26"/>
  <c r="G100" i="26"/>
  <c r="F100" i="26"/>
  <c r="E100" i="26"/>
  <c r="D100" i="26"/>
  <c r="C100" i="26"/>
  <c r="J99" i="26"/>
  <c r="I99" i="26"/>
  <c r="H99" i="26"/>
  <c r="G99" i="26"/>
  <c r="F99" i="26"/>
  <c r="E99" i="26"/>
  <c r="D99" i="26"/>
  <c r="C99" i="26"/>
  <c r="J98" i="26"/>
  <c r="I98" i="26"/>
  <c r="H98" i="26"/>
  <c r="G98" i="26"/>
  <c r="F98" i="26"/>
  <c r="E98" i="26"/>
  <c r="D98" i="26"/>
  <c r="C98" i="26"/>
  <c r="J97" i="26"/>
  <c r="I97" i="26"/>
  <c r="H97" i="26"/>
  <c r="G97" i="26"/>
  <c r="F97" i="26"/>
  <c r="E97" i="26"/>
  <c r="D97" i="26"/>
  <c r="C97" i="26"/>
  <c r="J96" i="26"/>
  <c r="I96" i="26"/>
  <c r="H96" i="26"/>
  <c r="G96" i="26"/>
  <c r="F96" i="26"/>
  <c r="E96" i="26"/>
  <c r="D96" i="26"/>
  <c r="C96" i="26"/>
  <c r="J95" i="26"/>
  <c r="I95" i="26"/>
  <c r="H95" i="26"/>
  <c r="G95" i="26"/>
  <c r="F95" i="26"/>
  <c r="E95" i="26"/>
  <c r="D95" i="26"/>
  <c r="C95" i="26"/>
  <c r="J94" i="26"/>
  <c r="I94" i="26"/>
  <c r="H94" i="26"/>
  <c r="G94" i="26"/>
  <c r="F94" i="26"/>
  <c r="E94" i="26"/>
  <c r="D94" i="26"/>
  <c r="C94" i="26"/>
  <c r="J93" i="26"/>
  <c r="I93" i="26"/>
  <c r="H93" i="26"/>
  <c r="G93" i="26"/>
  <c r="F93" i="26"/>
  <c r="E93" i="26"/>
  <c r="D93" i="26"/>
  <c r="C93" i="26"/>
  <c r="J92" i="26"/>
  <c r="I92" i="26"/>
  <c r="H92" i="26"/>
  <c r="G92" i="26"/>
  <c r="F92" i="26"/>
  <c r="E92" i="26"/>
  <c r="D92" i="26"/>
  <c r="C92" i="26"/>
  <c r="J91" i="26"/>
  <c r="I91" i="26"/>
  <c r="H91" i="26"/>
  <c r="G91" i="26"/>
  <c r="F91" i="26"/>
  <c r="E91" i="26"/>
  <c r="D91" i="26"/>
  <c r="C91" i="26"/>
  <c r="J90" i="26"/>
  <c r="I90" i="26"/>
  <c r="H90" i="26"/>
  <c r="G90" i="26"/>
  <c r="F90" i="26"/>
  <c r="E90" i="26"/>
  <c r="D90" i="26"/>
  <c r="C90" i="26"/>
  <c r="J89" i="26"/>
  <c r="I89" i="26"/>
  <c r="H89" i="26"/>
  <c r="G89" i="26"/>
  <c r="F89" i="26"/>
  <c r="E89" i="26"/>
  <c r="D89" i="26"/>
  <c r="C89" i="26"/>
  <c r="J88" i="26"/>
  <c r="I88" i="26"/>
  <c r="H88" i="26"/>
  <c r="G88" i="26"/>
  <c r="F88" i="26"/>
  <c r="E88" i="26"/>
  <c r="D88" i="26"/>
  <c r="C88" i="26"/>
  <c r="D87" i="26"/>
  <c r="E87" i="26"/>
  <c r="F87" i="26"/>
  <c r="G87" i="26"/>
  <c r="H87" i="26"/>
  <c r="I87" i="26"/>
  <c r="J87" i="26"/>
  <c r="C87" i="26"/>
  <c r="C95" i="23"/>
  <c r="D95" i="23"/>
  <c r="E95" i="23"/>
  <c r="F95" i="23"/>
  <c r="G95" i="23"/>
  <c r="H95" i="23"/>
  <c r="I95" i="23"/>
  <c r="J95" i="23"/>
  <c r="C96" i="23"/>
  <c r="D96" i="23"/>
  <c r="E96" i="23"/>
  <c r="F96" i="23"/>
  <c r="G96" i="23"/>
  <c r="H96" i="23"/>
  <c r="I96" i="23"/>
  <c r="J96" i="23"/>
  <c r="C97" i="23"/>
  <c r="D97" i="23"/>
  <c r="E97" i="23"/>
  <c r="F97" i="23"/>
  <c r="G97" i="23"/>
  <c r="H97" i="23"/>
  <c r="I97" i="23"/>
  <c r="J97" i="23"/>
  <c r="C98" i="23"/>
  <c r="D98" i="23"/>
  <c r="E98" i="23"/>
  <c r="F98" i="23"/>
  <c r="G98" i="23"/>
  <c r="H98" i="23"/>
  <c r="I98" i="23"/>
  <c r="J98" i="23"/>
  <c r="C99" i="23"/>
  <c r="D99" i="23"/>
  <c r="E99" i="23"/>
  <c r="F99" i="23"/>
  <c r="G99" i="23"/>
  <c r="H99" i="23"/>
  <c r="I99" i="23"/>
  <c r="J99" i="23"/>
  <c r="C100" i="23"/>
  <c r="D100" i="23"/>
  <c r="E100" i="23"/>
  <c r="F100" i="23"/>
  <c r="G100" i="23"/>
  <c r="H100" i="23"/>
  <c r="I100" i="23"/>
  <c r="J100" i="23"/>
  <c r="C101" i="23"/>
  <c r="D101" i="23"/>
  <c r="E101" i="23"/>
  <c r="F101" i="23"/>
  <c r="G101" i="23"/>
  <c r="H101" i="23"/>
  <c r="I101" i="23"/>
  <c r="J101" i="23"/>
  <c r="C102" i="23"/>
  <c r="D102" i="23"/>
  <c r="E102" i="23"/>
  <c r="F102" i="23"/>
  <c r="G102" i="23"/>
  <c r="H102" i="23"/>
  <c r="I102" i="23"/>
  <c r="J102" i="23"/>
  <c r="C103" i="23"/>
  <c r="D103" i="23"/>
  <c r="E103" i="23"/>
  <c r="F103" i="23"/>
  <c r="G103" i="23"/>
  <c r="H103" i="23"/>
  <c r="I103" i="23"/>
  <c r="J103" i="23"/>
  <c r="C104" i="23"/>
  <c r="D104" i="23"/>
  <c r="E104" i="23"/>
  <c r="F104" i="23"/>
  <c r="G104" i="23"/>
  <c r="H104" i="23"/>
  <c r="I104" i="23"/>
  <c r="J104" i="23"/>
  <c r="C105" i="23"/>
  <c r="D105" i="23"/>
  <c r="E105" i="23"/>
  <c r="F105" i="23"/>
  <c r="G105" i="23"/>
  <c r="H105" i="23"/>
  <c r="I105" i="23"/>
  <c r="J105" i="23"/>
  <c r="C106" i="23"/>
  <c r="D106" i="23"/>
  <c r="E106" i="23"/>
  <c r="F106" i="23"/>
  <c r="G106" i="23"/>
  <c r="H106" i="23"/>
  <c r="I106" i="23"/>
  <c r="J106" i="23"/>
  <c r="C107" i="23"/>
  <c r="D107" i="23"/>
  <c r="E107" i="23"/>
  <c r="F107" i="23"/>
  <c r="G107" i="23"/>
  <c r="H107" i="23"/>
  <c r="I107" i="23"/>
  <c r="J107" i="23"/>
  <c r="C108" i="23"/>
  <c r="D108" i="23"/>
  <c r="E108" i="23"/>
  <c r="F108" i="23"/>
  <c r="G108" i="23"/>
  <c r="H108" i="23"/>
  <c r="I108" i="23"/>
  <c r="J108" i="23"/>
  <c r="C109" i="23"/>
  <c r="D109" i="23"/>
  <c r="E109" i="23"/>
  <c r="F109" i="23"/>
  <c r="G109" i="23"/>
  <c r="H109" i="23"/>
  <c r="I109" i="23"/>
  <c r="J109" i="23"/>
  <c r="C110" i="23"/>
  <c r="D110" i="23"/>
  <c r="E110" i="23"/>
  <c r="F110" i="23"/>
  <c r="G110" i="23"/>
  <c r="H110" i="23"/>
  <c r="I110" i="23"/>
  <c r="J110" i="23"/>
  <c r="C111" i="23"/>
  <c r="D111" i="23"/>
  <c r="E111" i="23"/>
  <c r="F111" i="23"/>
  <c r="G111" i="23"/>
  <c r="H111" i="23"/>
  <c r="I111" i="23"/>
  <c r="J111" i="23"/>
  <c r="C112" i="23"/>
  <c r="D112" i="23"/>
  <c r="E112" i="23"/>
  <c r="F112" i="23"/>
  <c r="G112" i="23"/>
  <c r="H112" i="23"/>
  <c r="I112" i="23"/>
  <c r="J112" i="23"/>
  <c r="C113" i="23"/>
  <c r="D113" i="23"/>
  <c r="E113" i="23"/>
  <c r="F113" i="23"/>
  <c r="G113" i="23"/>
  <c r="H113" i="23"/>
  <c r="I113" i="23"/>
  <c r="J113" i="23"/>
  <c r="C114" i="23"/>
  <c r="D114" i="23"/>
  <c r="E114" i="23"/>
  <c r="F114" i="23"/>
  <c r="G114" i="23"/>
  <c r="H114" i="23"/>
  <c r="I114" i="23"/>
  <c r="J114" i="23"/>
  <c r="C115" i="23"/>
  <c r="D115" i="23"/>
  <c r="E115" i="23"/>
  <c r="F115" i="23"/>
  <c r="G115" i="23"/>
  <c r="H115" i="23"/>
  <c r="I115" i="23"/>
  <c r="J115" i="23"/>
  <c r="C116" i="23"/>
  <c r="D116" i="23"/>
  <c r="E116" i="23"/>
  <c r="F116" i="23"/>
  <c r="G116" i="23"/>
  <c r="H116" i="23"/>
  <c r="I116" i="23"/>
  <c r="J116" i="23"/>
  <c r="C117" i="23"/>
  <c r="D117" i="23"/>
  <c r="E117" i="23"/>
  <c r="F117" i="23"/>
  <c r="G117" i="23"/>
  <c r="H117" i="23"/>
  <c r="I117" i="23"/>
  <c r="J117" i="23"/>
  <c r="C118" i="23"/>
  <c r="D118" i="23"/>
  <c r="E118" i="23"/>
  <c r="F118" i="23"/>
  <c r="G118" i="23"/>
  <c r="H118" i="23"/>
  <c r="I118" i="23"/>
  <c r="J118" i="23"/>
  <c r="C119" i="23"/>
  <c r="D119" i="23"/>
  <c r="E119" i="23"/>
  <c r="F119" i="23"/>
  <c r="G119" i="23"/>
  <c r="H119" i="23"/>
  <c r="I119" i="23"/>
  <c r="J119" i="23"/>
  <c r="C120" i="23"/>
  <c r="D120" i="23"/>
  <c r="E120" i="23"/>
  <c r="F120" i="23"/>
  <c r="G120" i="23"/>
  <c r="H120" i="23"/>
  <c r="I120" i="23"/>
  <c r="J120" i="23"/>
  <c r="C121" i="23"/>
  <c r="D121" i="23"/>
  <c r="E121" i="23"/>
  <c r="F121" i="23"/>
  <c r="G121" i="23"/>
  <c r="H121" i="23"/>
  <c r="I121" i="23"/>
  <c r="J121" i="23"/>
  <c r="C122" i="23"/>
  <c r="D122" i="23"/>
  <c r="E122" i="23"/>
  <c r="F122" i="23"/>
  <c r="G122" i="23"/>
  <c r="H122" i="23"/>
  <c r="I122" i="23"/>
  <c r="J122" i="23"/>
  <c r="C123" i="23"/>
  <c r="D123" i="23"/>
  <c r="E123" i="23"/>
  <c r="F123" i="23"/>
  <c r="G123" i="23"/>
  <c r="H123" i="23"/>
  <c r="I123" i="23"/>
  <c r="J123" i="23"/>
  <c r="C124" i="23"/>
  <c r="D124" i="23"/>
  <c r="E124" i="23"/>
  <c r="F124" i="23"/>
  <c r="G124" i="23"/>
  <c r="H124" i="23"/>
  <c r="I124" i="23"/>
  <c r="J124" i="23"/>
  <c r="C126" i="23"/>
  <c r="D126" i="23"/>
  <c r="E126" i="23"/>
  <c r="F126" i="23"/>
  <c r="G126" i="23"/>
  <c r="H126" i="23"/>
  <c r="I126" i="23"/>
  <c r="J126" i="23"/>
  <c r="C127" i="23"/>
  <c r="D127" i="23"/>
  <c r="E127" i="23"/>
  <c r="F127" i="23"/>
  <c r="G127" i="23"/>
  <c r="H127" i="23"/>
  <c r="I127" i="23"/>
  <c r="J127" i="23"/>
  <c r="C128" i="23"/>
  <c r="D128" i="23"/>
  <c r="E128" i="23"/>
  <c r="F128" i="23"/>
  <c r="G128" i="23"/>
  <c r="H128" i="23"/>
  <c r="I128" i="23"/>
  <c r="J128" i="23"/>
  <c r="C129" i="23"/>
  <c r="D129" i="23"/>
  <c r="E129" i="23"/>
  <c r="F129" i="23"/>
  <c r="G129" i="23"/>
  <c r="H129" i="23"/>
  <c r="I129" i="23"/>
  <c r="J129" i="23"/>
  <c r="C130" i="23"/>
  <c r="D130" i="23"/>
  <c r="E130" i="23"/>
  <c r="F130" i="23"/>
  <c r="G130" i="23"/>
  <c r="H130" i="23"/>
  <c r="I130" i="23"/>
  <c r="J130" i="23"/>
  <c r="C131" i="23"/>
  <c r="D131" i="23"/>
  <c r="E131" i="23"/>
  <c r="F131" i="23"/>
  <c r="G131" i="23"/>
  <c r="H131" i="23"/>
  <c r="I131" i="23"/>
  <c r="J131" i="23"/>
  <c r="C132" i="23"/>
  <c r="D132" i="23"/>
  <c r="E132" i="23"/>
  <c r="F132" i="23"/>
  <c r="G132" i="23"/>
  <c r="H132" i="23"/>
  <c r="I132" i="23"/>
  <c r="J132" i="23"/>
  <c r="C133" i="23"/>
  <c r="D133" i="23"/>
  <c r="E133" i="23"/>
  <c r="F133" i="23"/>
  <c r="G133" i="23"/>
  <c r="H133" i="23"/>
  <c r="I133" i="23"/>
  <c r="J133" i="23"/>
  <c r="C134" i="23"/>
  <c r="D134" i="23"/>
  <c r="E134" i="23"/>
  <c r="F134" i="23"/>
  <c r="G134" i="23"/>
  <c r="H134" i="23"/>
  <c r="I134" i="23"/>
  <c r="J134" i="23"/>
  <c r="C135" i="23"/>
  <c r="D135" i="23"/>
  <c r="E135" i="23"/>
  <c r="F135" i="23"/>
  <c r="G135" i="23"/>
  <c r="H135" i="23"/>
  <c r="I135" i="23"/>
  <c r="J135" i="23"/>
  <c r="C136" i="23"/>
  <c r="D136" i="23"/>
  <c r="E136" i="23"/>
  <c r="F136" i="23"/>
  <c r="G136" i="23"/>
  <c r="H136" i="23"/>
  <c r="I136" i="23"/>
  <c r="J136" i="23"/>
  <c r="C137" i="23"/>
  <c r="D137" i="23"/>
  <c r="E137" i="23"/>
  <c r="F137" i="23"/>
  <c r="G137" i="23"/>
  <c r="H137" i="23"/>
  <c r="I137" i="23"/>
  <c r="J137" i="23"/>
  <c r="C138" i="23"/>
  <c r="D138" i="23"/>
  <c r="E138" i="23"/>
  <c r="F138" i="23"/>
  <c r="G138" i="23"/>
  <c r="H138" i="23"/>
  <c r="I138" i="23"/>
  <c r="J138" i="23"/>
  <c r="C139" i="23"/>
  <c r="D139" i="23"/>
  <c r="E139" i="23"/>
  <c r="F139" i="23"/>
  <c r="G139" i="23"/>
  <c r="H139" i="23"/>
  <c r="I139" i="23"/>
  <c r="J139" i="23"/>
  <c r="C140" i="23"/>
  <c r="D140" i="23"/>
  <c r="E140" i="23"/>
  <c r="F140" i="23"/>
  <c r="G140" i="23"/>
  <c r="H140" i="23"/>
  <c r="I140" i="23"/>
  <c r="J140" i="23"/>
  <c r="C90" i="23"/>
  <c r="D90" i="23"/>
  <c r="E90" i="23"/>
  <c r="F90" i="23"/>
  <c r="G90" i="23"/>
  <c r="H90" i="23"/>
  <c r="I90" i="23"/>
  <c r="J90" i="23"/>
  <c r="C91" i="23"/>
  <c r="D91" i="23"/>
  <c r="E91" i="23"/>
  <c r="F91" i="23"/>
  <c r="G91" i="23"/>
  <c r="H91" i="23"/>
  <c r="I91" i="23"/>
  <c r="J91" i="23"/>
  <c r="C92" i="23"/>
  <c r="D92" i="23"/>
  <c r="E92" i="23"/>
  <c r="F92" i="23"/>
  <c r="G92" i="23"/>
  <c r="H92" i="23"/>
  <c r="I92" i="23"/>
  <c r="J92" i="23"/>
  <c r="C93" i="23"/>
  <c r="D93" i="23"/>
  <c r="E93" i="23"/>
  <c r="F93" i="23"/>
  <c r="G93" i="23"/>
  <c r="H93" i="23"/>
  <c r="I93" i="23"/>
  <c r="J93" i="23"/>
  <c r="C94" i="23"/>
  <c r="D94" i="23"/>
  <c r="E94" i="23"/>
  <c r="F94" i="23"/>
  <c r="G94" i="23"/>
  <c r="H94" i="23"/>
  <c r="I94" i="23"/>
  <c r="J94" i="23"/>
  <c r="D89" i="23"/>
  <c r="E89" i="23"/>
  <c r="F89" i="23"/>
  <c r="G89" i="23"/>
  <c r="H89" i="23"/>
  <c r="I89" i="23"/>
  <c r="J89" i="23"/>
  <c r="C89" i="23"/>
  <c r="C119" i="22"/>
  <c r="D119" i="22"/>
  <c r="E119" i="22"/>
  <c r="F119" i="22"/>
  <c r="G119" i="22"/>
  <c r="H119" i="22"/>
  <c r="I119" i="22"/>
  <c r="J119" i="22"/>
  <c r="C120" i="22"/>
  <c r="D120" i="22"/>
  <c r="E120" i="22"/>
  <c r="F120" i="22"/>
  <c r="G120" i="22"/>
  <c r="H120" i="22"/>
  <c r="I120" i="22"/>
  <c r="J120" i="22"/>
  <c r="C121" i="22"/>
  <c r="D121" i="22"/>
  <c r="E121" i="22"/>
  <c r="F121" i="22"/>
  <c r="G121" i="22"/>
  <c r="H121" i="22"/>
  <c r="I121" i="22"/>
  <c r="J121" i="22"/>
  <c r="C122" i="22"/>
  <c r="D122" i="22"/>
  <c r="E122" i="22"/>
  <c r="F122" i="22"/>
  <c r="G122" i="22"/>
  <c r="H122" i="22"/>
  <c r="I122" i="22"/>
  <c r="J122" i="22"/>
  <c r="C123" i="22"/>
  <c r="D123" i="22"/>
  <c r="E123" i="22"/>
  <c r="F123" i="22"/>
  <c r="G123" i="22"/>
  <c r="H123" i="22"/>
  <c r="I123" i="22"/>
  <c r="J123" i="22"/>
  <c r="C124" i="22"/>
  <c r="D124" i="22"/>
  <c r="E124" i="22"/>
  <c r="F124" i="22"/>
  <c r="G124" i="22"/>
  <c r="H124" i="22"/>
  <c r="I124" i="22"/>
  <c r="J124" i="22"/>
  <c r="C126" i="22"/>
  <c r="D126" i="22"/>
  <c r="E126" i="22"/>
  <c r="F126" i="22"/>
  <c r="G126" i="22"/>
  <c r="H126" i="22"/>
  <c r="I126" i="22"/>
  <c r="J126" i="22"/>
  <c r="C127" i="22"/>
  <c r="D127" i="22"/>
  <c r="E127" i="22"/>
  <c r="F127" i="22"/>
  <c r="G127" i="22"/>
  <c r="H127" i="22"/>
  <c r="I127" i="22"/>
  <c r="J127" i="22"/>
  <c r="C128" i="22"/>
  <c r="D128" i="22"/>
  <c r="E128" i="22"/>
  <c r="F128" i="22"/>
  <c r="G128" i="22"/>
  <c r="H128" i="22"/>
  <c r="I128" i="22"/>
  <c r="J128" i="22"/>
  <c r="C129" i="22"/>
  <c r="D129" i="22"/>
  <c r="E129" i="22"/>
  <c r="F129" i="22"/>
  <c r="G129" i="22"/>
  <c r="H129" i="22"/>
  <c r="I129" i="22"/>
  <c r="J129" i="22"/>
  <c r="C130" i="22"/>
  <c r="D130" i="22"/>
  <c r="E130" i="22"/>
  <c r="F130" i="22"/>
  <c r="G130" i="22"/>
  <c r="H130" i="22"/>
  <c r="I130" i="22"/>
  <c r="J130" i="22"/>
  <c r="C131" i="22"/>
  <c r="D131" i="22"/>
  <c r="E131" i="22"/>
  <c r="F131" i="22"/>
  <c r="G131" i="22"/>
  <c r="H131" i="22"/>
  <c r="I131" i="22"/>
  <c r="J131" i="22"/>
  <c r="C132" i="22"/>
  <c r="D132" i="22"/>
  <c r="E132" i="22"/>
  <c r="F132" i="22"/>
  <c r="G132" i="22"/>
  <c r="H132" i="22"/>
  <c r="I132" i="22"/>
  <c r="J132" i="22"/>
  <c r="C133" i="22"/>
  <c r="D133" i="22"/>
  <c r="E133" i="22"/>
  <c r="F133" i="22"/>
  <c r="G133" i="22"/>
  <c r="H133" i="22"/>
  <c r="I133" i="22"/>
  <c r="J133" i="22"/>
  <c r="C134" i="22"/>
  <c r="D134" i="22"/>
  <c r="E134" i="22"/>
  <c r="F134" i="22"/>
  <c r="G134" i="22"/>
  <c r="H134" i="22"/>
  <c r="I134" i="22"/>
  <c r="J134" i="22"/>
  <c r="C135" i="22"/>
  <c r="D135" i="22"/>
  <c r="E135" i="22"/>
  <c r="F135" i="22"/>
  <c r="G135" i="22"/>
  <c r="H135" i="22"/>
  <c r="I135" i="22"/>
  <c r="J135" i="22"/>
  <c r="C136" i="22"/>
  <c r="D136" i="22"/>
  <c r="E136" i="22"/>
  <c r="F136" i="22"/>
  <c r="G136" i="22"/>
  <c r="H136" i="22"/>
  <c r="I136" i="22"/>
  <c r="J136" i="22"/>
  <c r="C137" i="22"/>
  <c r="D137" i="22"/>
  <c r="E137" i="22"/>
  <c r="F137" i="22"/>
  <c r="G137" i="22"/>
  <c r="H137" i="22"/>
  <c r="I137" i="22"/>
  <c r="J137" i="22"/>
  <c r="C138" i="22"/>
  <c r="D138" i="22"/>
  <c r="E138" i="22"/>
  <c r="F138" i="22"/>
  <c r="G138" i="22"/>
  <c r="H138" i="22"/>
  <c r="I138" i="22"/>
  <c r="J138" i="22"/>
  <c r="C139" i="22"/>
  <c r="D139" i="22"/>
  <c r="E139" i="22"/>
  <c r="F139" i="22"/>
  <c r="G139" i="22"/>
  <c r="H139" i="22"/>
  <c r="I139" i="22"/>
  <c r="J139" i="22"/>
  <c r="C140" i="22"/>
  <c r="D140" i="22"/>
  <c r="E140" i="22"/>
  <c r="F140" i="22"/>
  <c r="G140" i="22"/>
  <c r="H140" i="22"/>
  <c r="I140" i="22"/>
  <c r="J140" i="22"/>
  <c r="C90" i="22"/>
  <c r="D90" i="22"/>
  <c r="E90" i="22"/>
  <c r="F90" i="22"/>
  <c r="G90" i="22"/>
  <c r="H90" i="22"/>
  <c r="I90" i="22"/>
  <c r="J90" i="22"/>
  <c r="C91" i="22"/>
  <c r="D91" i="22"/>
  <c r="E91" i="22"/>
  <c r="F91" i="22"/>
  <c r="G91" i="22"/>
  <c r="H91" i="22"/>
  <c r="I91" i="22"/>
  <c r="J91" i="22"/>
  <c r="C92" i="22"/>
  <c r="D92" i="22"/>
  <c r="E92" i="22"/>
  <c r="F92" i="22"/>
  <c r="G92" i="22"/>
  <c r="H92" i="22"/>
  <c r="I92" i="22"/>
  <c r="J92" i="22"/>
  <c r="C93" i="22"/>
  <c r="D93" i="22"/>
  <c r="E93" i="22"/>
  <c r="F93" i="22"/>
  <c r="G93" i="22"/>
  <c r="H93" i="22"/>
  <c r="I93" i="22"/>
  <c r="J93" i="22"/>
  <c r="C94" i="22"/>
  <c r="D94" i="22"/>
  <c r="E94" i="22"/>
  <c r="F94" i="22"/>
  <c r="G94" i="22"/>
  <c r="H94" i="22"/>
  <c r="I94" i="22"/>
  <c r="J94" i="22"/>
  <c r="C95" i="22"/>
  <c r="D95" i="22"/>
  <c r="E95" i="22"/>
  <c r="F95" i="22"/>
  <c r="G95" i="22"/>
  <c r="H95" i="22"/>
  <c r="I95" i="22"/>
  <c r="J95" i="22"/>
  <c r="C96" i="22"/>
  <c r="D96" i="22"/>
  <c r="E96" i="22"/>
  <c r="F96" i="22"/>
  <c r="G96" i="22"/>
  <c r="H96" i="22"/>
  <c r="I96" i="22"/>
  <c r="J96" i="22"/>
  <c r="C97" i="22"/>
  <c r="D97" i="22"/>
  <c r="E97" i="22"/>
  <c r="F97" i="22"/>
  <c r="G97" i="22"/>
  <c r="H97" i="22"/>
  <c r="I97" i="22"/>
  <c r="J97" i="22"/>
  <c r="C98" i="22"/>
  <c r="D98" i="22"/>
  <c r="E98" i="22"/>
  <c r="F98" i="22"/>
  <c r="G98" i="22"/>
  <c r="H98" i="22"/>
  <c r="I98" i="22"/>
  <c r="J98" i="22"/>
  <c r="C99" i="22"/>
  <c r="D99" i="22"/>
  <c r="E99" i="22"/>
  <c r="F99" i="22"/>
  <c r="G99" i="22"/>
  <c r="H99" i="22"/>
  <c r="I99" i="22"/>
  <c r="J99" i="22"/>
  <c r="C100" i="22"/>
  <c r="D100" i="22"/>
  <c r="E100" i="22"/>
  <c r="F100" i="22"/>
  <c r="G100" i="22"/>
  <c r="H100" i="22"/>
  <c r="I100" i="22"/>
  <c r="J100" i="22"/>
  <c r="C101" i="22"/>
  <c r="D101" i="22"/>
  <c r="E101" i="22"/>
  <c r="F101" i="22"/>
  <c r="G101" i="22"/>
  <c r="H101" i="22"/>
  <c r="I101" i="22"/>
  <c r="J101" i="22"/>
  <c r="C102" i="22"/>
  <c r="D102" i="22"/>
  <c r="E102" i="22"/>
  <c r="F102" i="22"/>
  <c r="G102" i="22"/>
  <c r="H102" i="22"/>
  <c r="I102" i="22"/>
  <c r="J102" i="22"/>
  <c r="C103" i="22"/>
  <c r="D103" i="22"/>
  <c r="E103" i="22"/>
  <c r="F103" i="22"/>
  <c r="G103" i="22"/>
  <c r="H103" i="22"/>
  <c r="I103" i="22"/>
  <c r="J103" i="22"/>
  <c r="C104" i="22"/>
  <c r="D104" i="22"/>
  <c r="E104" i="22"/>
  <c r="F104" i="22"/>
  <c r="G104" i="22"/>
  <c r="H104" i="22"/>
  <c r="I104" i="22"/>
  <c r="J104" i="22"/>
  <c r="C105" i="22"/>
  <c r="D105" i="22"/>
  <c r="E105" i="22"/>
  <c r="F105" i="22"/>
  <c r="G105" i="22"/>
  <c r="H105" i="22"/>
  <c r="I105" i="22"/>
  <c r="J105" i="22"/>
  <c r="C106" i="22"/>
  <c r="D106" i="22"/>
  <c r="E106" i="22"/>
  <c r="F106" i="22"/>
  <c r="G106" i="22"/>
  <c r="H106" i="22"/>
  <c r="I106" i="22"/>
  <c r="J106" i="22"/>
  <c r="C107" i="22"/>
  <c r="D107" i="22"/>
  <c r="E107" i="22"/>
  <c r="F107" i="22"/>
  <c r="G107" i="22"/>
  <c r="H107" i="22"/>
  <c r="I107" i="22"/>
  <c r="J107" i="22"/>
  <c r="C108" i="22"/>
  <c r="D108" i="22"/>
  <c r="E108" i="22"/>
  <c r="F108" i="22"/>
  <c r="G108" i="22"/>
  <c r="H108" i="22"/>
  <c r="I108" i="22"/>
  <c r="J108" i="22"/>
  <c r="C109" i="22"/>
  <c r="D109" i="22"/>
  <c r="E109" i="22"/>
  <c r="F109" i="22"/>
  <c r="G109" i="22"/>
  <c r="H109" i="22"/>
  <c r="I109" i="22"/>
  <c r="J109" i="22"/>
  <c r="C110" i="22"/>
  <c r="D110" i="22"/>
  <c r="E110" i="22"/>
  <c r="F110" i="22"/>
  <c r="G110" i="22"/>
  <c r="H110" i="22"/>
  <c r="I110" i="22"/>
  <c r="J110" i="22"/>
  <c r="C111" i="22"/>
  <c r="D111" i="22"/>
  <c r="E111" i="22"/>
  <c r="F111" i="22"/>
  <c r="G111" i="22"/>
  <c r="H111" i="22"/>
  <c r="I111" i="22"/>
  <c r="J111" i="22"/>
  <c r="C112" i="22"/>
  <c r="D112" i="22"/>
  <c r="E112" i="22"/>
  <c r="F112" i="22"/>
  <c r="G112" i="22"/>
  <c r="H112" i="22"/>
  <c r="I112" i="22"/>
  <c r="J112" i="22"/>
  <c r="C113" i="22"/>
  <c r="D113" i="22"/>
  <c r="E113" i="22"/>
  <c r="F113" i="22"/>
  <c r="G113" i="22"/>
  <c r="H113" i="22"/>
  <c r="I113" i="22"/>
  <c r="J113" i="22"/>
  <c r="C114" i="22"/>
  <c r="D114" i="22"/>
  <c r="E114" i="22"/>
  <c r="F114" i="22"/>
  <c r="G114" i="22"/>
  <c r="H114" i="22"/>
  <c r="I114" i="22"/>
  <c r="J114" i="22"/>
  <c r="C115" i="22"/>
  <c r="D115" i="22"/>
  <c r="E115" i="22"/>
  <c r="F115" i="22"/>
  <c r="G115" i="22"/>
  <c r="H115" i="22"/>
  <c r="I115" i="22"/>
  <c r="J115" i="22"/>
  <c r="C116" i="22"/>
  <c r="D116" i="22"/>
  <c r="E116" i="22"/>
  <c r="F116" i="22"/>
  <c r="G116" i="22"/>
  <c r="H116" i="22"/>
  <c r="I116" i="22"/>
  <c r="J116" i="22"/>
  <c r="C117" i="22"/>
  <c r="D117" i="22"/>
  <c r="E117" i="22"/>
  <c r="F117" i="22"/>
  <c r="G117" i="22"/>
  <c r="H117" i="22"/>
  <c r="I117" i="22"/>
  <c r="J117" i="22"/>
  <c r="C118" i="22"/>
  <c r="D118" i="22"/>
  <c r="E118" i="22"/>
  <c r="F118" i="22"/>
  <c r="G118" i="22"/>
  <c r="H118" i="22"/>
  <c r="I118" i="22"/>
  <c r="J118" i="22"/>
  <c r="D89" i="22"/>
  <c r="E89" i="22"/>
  <c r="F89" i="22"/>
  <c r="G89" i="22"/>
  <c r="H89" i="22"/>
  <c r="I89" i="22"/>
  <c r="J89" i="22"/>
  <c r="C89" i="22"/>
  <c r="D240" i="18"/>
  <c r="E240" i="18"/>
  <c r="F240" i="18"/>
  <c r="G240" i="18"/>
  <c r="H240" i="18"/>
  <c r="I240" i="18"/>
  <c r="J240" i="18"/>
  <c r="D241" i="18"/>
  <c r="E241" i="18"/>
  <c r="F241" i="18"/>
  <c r="G241" i="18"/>
  <c r="H241" i="18"/>
  <c r="I241" i="18"/>
  <c r="J241" i="18"/>
  <c r="D242" i="18"/>
  <c r="E242" i="18"/>
  <c r="F242" i="18"/>
  <c r="G242" i="18"/>
  <c r="H242" i="18"/>
  <c r="I242" i="18"/>
  <c r="J242" i="18"/>
  <c r="D243" i="18"/>
  <c r="E243" i="18"/>
  <c r="F243" i="18"/>
  <c r="G243" i="18"/>
  <c r="H243" i="18"/>
  <c r="I243" i="18"/>
  <c r="J243" i="18"/>
  <c r="D244" i="18"/>
  <c r="E244" i="18"/>
  <c r="F244" i="18"/>
  <c r="G244" i="18"/>
  <c r="H244" i="18"/>
  <c r="I244" i="18"/>
  <c r="J244" i="18"/>
  <c r="C240" i="18"/>
  <c r="C241" i="18"/>
  <c r="C242" i="18"/>
  <c r="C243" i="18"/>
  <c r="C244" i="18"/>
  <c r="C90" i="19"/>
  <c r="D90" i="19"/>
  <c r="E90" i="19"/>
  <c r="F90" i="19"/>
  <c r="G90" i="19"/>
  <c r="H90" i="19"/>
  <c r="I90" i="19"/>
  <c r="J90" i="19"/>
  <c r="C91" i="19"/>
  <c r="D91" i="19"/>
  <c r="E91" i="19"/>
  <c r="F91" i="19"/>
  <c r="G91" i="19"/>
  <c r="H91" i="19"/>
  <c r="I91" i="19"/>
  <c r="J91" i="19"/>
  <c r="C92" i="19"/>
  <c r="D92" i="19"/>
  <c r="E92" i="19"/>
  <c r="F92" i="19"/>
  <c r="G92" i="19"/>
  <c r="H92" i="19"/>
  <c r="I92" i="19"/>
  <c r="J92" i="19"/>
  <c r="C93" i="19"/>
  <c r="D93" i="19"/>
  <c r="E93" i="19"/>
  <c r="F93" i="19"/>
  <c r="G93" i="19"/>
  <c r="H93" i="19"/>
  <c r="I93" i="19"/>
  <c r="J93" i="19"/>
  <c r="C94" i="19"/>
  <c r="D94" i="19"/>
  <c r="E94" i="19"/>
  <c r="F94" i="19"/>
  <c r="G94" i="19"/>
  <c r="H94" i="19"/>
  <c r="I94" i="19"/>
  <c r="J94" i="19"/>
  <c r="C95" i="19"/>
  <c r="D95" i="19"/>
  <c r="E95" i="19"/>
  <c r="F95" i="19"/>
  <c r="G95" i="19"/>
  <c r="H95" i="19"/>
  <c r="I95" i="19"/>
  <c r="J95" i="19"/>
  <c r="C96" i="19"/>
  <c r="D96" i="19"/>
  <c r="E96" i="19"/>
  <c r="F96" i="19"/>
  <c r="G96" i="19"/>
  <c r="H96" i="19"/>
  <c r="I96" i="19"/>
  <c r="J96" i="19"/>
  <c r="C97" i="19"/>
  <c r="D97" i="19"/>
  <c r="E97" i="19"/>
  <c r="F97" i="19"/>
  <c r="G97" i="19"/>
  <c r="H97" i="19"/>
  <c r="I97" i="19"/>
  <c r="J97" i="19"/>
  <c r="C98" i="19"/>
  <c r="D98" i="19"/>
  <c r="E98" i="19"/>
  <c r="F98" i="19"/>
  <c r="G98" i="19"/>
  <c r="H98" i="19"/>
  <c r="I98" i="19"/>
  <c r="J98" i="19"/>
  <c r="C99" i="19"/>
  <c r="D99" i="19"/>
  <c r="E99" i="19"/>
  <c r="F99" i="19"/>
  <c r="G99" i="19"/>
  <c r="H99" i="19"/>
  <c r="I99" i="19"/>
  <c r="J99" i="19"/>
  <c r="C100" i="19"/>
  <c r="D100" i="19"/>
  <c r="E100" i="19"/>
  <c r="F100" i="19"/>
  <c r="G100" i="19"/>
  <c r="H100" i="19"/>
  <c r="I100" i="19"/>
  <c r="J100" i="19"/>
  <c r="C101" i="19"/>
  <c r="D101" i="19"/>
  <c r="E101" i="19"/>
  <c r="F101" i="19"/>
  <c r="G101" i="19"/>
  <c r="H101" i="19"/>
  <c r="I101" i="19"/>
  <c r="J101" i="19"/>
  <c r="C102" i="19"/>
  <c r="D102" i="19"/>
  <c r="E102" i="19"/>
  <c r="F102" i="19"/>
  <c r="G102" i="19"/>
  <c r="H102" i="19"/>
  <c r="I102" i="19"/>
  <c r="J102" i="19"/>
  <c r="C103" i="19"/>
  <c r="D103" i="19"/>
  <c r="E103" i="19"/>
  <c r="F103" i="19"/>
  <c r="G103" i="19"/>
  <c r="H103" i="19"/>
  <c r="I103" i="19"/>
  <c r="J103" i="19"/>
  <c r="C104" i="19"/>
  <c r="D104" i="19"/>
  <c r="E104" i="19"/>
  <c r="F104" i="19"/>
  <c r="G104" i="19"/>
  <c r="H104" i="19"/>
  <c r="I104" i="19"/>
  <c r="J104" i="19"/>
  <c r="C105" i="19"/>
  <c r="D105" i="19"/>
  <c r="E105" i="19"/>
  <c r="F105" i="19"/>
  <c r="G105" i="19"/>
  <c r="H105" i="19"/>
  <c r="I105" i="19"/>
  <c r="J105" i="19"/>
  <c r="C106" i="19"/>
  <c r="D106" i="19"/>
  <c r="E106" i="19"/>
  <c r="F106" i="19"/>
  <c r="G106" i="19"/>
  <c r="H106" i="19"/>
  <c r="I106" i="19"/>
  <c r="J106" i="19"/>
  <c r="C107" i="19"/>
  <c r="D107" i="19"/>
  <c r="E107" i="19"/>
  <c r="F107" i="19"/>
  <c r="G107" i="19"/>
  <c r="H107" i="19"/>
  <c r="I107" i="19"/>
  <c r="J107" i="19"/>
  <c r="C108" i="19"/>
  <c r="D108" i="19"/>
  <c r="E108" i="19"/>
  <c r="F108" i="19"/>
  <c r="G108" i="19"/>
  <c r="H108" i="19"/>
  <c r="I108" i="19"/>
  <c r="J108" i="19"/>
  <c r="C109" i="19"/>
  <c r="D109" i="19"/>
  <c r="E109" i="19"/>
  <c r="F109" i="19"/>
  <c r="G109" i="19"/>
  <c r="H109" i="19"/>
  <c r="I109" i="19"/>
  <c r="J109" i="19"/>
  <c r="C110" i="19"/>
  <c r="D110" i="19"/>
  <c r="E110" i="19"/>
  <c r="F110" i="19"/>
  <c r="G110" i="19"/>
  <c r="H110" i="19"/>
  <c r="I110" i="19"/>
  <c r="J110" i="19"/>
  <c r="C111" i="19"/>
  <c r="D111" i="19"/>
  <c r="E111" i="19"/>
  <c r="F111" i="19"/>
  <c r="G111" i="19"/>
  <c r="H111" i="19"/>
  <c r="I111" i="19"/>
  <c r="J111" i="19"/>
  <c r="C112" i="19"/>
  <c r="D112" i="19"/>
  <c r="E112" i="19"/>
  <c r="F112" i="19"/>
  <c r="G112" i="19"/>
  <c r="H112" i="19"/>
  <c r="I112" i="19"/>
  <c r="J112" i="19"/>
  <c r="C113" i="19"/>
  <c r="D113" i="19"/>
  <c r="E113" i="19"/>
  <c r="F113" i="19"/>
  <c r="G113" i="19"/>
  <c r="H113" i="19"/>
  <c r="I113" i="19"/>
  <c r="J113" i="19"/>
  <c r="C114" i="19"/>
  <c r="D114" i="19"/>
  <c r="E114" i="19"/>
  <c r="F114" i="19"/>
  <c r="G114" i="19"/>
  <c r="H114" i="19"/>
  <c r="I114" i="19"/>
  <c r="J114" i="19"/>
  <c r="C115" i="19"/>
  <c r="D115" i="19"/>
  <c r="E115" i="19"/>
  <c r="F115" i="19"/>
  <c r="G115" i="19"/>
  <c r="H115" i="19"/>
  <c r="I115" i="19"/>
  <c r="J115" i="19"/>
  <c r="C116" i="19"/>
  <c r="D116" i="19"/>
  <c r="E116" i="19"/>
  <c r="F116" i="19"/>
  <c r="G116" i="19"/>
  <c r="H116" i="19"/>
  <c r="I116" i="19"/>
  <c r="J116" i="19"/>
  <c r="C117" i="19"/>
  <c r="D117" i="19"/>
  <c r="E117" i="19"/>
  <c r="F117" i="19"/>
  <c r="G117" i="19"/>
  <c r="H117" i="19"/>
  <c r="I117" i="19"/>
  <c r="J117" i="19"/>
  <c r="C118" i="19"/>
  <c r="D118" i="19"/>
  <c r="E118" i="19"/>
  <c r="F118" i="19"/>
  <c r="G118" i="19"/>
  <c r="H118" i="19"/>
  <c r="I118" i="19"/>
  <c r="J118" i="19"/>
  <c r="C119" i="19"/>
  <c r="D119" i="19"/>
  <c r="E119" i="19"/>
  <c r="F119" i="19"/>
  <c r="G119" i="19"/>
  <c r="H119" i="19"/>
  <c r="I119" i="19"/>
  <c r="J119" i="19"/>
  <c r="C120" i="19"/>
  <c r="D120" i="19"/>
  <c r="E120" i="19"/>
  <c r="F120" i="19"/>
  <c r="G120" i="19"/>
  <c r="H120" i="19"/>
  <c r="I120" i="19"/>
  <c r="J120" i="19"/>
  <c r="C121" i="19"/>
  <c r="D121" i="19"/>
  <c r="E121" i="19"/>
  <c r="F121" i="19"/>
  <c r="G121" i="19"/>
  <c r="H121" i="19"/>
  <c r="I121" i="19"/>
  <c r="J121" i="19"/>
  <c r="C122" i="19"/>
  <c r="D122" i="19"/>
  <c r="E122" i="19"/>
  <c r="F122" i="19"/>
  <c r="G122" i="19"/>
  <c r="H122" i="19"/>
  <c r="I122" i="19"/>
  <c r="J122" i="19"/>
  <c r="C123" i="19"/>
  <c r="D123" i="19"/>
  <c r="E123" i="19"/>
  <c r="F123" i="19"/>
  <c r="G123" i="19"/>
  <c r="H123" i="19"/>
  <c r="I123" i="19"/>
  <c r="J123" i="19"/>
  <c r="C124" i="19"/>
  <c r="D124" i="19"/>
  <c r="E124" i="19"/>
  <c r="F124" i="19"/>
  <c r="G124" i="19"/>
  <c r="H124" i="19"/>
  <c r="I124" i="19"/>
  <c r="J124" i="19"/>
  <c r="C125" i="19"/>
  <c r="D125" i="19"/>
  <c r="E125" i="19"/>
  <c r="F125" i="19"/>
  <c r="G125" i="19"/>
  <c r="H125" i="19"/>
  <c r="I125" i="19"/>
  <c r="J125" i="19"/>
  <c r="C126" i="19"/>
  <c r="D126" i="19"/>
  <c r="E126" i="19"/>
  <c r="F126" i="19"/>
  <c r="G126" i="19"/>
  <c r="H126" i="19"/>
  <c r="I126" i="19"/>
  <c r="J126" i="19"/>
  <c r="C127" i="19"/>
  <c r="D127" i="19"/>
  <c r="E127" i="19"/>
  <c r="F127" i="19"/>
  <c r="G127" i="19"/>
  <c r="H127" i="19"/>
  <c r="I127" i="19"/>
  <c r="J127" i="19"/>
  <c r="C128" i="19"/>
  <c r="D128" i="19"/>
  <c r="E128" i="19"/>
  <c r="F128" i="19"/>
  <c r="G128" i="19"/>
  <c r="H128" i="19"/>
  <c r="I128" i="19"/>
  <c r="J128" i="19"/>
  <c r="C129" i="19"/>
  <c r="D129" i="19"/>
  <c r="E129" i="19"/>
  <c r="F129" i="19"/>
  <c r="G129" i="19"/>
  <c r="H129" i="19"/>
  <c r="I129" i="19"/>
  <c r="J129" i="19"/>
  <c r="C130" i="19"/>
  <c r="D130" i="19"/>
  <c r="E130" i="19"/>
  <c r="F130" i="19"/>
  <c r="G130" i="19"/>
  <c r="H130" i="19"/>
  <c r="I130" i="19"/>
  <c r="J130" i="19"/>
  <c r="C131" i="19"/>
  <c r="D131" i="19"/>
  <c r="E131" i="19"/>
  <c r="F131" i="19"/>
  <c r="G131" i="19"/>
  <c r="H131" i="19"/>
  <c r="I131" i="19"/>
  <c r="J131" i="19"/>
  <c r="C132" i="19"/>
  <c r="D132" i="19"/>
  <c r="E132" i="19"/>
  <c r="F132" i="19"/>
  <c r="G132" i="19"/>
  <c r="H132" i="19"/>
  <c r="I132" i="19"/>
  <c r="J132" i="19"/>
  <c r="C133" i="19"/>
  <c r="D133" i="19"/>
  <c r="E133" i="19"/>
  <c r="F133" i="19"/>
  <c r="G133" i="19"/>
  <c r="H133" i="19"/>
  <c r="I133" i="19"/>
  <c r="J133" i="19"/>
  <c r="C134" i="19"/>
  <c r="D134" i="19"/>
  <c r="E134" i="19"/>
  <c r="F134" i="19"/>
  <c r="G134" i="19"/>
  <c r="H134" i="19"/>
  <c r="I134" i="19"/>
  <c r="J134" i="19"/>
  <c r="C135" i="19"/>
  <c r="D135" i="19"/>
  <c r="E135" i="19"/>
  <c r="F135" i="19"/>
  <c r="G135" i="19"/>
  <c r="H135" i="19"/>
  <c r="I135" i="19"/>
  <c r="J135" i="19"/>
  <c r="C136" i="19"/>
  <c r="D136" i="19"/>
  <c r="E136" i="19"/>
  <c r="F136" i="19"/>
  <c r="G136" i="19"/>
  <c r="H136" i="19"/>
  <c r="I136" i="19"/>
  <c r="J136" i="19"/>
  <c r="C137" i="19"/>
  <c r="D137" i="19"/>
  <c r="E137" i="19"/>
  <c r="F137" i="19"/>
  <c r="G137" i="19"/>
  <c r="H137" i="19"/>
  <c r="I137" i="19"/>
  <c r="J137" i="19"/>
  <c r="C138" i="19"/>
  <c r="D138" i="19"/>
  <c r="E138" i="19"/>
  <c r="F138" i="19"/>
  <c r="G138" i="19"/>
  <c r="H138" i="19"/>
  <c r="I138" i="19"/>
  <c r="J138" i="19"/>
  <c r="C139" i="19"/>
  <c r="D139" i="19"/>
  <c r="E139" i="19"/>
  <c r="F139" i="19"/>
  <c r="G139" i="19"/>
  <c r="H139" i="19"/>
  <c r="I139" i="19"/>
  <c r="J139" i="19"/>
  <c r="C140" i="19"/>
  <c r="D140" i="19"/>
  <c r="E140" i="19"/>
  <c r="F140" i="19"/>
  <c r="G140" i="19"/>
  <c r="H140" i="19"/>
  <c r="I140" i="19"/>
  <c r="J140" i="19"/>
  <c r="D89" i="19"/>
  <c r="E89" i="19"/>
  <c r="F89" i="19"/>
  <c r="G89" i="19"/>
  <c r="H89" i="19"/>
  <c r="I89" i="19"/>
  <c r="J89" i="19"/>
  <c r="C89" i="19"/>
  <c r="C90" i="18"/>
  <c r="D90" i="18"/>
  <c r="E90" i="18"/>
  <c r="F90" i="18"/>
  <c r="G90" i="18"/>
  <c r="H90" i="18"/>
  <c r="I90" i="18"/>
  <c r="J90" i="18"/>
  <c r="C91" i="18"/>
  <c r="D91" i="18"/>
  <c r="E91" i="18"/>
  <c r="F91" i="18"/>
  <c r="G91" i="18"/>
  <c r="H91" i="18"/>
  <c r="I91" i="18"/>
  <c r="J91" i="18"/>
  <c r="C92" i="18"/>
  <c r="D92" i="18"/>
  <c r="E92" i="18"/>
  <c r="F92" i="18"/>
  <c r="G92" i="18"/>
  <c r="H92" i="18"/>
  <c r="I92" i="18"/>
  <c r="J92" i="18"/>
  <c r="C93" i="18"/>
  <c r="D93" i="18"/>
  <c r="E93" i="18"/>
  <c r="F93" i="18"/>
  <c r="G93" i="18"/>
  <c r="H93" i="18"/>
  <c r="I93" i="18"/>
  <c r="J93" i="18"/>
  <c r="C94" i="18"/>
  <c r="D94" i="18"/>
  <c r="E94" i="18"/>
  <c r="F94" i="18"/>
  <c r="G94" i="18"/>
  <c r="H94" i="18"/>
  <c r="I94" i="18"/>
  <c r="J94" i="18"/>
  <c r="C95" i="18"/>
  <c r="D95" i="18"/>
  <c r="E95" i="18"/>
  <c r="F95" i="18"/>
  <c r="G95" i="18"/>
  <c r="H95" i="18"/>
  <c r="I95" i="18"/>
  <c r="J95" i="18"/>
  <c r="C96" i="18"/>
  <c r="D96" i="18"/>
  <c r="E96" i="18"/>
  <c r="F96" i="18"/>
  <c r="G96" i="18"/>
  <c r="H96" i="18"/>
  <c r="I96" i="18"/>
  <c r="J96" i="18"/>
  <c r="C97" i="18"/>
  <c r="D97" i="18"/>
  <c r="E97" i="18"/>
  <c r="F97" i="18"/>
  <c r="G97" i="18"/>
  <c r="H97" i="18"/>
  <c r="I97" i="18"/>
  <c r="J97" i="18"/>
  <c r="C98" i="18"/>
  <c r="D98" i="18"/>
  <c r="E98" i="18"/>
  <c r="F98" i="18"/>
  <c r="G98" i="18"/>
  <c r="H98" i="18"/>
  <c r="I98" i="18"/>
  <c r="J98" i="18"/>
  <c r="C99" i="18"/>
  <c r="D99" i="18"/>
  <c r="E99" i="18"/>
  <c r="F99" i="18"/>
  <c r="G99" i="18"/>
  <c r="H99" i="18"/>
  <c r="I99" i="18"/>
  <c r="J99" i="18"/>
  <c r="C100" i="18"/>
  <c r="D100" i="18"/>
  <c r="E100" i="18"/>
  <c r="F100" i="18"/>
  <c r="G100" i="18"/>
  <c r="H100" i="18"/>
  <c r="I100" i="18"/>
  <c r="J100" i="18"/>
  <c r="C101" i="18"/>
  <c r="D101" i="18"/>
  <c r="E101" i="18"/>
  <c r="F101" i="18"/>
  <c r="G101" i="18"/>
  <c r="H101" i="18"/>
  <c r="I101" i="18"/>
  <c r="J101" i="18"/>
  <c r="C102" i="18"/>
  <c r="D102" i="18"/>
  <c r="E102" i="18"/>
  <c r="F102" i="18"/>
  <c r="G102" i="18"/>
  <c r="H102" i="18"/>
  <c r="I102" i="18"/>
  <c r="J102" i="18"/>
  <c r="C103" i="18"/>
  <c r="D103" i="18"/>
  <c r="E103" i="18"/>
  <c r="F103" i="18"/>
  <c r="G103" i="18"/>
  <c r="H103" i="18"/>
  <c r="I103" i="18"/>
  <c r="J103" i="18"/>
  <c r="C104" i="18"/>
  <c r="D104" i="18"/>
  <c r="E104" i="18"/>
  <c r="F104" i="18"/>
  <c r="G104" i="18"/>
  <c r="H104" i="18"/>
  <c r="I104" i="18"/>
  <c r="J104" i="18"/>
  <c r="C105" i="18"/>
  <c r="D105" i="18"/>
  <c r="E105" i="18"/>
  <c r="F105" i="18"/>
  <c r="G105" i="18"/>
  <c r="H105" i="18"/>
  <c r="I105" i="18"/>
  <c r="J105" i="18"/>
  <c r="C106" i="18"/>
  <c r="D106" i="18"/>
  <c r="E106" i="18"/>
  <c r="F106" i="18"/>
  <c r="G106" i="18"/>
  <c r="H106" i="18"/>
  <c r="I106" i="18"/>
  <c r="J106" i="18"/>
  <c r="C107" i="18"/>
  <c r="D107" i="18"/>
  <c r="E107" i="18"/>
  <c r="F107" i="18"/>
  <c r="G107" i="18"/>
  <c r="H107" i="18"/>
  <c r="I107" i="18"/>
  <c r="J107" i="18"/>
  <c r="C108" i="18"/>
  <c r="D108" i="18"/>
  <c r="E108" i="18"/>
  <c r="F108" i="18"/>
  <c r="G108" i="18"/>
  <c r="H108" i="18"/>
  <c r="I108" i="18"/>
  <c r="J108" i="18"/>
  <c r="C109" i="18"/>
  <c r="D109" i="18"/>
  <c r="E109" i="18"/>
  <c r="F109" i="18"/>
  <c r="G109" i="18"/>
  <c r="H109" i="18"/>
  <c r="I109" i="18"/>
  <c r="J109" i="18"/>
  <c r="C110" i="18"/>
  <c r="D110" i="18"/>
  <c r="E110" i="18"/>
  <c r="F110" i="18"/>
  <c r="G110" i="18"/>
  <c r="H110" i="18"/>
  <c r="I110" i="18"/>
  <c r="J110" i="18"/>
  <c r="C111" i="18"/>
  <c r="D111" i="18"/>
  <c r="E111" i="18"/>
  <c r="F111" i="18"/>
  <c r="G111" i="18"/>
  <c r="H111" i="18"/>
  <c r="I111" i="18"/>
  <c r="J111" i="18"/>
  <c r="C112" i="18"/>
  <c r="D112" i="18"/>
  <c r="E112" i="18"/>
  <c r="F112" i="18"/>
  <c r="G112" i="18"/>
  <c r="H112" i="18"/>
  <c r="I112" i="18"/>
  <c r="J112" i="18"/>
  <c r="C113" i="18"/>
  <c r="D113" i="18"/>
  <c r="E113" i="18"/>
  <c r="F113" i="18"/>
  <c r="G113" i="18"/>
  <c r="H113" i="18"/>
  <c r="I113" i="18"/>
  <c r="J113" i="18"/>
  <c r="C114" i="18"/>
  <c r="D114" i="18"/>
  <c r="E114" i="18"/>
  <c r="F114" i="18"/>
  <c r="G114" i="18"/>
  <c r="H114" i="18"/>
  <c r="I114" i="18"/>
  <c r="J114" i="18"/>
  <c r="C115" i="18"/>
  <c r="D115" i="18"/>
  <c r="E115" i="18"/>
  <c r="F115" i="18"/>
  <c r="G115" i="18"/>
  <c r="H115" i="18"/>
  <c r="I115" i="18"/>
  <c r="J115" i="18"/>
  <c r="C116" i="18"/>
  <c r="D116" i="18"/>
  <c r="E116" i="18"/>
  <c r="F116" i="18"/>
  <c r="G116" i="18"/>
  <c r="H116" i="18"/>
  <c r="I116" i="18"/>
  <c r="J116" i="18"/>
  <c r="C117" i="18"/>
  <c r="D117" i="18"/>
  <c r="E117" i="18"/>
  <c r="F117" i="18"/>
  <c r="G117" i="18"/>
  <c r="H117" i="18"/>
  <c r="I117" i="18"/>
  <c r="J117" i="18"/>
  <c r="C118" i="18"/>
  <c r="D118" i="18"/>
  <c r="E118" i="18"/>
  <c r="F118" i="18"/>
  <c r="G118" i="18"/>
  <c r="H118" i="18"/>
  <c r="I118" i="18"/>
  <c r="J118" i="18"/>
  <c r="C119" i="18"/>
  <c r="D119" i="18"/>
  <c r="E119" i="18"/>
  <c r="F119" i="18"/>
  <c r="G119" i="18"/>
  <c r="H119" i="18"/>
  <c r="I119" i="18"/>
  <c r="J119" i="18"/>
  <c r="C120" i="18"/>
  <c r="D120" i="18"/>
  <c r="E120" i="18"/>
  <c r="F120" i="18"/>
  <c r="G120" i="18"/>
  <c r="H120" i="18"/>
  <c r="I120" i="18"/>
  <c r="J120" i="18"/>
  <c r="C121" i="18"/>
  <c r="D121" i="18"/>
  <c r="E121" i="18"/>
  <c r="F121" i="18"/>
  <c r="G121" i="18"/>
  <c r="H121" i="18"/>
  <c r="I121" i="18"/>
  <c r="J121" i="18"/>
  <c r="C122" i="18"/>
  <c r="D122" i="18"/>
  <c r="E122" i="18"/>
  <c r="F122" i="18"/>
  <c r="G122" i="18"/>
  <c r="H122" i="18"/>
  <c r="I122" i="18"/>
  <c r="J122" i="18"/>
  <c r="C123" i="18"/>
  <c r="D123" i="18"/>
  <c r="E123" i="18"/>
  <c r="F123" i="18"/>
  <c r="G123" i="18"/>
  <c r="H123" i="18"/>
  <c r="I123" i="18"/>
  <c r="J123" i="18"/>
  <c r="C124" i="18"/>
  <c r="D124" i="18"/>
  <c r="E124" i="18"/>
  <c r="F124" i="18"/>
  <c r="G124" i="18"/>
  <c r="H124" i="18"/>
  <c r="I124" i="18"/>
  <c r="J124" i="18"/>
  <c r="C125" i="18"/>
  <c r="D125" i="18"/>
  <c r="E125" i="18"/>
  <c r="F125" i="18"/>
  <c r="G125" i="18"/>
  <c r="H125" i="18"/>
  <c r="I125" i="18"/>
  <c r="J125" i="18"/>
  <c r="C126" i="18"/>
  <c r="D126" i="18"/>
  <c r="E126" i="18"/>
  <c r="F126" i="18"/>
  <c r="G126" i="18"/>
  <c r="H126" i="18"/>
  <c r="I126" i="18"/>
  <c r="J126" i="18"/>
  <c r="C127" i="18"/>
  <c r="D127" i="18"/>
  <c r="E127" i="18"/>
  <c r="F127" i="18"/>
  <c r="G127" i="18"/>
  <c r="H127" i="18"/>
  <c r="I127" i="18"/>
  <c r="J127" i="18"/>
  <c r="C128" i="18"/>
  <c r="D128" i="18"/>
  <c r="E128" i="18"/>
  <c r="F128" i="18"/>
  <c r="G128" i="18"/>
  <c r="H128" i="18"/>
  <c r="I128" i="18"/>
  <c r="J128" i="18"/>
  <c r="C129" i="18"/>
  <c r="D129" i="18"/>
  <c r="E129" i="18"/>
  <c r="F129" i="18"/>
  <c r="G129" i="18"/>
  <c r="H129" i="18"/>
  <c r="I129" i="18"/>
  <c r="J129" i="18"/>
  <c r="C130" i="18"/>
  <c r="D130" i="18"/>
  <c r="E130" i="18"/>
  <c r="F130" i="18"/>
  <c r="G130" i="18"/>
  <c r="H130" i="18"/>
  <c r="I130" i="18"/>
  <c r="J130" i="18"/>
  <c r="C131" i="18"/>
  <c r="D131" i="18"/>
  <c r="E131" i="18"/>
  <c r="F131" i="18"/>
  <c r="G131" i="18"/>
  <c r="H131" i="18"/>
  <c r="I131" i="18"/>
  <c r="J131" i="18"/>
  <c r="C132" i="18"/>
  <c r="D132" i="18"/>
  <c r="E132" i="18"/>
  <c r="F132" i="18"/>
  <c r="G132" i="18"/>
  <c r="H132" i="18"/>
  <c r="I132" i="18"/>
  <c r="J132" i="18"/>
  <c r="C133" i="18"/>
  <c r="D133" i="18"/>
  <c r="E133" i="18"/>
  <c r="F133" i="18"/>
  <c r="G133" i="18"/>
  <c r="H133" i="18"/>
  <c r="I133" i="18"/>
  <c r="J133" i="18"/>
  <c r="C134" i="18"/>
  <c r="D134" i="18"/>
  <c r="E134" i="18"/>
  <c r="F134" i="18"/>
  <c r="G134" i="18"/>
  <c r="H134" i="18"/>
  <c r="I134" i="18"/>
  <c r="J134" i="18"/>
  <c r="C135" i="18"/>
  <c r="D135" i="18"/>
  <c r="E135" i="18"/>
  <c r="F135" i="18"/>
  <c r="G135" i="18"/>
  <c r="H135" i="18"/>
  <c r="I135" i="18"/>
  <c r="J135" i="18"/>
  <c r="C136" i="18"/>
  <c r="D136" i="18"/>
  <c r="E136" i="18"/>
  <c r="F136" i="18"/>
  <c r="G136" i="18"/>
  <c r="H136" i="18"/>
  <c r="I136" i="18"/>
  <c r="J136" i="18"/>
  <c r="C137" i="18"/>
  <c r="D137" i="18"/>
  <c r="E137" i="18"/>
  <c r="F137" i="18"/>
  <c r="G137" i="18"/>
  <c r="H137" i="18"/>
  <c r="I137" i="18"/>
  <c r="J137" i="18"/>
  <c r="C138" i="18"/>
  <c r="D138" i="18"/>
  <c r="E138" i="18"/>
  <c r="F138" i="18"/>
  <c r="G138" i="18"/>
  <c r="H138" i="18"/>
  <c r="I138" i="18"/>
  <c r="J138" i="18"/>
  <c r="C139" i="18"/>
  <c r="D139" i="18"/>
  <c r="E139" i="18"/>
  <c r="F139" i="18"/>
  <c r="G139" i="18"/>
  <c r="H139" i="18"/>
  <c r="I139" i="18"/>
  <c r="J139" i="18"/>
  <c r="C140" i="18"/>
  <c r="D140" i="18"/>
  <c r="E140" i="18"/>
  <c r="F140" i="18"/>
  <c r="G140" i="18"/>
  <c r="H140" i="18"/>
  <c r="I140" i="18"/>
  <c r="J140" i="18"/>
  <c r="D89" i="18"/>
  <c r="E89" i="18"/>
  <c r="F89" i="18"/>
  <c r="G89" i="18"/>
  <c r="H89" i="18"/>
  <c r="I89" i="18"/>
  <c r="J89" i="18"/>
  <c r="C89" i="18"/>
  <c r="C83" i="12" l="1"/>
  <c r="D83" i="12"/>
  <c r="E83" i="12"/>
  <c r="F83" i="12"/>
  <c r="G83" i="12"/>
  <c r="H83" i="12"/>
  <c r="I83" i="12"/>
  <c r="J83" i="12"/>
  <c r="C84" i="12"/>
  <c r="D84" i="12"/>
  <c r="E84" i="12"/>
  <c r="F84" i="12"/>
  <c r="G84" i="12"/>
  <c r="H84" i="12"/>
  <c r="I84" i="12"/>
  <c r="J84" i="12"/>
  <c r="C85" i="12"/>
  <c r="D85" i="12"/>
  <c r="E85" i="12"/>
  <c r="F85" i="12"/>
  <c r="G85" i="12"/>
  <c r="H85" i="12"/>
  <c r="I85" i="12"/>
  <c r="J85" i="12"/>
  <c r="C86" i="12"/>
  <c r="D86" i="12"/>
  <c r="E86" i="12"/>
  <c r="F86" i="12"/>
  <c r="G86" i="12"/>
  <c r="H86" i="12"/>
  <c r="I86" i="12"/>
  <c r="J86" i="12"/>
  <c r="C87" i="12"/>
  <c r="D87" i="12"/>
  <c r="E87" i="12"/>
  <c r="F87" i="12"/>
  <c r="G87" i="12"/>
  <c r="H87" i="12"/>
  <c r="I87" i="12"/>
  <c r="J87" i="12"/>
  <c r="C88" i="12"/>
  <c r="D88" i="12"/>
  <c r="E88" i="12"/>
  <c r="F88" i="12"/>
  <c r="G88" i="12"/>
  <c r="H88" i="12"/>
  <c r="I88" i="12"/>
  <c r="J88" i="12"/>
  <c r="C89" i="12"/>
  <c r="D89" i="12"/>
  <c r="E89" i="12"/>
  <c r="F89" i="12"/>
  <c r="G89" i="12"/>
  <c r="H89" i="12"/>
  <c r="I89" i="12"/>
  <c r="J89" i="12"/>
  <c r="C90" i="12"/>
  <c r="D90" i="12"/>
  <c r="E90" i="12"/>
  <c r="F90" i="12"/>
  <c r="G90" i="12"/>
  <c r="H90" i="12"/>
  <c r="I90" i="12"/>
  <c r="J90" i="12"/>
  <c r="C91" i="12"/>
  <c r="D91" i="12"/>
  <c r="E91" i="12"/>
  <c r="F91" i="12"/>
  <c r="G91" i="12"/>
  <c r="H91" i="12"/>
  <c r="I91" i="12"/>
  <c r="J91" i="12"/>
  <c r="C92" i="12"/>
  <c r="D92" i="12"/>
  <c r="E92" i="12"/>
  <c r="F92" i="12"/>
  <c r="G92" i="12"/>
  <c r="H92" i="12"/>
  <c r="I92" i="12"/>
  <c r="J92" i="12"/>
  <c r="C93" i="12"/>
  <c r="D93" i="12"/>
  <c r="E93" i="12"/>
  <c r="F93" i="12"/>
  <c r="G93" i="12"/>
  <c r="H93" i="12"/>
  <c r="I93" i="12"/>
  <c r="J93" i="12"/>
  <c r="C94" i="12"/>
  <c r="D94" i="12"/>
  <c r="E94" i="12"/>
  <c r="F94" i="12"/>
  <c r="G94" i="12"/>
  <c r="H94" i="12"/>
  <c r="I94" i="12"/>
  <c r="J94" i="12"/>
  <c r="C95" i="12"/>
  <c r="D95" i="12"/>
  <c r="E95" i="12"/>
  <c r="F95" i="12"/>
  <c r="G95" i="12"/>
  <c r="H95" i="12"/>
  <c r="I95" i="12"/>
  <c r="J95" i="12"/>
  <c r="C96" i="12"/>
  <c r="D96" i="12"/>
  <c r="E96" i="12"/>
  <c r="F96" i="12"/>
  <c r="G96" i="12"/>
  <c r="H96" i="12"/>
  <c r="I96" i="12"/>
  <c r="J96" i="12"/>
  <c r="C97" i="12"/>
  <c r="D97" i="12"/>
  <c r="E97" i="12"/>
  <c r="F97" i="12"/>
  <c r="G97" i="12"/>
  <c r="H97" i="12"/>
  <c r="I97" i="12"/>
  <c r="J97" i="12"/>
  <c r="C98" i="12"/>
  <c r="D98" i="12"/>
  <c r="E98" i="12"/>
  <c r="F98" i="12"/>
  <c r="G98" i="12"/>
  <c r="H98" i="12"/>
  <c r="I98" i="12"/>
  <c r="J98" i="12"/>
  <c r="C99" i="12"/>
  <c r="D99" i="12"/>
  <c r="E99" i="12"/>
  <c r="F99" i="12"/>
  <c r="G99" i="12"/>
  <c r="H99" i="12"/>
  <c r="I99" i="12"/>
  <c r="J99" i="12"/>
  <c r="C100" i="12"/>
  <c r="D100" i="12"/>
  <c r="E100" i="12"/>
  <c r="F100" i="12"/>
  <c r="G100" i="12"/>
  <c r="H100" i="12"/>
  <c r="I100" i="12"/>
  <c r="J100" i="12"/>
  <c r="C101" i="12"/>
  <c r="D101" i="12"/>
  <c r="E101" i="12"/>
  <c r="F101" i="12"/>
  <c r="G101" i="12"/>
  <c r="H101" i="12"/>
  <c r="I101" i="12"/>
  <c r="J101" i="12"/>
  <c r="C102" i="12"/>
  <c r="D102" i="12"/>
  <c r="E102" i="12"/>
  <c r="F102" i="12"/>
  <c r="G102" i="12"/>
  <c r="H102" i="12"/>
  <c r="I102" i="12"/>
  <c r="J102" i="12"/>
  <c r="C103" i="12"/>
  <c r="D103" i="12"/>
  <c r="E103" i="12"/>
  <c r="F103" i="12"/>
  <c r="G103" i="12"/>
  <c r="H103" i="12"/>
  <c r="I103" i="12"/>
  <c r="J103" i="12"/>
  <c r="C104" i="12"/>
  <c r="D104" i="12"/>
  <c r="E104" i="12"/>
  <c r="F104" i="12"/>
  <c r="G104" i="12"/>
  <c r="H104" i="12"/>
  <c r="I104" i="12"/>
  <c r="J104" i="12"/>
  <c r="C105" i="12"/>
  <c r="D105" i="12"/>
  <c r="E105" i="12"/>
  <c r="F105" i="12"/>
  <c r="G105" i="12"/>
  <c r="H105" i="12"/>
  <c r="I105" i="12"/>
  <c r="J105" i="12"/>
  <c r="C106" i="12"/>
  <c r="D106" i="12"/>
  <c r="E106" i="12"/>
  <c r="F106" i="12"/>
  <c r="G106" i="12"/>
  <c r="H106" i="12"/>
  <c r="I106" i="12"/>
  <c r="J106" i="12"/>
  <c r="C107" i="12"/>
  <c r="D107" i="12"/>
  <c r="E107" i="12"/>
  <c r="F107" i="12"/>
  <c r="G107" i="12"/>
  <c r="H107" i="12"/>
  <c r="I107" i="12"/>
  <c r="J107" i="12"/>
  <c r="C108" i="12"/>
  <c r="D108" i="12"/>
  <c r="E108" i="12"/>
  <c r="F108" i="12"/>
  <c r="G108" i="12"/>
  <c r="H108" i="12"/>
  <c r="I108" i="12"/>
  <c r="J108" i="12"/>
  <c r="C109" i="12"/>
  <c r="D109" i="12"/>
  <c r="E109" i="12"/>
  <c r="F109" i="12"/>
  <c r="G109" i="12"/>
  <c r="H109" i="12"/>
  <c r="I109" i="12"/>
  <c r="J109" i="12"/>
  <c r="C110" i="12"/>
  <c r="D110" i="12"/>
  <c r="E110" i="12"/>
  <c r="F110" i="12"/>
  <c r="G110" i="12"/>
  <c r="H110" i="12"/>
  <c r="I110" i="12"/>
  <c r="J110" i="12"/>
  <c r="C111" i="12"/>
  <c r="D111" i="12"/>
  <c r="E111" i="12"/>
  <c r="F111" i="12"/>
  <c r="G111" i="12"/>
  <c r="H111" i="12"/>
  <c r="I111" i="12"/>
  <c r="J111" i="12"/>
  <c r="C112" i="12"/>
  <c r="D112" i="12"/>
  <c r="E112" i="12"/>
  <c r="F112" i="12"/>
  <c r="G112" i="12"/>
  <c r="H112" i="12"/>
  <c r="I112" i="12"/>
  <c r="J112" i="12"/>
  <c r="C113" i="12"/>
  <c r="D113" i="12"/>
  <c r="E113" i="12"/>
  <c r="F113" i="12"/>
  <c r="G113" i="12"/>
  <c r="H113" i="12"/>
  <c r="I113" i="12"/>
  <c r="J113" i="12"/>
  <c r="C114" i="12"/>
  <c r="D114" i="12"/>
  <c r="E114" i="12"/>
  <c r="F114" i="12"/>
  <c r="G114" i="12"/>
  <c r="H114" i="12"/>
  <c r="I114" i="12"/>
  <c r="J114" i="12"/>
  <c r="C115" i="12"/>
  <c r="D115" i="12"/>
  <c r="E115" i="12"/>
  <c r="F115" i="12"/>
  <c r="G115" i="12"/>
  <c r="H115" i="12"/>
  <c r="I115" i="12"/>
  <c r="J115" i="12"/>
  <c r="C116" i="12"/>
  <c r="D116" i="12"/>
  <c r="E116" i="12"/>
  <c r="F116" i="12"/>
  <c r="G116" i="12"/>
  <c r="H116" i="12"/>
  <c r="I116" i="12"/>
  <c r="J116" i="12"/>
  <c r="C117" i="12"/>
  <c r="D117" i="12"/>
  <c r="E117" i="12"/>
  <c r="F117" i="12"/>
  <c r="G117" i="12"/>
  <c r="H117" i="12"/>
  <c r="I117" i="12"/>
  <c r="J117" i="12"/>
  <c r="C118" i="12"/>
  <c r="D118" i="12"/>
  <c r="E118" i="12"/>
  <c r="F118" i="12"/>
  <c r="G118" i="12"/>
  <c r="H118" i="12"/>
  <c r="I118" i="12"/>
  <c r="J118" i="12"/>
  <c r="C119" i="12"/>
  <c r="D119" i="12"/>
  <c r="E119" i="12"/>
  <c r="F119" i="12"/>
  <c r="G119" i="12"/>
  <c r="H119" i="12"/>
  <c r="I119" i="12"/>
  <c r="J119" i="12"/>
  <c r="C120" i="12"/>
  <c r="D120" i="12"/>
  <c r="E120" i="12"/>
  <c r="F120" i="12"/>
  <c r="G120" i="12"/>
  <c r="H120" i="12"/>
  <c r="I120" i="12"/>
  <c r="J120" i="12"/>
  <c r="C121" i="12"/>
  <c r="D121" i="12"/>
  <c r="E121" i="12"/>
  <c r="F121" i="12"/>
  <c r="G121" i="12"/>
  <c r="H121" i="12"/>
  <c r="I121" i="12"/>
  <c r="J121" i="12"/>
  <c r="C122" i="12"/>
  <c r="D122" i="12"/>
  <c r="E122" i="12"/>
  <c r="F122" i="12"/>
  <c r="G122" i="12"/>
  <c r="H122" i="12"/>
  <c r="I122" i="12"/>
  <c r="J122" i="12"/>
  <c r="C123" i="12"/>
  <c r="D123" i="12"/>
  <c r="E123" i="12"/>
  <c r="F123" i="12"/>
  <c r="G123" i="12"/>
  <c r="H123" i="12"/>
  <c r="I123" i="12"/>
  <c r="J123" i="12"/>
  <c r="C124" i="12"/>
  <c r="D124" i="12"/>
  <c r="E124" i="12"/>
  <c r="F124" i="12"/>
  <c r="G124" i="12"/>
  <c r="H124" i="12"/>
  <c r="I124" i="12"/>
  <c r="J124" i="12"/>
  <c r="C125" i="12"/>
  <c r="D125" i="12"/>
  <c r="E125" i="12"/>
  <c r="F125" i="12"/>
  <c r="G125" i="12"/>
  <c r="H125" i="12"/>
  <c r="I125" i="12"/>
  <c r="J125" i="12"/>
  <c r="C126" i="12"/>
  <c r="D126" i="12"/>
  <c r="E126" i="12"/>
  <c r="F126" i="12"/>
  <c r="G126" i="12"/>
  <c r="H126" i="12"/>
  <c r="I126" i="12"/>
  <c r="J126" i="12"/>
  <c r="C127" i="12"/>
  <c r="D127" i="12"/>
  <c r="E127" i="12"/>
  <c r="F127" i="12"/>
  <c r="G127" i="12"/>
  <c r="H127" i="12"/>
  <c r="I127" i="12"/>
  <c r="J127" i="12"/>
  <c r="C128" i="12"/>
  <c r="D128" i="12"/>
  <c r="E128" i="12"/>
  <c r="F128" i="12"/>
  <c r="G128" i="12"/>
  <c r="H128" i="12"/>
  <c r="I128" i="12"/>
  <c r="J128" i="12"/>
  <c r="C129" i="12"/>
  <c r="D129" i="12"/>
  <c r="E129" i="12"/>
  <c r="F129" i="12"/>
  <c r="G129" i="12"/>
  <c r="H129" i="12"/>
  <c r="I129" i="12"/>
  <c r="J129" i="12"/>
  <c r="C130" i="12"/>
  <c r="D130" i="12"/>
  <c r="E130" i="12"/>
  <c r="F130" i="12"/>
  <c r="G130" i="12"/>
  <c r="H130" i="12"/>
  <c r="I130" i="12"/>
  <c r="J130" i="12"/>
  <c r="C131" i="12"/>
  <c r="D131" i="12"/>
  <c r="E131" i="12"/>
  <c r="F131" i="12"/>
  <c r="G131" i="12"/>
  <c r="H131" i="12"/>
  <c r="I131" i="12"/>
  <c r="J131" i="12"/>
  <c r="C132" i="12"/>
  <c r="D132" i="12"/>
  <c r="E132" i="12"/>
  <c r="F132" i="12"/>
  <c r="G132" i="12"/>
  <c r="H132" i="12"/>
  <c r="I132" i="12"/>
  <c r="J132" i="12"/>
  <c r="C133" i="12"/>
  <c r="D133" i="12"/>
  <c r="E133" i="12"/>
  <c r="F133" i="12"/>
  <c r="G133" i="12"/>
  <c r="H133" i="12"/>
  <c r="I133" i="12"/>
  <c r="J133" i="12"/>
  <c r="D82" i="12"/>
  <c r="E82" i="12"/>
  <c r="F82" i="12"/>
  <c r="G82" i="12"/>
  <c r="H82" i="12"/>
  <c r="I82" i="12"/>
  <c r="J82" i="12"/>
  <c r="C82" i="12"/>
  <c r="C83" i="11"/>
  <c r="D83" i="11"/>
  <c r="E83" i="11"/>
  <c r="F83" i="11"/>
  <c r="G83" i="11"/>
  <c r="H83" i="11"/>
  <c r="I83" i="11"/>
  <c r="J83" i="11"/>
  <c r="C84" i="11"/>
  <c r="D84" i="11"/>
  <c r="E84" i="11"/>
  <c r="F84" i="11"/>
  <c r="G84" i="11"/>
  <c r="H84" i="11"/>
  <c r="I84" i="11"/>
  <c r="J84" i="11"/>
  <c r="C85" i="11"/>
  <c r="D85" i="11"/>
  <c r="E85" i="11"/>
  <c r="F85" i="11"/>
  <c r="G85" i="11"/>
  <c r="H85" i="11"/>
  <c r="I85" i="11"/>
  <c r="J85" i="11"/>
  <c r="C86" i="11"/>
  <c r="D86" i="11"/>
  <c r="E86" i="11"/>
  <c r="F86" i="11"/>
  <c r="G86" i="11"/>
  <c r="H86" i="11"/>
  <c r="I86" i="11"/>
  <c r="J86" i="11"/>
  <c r="C87" i="11"/>
  <c r="D87" i="11"/>
  <c r="E87" i="11"/>
  <c r="F87" i="11"/>
  <c r="G87" i="11"/>
  <c r="H87" i="11"/>
  <c r="I87" i="11"/>
  <c r="J87" i="11"/>
  <c r="C88" i="11"/>
  <c r="D88" i="11"/>
  <c r="E88" i="11"/>
  <c r="F88" i="11"/>
  <c r="G88" i="11"/>
  <c r="H88" i="11"/>
  <c r="I88" i="11"/>
  <c r="J88" i="11"/>
  <c r="C89" i="11"/>
  <c r="D89" i="11"/>
  <c r="E89" i="11"/>
  <c r="F89" i="11"/>
  <c r="G89" i="11"/>
  <c r="H89" i="11"/>
  <c r="I89" i="11"/>
  <c r="J89" i="11"/>
  <c r="C90" i="11"/>
  <c r="D90" i="11"/>
  <c r="E90" i="11"/>
  <c r="F90" i="11"/>
  <c r="G90" i="11"/>
  <c r="H90" i="11"/>
  <c r="I90" i="11"/>
  <c r="J90" i="11"/>
  <c r="C91" i="11"/>
  <c r="D91" i="11"/>
  <c r="E91" i="11"/>
  <c r="F91" i="11"/>
  <c r="G91" i="11"/>
  <c r="H91" i="11"/>
  <c r="I91" i="11"/>
  <c r="J91" i="11"/>
  <c r="C92" i="11"/>
  <c r="D92" i="11"/>
  <c r="E92" i="11"/>
  <c r="F92" i="11"/>
  <c r="G92" i="11"/>
  <c r="H92" i="11"/>
  <c r="I92" i="11"/>
  <c r="J92" i="11"/>
  <c r="C93" i="11"/>
  <c r="D93" i="11"/>
  <c r="E93" i="11"/>
  <c r="F93" i="11"/>
  <c r="G93" i="11"/>
  <c r="H93" i="11"/>
  <c r="I93" i="11"/>
  <c r="J93" i="11"/>
  <c r="C94" i="11"/>
  <c r="D94" i="11"/>
  <c r="E94" i="11"/>
  <c r="F94" i="11"/>
  <c r="G94" i="11"/>
  <c r="H94" i="11"/>
  <c r="I94" i="11"/>
  <c r="J94" i="11"/>
  <c r="C95" i="11"/>
  <c r="D95" i="11"/>
  <c r="E95" i="11"/>
  <c r="F95" i="11"/>
  <c r="G95" i="11"/>
  <c r="H95" i="11"/>
  <c r="I95" i="11"/>
  <c r="J95" i="11"/>
  <c r="C96" i="11"/>
  <c r="D96" i="11"/>
  <c r="E96" i="11"/>
  <c r="F96" i="11"/>
  <c r="G96" i="11"/>
  <c r="H96" i="11"/>
  <c r="I96" i="11"/>
  <c r="J96" i="11"/>
  <c r="C97" i="11"/>
  <c r="D97" i="11"/>
  <c r="E97" i="11"/>
  <c r="F97" i="11"/>
  <c r="G97" i="11"/>
  <c r="H97" i="11"/>
  <c r="I97" i="11"/>
  <c r="J97" i="11"/>
  <c r="C98" i="11"/>
  <c r="D98" i="11"/>
  <c r="E98" i="11"/>
  <c r="F98" i="11"/>
  <c r="G98" i="11"/>
  <c r="H98" i="11"/>
  <c r="I98" i="11"/>
  <c r="J98" i="11"/>
  <c r="C99" i="11"/>
  <c r="D99" i="11"/>
  <c r="E99" i="11"/>
  <c r="F99" i="11"/>
  <c r="G99" i="11"/>
  <c r="H99" i="11"/>
  <c r="I99" i="11"/>
  <c r="J99" i="11"/>
  <c r="C100" i="11"/>
  <c r="D100" i="11"/>
  <c r="E100" i="11"/>
  <c r="F100" i="11"/>
  <c r="G100" i="11"/>
  <c r="H100" i="11"/>
  <c r="I100" i="11"/>
  <c r="J100" i="11"/>
  <c r="C101" i="11"/>
  <c r="D101" i="11"/>
  <c r="E101" i="11"/>
  <c r="F101" i="11"/>
  <c r="G101" i="11"/>
  <c r="H101" i="11"/>
  <c r="I101" i="11"/>
  <c r="J101" i="11"/>
  <c r="C102" i="11"/>
  <c r="D102" i="11"/>
  <c r="E102" i="11"/>
  <c r="F102" i="11"/>
  <c r="G102" i="11"/>
  <c r="H102" i="11"/>
  <c r="I102" i="11"/>
  <c r="J102" i="11"/>
  <c r="C103" i="11"/>
  <c r="D103" i="11"/>
  <c r="E103" i="11"/>
  <c r="F103" i="11"/>
  <c r="G103" i="11"/>
  <c r="H103" i="11"/>
  <c r="I103" i="11"/>
  <c r="J103" i="11"/>
  <c r="C104" i="11"/>
  <c r="D104" i="11"/>
  <c r="E104" i="11"/>
  <c r="F104" i="11"/>
  <c r="G104" i="11"/>
  <c r="H104" i="11"/>
  <c r="I104" i="11"/>
  <c r="J104" i="11"/>
  <c r="C105" i="11"/>
  <c r="D105" i="11"/>
  <c r="E105" i="11"/>
  <c r="F105" i="11"/>
  <c r="G105" i="11"/>
  <c r="H105" i="11"/>
  <c r="I105" i="11"/>
  <c r="J105" i="11"/>
  <c r="C106" i="11"/>
  <c r="D106" i="11"/>
  <c r="E106" i="11"/>
  <c r="F106" i="11"/>
  <c r="G106" i="11"/>
  <c r="H106" i="11"/>
  <c r="I106" i="11"/>
  <c r="J106" i="11"/>
  <c r="C107" i="11"/>
  <c r="D107" i="11"/>
  <c r="E107" i="11"/>
  <c r="F107" i="11"/>
  <c r="G107" i="11"/>
  <c r="H107" i="11"/>
  <c r="I107" i="11"/>
  <c r="J107" i="11"/>
  <c r="C108" i="11"/>
  <c r="D108" i="11"/>
  <c r="E108" i="11"/>
  <c r="F108" i="11"/>
  <c r="G108" i="11"/>
  <c r="H108" i="11"/>
  <c r="I108" i="11"/>
  <c r="J108" i="11"/>
  <c r="C109" i="11"/>
  <c r="D109" i="11"/>
  <c r="E109" i="11"/>
  <c r="F109" i="11"/>
  <c r="G109" i="11"/>
  <c r="H109" i="11"/>
  <c r="I109" i="11"/>
  <c r="J109" i="11"/>
  <c r="C110" i="11"/>
  <c r="D110" i="11"/>
  <c r="E110" i="11"/>
  <c r="F110" i="11"/>
  <c r="G110" i="11"/>
  <c r="H110" i="11"/>
  <c r="I110" i="11"/>
  <c r="J110" i="11"/>
  <c r="C111" i="11"/>
  <c r="D111" i="11"/>
  <c r="E111" i="11"/>
  <c r="F111" i="11"/>
  <c r="G111" i="11"/>
  <c r="H111" i="11"/>
  <c r="I111" i="11"/>
  <c r="J111" i="11"/>
  <c r="C112" i="11"/>
  <c r="D112" i="11"/>
  <c r="E112" i="11"/>
  <c r="F112" i="11"/>
  <c r="G112" i="11"/>
  <c r="H112" i="11"/>
  <c r="I112" i="11"/>
  <c r="J112" i="11"/>
  <c r="C113" i="11"/>
  <c r="D113" i="11"/>
  <c r="E113" i="11"/>
  <c r="F113" i="11"/>
  <c r="G113" i="11"/>
  <c r="H113" i="11"/>
  <c r="I113" i="11"/>
  <c r="J113" i="11"/>
  <c r="C114" i="11"/>
  <c r="D114" i="11"/>
  <c r="E114" i="11"/>
  <c r="F114" i="11"/>
  <c r="G114" i="11"/>
  <c r="H114" i="11"/>
  <c r="I114" i="11"/>
  <c r="J114" i="11"/>
  <c r="C115" i="11"/>
  <c r="D115" i="11"/>
  <c r="E115" i="11"/>
  <c r="F115" i="11"/>
  <c r="G115" i="11"/>
  <c r="H115" i="11"/>
  <c r="I115" i="11"/>
  <c r="J115" i="11"/>
  <c r="C116" i="11"/>
  <c r="D116" i="11"/>
  <c r="E116" i="11"/>
  <c r="F116" i="11"/>
  <c r="G116" i="11"/>
  <c r="H116" i="11"/>
  <c r="I116" i="11"/>
  <c r="J116" i="11"/>
  <c r="C117" i="11"/>
  <c r="D117" i="11"/>
  <c r="E117" i="11"/>
  <c r="F117" i="11"/>
  <c r="G117" i="11"/>
  <c r="H117" i="11"/>
  <c r="I117" i="11"/>
  <c r="J117" i="11"/>
  <c r="C118" i="11"/>
  <c r="D118" i="11"/>
  <c r="E118" i="11"/>
  <c r="F118" i="11"/>
  <c r="G118" i="11"/>
  <c r="H118" i="11"/>
  <c r="I118" i="11"/>
  <c r="J118" i="11"/>
  <c r="C119" i="11"/>
  <c r="D119" i="11"/>
  <c r="E119" i="11"/>
  <c r="F119" i="11"/>
  <c r="G119" i="11"/>
  <c r="H119" i="11"/>
  <c r="I119" i="11"/>
  <c r="J119" i="11"/>
  <c r="C120" i="11"/>
  <c r="D120" i="11"/>
  <c r="E120" i="11"/>
  <c r="F120" i="11"/>
  <c r="G120" i="11"/>
  <c r="H120" i="11"/>
  <c r="I120" i="11"/>
  <c r="J120" i="11"/>
  <c r="C121" i="11"/>
  <c r="D121" i="11"/>
  <c r="E121" i="11"/>
  <c r="F121" i="11"/>
  <c r="G121" i="11"/>
  <c r="H121" i="11"/>
  <c r="I121" i="11"/>
  <c r="J121" i="11"/>
  <c r="C122" i="11"/>
  <c r="D122" i="11"/>
  <c r="E122" i="11"/>
  <c r="F122" i="11"/>
  <c r="G122" i="11"/>
  <c r="H122" i="11"/>
  <c r="I122" i="11"/>
  <c r="J122" i="11"/>
  <c r="C123" i="11"/>
  <c r="D123" i="11"/>
  <c r="E123" i="11"/>
  <c r="F123" i="11"/>
  <c r="G123" i="11"/>
  <c r="H123" i="11"/>
  <c r="I123" i="11"/>
  <c r="J123" i="11"/>
  <c r="C124" i="11"/>
  <c r="D124" i="11"/>
  <c r="E124" i="11"/>
  <c r="F124" i="11"/>
  <c r="G124" i="11"/>
  <c r="H124" i="11"/>
  <c r="I124" i="11"/>
  <c r="J124" i="11"/>
  <c r="C125" i="11"/>
  <c r="D125" i="11"/>
  <c r="E125" i="11"/>
  <c r="F125" i="11"/>
  <c r="G125" i="11"/>
  <c r="H125" i="11"/>
  <c r="I125" i="11"/>
  <c r="J125" i="11"/>
  <c r="C126" i="11"/>
  <c r="D126" i="11"/>
  <c r="E126" i="11"/>
  <c r="F126" i="11"/>
  <c r="G126" i="11"/>
  <c r="H126" i="11"/>
  <c r="I126" i="11"/>
  <c r="J126" i="11"/>
  <c r="C127" i="11"/>
  <c r="D127" i="11"/>
  <c r="E127" i="11"/>
  <c r="F127" i="11"/>
  <c r="G127" i="11"/>
  <c r="H127" i="11"/>
  <c r="I127" i="11"/>
  <c r="J127" i="11"/>
  <c r="C128" i="11"/>
  <c r="D128" i="11"/>
  <c r="E128" i="11"/>
  <c r="F128" i="11"/>
  <c r="G128" i="11"/>
  <c r="H128" i="11"/>
  <c r="I128" i="11"/>
  <c r="J128" i="11"/>
  <c r="C129" i="11"/>
  <c r="D129" i="11"/>
  <c r="E129" i="11"/>
  <c r="F129" i="11"/>
  <c r="G129" i="11"/>
  <c r="H129" i="11"/>
  <c r="I129" i="11"/>
  <c r="J129" i="11"/>
  <c r="C130" i="11"/>
  <c r="D130" i="11"/>
  <c r="E130" i="11"/>
  <c r="F130" i="11"/>
  <c r="G130" i="11"/>
  <c r="H130" i="11"/>
  <c r="I130" i="11"/>
  <c r="J130" i="11"/>
  <c r="C131" i="11"/>
  <c r="D131" i="11"/>
  <c r="E131" i="11"/>
  <c r="F131" i="11"/>
  <c r="G131" i="11"/>
  <c r="H131" i="11"/>
  <c r="I131" i="11"/>
  <c r="J131" i="11"/>
  <c r="C132" i="11"/>
  <c r="D132" i="11"/>
  <c r="E132" i="11"/>
  <c r="F132" i="11"/>
  <c r="G132" i="11"/>
  <c r="H132" i="11"/>
  <c r="I132" i="11"/>
  <c r="J132" i="11"/>
  <c r="C133" i="11"/>
  <c r="D133" i="11"/>
  <c r="E133" i="11"/>
  <c r="F133" i="11"/>
  <c r="G133" i="11"/>
  <c r="H133" i="11"/>
  <c r="I133" i="11"/>
  <c r="J133" i="11"/>
  <c r="D82" i="11"/>
  <c r="E82" i="11"/>
  <c r="F82" i="11"/>
  <c r="G82" i="11"/>
  <c r="H82" i="11"/>
  <c r="I82" i="11"/>
  <c r="J82" i="11"/>
  <c r="C82" i="11"/>
  <c r="C83" i="9"/>
  <c r="D83" i="9"/>
  <c r="E83" i="9"/>
  <c r="F83" i="9"/>
  <c r="G83" i="9"/>
  <c r="H83" i="9"/>
  <c r="I83" i="9"/>
  <c r="J83" i="9"/>
  <c r="C84" i="9"/>
  <c r="D84" i="9"/>
  <c r="E84" i="9"/>
  <c r="F84" i="9"/>
  <c r="G84" i="9"/>
  <c r="H84" i="9"/>
  <c r="I84" i="9"/>
  <c r="J84" i="9"/>
  <c r="C85" i="9"/>
  <c r="D85" i="9"/>
  <c r="E85" i="9"/>
  <c r="F85" i="9"/>
  <c r="G85" i="9"/>
  <c r="H85" i="9"/>
  <c r="I85" i="9"/>
  <c r="J85" i="9"/>
  <c r="C86" i="9"/>
  <c r="D86" i="9"/>
  <c r="E86" i="9"/>
  <c r="F86" i="9"/>
  <c r="G86" i="9"/>
  <c r="H86" i="9"/>
  <c r="I86" i="9"/>
  <c r="J86" i="9"/>
  <c r="C87" i="9"/>
  <c r="D87" i="9"/>
  <c r="E87" i="9"/>
  <c r="F87" i="9"/>
  <c r="G87" i="9"/>
  <c r="H87" i="9"/>
  <c r="I87" i="9"/>
  <c r="J87" i="9"/>
  <c r="C88" i="9"/>
  <c r="D88" i="9"/>
  <c r="E88" i="9"/>
  <c r="F88" i="9"/>
  <c r="G88" i="9"/>
  <c r="H88" i="9"/>
  <c r="I88" i="9"/>
  <c r="J88" i="9"/>
  <c r="C89" i="9"/>
  <c r="D89" i="9"/>
  <c r="E89" i="9"/>
  <c r="F89" i="9"/>
  <c r="G89" i="9"/>
  <c r="H89" i="9"/>
  <c r="I89" i="9"/>
  <c r="J89" i="9"/>
  <c r="C90" i="9"/>
  <c r="D90" i="9"/>
  <c r="E90" i="9"/>
  <c r="F90" i="9"/>
  <c r="G90" i="9"/>
  <c r="H90" i="9"/>
  <c r="I90" i="9"/>
  <c r="J90" i="9"/>
  <c r="C91" i="9"/>
  <c r="D91" i="9"/>
  <c r="E91" i="9"/>
  <c r="F91" i="9"/>
  <c r="G91" i="9"/>
  <c r="H91" i="9"/>
  <c r="I91" i="9"/>
  <c r="J91" i="9"/>
  <c r="C92" i="9"/>
  <c r="D92" i="9"/>
  <c r="E92" i="9"/>
  <c r="F92" i="9"/>
  <c r="G92" i="9"/>
  <c r="H92" i="9"/>
  <c r="I92" i="9"/>
  <c r="J92" i="9"/>
  <c r="C93" i="9"/>
  <c r="D93" i="9"/>
  <c r="E93" i="9"/>
  <c r="F93" i="9"/>
  <c r="G93" i="9"/>
  <c r="H93" i="9"/>
  <c r="I93" i="9"/>
  <c r="J93" i="9"/>
  <c r="C94" i="9"/>
  <c r="D94" i="9"/>
  <c r="E94" i="9"/>
  <c r="F94" i="9"/>
  <c r="G94" i="9"/>
  <c r="H94" i="9"/>
  <c r="I94" i="9"/>
  <c r="J94" i="9"/>
  <c r="C95" i="9"/>
  <c r="D95" i="9"/>
  <c r="E95" i="9"/>
  <c r="F95" i="9"/>
  <c r="G95" i="9"/>
  <c r="H95" i="9"/>
  <c r="I95" i="9"/>
  <c r="J95" i="9"/>
  <c r="C96" i="9"/>
  <c r="D96" i="9"/>
  <c r="E96" i="9"/>
  <c r="F96" i="9"/>
  <c r="G96" i="9"/>
  <c r="H96" i="9"/>
  <c r="I96" i="9"/>
  <c r="J96" i="9"/>
  <c r="C97" i="9"/>
  <c r="D97" i="9"/>
  <c r="E97" i="9"/>
  <c r="F97" i="9"/>
  <c r="G97" i="9"/>
  <c r="H97" i="9"/>
  <c r="I97" i="9"/>
  <c r="J97" i="9"/>
  <c r="C98" i="9"/>
  <c r="D98" i="9"/>
  <c r="E98" i="9"/>
  <c r="F98" i="9"/>
  <c r="G98" i="9"/>
  <c r="H98" i="9"/>
  <c r="I98" i="9"/>
  <c r="J98" i="9"/>
  <c r="C99" i="9"/>
  <c r="D99" i="9"/>
  <c r="E99" i="9"/>
  <c r="F99" i="9"/>
  <c r="G99" i="9"/>
  <c r="H99" i="9"/>
  <c r="I99" i="9"/>
  <c r="J99" i="9"/>
  <c r="C100" i="9"/>
  <c r="D100" i="9"/>
  <c r="E100" i="9"/>
  <c r="F100" i="9"/>
  <c r="G100" i="9"/>
  <c r="H100" i="9"/>
  <c r="I100" i="9"/>
  <c r="J100" i="9"/>
  <c r="C101" i="9"/>
  <c r="D101" i="9"/>
  <c r="E101" i="9"/>
  <c r="F101" i="9"/>
  <c r="G101" i="9"/>
  <c r="H101" i="9"/>
  <c r="I101" i="9"/>
  <c r="J101" i="9"/>
  <c r="C102" i="9"/>
  <c r="D102" i="9"/>
  <c r="E102" i="9"/>
  <c r="F102" i="9"/>
  <c r="G102" i="9"/>
  <c r="H102" i="9"/>
  <c r="I102" i="9"/>
  <c r="J102" i="9"/>
  <c r="C103" i="9"/>
  <c r="D103" i="9"/>
  <c r="E103" i="9"/>
  <c r="F103" i="9"/>
  <c r="G103" i="9"/>
  <c r="H103" i="9"/>
  <c r="I103" i="9"/>
  <c r="J103" i="9"/>
  <c r="C104" i="9"/>
  <c r="D104" i="9"/>
  <c r="E104" i="9"/>
  <c r="F104" i="9"/>
  <c r="G104" i="9"/>
  <c r="H104" i="9"/>
  <c r="I104" i="9"/>
  <c r="J104" i="9"/>
  <c r="C105" i="9"/>
  <c r="D105" i="9"/>
  <c r="E105" i="9"/>
  <c r="F105" i="9"/>
  <c r="G105" i="9"/>
  <c r="H105" i="9"/>
  <c r="I105" i="9"/>
  <c r="J105" i="9"/>
  <c r="C106" i="9"/>
  <c r="D106" i="9"/>
  <c r="E106" i="9"/>
  <c r="F106" i="9"/>
  <c r="G106" i="9"/>
  <c r="H106" i="9"/>
  <c r="I106" i="9"/>
  <c r="J106" i="9"/>
  <c r="C107" i="9"/>
  <c r="D107" i="9"/>
  <c r="E107" i="9"/>
  <c r="F107" i="9"/>
  <c r="G107" i="9"/>
  <c r="H107" i="9"/>
  <c r="I107" i="9"/>
  <c r="J107" i="9"/>
  <c r="C108" i="9"/>
  <c r="D108" i="9"/>
  <c r="E108" i="9"/>
  <c r="F108" i="9"/>
  <c r="G108" i="9"/>
  <c r="H108" i="9"/>
  <c r="I108" i="9"/>
  <c r="J108" i="9"/>
  <c r="C109" i="9"/>
  <c r="D109" i="9"/>
  <c r="E109" i="9"/>
  <c r="F109" i="9"/>
  <c r="G109" i="9"/>
  <c r="H109" i="9"/>
  <c r="I109" i="9"/>
  <c r="J109" i="9"/>
  <c r="C110" i="9"/>
  <c r="D110" i="9"/>
  <c r="E110" i="9"/>
  <c r="F110" i="9"/>
  <c r="G110" i="9"/>
  <c r="H110" i="9"/>
  <c r="I110" i="9"/>
  <c r="J110" i="9"/>
  <c r="C111" i="9"/>
  <c r="D111" i="9"/>
  <c r="E111" i="9"/>
  <c r="F111" i="9"/>
  <c r="G111" i="9"/>
  <c r="H111" i="9"/>
  <c r="I111" i="9"/>
  <c r="J111" i="9"/>
  <c r="C112" i="9"/>
  <c r="D112" i="9"/>
  <c r="E112" i="9"/>
  <c r="F112" i="9"/>
  <c r="G112" i="9"/>
  <c r="H112" i="9"/>
  <c r="I112" i="9"/>
  <c r="J112" i="9"/>
  <c r="C113" i="9"/>
  <c r="D113" i="9"/>
  <c r="E113" i="9"/>
  <c r="F113" i="9"/>
  <c r="G113" i="9"/>
  <c r="H113" i="9"/>
  <c r="I113" i="9"/>
  <c r="J113" i="9"/>
  <c r="C114" i="9"/>
  <c r="D114" i="9"/>
  <c r="E114" i="9"/>
  <c r="F114" i="9"/>
  <c r="G114" i="9"/>
  <c r="H114" i="9"/>
  <c r="I114" i="9"/>
  <c r="J114" i="9"/>
  <c r="C115" i="9"/>
  <c r="D115" i="9"/>
  <c r="E115" i="9"/>
  <c r="F115" i="9"/>
  <c r="G115" i="9"/>
  <c r="H115" i="9"/>
  <c r="I115" i="9"/>
  <c r="J115" i="9"/>
  <c r="C116" i="9"/>
  <c r="D116" i="9"/>
  <c r="E116" i="9"/>
  <c r="F116" i="9"/>
  <c r="G116" i="9"/>
  <c r="H116" i="9"/>
  <c r="I116" i="9"/>
  <c r="J116" i="9"/>
  <c r="C117" i="9"/>
  <c r="D117" i="9"/>
  <c r="E117" i="9"/>
  <c r="F117" i="9"/>
  <c r="G117" i="9"/>
  <c r="H117" i="9"/>
  <c r="I117" i="9"/>
  <c r="J117" i="9"/>
  <c r="C118" i="9"/>
  <c r="D118" i="9"/>
  <c r="E118" i="9"/>
  <c r="F118" i="9"/>
  <c r="G118" i="9"/>
  <c r="H118" i="9"/>
  <c r="I118" i="9"/>
  <c r="J118" i="9"/>
  <c r="C119" i="9"/>
  <c r="D119" i="9"/>
  <c r="E119" i="9"/>
  <c r="F119" i="9"/>
  <c r="G119" i="9"/>
  <c r="H119" i="9"/>
  <c r="I119" i="9"/>
  <c r="J119" i="9"/>
  <c r="C120" i="9"/>
  <c r="D120" i="9"/>
  <c r="E120" i="9"/>
  <c r="F120" i="9"/>
  <c r="G120" i="9"/>
  <c r="H120" i="9"/>
  <c r="I120" i="9"/>
  <c r="J120" i="9"/>
  <c r="C121" i="9"/>
  <c r="D121" i="9"/>
  <c r="E121" i="9"/>
  <c r="F121" i="9"/>
  <c r="G121" i="9"/>
  <c r="H121" i="9"/>
  <c r="I121" i="9"/>
  <c r="J121" i="9"/>
  <c r="C122" i="9"/>
  <c r="D122" i="9"/>
  <c r="E122" i="9"/>
  <c r="F122" i="9"/>
  <c r="G122" i="9"/>
  <c r="H122" i="9"/>
  <c r="I122" i="9"/>
  <c r="J122" i="9"/>
  <c r="C123" i="9"/>
  <c r="D123" i="9"/>
  <c r="E123" i="9"/>
  <c r="F123" i="9"/>
  <c r="G123" i="9"/>
  <c r="H123" i="9"/>
  <c r="I123" i="9"/>
  <c r="J123" i="9"/>
  <c r="C124" i="9"/>
  <c r="D124" i="9"/>
  <c r="E124" i="9"/>
  <c r="F124" i="9"/>
  <c r="G124" i="9"/>
  <c r="H124" i="9"/>
  <c r="I124" i="9"/>
  <c r="J124" i="9"/>
  <c r="C125" i="9"/>
  <c r="D125" i="9"/>
  <c r="E125" i="9"/>
  <c r="F125" i="9"/>
  <c r="G125" i="9"/>
  <c r="H125" i="9"/>
  <c r="I125" i="9"/>
  <c r="J125" i="9"/>
  <c r="C126" i="9"/>
  <c r="D126" i="9"/>
  <c r="E126" i="9"/>
  <c r="F126" i="9"/>
  <c r="G126" i="9"/>
  <c r="H126" i="9"/>
  <c r="I126" i="9"/>
  <c r="J126" i="9"/>
  <c r="C127" i="9"/>
  <c r="D127" i="9"/>
  <c r="E127" i="9"/>
  <c r="F127" i="9"/>
  <c r="G127" i="9"/>
  <c r="H127" i="9"/>
  <c r="I127" i="9"/>
  <c r="J127" i="9"/>
  <c r="C128" i="9"/>
  <c r="D128" i="9"/>
  <c r="E128" i="9"/>
  <c r="F128" i="9"/>
  <c r="G128" i="9"/>
  <c r="H128" i="9"/>
  <c r="I128" i="9"/>
  <c r="J128" i="9"/>
  <c r="C129" i="9"/>
  <c r="D129" i="9"/>
  <c r="E129" i="9"/>
  <c r="F129" i="9"/>
  <c r="G129" i="9"/>
  <c r="H129" i="9"/>
  <c r="I129" i="9"/>
  <c r="J129" i="9"/>
  <c r="C130" i="9"/>
  <c r="D130" i="9"/>
  <c r="E130" i="9"/>
  <c r="F130" i="9"/>
  <c r="G130" i="9"/>
  <c r="H130" i="9"/>
  <c r="I130" i="9"/>
  <c r="J130" i="9"/>
  <c r="C131" i="9"/>
  <c r="D131" i="9"/>
  <c r="E131" i="9"/>
  <c r="F131" i="9"/>
  <c r="G131" i="9"/>
  <c r="H131" i="9"/>
  <c r="I131" i="9"/>
  <c r="J131" i="9"/>
  <c r="C132" i="9"/>
  <c r="D132" i="9"/>
  <c r="E132" i="9"/>
  <c r="F132" i="9"/>
  <c r="G132" i="9"/>
  <c r="H132" i="9"/>
  <c r="I132" i="9"/>
  <c r="J132" i="9"/>
  <c r="C133" i="9"/>
  <c r="D133" i="9"/>
  <c r="E133" i="9"/>
  <c r="F133" i="9"/>
  <c r="G133" i="9"/>
  <c r="H133" i="9"/>
  <c r="I133" i="9"/>
  <c r="J133" i="9"/>
  <c r="D82" i="9"/>
  <c r="E82" i="9"/>
  <c r="F82" i="9"/>
  <c r="G82" i="9"/>
  <c r="H82" i="9"/>
  <c r="I82" i="9"/>
  <c r="J82" i="9"/>
  <c r="C82" i="9"/>
  <c r="C83" i="8"/>
  <c r="D83" i="8"/>
  <c r="E83" i="8"/>
  <c r="F83" i="8"/>
  <c r="G83" i="8"/>
  <c r="H83" i="8"/>
  <c r="I83" i="8"/>
  <c r="J83" i="8"/>
  <c r="C84" i="8"/>
  <c r="D84" i="8"/>
  <c r="E84" i="8"/>
  <c r="F84" i="8"/>
  <c r="G84" i="8"/>
  <c r="H84" i="8"/>
  <c r="I84" i="8"/>
  <c r="J84" i="8"/>
  <c r="C85" i="8"/>
  <c r="D85" i="8"/>
  <c r="E85" i="8"/>
  <c r="F85" i="8"/>
  <c r="G85" i="8"/>
  <c r="H85" i="8"/>
  <c r="I85" i="8"/>
  <c r="J85" i="8"/>
  <c r="C86" i="8"/>
  <c r="D86" i="8"/>
  <c r="E86" i="8"/>
  <c r="F86" i="8"/>
  <c r="G86" i="8"/>
  <c r="H86" i="8"/>
  <c r="I86" i="8"/>
  <c r="J86" i="8"/>
  <c r="C87" i="8"/>
  <c r="D87" i="8"/>
  <c r="E87" i="8"/>
  <c r="F87" i="8"/>
  <c r="G87" i="8"/>
  <c r="H87" i="8"/>
  <c r="I87" i="8"/>
  <c r="J87" i="8"/>
  <c r="C88" i="8"/>
  <c r="D88" i="8"/>
  <c r="E88" i="8"/>
  <c r="F88" i="8"/>
  <c r="G88" i="8"/>
  <c r="H88" i="8"/>
  <c r="I88" i="8"/>
  <c r="J88" i="8"/>
  <c r="C89" i="8"/>
  <c r="D89" i="8"/>
  <c r="E89" i="8"/>
  <c r="F89" i="8"/>
  <c r="G89" i="8"/>
  <c r="H89" i="8"/>
  <c r="I89" i="8"/>
  <c r="J89" i="8"/>
  <c r="C90" i="8"/>
  <c r="D90" i="8"/>
  <c r="E90" i="8"/>
  <c r="F90" i="8"/>
  <c r="G90" i="8"/>
  <c r="H90" i="8"/>
  <c r="I90" i="8"/>
  <c r="J90" i="8"/>
  <c r="C91" i="8"/>
  <c r="D91" i="8"/>
  <c r="E91" i="8"/>
  <c r="F91" i="8"/>
  <c r="G91" i="8"/>
  <c r="H91" i="8"/>
  <c r="I91" i="8"/>
  <c r="J91" i="8"/>
  <c r="C92" i="8"/>
  <c r="D92" i="8"/>
  <c r="E92" i="8"/>
  <c r="F92" i="8"/>
  <c r="G92" i="8"/>
  <c r="H92" i="8"/>
  <c r="I92" i="8"/>
  <c r="J92" i="8"/>
  <c r="C93" i="8"/>
  <c r="D93" i="8"/>
  <c r="E93" i="8"/>
  <c r="F93" i="8"/>
  <c r="G93" i="8"/>
  <c r="H93" i="8"/>
  <c r="I93" i="8"/>
  <c r="J93" i="8"/>
  <c r="C94" i="8"/>
  <c r="D94" i="8"/>
  <c r="E94" i="8"/>
  <c r="F94" i="8"/>
  <c r="G94" i="8"/>
  <c r="H94" i="8"/>
  <c r="I94" i="8"/>
  <c r="J94" i="8"/>
  <c r="C95" i="8"/>
  <c r="D95" i="8"/>
  <c r="E95" i="8"/>
  <c r="F95" i="8"/>
  <c r="G95" i="8"/>
  <c r="H95" i="8"/>
  <c r="I95" i="8"/>
  <c r="J95" i="8"/>
  <c r="C96" i="8"/>
  <c r="D96" i="8"/>
  <c r="E96" i="8"/>
  <c r="F96" i="8"/>
  <c r="G96" i="8"/>
  <c r="H96" i="8"/>
  <c r="I96" i="8"/>
  <c r="J96" i="8"/>
  <c r="C97" i="8"/>
  <c r="D97" i="8"/>
  <c r="E97" i="8"/>
  <c r="F97" i="8"/>
  <c r="G97" i="8"/>
  <c r="H97" i="8"/>
  <c r="I97" i="8"/>
  <c r="J97" i="8"/>
  <c r="C98" i="8"/>
  <c r="D98" i="8"/>
  <c r="E98" i="8"/>
  <c r="F98" i="8"/>
  <c r="G98" i="8"/>
  <c r="H98" i="8"/>
  <c r="I98" i="8"/>
  <c r="J98" i="8"/>
  <c r="C99" i="8"/>
  <c r="D99" i="8"/>
  <c r="E99" i="8"/>
  <c r="F99" i="8"/>
  <c r="G99" i="8"/>
  <c r="H99" i="8"/>
  <c r="I99" i="8"/>
  <c r="J99" i="8"/>
  <c r="C100" i="8"/>
  <c r="D100" i="8"/>
  <c r="E100" i="8"/>
  <c r="F100" i="8"/>
  <c r="G100" i="8"/>
  <c r="H100" i="8"/>
  <c r="I100" i="8"/>
  <c r="J100" i="8"/>
  <c r="C101" i="8"/>
  <c r="D101" i="8"/>
  <c r="E101" i="8"/>
  <c r="F101" i="8"/>
  <c r="G101" i="8"/>
  <c r="H101" i="8"/>
  <c r="I101" i="8"/>
  <c r="J101" i="8"/>
  <c r="C102" i="8"/>
  <c r="D102" i="8"/>
  <c r="E102" i="8"/>
  <c r="F102" i="8"/>
  <c r="G102" i="8"/>
  <c r="H102" i="8"/>
  <c r="I102" i="8"/>
  <c r="J102" i="8"/>
  <c r="C103" i="8"/>
  <c r="D103" i="8"/>
  <c r="E103" i="8"/>
  <c r="F103" i="8"/>
  <c r="G103" i="8"/>
  <c r="H103" i="8"/>
  <c r="I103" i="8"/>
  <c r="J103" i="8"/>
  <c r="C104" i="8"/>
  <c r="D104" i="8"/>
  <c r="E104" i="8"/>
  <c r="F104" i="8"/>
  <c r="G104" i="8"/>
  <c r="H104" i="8"/>
  <c r="I104" i="8"/>
  <c r="J104" i="8"/>
  <c r="C105" i="8"/>
  <c r="D105" i="8"/>
  <c r="E105" i="8"/>
  <c r="F105" i="8"/>
  <c r="G105" i="8"/>
  <c r="H105" i="8"/>
  <c r="I105" i="8"/>
  <c r="J105" i="8"/>
  <c r="C106" i="8"/>
  <c r="D106" i="8"/>
  <c r="E106" i="8"/>
  <c r="F106" i="8"/>
  <c r="G106" i="8"/>
  <c r="H106" i="8"/>
  <c r="I106" i="8"/>
  <c r="J106" i="8"/>
  <c r="C107" i="8"/>
  <c r="D107" i="8"/>
  <c r="E107" i="8"/>
  <c r="F107" i="8"/>
  <c r="G107" i="8"/>
  <c r="H107" i="8"/>
  <c r="I107" i="8"/>
  <c r="J107" i="8"/>
  <c r="C108" i="8"/>
  <c r="D108" i="8"/>
  <c r="E108" i="8"/>
  <c r="F108" i="8"/>
  <c r="G108" i="8"/>
  <c r="H108" i="8"/>
  <c r="I108" i="8"/>
  <c r="J108" i="8"/>
  <c r="C109" i="8"/>
  <c r="D109" i="8"/>
  <c r="E109" i="8"/>
  <c r="F109" i="8"/>
  <c r="G109" i="8"/>
  <c r="H109" i="8"/>
  <c r="I109" i="8"/>
  <c r="J109" i="8"/>
  <c r="C110" i="8"/>
  <c r="D110" i="8"/>
  <c r="E110" i="8"/>
  <c r="F110" i="8"/>
  <c r="G110" i="8"/>
  <c r="H110" i="8"/>
  <c r="I110" i="8"/>
  <c r="J110" i="8"/>
  <c r="C111" i="8"/>
  <c r="D111" i="8"/>
  <c r="E111" i="8"/>
  <c r="F111" i="8"/>
  <c r="G111" i="8"/>
  <c r="H111" i="8"/>
  <c r="I111" i="8"/>
  <c r="J111" i="8"/>
  <c r="C112" i="8"/>
  <c r="D112" i="8"/>
  <c r="E112" i="8"/>
  <c r="F112" i="8"/>
  <c r="G112" i="8"/>
  <c r="H112" i="8"/>
  <c r="I112" i="8"/>
  <c r="J112" i="8"/>
  <c r="C113" i="8"/>
  <c r="D113" i="8"/>
  <c r="E113" i="8"/>
  <c r="F113" i="8"/>
  <c r="G113" i="8"/>
  <c r="H113" i="8"/>
  <c r="I113" i="8"/>
  <c r="J113" i="8"/>
  <c r="C114" i="8"/>
  <c r="D114" i="8"/>
  <c r="E114" i="8"/>
  <c r="F114" i="8"/>
  <c r="G114" i="8"/>
  <c r="H114" i="8"/>
  <c r="I114" i="8"/>
  <c r="J114" i="8"/>
  <c r="C115" i="8"/>
  <c r="D115" i="8"/>
  <c r="E115" i="8"/>
  <c r="F115" i="8"/>
  <c r="G115" i="8"/>
  <c r="H115" i="8"/>
  <c r="I115" i="8"/>
  <c r="J115" i="8"/>
  <c r="C116" i="8"/>
  <c r="D116" i="8"/>
  <c r="E116" i="8"/>
  <c r="F116" i="8"/>
  <c r="G116" i="8"/>
  <c r="H116" i="8"/>
  <c r="I116" i="8"/>
  <c r="J116" i="8"/>
  <c r="C117" i="8"/>
  <c r="D117" i="8"/>
  <c r="E117" i="8"/>
  <c r="F117" i="8"/>
  <c r="G117" i="8"/>
  <c r="H117" i="8"/>
  <c r="I117" i="8"/>
  <c r="J117" i="8"/>
  <c r="C118" i="8"/>
  <c r="D118" i="8"/>
  <c r="E118" i="8"/>
  <c r="F118" i="8"/>
  <c r="G118" i="8"/>
  <c r="H118" i="8"/>
  <c r="I118" i="8"/>
  <c r="J118" i="8"/>
  <c r="C119" i="8"/>
  <c r="D119" i="8"/>
  <c r="E119" i="8"/>
  <c r="F119" i="8"/>
  <c r="G119" i="8"/>
  <c r="H119" i="8"/>
  <c r="I119" i="8"/>
  <c r="J119" i="8"/>
  <c r="C120" i="8"/>
  <c r="D120" i="8"/>
  <c r="E120" i="8"/>
  <c r="F120" i="8"/>
  <c r="G120" i="8"/>
  <c r="H120" i="8"/>
  <c r="I120" i="8"/>
  <c r="J120" i="8"/>
  <c r="C121" i="8"/>
  <c r="D121" i="8"/>
  <c r="E121" i="8"/>
  <c r="F121" i="8"/>
  <c r="G121" i="8"/>
  <c r="H121" i="8"/>
  <c r="I121" i="8"/>
  <c r="J121" i="8"/>
  <c r="C122" i="8"/>
  <c r="D122" i="8"/>
  <c r="E122" i="8"/>
  <c r="F122" i="8"/>
  <c r="G122" i="8"/>
  <c r="H122" i="8"/>
  <c r="I122" i="8"/>
  <c r="J122" i="8"/>
  <c r="C123" i="8"/>
  <c r="D123" i="8"/>
  <c r="E123" i="8"/>
  <c r="F123" i="8"/>
  <c r="G123" i="8"/>
  <c r="H123" i="8"/>
  <c r="I123" i="8"/>
  <c r="J123" i="8"/>
  <c r="C124" i="8"/>
  <c r="D124" i="8"/>
  <c r="E124" i="8"/>
  <c r="F124" i="8"/>
  <c r="G124" i="8"/>
  <c r="H124" i="8"/>
  <c r="I124" i="8"/>
  <c r="J124" i="8"/>
  <c r="C125" i="8"/>
  <c r="D125" i="8"/>
  <c r="E125" i="8"/>
  <c r="F125" i="8"/>
  <c r="G125" i="8"/>
  <c r="H125" i="8"/>
  <c r="I125" i="8"/>
  <c r="J125" i="8"/>
  <c r="C126" i="8"/>
  <c r="D126" i="8"/>
  <c r="E126" i="8"/>
  <c r="F126" i="8"/>
  <c r="G126" i="8"/>
  <c r="H126" i="8"/>
  <c r="I126" i="8"/>
  <c r="J126" i="8"/>
  <c r="C127" i="8"/>
  <c r="D127" i="8"/>
  <c r="E127" i="8"/>
  <c r="F127" i="8"/>
  <c r="G127" i="8"/>
  <c r="H127" i="8"/>
  <c r="I127" i="8"/>
  <c r="J127" i="8"/>
  <c r="C128" i="8"/>
  <c r="D128" i="8"/>
  <c r="E128" i="8"/>
  <c r="F128" i="8"/>
  <c r="G128" i="8"/>
  <c r="H128" i="8"/>
  <c r="I128" i="8"/>
  <c r="J128" i="8"/>
  <c r="C129" i="8"/>
  <c r="D129" i="8"/>
  <c r="E129" i="8"/>
  <c r="F129" i="8"/>
  <c r="G129" i="8"/>
  <c r="H129" i="8"/>
  <c r="I129" i="8"/>
  <c r="J129" i="8"/>
  <c r="C130" i="8"/>
  <c r="D130" i="8"/>
  <c r="E130" i="8"/>
  <c r="F130" i="8"/>
  <c r="G130" i="8"/>
  <c r="H130" i="8"/>
  <c r="I130" i="8"/>
  <c r="J130" i="8"/>
  <c r="C131" i="8"/>
  <c r="D131" i="8"/>
  <c r="E131" i="8"/>
  <c r="F131" i="8"/>
  <c r="G131" i="8"/>
  <c r="H131" i="8"/>
  <c r="I131" i="8"/>
  <c r="J131" i="8"/>
  <c r="C132" i="8"/>
  <c r="D132" i="8"/>
  <c r="E132" i="8"/>
  <c r="F132" i="8"/>
  <c r="G132" i="8"/>
  <c r="H132" i="8"/>
  <c r="I132" i="8"/>
  <c r="J132" i="8"/>
  <c r="C133" i="8"/>
  <c r="D133" i="8"/>
  <c r="E133" i="8"/>
  <c r="F133" i="8"/>
  <c r="G133" i="8"/>
  <c r="H133" i="8"/>
  <c r="I133" i="8"/>
  <c r="J133" i="8"/>
  <c r="D82" i="8"/>
  <c r="E82" i="8"/>
  <c r="F82" i="8"/>
  <c r="G82" i="8"/>
  <c r="H82" i="8"/>
  <c r="I82" i="8"/>
  <c r="J82" i="8"/>
  <c r="C82" i="8"/>
  <c r="C85" i="6"/>
  <c r="D85" i="6"/>
  <c r="E85" i="6"/>
  <c r="F85" i="6"/>
  <c r="G85" i="6"/>
  <c r="H85" i="6"/>
  <c r="I85" i="6"/>
  <c r="J85" i="6"/>
  <c r="C86" i="6"/>
  <c r="D86" i="6"/>
  <c r="E86" i="6"/>
  <c r="F86" i="6"/>
  <c r="G86" i="6"/>
  <c r="H86" i="6"/>
  <c r="I86" i="6"/>
  <c r="J86" i="6"/>
  <c r="C87" i="6"/>
  <c r="D87" i="6"/>
  <c r="E87" i="6"/>
  <c r="F87" i="6"/>
  <c r="G87" i="6"/>
  <c r="H87" i="6"/>
  <c r="I87" i="6"/>
  <c r="J87" i="6"/>
  <c r="C88" i="6"/>
  <c r="D88" i="6"/>
  <c r="E88" i="6"/>
  <c r="F88" i="6"/>
  <c r="G88" i="6"/>
  <c r="H88" i="6"/>
  <c r="I88" i="6"/>
  <c r="J88" i="6"/>
  <c r="C89" i="6"/>
  <c r="D89" i="6"/>
  <c r="E89" i="6"/>
  <c r="F89" i="6"/>
  <c r="G89" i="6"/>
  <c r="H89" i="6"/>
  <c r="I89" i="6"/>
  <c r="J89" i="6"/>
  <c r="C90" i="6"/>
  <c r="D90" i="6"/>
  <c r="E90" i="6"/>
  <c r="F90" i="6"/>
  <c r="G90" i="6"/>
  <c r="H90" i="6"/>
  <c r="I90" i="6"/>
  <c r="J90" i="6"/>
  <c r="C91" i="6"/>
  <c r="D91" i="6"/>
  <c r="E91" i="6"/>
  <c r="F91" i="6"/>
  <c r="G91" i="6"/>
  <c r="H91" i="6"/>
  <c r="I91" i="6"/>
  <c r="J91" i="6"/>
  <c r="C92" i="6"/>
  <c r="D92" i="6"/>
  <c r="E92" i="6"/>
  <c r="F92" i="6"/>
  <c r="G92" i="6"/>
  <c r="H92" i="6"/>
  <c r="I92" i="6"/>
  <c r="J92" i="6"/>
  <c r="C93" i="6"/>
  <c r="D93" i="6"/>
  <c r="E93" i="6"/>
  <c r="F93" i="6"/>
  <c r="G93" i="6"/>
  <c r="H93" i="6"/>
  <c r="I93" i="6"/>
  <c r="J93" i="6"/>
  <c r="C94" i="6"/>
  <c r="D94" i="6"/>
  <c r="E94" i="6"/>
  <c r="F94" i="6"/>
  <c r="G94" i="6"/>
  <c r="H94" i="6"/>
  <c r="I94" i="6"/>
  <c r="J94" i="6"/>
  <c r="C95" i="6"/>
  <c r="D95" i="6"/>
  <c r="E95" i="6"/>
  <c r="F95" i="6"/>
  <c r="G95" i="6"/>
  <c r="H95" i="6"/>
  <c r="I95" i="6"/>
  <c r="J95" i="6"/>
  <c r="C96" i="6"/>
  <c r="D96" i="6"/>
  <c r="E96" i="6"/>
  <c r="F96" i="6"/>
  <c r="G96" i="6"/>
  <c r="H96" i="6"/>
  <c r="I96" i="6"/>
  <c r="J96" i="6"/>
  <c r="C97" i="6"/>
  <c r="D97" i="6"/>
  <c r="E97" i="6"/>
  <c r="F97" i="6"/>
  <c r="G97" i="6"/>
  <c r="H97" i="6"/>
  <c r="I97" i="6"/>
  <c r="J97" i="6"/>
  <c r="C98" i="6"/>
  <c r="D98" i="6"/>
  <c r="E98" i="6"/>
  <c r="F98" i="6"/>
  <c r="G98" i="6"/>
  <c r="H98" i="6"/>
  <c r="I98" i="6"/>
  <c r="J98" i="6"/>
  <c r="C99" i="6"/>
  <c r="D99" i="6"/>
  <c r="E99" i="6"/>
  <c r="F99" i="6"/>
  <c r="G99" i="6"/>
  <c r="H99" i="6"/>
  <c r="I99" i="6"/>
  <c r="J99" i="6"/>
  <c r="C100" i="6"/>
  <c r="D100" i="6"/>
  <c r="E100" i="6"/>
  <c r="F100" i="6"/>
  <c r="G100" i="6"/>
  <c r="H100" i="6"/>
  <c r="I100" i="6"/>
  <c r="J100" i="6"/>
  <c r="C101" i="6"/>
  <c r="D101" i="6"/>
  <c r="E101" i="6"/>
  <c r="F101" i="6"/>
  <c r="G101" i="6"/>
  <c r="H101" i="6"/>
  <c r="I101" i="6"/>
  <c r="J101" i="6"/>
  <c r="C102" i="6"/>
  <c r="D102" i="6"/>
  <c r="E102" i="6"/>
  <c r="F102" i="6"/>
  <c r="G102" i="6"/>
  <c r="H102" i="6"/>
  <c r="I102" i="6"/>
  <c r="J102" i="6"/>
  <c r="C103" i="6"/>
  <c r="D103" i="6"/>
  <c r="E103" i="6"/>
  <c r="F103" i="6"/>
  <c r="G103" i="6"/>
  <c r="H103" i="6"/>
  <c r="I103" i="6"/>
  <c r="J103" i="6"/>
  <c r="C104" i="6"/>
  <c r="D104" i="6"/>
  <c r="E104" i="6"/>
  <c r="F104" i="6"/>
  <c r="G104" i="6"/>
  <c r="H104" i="6"/>
  <c r="I104" i="6"/>
  <c r="J104" i="6"/>
  <c r="C105" i="6"/>
  <c r="D105" i="6"/>
  <c r="E105" i="6"/>
  <c r="F105" i="6"/>
  <c r="G105" i="6"/>
  <c r="H105" i="6"/>
  <c r="I105" i="6"/>
  <c r="J105" i="6"/>
  <c r="C106" i="6"/>
  <c r="D106" i="6"/>
  <c r="E106" i="6"/>
  <c r="F106" i="6"/>
  <c r="G106" i="6"/>
  <c r="H106" i="6"/>
  <c r="I106" i="6"/>
  <c r="J106" i="6"/>
  <c r="C107" i="6"/>
  <c r="D107" i="6"/>
  <c r="E107" i="6"/>
  <c r="F107" i="6"/>
  <c r="G107" i="6"/>
  <c r="H107" i="6"/>
  <c r="I107" i="6"/>
  <c r="J107" i="6"/>
  <c r="C108" i="6"/>
  <c r="D108" i="6"/>
  <c r="E108" i="6"/>
  <c r="F108" i="6"/>
  <c r="G108" i="6"/>
  <c r="H108" i="6"/>
  <c r="I108" i="6"/>
  <c r="J108" i="6"/>
  <c r="C109" i="6"/>
  <c r="D109" i="6"/>
  <c r="E109" i="6"/>
  <c r="F109" i="6"/>
  <c r="G109" i="6"/>
  <c r="H109" i="6"/>
  <c r="I109" i="6"/>
  <c r="J109" i="6"/>
  <c r="C110" i="6"/>
  <c r="D110" i="6"/>
  <c r="E110" i="6"/>
  <c r="F110" i="6"/>
  <c r="G110" i="6"/>
  <c r="H110" i="6"/>
  <c r="I110" i="6"/>
  <c r="J110" i="6"/>
  <c r="C111" i="6"/>
  <c r="D111" i="6"/>
  <c r="E111" i="6"/>
  <c r="F111" i="6"/>
  <c r="G111" i="6"/>
  <c r="H111" i="6"/>
  <c r="I111" i="6"/>
  <c r="J111" i="6"/>
  <c r="C112" i="6"/>
  <c r="D112" i="6"/>
  <c r="E112" i="6"/>
  <c r="F112" i="6"/>
  <c r="G112" i="6"/>
  <c r="H112" i="6"/>
  <c r="I112" i="6"/>
  <c r="J112" i="6"/>
  <c r="C113" i="6"/>
  <c r="D113" i="6"/>
  <c r="E113" i="6"/>
  <c r="F113" i="6"/>
  <c r="G113" i="6"/>
  <c r="H113" i="6"/>
  <c r="I113" i="6"/>
  <c r="J113" i="6"/>
  <c r="C114" i="6"/>
  <c r="D114" i="6"/>
  <c r="E114" i="6"/>
  <c r="F114" i="6"/>
  <c r="G114" i="6"/>
  <c r="H114" i="6"/>
  <c r="I114" i="6"/>
  <c r="J114" i="6"/>
  <c r="C115" i="6"/>
  <c r="D115" i="6"/>
  <c r="E115" i="6"/>
  <c r="F115" i="6"/>
  <c r="G115" i="6"/>
  <c r="H115" i="6"/>
  <c r="I115" i="6"/>
  <c r="J115" i="6"/>
  <c r="C116" i="6"/>
  <c r="D116" i="6"/>
  <c r="E116" i="6"/>
  <c r="F116" i="6"/>
  <c r="G116" i="6"/>
  <c r="H116" i="6"/>
  <c r="I116" i="6"/>
  <c r="J116" i="6"/>
  <c r="C117" i="6"/>
  <c r="D117" i="6"/>
  <c r="E117" i="6"/>
  <c r="F117" i="6"/>
  <c r="G117" i="6"/>
  <c r="H117" i="6"/>
  <c r="I117" i="6"/>
  <c r="J117" i="6"/>
  <c r="C118" i="6"/>
  <c r="D118" i="6"/>
  <c r="E118" i="6"/>
  <c r="F118" i="6"/>
  <c r="G118" i="6"/>
  <c r="H118" i="6"/>
  <c r="I118" i="6"/>
  <c r="J118" i="6"/>
  <c r="C119" i="6"/>
  <c r="D119" i="6"/>
  <c r="E119" i="6"/>
  <c r="F119" i="6"/>
  <c r="G119" i="6"/>
  <c r="H119" i="6"/>
  <c r="I119" i="6"/>
  <c r="J119" i="6"/>
  <c r="C120" i="6"/>
  <c r="D120" i="6"/>
  <c r="E120" i="6"/>
  <c r="F120" i="6"/>
  <c r="G120" i="6"/>
  <c r="H120" i="6"/>
  <c r="I120" i="6"/>
  <c r="J120" i="6"/>
  <c r="C121" i="6"/>
  <c r="D121" i="6"/>
  <c r="E121" i="6"/>
  <c r="F121" i="6"/>
  <c r="G121" i="6"/>
  <c r="H121" i="6"/>
  <c r="I121" i="6"/>
  <c r="J121" i="6"/>
  <c r="C122" i="6"/>
  <c r="D122" i="6"/>
  <c r="E122" i="6"/>
  <c r="F122" i="6"/>
  <c r="G122" i="6"/>
  <c r="H122" i="6"/>
  <c r="I122" i="6"/>
  <c r="J122" i="6"/>
  <c r="C123" i="6"/>
  <c r="D123" i="6"/>
  <c r="E123" i="6"/>
  <c r="F123" i="6"/>
  <c r="G123" i="6"/>
  <c r="H123" i="6"/>
  <c r="I123" i="6"/>
  <c r="J123" i="6"/>
  <c r="C124" i="6"/>
  <c r="D124" i="6"/>
  <c r="E124" i="6"/>
  <c r="F124" i="6"/>
  <c r="G124" i="6"/>
  <c r="H124" i="6"/>
  <c r="I124" i="6"/>
  <c r="J124" i="6"/>
  <c r="C125" i="6"/>
  <c r="D125" i="6"/>
  <c r="E125" i="6"/>
  <c r="F125" i="6"/>
  <c r="G125" i="6"/>
  <c r="H125" i="6"/>
  <c r="I125" i="6"/>
  <c r="J125" i="6"/>
  <c r="C126" i="6"/>
  <c r="D126" i="6"/>
  <c r="E126" i="6"/>
  <c r="F126" i="6"/>
  <c r="G126" i="6"/>
  <c r="H126" i="6"/>
  <c r="I126" i="6"/>
  <c r="J126" i="6"/>
  <c r="C127" i="6"/>
  <c r="D127" i="6"/>
  <c r="E127" i="6"/>
  <c r="F127" i="6"/>
  <c r="G127" i="6"/>
  <c r="H127" i="6"/>
  <c r="I127" i="6"/>
  <c r="J127" i="6"/>
  <c r="C128" i="6"/>
  <c r="D128" i="6"/>
  <c r="E128" i="6"/>
  <c r="F128" i="6"/>
  <c r="G128" i="6"/>
  <c r="H128" i="6"/>
  <c r="I128" i="6"/>
  <c r="J128" i="6"/>
  <c r="C129" i="6"/>
  <c r="D129" i="6"/>
  <c r="E129" i="6"/>
  <c r="F129" i="6"/>
  <c r="G129" i="6"/>
  <c r="H129" i="6"/>
  <c r="I129" i="6"/>
  <c r="J129" i="6"/>
  <c r="C130" i="6"/>
  <c r="D130" i="6"/>
  <c r="E130" i="6"/>
  <c r="F130" i="6"/>
  <c r="G130" i="6"/>
  <c r="H130" i="6"/>
  <c r="I130" i="6"/>
  <c r="J130" i="6"/>
  <c r="C131" i="6"/>
  <c r="D131" i="6"/>
  <c r="E131" i="6"/>
  <c r="F131" i="6"/>
  <c r="G131" i="6"/>
  <c r="H131" i="6"/>
  <c r="I131" i="6"/>
  <c r="J131" i="6"/>
  <c r="C132" i="6"/>
  <c r="D132" i="6"/>
  <c r="E132" i="6"/>
  <c r="F132" i="6"/>
  <c r="G132" i="6"/>
  <c r="H132" i="6"/>
  <c r="I132" i="6"/>
  <c r="J132" i="6"/>
  <c r="C133" i="6"/>
  <c r="D133" i="6"/>
  <c r="E133" i="6"/>
  <c r="F133" i="6"/>
  <c r="G133" i="6"/>
  <c r="H133" i="6"/>
  <c r="I133" i="6"/>
  <c r="J133" i="6"/>
  <c r="C134" i="6"/>
  <c r="D134" i="6"/>
  <c r="E134" i="6"/>
  <c r="F134" i="6"/>
  <c r="G134" i="6"/>
  <c r="H134" i="6"/>
  <c r="I134" i="6"/>
  <c r="J134" i="6"/>
  <c r="C135" i="6"/>
  <c r="D135" i="6"/>
  <c r="E135" i="6"/>
  <c r="F135" i="6"/>
  <c r="G135" i="6"/>
  <c r="H135" i="6"/>
  <c r="I135" i="6"/>
  <c r="J135" i="6"/>
  <c r="D84" i="6"/>
  <c r="E84" i="6"/>
  <c r="F84" i="6"/>
  <c r="G84" i="6"/>
  <c r="H84" i="6"/>
  <c r="I84" i="6"/>
  <c r="J84" i="6"/>
  <c r="C84" i="6"/>
  <c r="C85" i="3"/>
  <c r="D85" i="3"/>
  <c r="E85" i="3"/>
  <c r="F85" i="3"/>
  <c r="G85" i="3"/>
  <c r="H85" i="3"/>
  <c r="I85" i="3"/>
  <c r="J85" i="3"/>
  <c r="C86" i="3"/>
  <c r="D86" i="3"/>
  <c r="E86" i="3"/>
  <c r="F86" i="3"/>
  <c r="G86" i="3"/>
  <c r="H86" i="3"/>
  <c r="I86" i="3"/>
  <c r="J86" i="3"/>
  <c r="C87" i="3"/>
  <c r="D87" i="3"/>
  <c r="E87" i="3"/>
  <c r="F87" i="3"/>
  <c r="G87" i="3"/>
  <c r="H87" i="3"/>
  <c r="I87" i="3"/>
  <c r="J87" i="3"/>
  <c r="C88" i="3"/>
  <c r="D88" i="3"/>
  <c r="E88" i="3"/>
  <c r="F88" i="3"/>
  <c r="G88" i="3"/>
  <c r="H88" i="3"/>
  <c r="I88" i="3"/>
  <c r="J88" i="3"/>
  <c r="C89" i="3"/>
  <c r="D89" i="3"/>
  <c r="E89" i="3"/>
  <c r="F89" i="3"/>
  <c r="G89" i="3"/>
  <c r="H89" i="3"/>
  <c r="I89" i="3"/>
  <c r="J89" i="3"/>
  <c r="C90" i="3"/>
  <c r="D90" i="3"/>
  <c r="E90" i="3"/>
  <c r="F90" i="3"/>
  <c r="G90" i="3"/>
  <c r="H90" i="3"/>
  <c r="I90" i="3"/>
  <c r="J90" i="3"/>
  <c r="C91" i="3"/>
  <c r="D91" i="3"/>
  <c r="E91" i="3"/>
  <c r="F91" i="3"/>
  <c r="G91" i="3"/>
  <c r="H91" i="3"/>
  <c r="I91" i="3"/>
  <c r="J91" i="3"/>
  <c r="C92" i="3"/>
  <c r="D92" i="3"/>
  <c r="E92" i="3"/>
  <c r="F92" i="3"/>
  <c r="G92" i="3"/>
  <c r="H92" i="3"/>
  <c r="I92" i="3"/>
  <c r="J92" i="3"/>
  <c r="C93" i="3"/>
  <c r="D93" i="3"/>
  <c r="E93" i="3"/>
  <c r="F93" i="3"/>
  <c r="G93" i="3"/>
  <c r="H93" i="3"/>
  <c r="I93" i="3"/>
  <c r="J93" i="3"/>
  <c r="C94" i="3"/>
  <c r="D94" i="3"/>
  <c r="E94" i="3"/>
  <c r="F94" i="3"/>
  <c r="G94" i="3"/>
  <c r="H94" i="3"/>
  <c r="I94" i="3"/>
  <c r="J94" i="3"/>
  <c r="C95" i="3"/>
  <c r="D95" i="3"/>
  <c r="E95" i="3"/>
  <c r="F95" i="3"/>
  <c r="G95" i="3"/>
  <c r="H95" i="3"/>
  <c r="I95" i="3"/>
  <c r="J95" i="3"/>
  <c r="C96" i="3"/>
  <c r="D96" i="3"/>
  <c r="E96" i="3"/>
  <c r="F96" i="3"/>
  <c r="G96" i="3"/>
  <c r="H96" i="3"/>
  <c r="I96" i="3"/>
  <c r="J96" i="3"/>
  <c r="C97" i="3"/>
  <c r="D97" i="3"/>
  <c r="E97" i="3"/>
  <c r="F97" i="3"/>
  <c r="G97" i="3"/>
  <c r="H97" i="3"/>
  <c r="I97" i="3"/>
  <c r="J97" i="3"/>
  <c r="C98" i="3"/>
  <c r="D98" i="3"/>
  <c r="E98" i="3"/>
  <c r="F98" i="3"/>
  <c r="G98" i="3"/>
  <c r="H98" i="3"/>
  <c r="I98" i="3"/>
  <c r="J98" i="3"/>
  <c r="C99" i="3"/>
  <c r="D99" i="3"/>
  <c r="E99" i="3"/>
  <c r="F99" i="3"/>
  <c r="G99" i="3"/>
  <c r="H99" i="3"/>
  <c r="I99" i="3"/>
  <c r="J99" i="3"/>
  <c r="C100" i="3"/>
  <c r="D100" i="3"/>
  <c r="E100" i="3"/>
  <c r="F100" i="3"/>
  <c r="G100" i="3"/>
  <c r="H100" i="3"/>
  <c r="I100" i="3"/>
  <c r="J100" i="3"/>
  <c r="C101" i="3"/>
  <c r="D101" i="3"/>
  <c r="E101" i="3"/>
  <c r="F101" i="3"/>
  <c r="G101" i="3"/>
  <c r="H101" i="3"/>
  <c r="I101" i="3"/>
  <c r="J101" i="3"/>
  <c r="C102" i="3"/>
  <c r="D102" i="3"/>
  <c r="E102" i="3"/>
  <c r="F102" i="3"/>
  <c r="G102" i="3"/>
  <c r="H102" i="3"/>
  <c r="I102" i="3"/>
  <c r="J102" i="3"/>
  <c r="C103" i="3"/>
  <c r="D103" i="3"/>
  <c r="E103" i="3"/>
  <c r="F103" i="3"/>
  <c r="G103" i="3"/>
  <c r="H103" i="3"/>
  <c r="I103" i="3"/>
  <c r="J103" i="3"/>
  <c r="C104" i="3"/>
  <c r="D104" i="3"/>
  <c r="E104" i="3"/>
  <c r="F104" i="3"/>
  <c r="G104" i="3"/>
  <c r="H104" i="3"/>
  <c r="I104" i="3"/>
  <c r="J104" i="3"/>
  <c r="C105" i="3"/>
  <c r="D105" i="3"/>
  <c r="E105" i="3"/>
  <c r="F105" i="3"/>
  <c r="G105" i="3"/>
  <c r="H105" i="3"/>
  <c r="I105" i="3"/>
  <c r="J105" i="3"/>
  <c r="C106" i="3"/>
  <c r="D106" i="3"/>
  <c r="E106" i="3"/>
  <c r="F106" i="3"/>
  <c r="G106" i="3"/>
  <c r="H106" i="3"/>
  <c r="I106" i="3"/>
  <c r="J106" i="3"/>
  <c r="C107" i="3"/>
  <c r="D107" i="3"/>
  <c r="E107" i="3"/>
  <c r="F107" i="3"/>
  <c r="G107" i="3"/>
  <c r="H107" i="3"/>
  <c r="I107" i="3"/>
  <c r="J107" i="3"/>
  <c r="C108" i="3"/>
  <c r="D108" i="3"/>
  <c r="E108" i="3"/>
  <c r="F108" i="3"/>
  <c r="G108" i="3"/>
  <c r="H108" i="3"/>
  <c r="I108" i="3"/>
  <c r="J108" i="3"/>
  <c r="C109" i="3"/>
  <c r="D109" i="3"/>
  <c r="E109" i="3"/>
  <c r="F109" i="3"/>
  <c r="G109" i="3"/>
  <c r="H109" i="3"/>
  <c r="I109" i="3"/>
  <c r="J109" i="3"/>
  <c r="C110" i="3"/>
  <c r="D110" i="3"/>
  <c r="E110" i="3"/>
  <c r="F110" i="3"/>
  <c r="G110" i="3"/>
  <c r="H110" i="3"/>
  <c r="I110" i="3"/>
  <c r="J110" i="3"/>
  <c r="C111" i="3"/>
  <c r="D111" i="3"/>
  <c r="E111" i="3"/>
  <c r="F111" i="3"/>
  <c r="G111" i="3"/>
  <c r="H111" i="3"/>
  <c r="I111" i="3"/>
  <c r="J111" i="3"/>
  <c r="C112" i="3"/>
  <c r="D112" i="3"/>
  <c r="E112" i="3"/>
  <c r="F112" i="3"/>
  <c r="G112" i="3"/>
  <c r="H112" i="3"/>
  <c r="I112" i="3"/>
  <c r="J112" i="3"/>
  <c r="C113" i="3"/>
  <c r="D113" i="3"/>
  <c r="E113" i="3"/>
  <c r="F113" i="3"/>
  <c r="G113" i="3"/>
  <c r="H113" i="3"/>
  <c r="I113" i="3"/>
  <c r="J113" i="3"/>
  <c r="C114" i="3"/>
  <c r="D114" i="3"/>
  <c r="E114" i="3"/>
  <c r="F114" i="3"/>
  <c r="G114" i="3"/>
  <c r="H114" i="3"/>
  <c r="I114" i="3"/>
  <c r="J114" i="3"/>
  <c r="C115" i="3"/>
  <c r="D115" i="3"/>
  <c r="E115" i="3"/>
  <c r="F115" i="3"/>
  <c r="G115" i="3"/>
  <c r="H115" i="3"/>
  <c r="I115" i="3"/>
  <c r="J115" i="3"/>
  <c r="C116" i="3"/>
  <c r="D116" i="3"/>
  <c r="E116" i="3"/>
  <c r="F116" i="3"/>
  <c r="G116" i="3"/>
  <c r="H116" i="3"/>
  <c r="I116" i="3"/>
  <c r="J116" i="3"/>
  <c r="C117" i="3"/>
  <c r="D117" i="3"/>
  <c r="E117" i="3"/>
  <c r="F117" i="3"/>
  <c r="G117" i="3"/>
  <c r="H117" i="3"/>
  <c r="I117" i="3"/>
  <c r="J117" i="3"/>
  <c r="C118" i="3"/>
  <c r="D118" i="3"/>
  <c r="E118" i="3"/>
  <c r="F118" i="3"/>
  <c r="G118" i="3"/>
  <c r="H118" i="3"/>
  <c r="I118" i="3"/>
  <c r="J118" i="3"/>
  <c r="C119" i="3"/>
  <c r="D119" i="3"/>
  <c r="E119" i="3"/>
  <c r="F119" i="3"/>
  <c r="G119" i="3"/>
  <c r="H119" i="3"/>
  <c r="I119" i="3"/>
  <c r="J119" i="3"/>
  <c r="C120" i="3"/>
  <c r="D120" i="3"/>
  <c r="E120" i="3"/>
  <c r="F120" i="3"/>
  <c r="G120" i="3"/>
  <c r="H120" i="3"/>
  <c r="I120" i="3"/>
  <c r="J120" i="3"/>
  <c r="C121" i="3"/>
  <c r="D121" i="3"/>
  <c r="E121" i="3"/>
  <c r="F121" i="3"/>
  <c r="G121" i="3"/>
  <c r="H121" i="3"/>
  <c r="I121" i="3"/>
  <c r="J121" i="3"/>
  <c r="C122" i="3"/>
  <c r="D122" i="3"/>
  <c r="E122" i="3"/>
  <c r="F122" i="3"/>
  <c r="G122" i="3"/>
  <c r="H122" i="3"/>
  <c r="I122" i="3"/>
  <c r="J122" i="3"/>
  <c r="C123" i="3"/>
  <c r="D123" i="3"/>
  <c r="E123" i="3"/>
  <c r="F123" i="3"/>
  <c r="G123" i="3"/>
  <c r="H123" i="3"/>
  <c r="I123" i="3"/>
  <c r="J123" i="3"/>
  <c r="C124" i="3"/>
  <c r="D124" i="3"/>
  <c r="E124" i="3"/>
  <c r="F124" i="3"/>
  <c r="G124" i="3"/>
  <c r="H124" i="3"/>
  <c r="I124" i="3"/>
  <c r="J124" i="3"/>
  <c r="C125" i="3"/>
  <c r="D125" i="3"/>
  <c r="E125" i="3"/>
  <c r="F125" i="3"/>
  <c r="G125" i="3"/>
  <c r="H125" i="3"/>
  <c r="I125" i="3"/>
  <c r="J125" i="3"/>
  <c r="C126" i="3"/>
  <c r="D126" i="3"/>
  <c r="E126" i="3"/>
  <c r="F126" i="3"/>
  <c r="G126" i="3"/>
  <c r="H126" i="3"/>
  <c r="I126" i="3"/>
  <c r="J126" i="3"/>
  <c r="C127" i="3"/>
  <c r="D127" i="3"/>
  <c r="E127" i="3"/>
  <c r="F127" i="3"/>
  <c r="G127" i="3"/>
  <c r="H127" i="3"/>
  <c r="I127" i="3"/>
  <c r="J127" i="3"/>
  <c r="C128" i="3"/>
  <c r="D128" i="3"/>
  <c r="E128" i="3"/>
  <c r="F128" i="3"/>
  <c r="G128" i="3"/>
  <c r="H128" i="3"/>
  <c r="I128" i="3"/>
  <c r="J128" i="3"/>
  <c r="C129" i="3"/>
  <c r="D129" i="3"/>
  <c r="E129" i="3"/>
  <c r="F129" i="3"/>
  <c r="G129" i="3"/>
  <c r="H129" i="3"/>
  <c r="I129" i="3"/>
  <c r="J129" i="3"/>
  <c r="C130" i="3"/>
  <c r="D130" i="3"/>
  <c r="E130" i="3"/>
  <c r="F130" i="3"/>
  <c r="G130" i="3"/>
  <c r="H130" i="3"/>
  <c r="I130" i="3"/>
  <c r="J130" i="3"/>
  <c r="C131" i="3"/>
  <c r="D131" i="3"/>
  <c r="E131" i="3"/>
  <c r="F131" i="3"/>
  <c r="G131" i="3"/>
  <c r="H131" i="3"/>
  <c r="I131" i="3"/>
  <c r="J131" i="3"/>
  <c r="C132" i="3"/>
  <c r="D132" i="3"/>
  <c r="E132" i="3"/>
  <c r="F132" i="3"/>
  <c r="G132" i="3"/>
  <c r="H132" i="3"/>
  <c r="I132" i="3"/>
  <c r="J132" i="3"/>
  <c r="C133" i="3"/>
  <c r="D133" i="3"/>
  <c r="E133" i="3"/>
  <c r="F133" i="3"/>
  <c r="G133" i="3"/>
  <c r="H133" i="3"/>
  <c r="I133" i="3"/>
  <c r="J133" i="3"/>
  <c r="C134" i="3"/>
  <c r="D134" i="3"/>
  <c r="E134" i="3"/>
  <c r="F134" i="3"/>
  <c r="G134" i="3"/>
  <c r="H134" i="3"/>
  <c r="I134" i="3"/>
  <c r="J134" i="3"/>
  <c r="C135" i="3"/>
  <c r="D135" i="3"/>
  <c r="E135" i="3"/>
  <c r="F135" i="3"/>
  <c r="G135" i="3"/>
  <c r="H135" i="3"/>
  <c r="I135" i="3"/>
  <c r="J135" i="3"/>
  <c r="D84" i="3"/>
  <c r="E84" i="3"/>
  <c r="F84" i="3"/>
  <c r="G84" i="3"/>
  <c r="H84" i="3"/>
  <c r="I84" i="3"/>
  <c r="J84" i="3"/>
  <c r="C84" i="3"/>
  <c r="D43" i="4" l="1"/>
  <c r="E43" i="4"/>
  <c r="F43" i="4"/>
  <c r="G43" i="4"/>
  <c r="H43" i="4"/>
  <c r="I43" i="4"/>
  <c r="J43" i="4"/>
  <c r="D44" i="4"/>
  <c r="E44" i="4"/>
  <c r="F44" i="4"/>
  <c r="G44" i="4"/>
  <c r="H44" i="4"/>
  <c r="I44" i="4"/>
  <c r="J44" i="4"/>
  <c r="D45" i="4"/>
  <c r="E45" i="4"/>
  <c r="F45" i="4"/>
  <c r="G45" i="4"/>
  <c r="H45" i="4"/>
  <c r="I45" i="4"/>
  <c r="J45" i="4"/>
  <c r="D46" i="4"/>
  <c r="E46" i="4"/>
  <c r="F46" i="4"/>
  <c r="G46" i="4"/>
  <c r="H46" i="4"/>
  <c r="I46" i="4"/>
  <c r="J46" i="4"/>
  <c r="D47" i="4"/>
  <c r="E47" i="4"/>
  <c r="F47" i="4"/>
  <c r="G47" i="4"/>
  <c r="H47" i="4"/>
  <c r="I47" i="4"/>
  <c r="J47" i="4"/>
  <c r="C45" i="4"/>
  <c r="C46" i="4"/>
  <c r="C47" i="4"/>
  <c r="C44" i="4"/>
  <c r="C43" i="4"/>
  <c r="D34" i="4"/>
  <c r="E34" i="4"/>
  <c r="F34" i="4"/>
  <c r="G34" i="4"/>
  <c r="H34" i="4"/>
  <c r="I34" i="4"/>
  <c r="J34" i="4"/>
  <c r="D35" i="4"/>
  <c r="E35" i="4"/>
  <c r="F35" i="4"/>
  <c r="G35" i="4"/>
  <c r="H35" i="4"/>
  <c r="I35" i="4"/>
  <c r="J35" i="4"/>
  <c r="D36" i="4"/>
  <c r="E36" i="4"/>
  <c r="F36" i="4"/>
  <c r="G36" i="4"/>
  <c r="H36" i="4"/>
  <c r="I36" i="4"/>
  <c r="J36" i="4"/>
  <c r="D37" i="4"/>
  <c r="E37" i="4"/>
  <c r="F37" i="4"/>
  <c r="G37" i="4"/>
  <c r="H37" i="4"/>
  <c r="I37" i="4"/>
  <c r="J37" i="4"/>
  <c r="D38" i="4"/>
  <c r="E38" i="4"/>
  <c r="F38" i="4"/>
  <c r="G38" i="4"/>
  <c r="H38" i="4"/>
  <c r="I38" i="4"/>
  <c r="J38" i="4"/>
  <c r="D39" i="4"/>
  <c r="E39" i="4"/>
  <c r="F39" i="4"/>
  <c r="G39" i="4"/>
  <c r="H39" i="4"/>
  <c r="I39" i="4"/>
  <c r="J39" i="4"/>
  <c r="D40" i="4"/>
  <c r="E40" i="4"/>
  <c r="F40" i="4"/>
  <c r="G40" i="4"/>
  <c r="H40" i="4"/>
  <c r="I40" i="4"/>
  <c r="J40" i="4"/>
  <c r="D41" i="4"/>
  <c r="E41" i="4"/>
  <c r="F41" i="4"/>
  <c r="G41" i="4"/>
  <c r="H41" i="4"/>
  <c r="I41" i="4"/>
  <c r="J41" i="4"/>
  <c r="C36" i="4"/>
  <c r="C37" i="4"/>
  <c r="C38" i="4"/>
  <c r="C39" i="4"/>
  <c r="C40" i="4"/>
  <c r="C41" i="4"/>
  <c r="C35" i="4"/>
  <c r="C34" i="4"/>
  <c r="D25" i="4"/>
  <c r="D31" i="4"/>
  <c r="E31" i="4"/>
  <c r="F31" i="4"/>
  <c r="G31" i="4"/>
  <c r="H31" i="4"/>
  <c r="I31" i="4"/>
  <c r="J31" i="4"/>
  <c r="C31" i="4"/>
  <c r="D16" i="4"/>
  <c r="E16" i="4"/>
  <c r="F16" i="4"/>
  <c r="G16" i="4"/>
  <c r="H16" i="4"/>
  <c r="I16" i="4"/>
  <c r="J16" i="4"/>
  <c r="D17" i="4"/>
  <c r="E17" i="4"/>
  <c r="F17" i="4"/>
  <c r="G17" i="4"/>
  <c r="H17" i="4"/>
  <c r="I17" i="4"/>
  <c r="J17" i="4"/>
  <c r="D18" i="4"/>
  <c r="E18" i="4"/>
  <c r="F18" i="4"/>
  <c r="G18" i="4"/>
  <c r="H18" i="4"/>
  <c r="I18" i="4"/>
  <c r="J18" i="4"/>
  <c r="D19" i="4"/>
  <c r="E19" i="4"/>
  <c r="F19" i="4"/>
  <c r="G19" i="4"/>
  <c r="H19" i="4"/>
  <c r="I19" i="4"/>
  <c r="J19" i="4"/>
  <c r="D20" i="4"/>
  <c r="E20" i="4"/>
  <c r="F20" i="4"/>
  <c r="G20" i="4"/>
  <c r="H20" i="4"/>
  <c r="I20" i="4"/>
  <c r="J20" i="4"/>
  <c r="D22" i="4"/>
  <c r="E22" i="4"/>
  <c r="F22" i="4"/>
  <c r="G22" i="4"/>
  <c r="H22" i="4"/>
  <c r="I22" i="4"/>
  <c r="J22" i="4"/>
  <c r="D23" i="4"/>
  <c r="E23" i="4"/>
  <c r="F23" i="4"/>
  <c r="G23" i="4"/>
  <c r="H23" i="4"/>
  <c r="I23" i="4"/>
  <c r="J23" i="4"/>
  <c r="C17" i="4"/>
  <c r="C18" i="4"/>
  <c r="C19" i="4"/>
  <c r="C20" i="4"/>
  <c r="C22" i="4"/>
  <c r="C23" i="4"/>
  <c r="C16" i="4"/>
  <c r="D8" i="4"/>
  <c r="E8" i="4"/>
  <c r="F8" i="4"/>
  <c r="G8" i="4"/>
  <c r="H8" i="4"/>
  <c r="I8" i="4"/>
  <c r="J8" i="4"/>
  <c r="D9" i="4"/>
  <c r="E9" i="4"/>
  <c r="F9" i="4"/>
  <c r="G9" i="4"/>
  <c r="H9" i="4"/>
  <c r="I9" i="4"/>
  <c r="J9" i="4"/>
  <c r="D10" i="4"/>
  <c r="E10" i="4"/>
  <c r="F10" i="4"/>
  <c r="G10" i="4"/>
  <c r="H10" i="4"/>
  <c r="I10" i="4"/>
  <c r="J10" i="4"/>
  <c r="D11" i="4"/>
  <c r="E11" i="4"/>
  <c r="F11" i="4"/>
  <c r="G11" i="4"/>
  <c r="H11" i="4"/>
  <c r="I11" i="4"/>
  <c r="J11" i="4"/>
  <c r="D12" i="4"/>
  <c r="E12" i="4"/>
  <c r="F12" i="4"/>
  <c r="G12" i="4"/>
  <c r="H12" i="4"/>
  <c r="I12" i="4"/>
  <c r="J12" i="4"/>
  <c r="D13" i="4"/>
  <c r="E13" i="4"/>
  <c r="F13" i="4"/>
  <c r="G13" i="4"/>
  <c r="H13" i="4"/>
  <c r="I13" i="4"/>
  <c r="J13" i="4"/>
  <c r="D14" i="4"/>
  <c r="E14" i="4"/>
  <c r="F14" i="4"/>
  <c r="G14" i="4"/>
  <c r="H14" i="4"/>
  <c r="I14" i="4"/>
  <c r="J14" i="4"/>
  <c r="C9" i="4"/>
  <c r="C10" i="4"/>
  <c r="C11" i="4"/>
  <c r="C12" i="4"/>
  <c r="C13" i="4"/>
  <c r="C14" i="4"/>
  <c r="C8" i="4"/>
  <c r="C60" i="44" l="1"/>
  <c r="E43" i="5" l="1"/>
  <c r="C43" i="5"/>
  <c r="D24" i="4"/>
  <c r="J77" i="46" l="1"/>
  <c r="J73" i="46"/>
  <c r="J67" i="46"/>
  <c r="J65" i="46"/>
  <c r="J73" i="47"/>
  <c r="J69" i="47"/>
  <c r="J64" i="47"/>
  <c r="J63" i="47"/>
  <c r="J62" i="47"/>
  <c r="J77" i="48"/>
  <c r="J69" i="48"/>
  <c r="J67" i="48"/>
  <c r="J65" i="48"/>
  <c r="J64" i="48"/>
  <c r="J63" i="48"/>
  <c r="J62" i="48"/>
  <c r="J65" i="49"/>
  <c r="J77" i="50"/>
  <c r="J69" i="50"/>
  <c r="J65" i="50"/>
  <c r="J64" i="50"/>
  <c r="J63" i="50"/>
  <c r="J62" i="50"/>
  <c r="J77" i="51"/>
  <c r="J73" i="51"/>
  <c r="J69" i="51"/>
  <c r="J67" i="51"/>
  <c r="J65" i="51"/>
  <c r="J64" i="51"/>
  <c r="J62" i="51"/>
  <c r="J73" i="52"/>
  <c r="J65" i="52"/>
  <c r="J64" i="52"/>
  <c r="J63" i="52"/>
  <c r="J77" i="53"/>
  <c r="J73" i="53"/>
  <c r="J69" i="53"/>
  <c r="J67" i="53"/>
  <c r="J65" i="53"/>
  <c r="J64" i="53"/>
  <c r="J63" i="53"/>
  <c r="H67" i="55"/>
  <c r="H64" i="55"/>
  <c r="H63" i="55"/>
  <c r="H62" i="55"/>
  <c r="H73" i="56"/>
  <c r="H67" i="56"/>
  <c r="H65" i="56"/>
  <c r="H64" i="56"/>
  <c r="H63" i="56"/>
  <c r="H62" i="56"/>
  <c r="J79" i="57"/>
  <c r="J77" i="57"/>
  <c r="J73" i="57"/>
  <c r="J71" i="57"/>
  <c r="J69" i="57"/>
  <c r="J67" i="57"/>
  <c r="J65" i="57"/>
  <c r="J64" i="57"/>
  <c r="J63" i="57"/>
  <c r="J60" i="57"/>
  <c r="J79" i="58"/>
  <c r="J71" i="58"/>
  <c r="J67" i="58"/>
  <c r="J64" i="58"/>
  <c r="J77" i="59"/>
  <c r="J67" i="59"/>
  <c r="J65" i="59"/>
  <c r="J64" i="59"/>
  <c r="J63" i="59"/>
  <c r="J73" i="61"/>
  <c r="J69" i="61"/>
  <c r="J65" i="61"/>
  <c r="J63" i="61"/>
  <c r="J69" i="62"/>
  <c r="J67" i="62"/>
  <c r="J65" i="62"/>
  <c r="J63" i="62"/>
  <c r="J60" i="62"/>
  <c r="J178" i="62" s="1"/>
  <c r="J77" i="63"/>
  <c r="J73" i="63"/>
  <c r="J69" i="63"/>
  <c r="J65" i="63"/>
  <c r="J64" i="63"/>
  <c r="J63" i="63"/>
  <c r="J62" i="63"/>
  <c r="J77" i="54"/>
  <c r="J73" i="54"/>
  <c r="J69" i="54"/>
  <c r="J67" i="54"/>
  <c r="J65" i="54"/>
  <c r="J64" i="54"/>
  <c r="J63" i="54"/>
  <c r="J63" i="46"/>
  <c r="J66" i="46"/>
  <c r="J70" i="46"/>
  <c r="J71" i="46"/>
  <c r="J74" i="46"/>
  <c r="J75" i="46"/>
  <c r="J78" i="46"/>
  <c r="J79" i="46"/>
  <c r="J64" i="46"/>
  <c r="J68" i="46"/>
  <c r="J72" i="46"/>
  <c r="J76" i="46"/>
  <c r="J65" i="47"/>
  <c r="J66" i="47"/>
  <c r="J70" i="47"/>
  <c r="J71" i="47"/>
  <c r="J74" i="47"/>
  <c r="J75" i="47"/>
  <c r="J77" i="47"/>
  <c r="J78" i="47"/>
  <c r="J79" i="47"/>
  <c r="J67" i="47"/>
  <c r="J68" i="47"/>
  <c r="J72" i="47"/>
  <c r="J76" i="47"/>
  <c r="J60" i="48"/>
  <c r="J179" i="48" s="1"/>
  <c r="J66" i="48"/>
  <c r="J70" i="48"/>
  <c r="J71" i="48"/>
  <c r="J73" i="48"/>
  <c r="J74" i="48"/>
  <c r="J75" i="48"/>
  <c r="J78" i="48"/>
  <c r="J79" i="48"/>
  <c r="J228" i="48" s="1"/>
  <c r="J68" i="48"/>
  <c r="J72" i="48"/>
  <c r="J76" i="48"/>
  <c r="J163" i="48"/>
  <c r="J66" i="49"/>
  <c r="J70" i="49"/>
  <c r="J74" i="49"/>
  <c r="J78" i="49"/>
  <c r="J67" i="49"/>
  <c r="J68" i="49"/>
  <c r="J71" i="49"/>
  <c r="J72" i="49"/>
  <c r="J75" i="49"/>
  <c r="J76" i="49"/>
  <c r="J79" i="49"/>
  <c r="J66" i="50"/>
  <c r="J70" i="50"/>
  <c r="J74" i="50"/>
  <c r="J78" i="50"/>
  <c r="J67" i="50"/>
  <c r="J68" i="50"/>
  <c r="J71" i="50"/>
  <c r="J72" i="50"/>
  <c r="J73" i="50"/>
  <c r="J75" i="50"/>
  <c r="J76" i="50"/>
  <c r="J79" i="50"/>
  <c r="J66" i="51"/>
  <c r="J70" i="51"/>
  <c r="J74" i="51"/>
  <c r="J78" i="51"/>
  <c r="J79" i="51"/>
  <c r="J63" i="51"/>
  <c r="J68" i="51"/>
  <c r="J71" i="51"/>
  <c r="J72" i="51"/>
  <c r="J75" i="51"/>
  <c r="J76" i="51"/>
  <c r="J68" i="52"/>
  <c r="J70" i="52"/>
  <c r="J71" i="52"/>
  <c r="J74" i="52"/>
  <c r="J75" i="52"/>
  <c r="J78" i="52"/>
  <c r="J67" i="52"/>
  <c r="J72" i="52"/>
  <c r="J76" i="52"/>
  <c r="J77" i="52"/>
  <c r="J79" i="52"/>
  <c r="J66" i="53"/>
  <c r="J68" i="53"/>
  <c r="J70" i="53"/>
  <c r="J71" i="53"/>
  <c r="J72" i="53"/>
  <c r="J74" i="53"/>
  <c r="J75" i="53"/>
  <c r="J76" i="53"/>
  <c r="J78" i="53"/>
  <c r="J79" i="53"/>
  <c r="J66" i="54"/>
  <c r="J68" i="54"/>
  <c r="J70" i="54"/>
  <c r="J71" i="54"/>
  <c r="J72" i="54"/>
  <c r="J74" i="54"/>
  <c r="J75" i="54"/>
  <c r="J76" i="54"/>
  <c r="J78" i="54"/>
  <c r="J79" i="54"/>
  <c r="H66" i="55"/>
  <c r="H68" i="55"/>
  <c r="H70" i="55"/>
  <c r="H71" i="55"/>
  <c r="H72" i="55"/>
  <c r="H74" i="55"/>
  <c r="H75" i="55"/>
  <c r="H76" i="55"/>
  <c r="H78" i="55"/>
  <c r="H79" i="55"/>
  <c r="H77" i="56"/>
  <c r="H78" i="56"/>
  <c r="H79" i="56"/>
  <c r="H66" i="56"/>
  <c r="H68" i="56"/>
  <c r="H70" i="56"/>
  <c r="H71" i="56"/>
  <c r="H72" i="56"/>
  <c r="H74" i="56"/>
  <c r="H75" i="56"/>
  <c r="H76" i="56"/>
  <c r="J68" i="57"/>
  <c r="J72" i="57"/>
  <c r="J76" i="57"/>
  <c r="J66" i="57"/>
  <c r="J70" i="57"/>
  <c r="J74" i="57"/>
  <c r="J75" i="57"/>
  <c r="J78" i="57"/>
  <c r="J68" i="58"/>
  <c r="J72" i="58"/>
  <c r="J76" i="58"/>
  <c r="J66" i="58"/>
  <c r="J70" i="58"/>
  <c r="J74" i="58"/>
  <c r="J75" i="58"/>
  <c r="J78" i="58"/>
  <c r="J68" i="59"/>
  <c r="J72" i="59"/>
  <c r="J76" i="59"/>
  <c r="J66" i="59"/>
  <c r="J70" i="59"/>
  <c r="J71" i="59"/>
  <c r="J74" i="59"/>
  <c r="J75" i="59"/>
  <c r="J78" i="59"/>
  <c r="J79" i="59"/>
  <c r="J68" i="60"/>
  <c r="J72" i="60"/>
  <c r="J76" i="60"/>
  <c r="J66" i="60"/>
  <c r="J70" i="60"/>
  <c r="J71" i="60"/>
  <c r="J74" i="60"/>
  <c r="J75" i="60"/>
  <c r="J78" i="60"/>
  <c r="J79" i="60"/>
  <c r="J67" i="61"/>
  <c r="J68" i="61"/>
  <c r="J72" i="61"/>
  <c r="J76" i="61"/>
  <c r="J60" i="61"/>
  <c r="J226" i="61" s="1"/>
  <c r="J66" i="61"/>
  <c r="J70" i="61"/>
  <c r="J71" i="61"/>
  <c r="J74" i="61"/>
  <c r="J75" i="61"/>
  <c r="J78" i="61"/>
  <c r="J79" i="61"/>
  <c r="J72" i="62"/>
  <c r="J62" i="62"/>
  <c r="J66" i="62"/>
  <c r="J70" i="62"/>
  <c r="J71" i="62"/>
  <c r="J73" i="62"/>
  <c r="J221" i="62" s="1"/>
  <c r="J74" i="62"/>
  <c r="J75" i="62"/>
  <c r="J76" i="62"/>
  <c r="J77" i="62"/>
  <c r="J225" i="62" s="1"/>
  <c r="J78" i="62"/>
  <c r="J79" i="62"/>
  <c r="J167" i="62"/>
  <c r="J188" i="62"/>
  <c r="J60" i="63"/>
  <c r="J66" i="63"/>
  <c r="J70" i="63"/>
  <c r="J71" i="63"/>
  <c r="J74" i="63"/>
  <c r="J75" i="63"/>
  <c r="J78" i="63"/>
  <c r="J79" i="63"/>
  <c r="J67" i="63"/>
  <c r="J68" i="63"/>
  <c r="J72" i="63"/>
  <c r="J76" i="63"/>
  <c r="J62" i="45"/>
  <c r="J66" i="45"/>
  <c r="J70" i="45"/>
  <c r="J74" i="45"/>
  <c r="J78" i="45"/>
  <c r="J60" i="45"/>
  <c r="J63" i="45"/>
  <c r="J64" i="45"/>
  <c r="J65" i="45"/>
  <c r="J67" i="45"/>
  <c r="J68" i="45"/>
  <c r="J69" i="45"/>
  <c r="J71" i="45"/>
  <c r="J72" i="45"/>
  <c r="J73" i="45"/>
  <c r="J75" i="45"/>
  <c r="J76" i="45"/>
  <c r="J77" i="45"/>
  <c r="J79" i="45"/>
  <c r="I151" i="42"/>
  <c r="I155" i="42"/>
  <c r="I163" i="42"/>
  <c r="I167" i="42"/>
  <c r="I152" i="42"/>
  <c r="I153" i="42"/>
  <c r="I156" i="42"/>
  <c r="I157" i="42"/>
  <c r="I160" i="42"/>
  <c r="I161" i="42"/>
  <c r="I164" i="42"/>
  <c r="I168" i="42"/>
  <c r="I174" i="42"/>
  <c r="I178" i="42"/>
  <c r="I179" i="42"/>
  <c r="I182" i="42"/>
  <c r="I186" i="42"/>
  <c r="I154" i="42"/>
  <c r="I158" i="42"/>
  <c r="I159" i="42"/>
  <c r="I162" i="42"/>
  <c r="I165" i="42"/>
  <c r="I166" i="42"/>
  <c r="I172" i="42"/>
  <c r="I173" i="42"/>
  <c r="I176" i="42"/>
  <c r="I177" i="42"/>
  <c r="I180" i="42"/>
  <c r="I181" i="42"/>
  <c r="I184" i="42"/>
  <c r="I185" i="42"/>
  <c r="I188" i="42"/>
  <c r="I178" i="41"/>
  <c r="I186" i="41"/>
  <c r="I157" i="41"/>
  <c r="I158" i="41"/>
  <c r="I161" i="41"/>
  <c r="I165" i="41"/>
  <c r="I166" i="41"/>
  <c r="I169" i="41"/>
  <c r="I170" i="41"/>
  <c r="I175" i="41"/>
  <c r="I176" i="41"/>
  <c r="I179" i="41"/>
  <c r="I180" i="41"/>
  <c r="I183" i="41"/>
  <c r="I184" i="41"/>
  <c r="I187" i="41"/>
  <c r="I188" i="41"/>
  <c r="I191" i="41"/>
  <c r="I192" i="41"/>
  <c r="I155" i="41"/>
  <c r="I156" i="41"/>
  <c r="I159" i="41"/>
  <c r="I160" i="41"/>
  <c r="I162" i="41"/>
  <c r="I163" i="41"/>
  <c r="I164" i="41"/>
  <c r="I167" i="41"/>
  <c r="I168" i="41"/>
  <c r="I171" i="41"/>
  <c r="I172" i="41"/>
  <c r="I182" i="41"/>
  <c r="I190" i="41"/>
  <c r="I126" i="42"/>
  <c r="I123" i="42"/>
  <c r="I122" i="42"/>
  <c r="I119" i="42"/>
  <c r="I118" i="42"/>
  <c r="I115" i="42"/>
  <c r="I114" i="42"/>
  <c r="I111" i="42"/>
  <c r="I110" i="42"/>
  <c r="I105" i="42"/>
  <c r="I103" i="42"/>
  <c r="I101" i="42"/>
  <c r="I99" i="42"/>
  <c r="I97" i="42"/>
  <c r="I95" i="42"/>
  <c r="I93" i="42"/>
  <c r="I91" i="42"/>
  <c r="I89" i="42"/>
  <c r="I86" i="42"/>
  <c r="I84" i="42"/>
  <c r="I82" i="42"/>
  <c r="I80" i="42"/>
  <c r="I78" i="42"/>
  <c r="I76" i="42"/>
  <c r="I74" i="42"/>
  <c r="I72" i="42"/>
  <c r="I70" i="42"/>
  <c r="I130" i="41"/>
  <c r="I128" i="41"/>
  <c r="I127" i="41"/>
  <c r="I126" i="41"/>
  <c r="I124" i="41"/>
  <c r="I123" i="41"/>
  <c r="I122" i="41"/>
  <c r="I120" i="41"/>
  <c r="I119" i="41"/>
  <c r="I118" i="41"/>
  <c r="I116" i="41"/>
  <c r="I115" i="41"/>
  <c r="I114" i="41"/>
  <c r="I110" i="41"/>
  <c r="I109" i="41"/>
  <c r="I108" i="41"/>
  <c r="I106" i="41"/>
  <c r="I105" i="41"/>
  <c r="I104" i="41"/>
  <c r="I102" i="41"/>
  <c r="I101" i="41"/>
  <c r="I100" i="41"/>
  <c r="I98" i="41"/>
  <c r="I97" i="41"/>
  <c r="I96" i="41"/>
  <c r="I94" i="41"/>
  <c r="I93" i="41"/>
  <c r="I90" i="41"/>
  <c r="I88" i="41"/>
  <c r="I87" i="41"/>
  <c r="I86" i="41"/>
  <c r="I84" i="41"/>
  <c r="I83" i="41"/>
  <c r="I82" i="41"/>
  <c r="I80" i="41"/>
  <c r="I79" i="41"/>
  <c r="I78" i="41"/>
  <c r="I76" i="41"/>
  <c r="I75" i="41"/>
  <c r="I74" i="41"/>
  <c r="I72" i="41"/>
  <c r="I71" i="41"/>
  <c r="J194" i="62" l="1"/>
  <c r="J172" i="62"/>
  <c r="J204" i="62"/>
  <c r="J183" i="62"/>
  <c r="J162" i="62"/>
  <c r="J224" i="62"/>
  <c r="J219" i="62"/>
  <c r="J199" i="62"/>
  <c r="J195" i="48"/>
  <c r="J217" i="48"/>
  <c r="J185" i="61"/>
  <c r="J63" i="49"/>
  <c r="J64" i="49"/>
  <c r="J60" i="46"/>
  <c r="J69" i="46"/>
  <c r="I26" i="41"/>
  <c r="I140" i="41" s="1"/>
  <c r="I189" i="41"/>
  <c r="I185" i="41"/>
  <c r="I181" i="41"/>
  <c r="I177" i="41"/>
  <c r="J222" i="62"/>
  <c r="J169" i="61"/>
  <c r="J177" i="61"/>
  <c r="J217" i="61"/>
  <c r="J212" i="48"/>
  <c r="J218" i="61"/>
  <c r="J220" i="62"/>
  <c r="J206" i="62"/>
  <c r="J200" i="62"/>
  <c r="J195" i="62"/>
  <c r="J190" i="62"/>
  <c r="J184" i="62"/>
  <c r="J179" i="62"/>
  <c r="J174" i="62"/>
  <c r="J168" i="62"/>
  <c r="J163" i="62"/>
  <c r="J193" i="61"/>
  <c r="J161" i="61"/>
  <c r="J222" i="61"/>
  <c r="J77" i="58"/>
  <c r="H60" i="55"/>
  <c r="H212" i="55" s="1"/>
  <c r="J158" i="61"/>
  <c r="J214" i="61"/>
  <c r="J160" i="61"/>
  <c r="J168" i="61"/>
  <c r="J176" i="61"/>
  <c r="J184" i="61"/>
  <c r="J192" i="61"/>
  <c r="J200" i="61"/>
  <c r="J208" i="61"/>
  <c r="J156" i="61"/>
  <c r="J164" i="61"/>
  <c r="J172" i="61"/>
  <c r="J180" i="61"/>
  <c r="J188" i="61"/>
  <c r="J196" i="61"/>
  <c r="J204" i="61"/>
  <c r="J62" i="54"/>
  <c r="J60" i="54"/>
  <c r="J225" i="54" s="1"/>
  <c r="J157" i="61"/>
  <c r="J62" i="61"/>
  <c r="J210" i="61" s="1"/>
  <c r="J165" i="61"/>
  <c r="J64" i="61"/>
  <c r="J212" i="61" s="1"/>
  <c r="J173" i="61"/>
  <c r="J181" i="61"/>
  <c r="J213" i="61"/>
  <c r="J189" i="61"/>
  <c r="J197" i="61"/>
  <c r="J221" i="61"/>
  <c r="J77" i="61"/>
  <c r="J225" i="61" s="1"/>
  <c r="J205" i="61"/>
  <c r="J62" i="60"/>
  <c r="J60" i="60"/>
  <c r="J165" i="60" s="1"/>
  <c r="J63" i="60"/>
  <c r="J65" i="60"/>
  <c r="J67" i="60"/>
  <c r="J69" i="60"/>
  <c r="J77" i="60"/>
  <c r="J60" i="59"/>
  <c r="J225" i="59" s="1"/>
  <c r="J62" i="59"/>
  <c r="J69" i="59"/>
  <c r="J73" i="59"/>
  <c r="J60" i="58"/>
  <c r="J193" i="58" s="1"/>
  <c r="J62" i="58"/>
  <c r="J69" i="58"/>
  <c r="J73" i="58"/>
  <c r="H65" i="55"/>
  <c r="H69" i="55"/>
  <c r="H73" i="55"/>
  <c r="J60" i="53"/>
  <c r="J225" i="53" s="1"/>
  <c r="J62" i="53"/>
  <c r="J80" i="53" s="1"/>
  <c r="I151" i="41"/>
  <c r="I135" i="41"/>
  <c r="J223" i="62"/>
  <c r="J208" i="62"/>
  <c r="J203" i="62"/>
  <c r="J198" i="62"/>
  <c r="J192" i="62"/>
  <c r="J187" i="62"/>
  <c r="J182" i="62"/>
  <c r="J176" i="62"/>
  <c r="J171" i="62"/>
  <c r="J166" i="62"/>
  <c r="J156" i="62"/>
  <c r="J64" i="60"/>
  <c r="J212" i="60" s="1"/>
  <c r="J65" i="58"/>
  <c r="J63" i="58"/>
  <c r="J211" i="58" s="1"/>
  <c r="J62" i="57"/>
  <c r="J80" i="57" s="1"/>
  <c r="J164" i="48"/>
  <c r="J171" i="48"/>
  <c r="J187" i="48"/>
  <c r="J203" i="48"/>
  <c r="J220" i="48"/>
  <c r="J160" i="48"/>
  <c r="J176" i="48"/>
  <c r="J192" i="48"/>
  <c r="J208" i="48"/>
  <c r="J225" i="48"/>
  <c r="J168" i="48"/>
  <c r="J184" i="48"/>
  <c r="J200" i="48"/>
  <c r="J227" i="62"/>
  <c r="J207" i="62"/>
  <c r="J202" i="62"/>
  <c r="J196" i="62"/>
  <c r="J191" i="62"/>
  <c r="J186" i="62"/>
  <c r="J180" i="62"/>
  <c r="J175" i="62"/>
  <c r="J170" i="62"/>
  <c r="J164" i="62"/>
  <c r="J201" i="61"/>
  <c r="J73" i="60"/>
  <c r="H77" i="55"/>
  <c r="J60" i="47"/>
  <c r="J217" i="47" s="1"/>
  <c r="J62" i="46"/>
  <c r="J80" i="46" s="1"/>
  <c r="I187" i="42"/>
  <c r="I183" i="42"/>
  <c r="I26" i="42"/>
  <c r="I139" i="42" s="1"/>
  <c r="I69" i="42"/>
  <c r="I73" i="42"/>
  <c r="I77" i="42"/>
  <c r="I81" i="42"/>
  <c r="I85" i="42"/>
  <c r="I175" i="42"/>
  <c r="I90" i="42"/>
  <c r="I94" i="42"/>
  <c r="I98" i="42"/>
  <c r="I102" i="42"/>
  <c r="I106" i="42"/>
  <c r="I112" i="42"/>
  <c r="I116" i="42"/>
  <c r="I120" i="42"/>
  <c r="I124" i="42"/>
  <c r="I130" i="42"/>
  <c r="I171" i="42"/>
  <c r="I129" i="41"/>
  <c r="I68" i="41"/>
  <c r="I121" i="41"/>
  <c r="I117" i="41"/>
  <c r="I113" i="41"/>
  <c r="I107" i="41"/>
  <c r="I103" i="41"/>
  <c r="I99" i="41"/>
  <c r="I95" i="41"/>
  <c r="I85" i="41"/>
  <c r="I81" i="41"/>
  <c r="I77" i="41"/>
  <c r="I73" i="41"/>
  <c r="J160" i="62"/>
  <c r="J159" i="62"/>
  <c r="J158" i="62"/>
  <c r="I125" i="42"/>
  <c r="I121" i="42"/>
  <c r="I117" i="42"/>
  <c r="I113" i="42"/>
  <c r="I66" i="42"/>
  <c r="I104" i="42"/>
  <c r="I100" i="42"/>
  <c r="I96" i="42"/>
  <c r="I92" i="42"/>
  <c r="I83" i="42"/>
  <c r="I79" i="42"/>
  <c r="I75" i="42"/>
  <c r="I71" i="42"/>
  <c r="I46" i="42"/>
  <c r="I125" i="41"/>
  <c r="I48" i="41"/>
  <c r="J80" i="48"/>
  <c r="J80" i="45"/>
  <c r="J210" i="45"/>
  <c r="J226" i="63"/>
  <c r="J222" i="63"/>
  <c r="J218" i="63"/>
  <c r="J214" i="63"/>
  <c r="J158" i="45"/>
  <c r="J162" i="45"/>
  <c r="J166" i="45"/>
  <c r="J170" i="45"/>
  <c r="J174" i="45"/>
  <c r="J178" i="45"/>
  <c r="J182" i="45"/>
  <c r="J186" i="45"/>
  <c r="J190" i="45"/>
  <c r="J194" i="45"/>
  <c r="J198" i="45"/>
  <c r="J202" i="45"/>
  <c r="J206" i="45"/>
  <c r="J211" i="45"/>
  <c r="J215" i="45"/>
  <c r="J219" i="45"/>
  <c r="J223" i="45"/>
  <c r="J227" i="45"/>
  <c r="J159" i="45"/>
  <c r="J163" i="45"/>
  <c r="J167" i="45"/>
  <c r="J171" i="45"/>
  <c r="J175" i="45"/>
  <c r="J179" i="45"/>
  <c r="J183" i="45"/>
  <c r="J187" i="45"/>
  <c r="J191" i="45"/>
  <c r="J195" i="45"/>
  <c r="J199" i="45"/>
  <c r="J203" i="45"/>
  <c r="J207" i="45"/>
  <c r="J212" i="45"/>
  <c r="J216" i="45"/>
  <c r="J220" i="45"/>
  <c r="J224" i="45"/>
  <c r="J156" i="45"/>
  <c r="J160" i="45"/>
  <c r="J164" i="45"/>
  <c r="J168" i="45"/>
  <c r="J172" i="45"/>
  <c r="J176" i="45"/>
  <c r="J180" i="45"/>
  <c r="J184" i="45"/>
  <c r="J188" i="45"/>
  <c r="J192" i="45"/>
  <c r="J196" i="45"/>
  <c r="J200" i="45"/>
  <c r="J204" i="45"/>
  <c r="J208" i="45"/>
  <c r="J213" i="45"/>
  <c r="J217" i="45"/>
  <c r="J221" i="45"/>
  <c r="J225" i="45"/>
  <c r="J157" i="45"/>
  <c r="J161" i="45"/>
  <c r="J165" i="45"/>
  <c r="J169" i="45"/>
  <c r="J173" i="45"/>
  <c r="J177" i="45"/>
  <c r="J181" i="45"/>
  <c r="J185" i="45"/>
  <c r="J189" i="45"/>
  <c r="J193" i="45"/>
  <c r="J197" i="45"/>
  <c r="J201" i="45"/>
  <c r="J205" i="45"/>
  <c r="J217" i="62"/>
  <c r="J226" i="45"/>
  <c r="J222" i="45"/>
  <c r="J218" i="45"/>
  <c r="J214" i="45"/>
  <c r="J80" i="63"/>
  <c r="J210" i="63"/>
  <c r="J215" i="62"/>
  <c r="J213" i="62"/>
  <c r="J211" i="62"/>
  <c r="J227" i="63"/>
  <c r="J223" i="63"/>
  <c r="J219" i="63"/>
  <c r="J217" i="63"/>
  <c r="J158" i="63"/>
  <c r="J162" i="63"/>
  <c r="J166" i="63"/>
  <c r="J170" i="63"/>
  <c r="J174" i="63"/>
  <c r="J178" i="63"/>
  <c r="J182" i="63"/>
  <c r="J186" i="63"/>
  <c r="J190" i="63"/>
  <c r="J194" i="63"/>
  <c r="J198" i="63"/>
  <c r="J202" i="63"/>
  <c r="J206" i="63"/>
  <c r="J211" i="63"/>
  <c r="J215" i="63"/>
  <c r="J159" i="63"/>
  <c r="J163" i="63"/>
  <c r="J167" i="63"/>
  <c r="J171" i="63"/>
  <c r="J175" i="63"/>
  <c r="J179" i="63"/>
  <c r="J183" i="63"/>
  <c r="J187" i="63"/>
  <c r="J191" i="63"/>
  <c r="J195" i="63"/>
  <c r="J199" i="63"/>
  <c r="J203" i="63"/>
  <c r="J207" i="63"/>
  <c r="J212" i="63"/>
  <c r="J216" i="63"/>
  <c r="J220" i="63"/>
  <c r="J224" i="63"/>
  <c r="J156" i="63"/>
  <c r="J160" i="63"/>
  <c r="J164" i="63"/>
  <c r="J168" i="63"/>
  <c r="J172" i="63"/>
  <c r="J176" i="63"/>
  <c r="J180" i="63"/>
  <c r="J184" i="63"/>
  <c r="J188" i="63"/>
  <c r="J192" i="63"/>
  <c r="J196" i="63"/>
  <c r="J200" i="63"/>
  <c r="J204" i="63"/>
  <c r="J208" i="63"/>
  <c r="J213" i="63"/>
  <c r="J221" i="63"/>
  <c r="J225" i="63"/>
  <c r="J157" i="63"/>
  <c r="J161" i="63"/>
  <c r="J165" i="63"/>
  <c r="J169" i="63"/>
  <c r="J173" i="63"/>
  <c r="J177" i="63"/>
  <c r="J181" i="63"/>
  <c r="J185" i="63"/>
  <c r="J189" i="63"/>
  <c r="J193" i="63"/>
  <c r="J197" i="63"/>
  <c r="J201" i="63"/>
  <c r="J205" i="63"/>
  <c r="J226" i="62"/>
  <c r="J218" i="62"/>
  <c r="J214" i="62"/>
  <c r="J210" i="62"/>
  <c r="J205" i="62"/>
  <c r="J201" i="62"/>
  <c r="J197" i="62"/>
  <c r="J193" i="62"/>
  <c r="J189" i="62"/>
  <c r="J185" i="62"/>
  <c r="J181" i="62"/>
  <c r="J177" i="62"/>
  <c r="J173" i="62"/>
  <c r="J169" i="62"/>
  <c r="J165" i="62"/>
  <c r="J161" i="62"/>
  <c r="J157" i="62"/>
  <c r="J68" i="62"/>
  <c r="J224" i="61"/>
  <c r="J220" i="61"/>
  <c r="J215" i="61"/>
  <c r="J211" i="61"/>
  <c r="J216" i="60"/>
  <c r="J220" i="59"/>
  <c r="J216" i="57"/>
  <c r="J212" i="57"/>
  <c r="J64" i="62"/>
  <c r="J216" i="61"/>
  <c r="J216" i="59"/>
  <c r="J156" i="57"/>
  <c r="J160" i="57"/>
  <c r="J164" i="57"/>
  <c r="J168" i="57"/>
  <c r="J172" i="57"/>
  <c r="J176" i="57"/>
  <c r="J180" i="57"/>
  <c r="J184" i="57"/>
  <c r="J188" i="57"/>
  <c r="J192" i="57"/>
  <c r="J196" i="57"/>
  <c r="J200" i="57"/>
  <c r="J204" i="57"/>
  <c r="J208" i="57"/>
  <c r="J213" i="57"/>
  <c r="J217" i="57"/>
  <c r="J221" i="57"/>
  <c r="J225" i="57"/>
  <c r="J157" i="57"/>
  <c r="J161" i="57"/>
  <c r="J165" i="57"/>
  <c r="J169" i="57"/>
  <c r="J173" i="57"/>
  <c r="J177" i="57"/>
  <c r="J181" i="57"/>
  <c r="J185" i="57"/>
  <c r="J189" i="57"/>
  <c r="J193" i="57"/>
  <c r="J197" i="57"/>
  <c r="J201" i="57"/>
  <c r="J205" i="57"/>
  <c r="J214" i="57"/>
  <c r="J218" i="57"/>
  <c r="J222" i="57"/>
  <c r="J226" i="57"/>
  <c r="J158" i="57"/>
  <c r="J162" i="57"/>
  <c r="J166" i="57"/>
  <c r="J170" i="57"/>
  <c r="J174" i="57"/>
  <c r="J178" i="57"/>
  <c r="J182" i="57"/>
  <c r="J186" i="57"/>
  <c r="J190" i="57"/>
  <c r="J194" i="57"/>
  <c r="J198" i="57"/>
  <c r="J202" i="57"/>
  <c r="J206" i="57"/>
  <c r="J219" i="57"/>
  <c r="J223" i="57"/>
  <c r="J227" i="57"/>
  <c r="J159" i="57"/>
  <c r="J163" i="57"/>
  <c r="J167" i="57"/>
  <c r="J171" i="57"/>
  <c r="J175" i="57"/>
  <c r="J179" i="57"/>
  <c r="J183" i="57"/>
  <c r="J187" i="57"/>
  <c r="J191" i="57"/>
  <c r="J195" i="57"/>
  <c r="J199" i="57"/>
  <c r="J203" i="57"/>
  <c r="J207" i="57"/>
  <c r="J224" i="57"/>
  <c r="J220" i="57"/>
  <c r="J215" i="57"/>
  <c r="J211" i="57"/>
  <c r="J207" i="61"/>
  <c r="J203" i="61"/>
  <c r="J199" i="61"/>
  <c r="J195" i="61"/>
  <c r="J191" i="61"/>
  <c r="J187" i="61"/>
  <c r="J183" i="61"/>
  <c r="J179" i="61"/>
  <c r="J175" i="61"/>
  <c r="J171" i="61"/>
  <c r="J167" i="61"/>
  <c r="J163" i="61"/>
  <c r="J159" i="61"/>
  <c r="J199" i="60"/>
  <c r="J183" i="60"/>
  <c r="J167" i="60"/>
  <c r="J179" i="59"/>
  <c r="J199" i="58"/>
  <c r="J183" i="58"/>
  <c r="H207" i="55"/>
  <c r="J227" i="61"/>
  <c r="J223" i="61"/>
  <c r="J219" i="61"/>
  <c r="J206" i="61"/>
  <c r="J202" i="61"/>
  <c r="J198" i="61"/>
  <c r="J194" i="61"/>
  <c r="J190" i="61"/>
  <c r="J186" i="61"/>
  <c r="J182" i="61"/>
  <c r="J178" i="61"/>
  <c r="J174" i="61"/>
  <c r="J170" i="61"/>
  <c r="J166" i="61"/>
  <c r="J162" i="61"/>
  <c r="J219" i="60"/>
  <c r="J198" i="60"/>
  <c r="J190" i="60"/>
  <c r="J178" i="60"/>
  <c r="J166" i="60"/>
  <c r="J186" i="58"/>
  <c r="J170" i="58"/>
  <c r="H69" i="56"/>
  <c r="H60" i="56"/>
  <c r="H195" i="56" s="1"/>
  <c r="H161" i="55"/>
  <c r="H171" i="55"/>
  <c r="H176" i="55"/>
  <c r="H208" i="55"/>
  <c r="J80" i="54"/>
  <c r="J181" i="53"/>
  <c r="J214" i="53"/>
  <c r="J206" i="53"/>
  <c r="J223" i="53"/>
  <c r="J216" i="53"/>
  <c r="J160" i="53"/>
  <c r="J80" i="51"/>
  <c r="J80" i="50"/>
  <c r="J69" i="52"/>
  <c r="J66" i="52"/>
  <c r="J62" i="52"/>
  <c r="J60" i="52"/>
  <c r="J225" i="52" s="1"/>
  <c r="J60" i="51"/>
  <c r="J222" i="51" s="1"/>
  <c r="J60" i="50"/>
  <c r="J226" i="50" s="1"/>
  <c r="J77" i="49"/>
  <c r="J73" i="49"/>
  <c r="J69" i="49"/>
  <c r="J221" i="48"/>
  <c r="J213" i="48"/>
  <c r="J204" i="48"/>
  <c r="J196" i="48"/>
  <c r="J188" i="48"/>
  <c r="J180" i="48"/>
  <c r="J172" i="48"/>
  <c r="J221" i="47"/>
  <c r="J201" i="47"/>
  <c r="J166" i="47"/>
  <c r="J175" i="47"/>
  <c r="J224" i="47"/>
  <c r="J60" i="49"/>
  <c r="J226" i="49" s="1"/>
  <c r="J227" i="48"/>
  <c r="J223" i="48"/>
  <c r="J219" i="48"/>
  <c r="J215" i="48"/>
  <c r="J211" i="48"/>
  <c r="J226" i="48"/>
  <c r="J222" i="48"/>
  <c r="J218" i="48"/>
  <c r="J214" i="48"/>
  <c r="J157" i="48"/>
  <c r="J161" i="48"/>
  <c r="J165" i="48"/>
  <c r="J169" i="48"/>
  <c r="J173" i="48"/>
  <c r="J177" i="48"/>
  <c r="J181" i="48"/>
  <c r="J185" i="48"/>
  <c r="J189" i="48"/>
  <c r="J193" i="48"/>
  <c r="J197" i="48"/>
  <c r="J201" i="48"/>
  <c r="J205" i="48"/>
  <c r="J209" i="48"/>
  <c r="J158" i="48"/>
  <c r="J162" i="48"/>
  <c r="J166" i="48"/>
  <c r="J170" i="48"/>
  <c r="J174" i="48"/>
  <c r="J178" i="48"/>
  <c r="J182" i="48"/>
  <c r="J186" i="48"/>
  <c r="J190" i="48"/>
  <c r="J194" i="48"/>
  <c r="J198" i="48"/>
  <c r="J202" i="48"/>
  <c r="J206" i="48"/>
  <c r="J62" i="49"/>
  <c r="J224" i="48"/>
  <c r="J216" i="48"/>
  <c r="J207" i="48"/>
  <c r="J199" i="48"/>
  <c r="J191" i="48"/>
  <c r="J183" i="48"/>
  <c r="J175" i="48"/>
  <c r="J167" i="48"/>
  <c r="J159" i="48"/>
  <c r="J218" i="47"/>
  <c r="J80" i="47"/>
  <c r="I135" i="42"/>
  <c r="I131" i="42"/>
  <c r="I109" i="42"/>
  <c r="J174" i="60" l="1"/>
  <c r="J194" i="60"/>
  <c r="J223" i="60"/>
  <c r="J163" i="60"/>
  <c r="J187" i="60"/>
  <c r="J162" i="60"/>
  <c r="J182" i="60"/>
  <c r="J206" i="60"/>
  <c r="J179" i="60"/>
  <c r="J203" i="60"/>
  <c r="J211" i="60"/>
  <c r="J221" i="60"/>
  <c r="J171" i="60"/>
  <c r="J195" i="60"/>
  <c r="J170" i="60"/>
  <c r="J186" i="60"/>
  <c r="J202" i="60"/>
  <c r="J227" i="60"/>
  <c r="J159" i="60"/>
  <c r="J175" i="60"/>
  <c r="J191" i="60"/>
  <c r="J207" i="60"/>
  <c r="J220" i="60"/>
  <c r="J224" i="60"/>
  <c r="J194" i="59"/>
  <c r="J219" i="59"/>
  <c r="J195" i="59"/>
  <c r="J162" i="59"/>
  <c r="J178" i="59"/>
  <c r="J163" i="59"/>
  <c r="J189" i="59"/>
  <c r="J202" i="58"/>
  <c r="J167" i="58"/>
  <c r="J220" i="58"/>
  <c r="J212" i="58"/>
  <c r="H194" i="55"/>
  <c r="H192" i="55"/>
  <c r="H178" i="55"/>
  <c r="H160" i="55"/>
  <c r="H162" i="55"/>
  <c r="J208" i="53"/>
  <c r="J199" i="53"/>
  <c r="J174" i="53"/>
  <c r="J165" i="53"/>
  <c r="J192" i="53"/>
  <c r="J167" i="53"/>
  <c r="J158" i="53"/>
  <c r="J176" i="53"/>
  <c r="J183" i="53"/>
  <c r="J190" i="53"/>
  <c r="J197" i="53"/>
  <c r="J208" i="47"/>
  <c r="J159" i="47"/>
  <c r="J192" i="47"/>
  <c r="J207" i="47"/>
  <c r="J198" i="47"/>
  <c r="J185" i="47"/>
  <c r="J176" i="47"/>
  <c r="J223" i="47"/>
  <c r="J191" i="47"/>
  <c r="J182" i="47"/>
  <c r="J169" i="47"/>
  <c r="J160" i="47"/>
  <c r="I173" i="41"/>
  <c r="I134" i="41"/>
  <c r="I138" i="41"/>
  <c r="I150" i="41"/>
  <c r="I147" i="41"/>
  <c r="I145" i="41"/>
  <c r="I136" i="41"/>
  <c r="I141" i="41"/>
  <c r="I193" i="41"/>
  <c r="I142" i="41"/>
  <c r="I139" i="41"/>
  <c r="I149" i="41"/>
  <c r="I146" i="41"/>
  <c r="I143" i="41"/>
  <c r="I137" i="41"/>
  <c r="I148" i="41"/>
  <c r="J210" i="57"/>
  <c r="J228" i="57" s="1"/>
  <c r="J174" i="54"/>
  <c r="J181" i="54"/>
  <c r="J160" i="54"/>
  <c r="J167" i="54"/>
  <c r="J219" i="46"/>
  <c r="J217" i="46"/>
  <c r="J223" i="46"/>
  <c r="J212" i="46"/>
  <c r="J214" i="46"/>
  <c r="J224" i="46"/>
  <c r="J221" i="46"/>
  <c r="J218" i="46"/>
  <c r="J227" i="46"/>
  <c r="J220" i="46"/>
  <c r="J215" i="46"/>
  <c r="J225" i="46"/>
  <c r="J222" i="46"/>
  <c r="J211" i="46"/>
  <c r="J210" i="46"/>
  <c r="J216" i="46"/>
  <c r="J213" i="46"/>
  <c r="J226" i="46"/>
  <c r="J193" i="49"/>
  <c r="J208" i="54"/>
  <c r="J216" i="54"/>
  <c r="J223" i="54"/>
  <c r="J158" i="54"/>
  <c r="J165" i="54"/>
  <c r="J174" i="58"/>
  <c r="J190" i="58"/>
  <c r="J206" i="58"/>
  <c r="J166" i="59"/>
  <c r="J182" i="59"/>
  <c r="J198" i="59"/>
  <c r="J223" i="59"/>
  <c r="J171" i="58"/>
  <c r="J187" i="58"/>
  <c r="J203" i="58"/>
  <c r="J167" i="59"/>
  <c r="J183" i="59"/>
  <c r="J199" i="59"/>
  <c r="J224" i="58"/>
  <c r="J80" i="62"/>
  <c r="J216" i="58"/>
  <c r="J224" i="59"/>
  <c r="J213" i="58"/>
  <c r="J80" i="59"/>
  <c r="J197" i="49"/>
  <c r="J192" i="54"/>
  <c r="J199" i="54"/>
  <c r="J206" i="54"/>
  <c r="J214" i="54"/>
  <c r="J162" i="58"/>
  <c r="J178" i="58"/>
  <c r="J194" i="58"/>
  <c r="J219" i="58"/>
  <c r="J170" i="59"/>
  <c r="J186" i="59"/>
  <c r="J202" i="59"/>
  <c r="J227" i="59"/>
  <c r="J159" i="58"/>
  <c r="J175" i="58"/>
  <c r="J191" i="58"/>
  <c r="J207" i="58"/>
  <c r="J171" i="59"/>
  <c r="J187" i="59"/>
  <c r="J203" i="59"/>
  <c r="J211" i="59"/>
  <c r="J165" i="59"/>
  <c r="J205" i="49"/>
  <c r="J176" i="54"/>
  <c r="J183" i="54"/>
  <c r="J190" i="54"/>
  <c r="J197" i="54"/>
  <c r="J166" i="58"/>
  <c r="J182" i="58"/>
  <c r="J198" i="58"/>
  <c r="J223" i="58"/>
  <c r="J174" i="59"/>
  <c r="J190" i="59"/>
  <c r="J206" i="59"/>
  <c r="J163" i="58"/>
  <c r="J179" i="58"/>
  <c r="J195" i="58"/>
  <c r="J159" i="59"/>
  <c r="J175" i="59"/>
  <c r="J191" i="59"/>
  <c r="J207" i="59"/>
  <c r="J215" i="58"/>
  <c r="J212" i="59"/>
  <c r="J215" i="59"/>
  <c r="J157" i="59"/>
  <c r="J222" i="47"/>
  <c r="J227" i="47"/>
  <c r="J220" i="47"/>
  <c r="J203" i="47"/>
  <c r="J187" i="47"/>
  <c r="J171" i="47"/>
  <c r="J215" i="47"/>
  <c r="J194" i="47"/>
  <c r="J178" i="47"/>
  <c r="J162" i="47"/>
  <c r="J197" i="47"/>
  <c r="J181" i="47"/>
  <c r="J165" i="47"/>
  <c r="J204" i="47"/>
  <c r="J188" i="47"/>
  <c r="J172" i="47"/>
  <c r="J156" i="47"/>
  <c r="J225" i="47"/>
  <c r="J204" i="53"/>
  <c r="J188" i="53"/>
  <c r="J172" i="53"/>
  <c r="J156" i="53"/>
  <c r="J212" i="53"/>
  <c r="J195" i="53"/>
  <c r="J179" i="53"/>
  <c r="J163" i="53"/>
  <c r="J219" i="53"/>
  <c r="J202" i="53"/>
  <c r="J186" i="53"/>
  <c r="J170" i="53"/>
  <c r="J226" i="53"/>
  <c r="J210" i="53"/>
  <c r="J193" i="53"/>
  <c r="J177" i="53"/>
  <c r="J161" i="53"/>
  <c r="J217" i="53"/>
  <c r="J204" i="54"/>
  <c r="J188" i="54"/>
  <c r="J172" i="54"/>
  <c r="J156" i="54"/>
  <c r="J212" i="54"/>
  <c r="J195" i="54"/>
  <c r="J179" i="54"/>
  <c r="J163" i="54"/>
  <c r="J219" i="54"/>
  <c r="J202" i="54"/>
  <c r="J186" i="54"/>
  <c r="J170" i="54"/>
  <c r="J226" i="54"/>
  <c r="J210" i="54"/>
  <c r="J193" i="54"/>
  <c r="J177" i="54"/>
  <c r="J161" i="54"/>
  <c r="J217" i="54"/>
  <c r="J201" i="60"/>
  <c r="J210" i="47"/>
  <c r="J226" i="47"/>
  <c r="J211" i="47"/>
  <c r="J216" i="47"/>
  <c r="J199" i="47"/>
  <c r="J183" i="47"/>
  <c r="J167" i="47"/>
  <c r="J206" i="47"/>
  <c r="J190" i="47"/>
  <c r="J174" i="47"/>
  <c r="J158" i="47"/>
  <c r="J193" i="47"/>
  <c r="J177" i="47"/>
  <c r="J161" i="47"/>
  <c r="J200" i="47"/>
  <c r="J184" i="47"/>
  <c r="J168" i="47"/>
  <c r="J213" i="47"/>
  <c r="J200" i="53"/>
  <c r="J184" i="53"/>
  <c r="J168" i="53"/>
  <c r="J224" i="53"/>
  <c r="J207" i="53"/>
  <c r="J191" i="53"/>
  <c r="J175" i="53"/>
  <c r="J159" i="53"/>
  <c r="J215" i="53"/>
  <c r="J198" i="53"/>
  <c r="J182" i="53"/>
  <c r="J166" i="53"/>
  <c r="J222" i="53"/>
  <c r="J205" i="53"/>
  <c r="J189" i="53"/>
  <c r="J173" i="53"/>
  <c r="J157" i="53"/>
  <c r="J221" i="53"/>
  <c r="J200" i="54"/>
  <c r="J184" i="54"/>
  <c r="J168" i="54"/>
  <c r="J224" i="54"/>
  <c r="J207" i="54"/>
  <c r="J191" i="54"/>
  <c r="J175" i="54"/>
  <c r="J159" i="54"/>
  <c r="J215" i="54"/>
  <c r="J198" i="54"/>
  <c r="J182" i="54"/>
  <c r="J166" i="54"/>
  <c r="J222" i="54"/>
  <c r="J205" i="54"/>
  <c r="J189" i="54"/>
  <c r="J173" i="54"/>
  <c r="J157" i="54"/>
  <c r="J221" i="54"/>
  <c r="J214" i="47"/>
  <c r="J219" i="47"/>
  <c r="J212" i="47"/>
  <c r="J195" i="47"/>
  <c r="J179" i="47"/>
  <c r="J163" i="47"/>
  <c r="J202" i="47"/>
  <c r="J186" i="47"/>
  <c r="J170" i="47"/>
  <c r="J205" i="47"/>
  <c r="J189" i="47"/>
  <c r="J173" i="47"/>
  <c r="J157" i="47"/>
  <c r="J196" i="47"/>
  <c r="J180" i="47"/>
  <c r="J164" i="47"/>
  <c r="J196" i="53"/>
  <c r="J180" i="53"/>
  <c r="J164" i="53"/>
  <c r="J220" i="53"/>
  <c r="J203" i="53"/>
  <c r="J187" i="53"/>
  <c r="J171" i="53"/>
  <c r="J227" i="53"/>
  <c r="J211" i="53"/>
  <c r="J194" i="53"/>
  <c r="J178" i="53"/>
  <c r="J162" i="53"/>
  <c r="J218" i="53"/>
  <c r="J201" i="53"/>
  <c r="J185" i="53"/>
  <c r="J169" i="53"/>
  <c r="J213" i="53"/>
  <c r="J196" i="54"/>
  <c r="J180" i="54"/>
  <c r="J164" i="54"/>
  <c r="J220" i="54"/>
  <c r="J203" i="54"/>
  <c r="J187" i="54"/>
  <c r="J171" i="54"/>
  <c r="J227" i="54"/>
  <c r="J211" i="54"/>
  <c r="J194" i="54"/>
  <c r="J178" i="54"/>
  <c r="J162" i="54"/>
  <c r="J218" i="54"/>
  <c r="J201" i="54"/>
  <c r="J185" i="54"/>
  <c r="J169" i="54"/>
  <c r="J213" i="54"/>
  <c r="J185" i="59"/>
  <c r="J201" i="58"/>
  <c r="H213" i="55"/>
  <c r="H201" i="55"/>
  <c r="H211" i="55"/>
  <c r="J221" i="59"/>
  <c r="J177" i="59"/>
  <c r="J169" i="58"/>
  <c r="J201" i="59"/>
  <c r="J161" i="59"/>
  <c r="J181" i="60"/>
  <c r="J217" i="59"/>
  <c r="I28" i="41"/>
  <c r="I152" i="41"/>
  <c r="I144" i="41"/>
  <c r="I132" i="42"/>
  <c r="J80" i="58"/>
  <c r="J214" i="60"/>
  <c r="J177" i="58"/>
  <c r="J225" i="60"/>
  <c r="J213" i="60"/>
  <c r="J197" i="58"/>
  <c r="I137" i="42"/>
  <c r="J210" i="59"/>
  <c r="J217" i="60"/>
  <c r="J169" i="60"/>
  <c r="J157" i="60"/>
  <c r="J197" i="59"/>
  <c r="I189" i="42"/>
  <c r="I142" i="42"/>
  <c r="I148" i="42"/>
  <c r="J215" i="60"/>
  <c r="I144" i="42"/>
  <c r="H196" i="55"/>
  <c r="H180" i="55"/>
  <c r="H164" i="55"/>
  <c r="H175" i="55"/>
  <c r="H159" i="55"/>
  <c r="H182" i="55"/>
  <c r="H166" i="55"/>
  <c r="H165" i="55"/>
  <c r="H80" i="55"/>
  <c r="H202" i="55"/>
  <c r="H224" i="55"/>
  <c r="J80" i="60"/>
  <c r="H205" i="55"/>
  <c r="J158" i="58"/>
  <c r="J218" i="58"/>
  <c r="J226" i="58"/>
  <c r="J156" i="58"/>
  <c r="J164" i="58"/>
  <c r="J172" i="58"/>
  <c r="J180" i="58"/>
  <c r="J188" i="58"/>
  <c r="J196" i="58"/>
  <c r="J204" i="58"/>
  <c r="J227" i="58"/>
  <c r="J160" i="58"/>
  <c r="J168" i="58"/>
  <c r="J176" i="58"/>
  <c r="J184" i="58"/>
  <c r="J192" i="58"/>
  <c r="J200" i="58"/>
  <c r="J208" i="58"/>
  <c r="J214" i="58"/>
  <c r="J157" i="58"/>
  <c r="J189" i="58"/>
  <c r="J222" i="58"/>
  <c r="J158" i="60"/>
  <c r="J156" i="60"/>
  <c r="J164" i="60"/>
  <c r="J172" i="60"/>
  <c r="J180" i="60"/>
  <c r="J188" i="60"/>
  <c r="J196" i="60"/>
  <c r="J204" i="60"/>
  <c r="J222" i="60"/>
  <c r="J218" i="60"/>
  <c r="J184" i="60"/>
  <c r="J160" i="60"/>
  <c r="J192" i="60"/>
  <c r="J168" i="60"/>
  <c r="J200" i="60"/>
  <c r="J176" i="60"/>
  <c r="J208" i="60"/>
  <c r="J226" i="60"/>
  <c r="J205" i="58"/>
  <c r="H181" i="55"/>
  <c r="H195" i="55"/>
  <c r="H203" i="55"/>
  <c r="H218" i="55"/>
  <c r="H226" i="55"/>
  <c r="H187" i="55"/>
  <c r="H198" i="55"/>
  <c r="H220" i="55"/>
  <c r="H227" i="55"/>
  <c r="H183" i="55"/>
  <c r="H216" i="55"/>
  <c r="H223" i="55"/>
  <c r="H191" i="55"/>
  <c r="H222" i="55"/>
  <c r="H199" i="55"/>
  <c r="H206" i="55"/>
  <c r="H204" i="55"/>
  <c r="H188" i="55"/>
  <c r="H172" i="55"/>
  <c r="H156" i="55"/>
  <c r="H167" i="55"/>
  <c r="H190" i="55"/>
  <c r="H174" i="55"/>
  <c r="H158" i="55"/>
  <c r="H157" i="55"/>
  <c r="H189" i="55"/>
  <c r="H214" i="55"/>
  <c r="H217" i="55"/>
  <c r="J80" i="61"/>
  <c r="H185" i="55"/>
  <c r="H210" i="55"/>
  <c r="J217" i="58"/>
  <c r="J161" i="58"/>
  <c r="J158" i="59"/>
  <c r="J218" i="59"/>
  <c r="J226" i="59"/>
  <c r="J156" i="59"/>
  <c r="J164" i="59"/>
  <c r="J172" i="59"/>
  <c r="J180" i="59"/>
  <c r="J188" i="59"/>
  <c r="J196" i="59"/>
  <c r="J204" i="59"/>
  <c r="J160" i="59"/>
  <c r="J168" i="59"/>
  <c r="J176" i="59"/>
  <c r="J184" i="59"/>
  <c r="J192" i="59"/>
  <c r="J200" i="59"/>
  <c r="J208" i="59"/>
  <c r="J222" i="59"/>
  <c r="J173" i="59"/>
  <c r="J205" i="59"/>
  <c r="J214" i="59"/>
  <c r="J197" i="60"/>
  <c r="J189" i="60"/>
  <c r="J177" i="60"/>
  <c r="J161" i="60"/>
  <c r="J210" i="60"/>
  <c r="J225" i="58"/>
  <c r="H215" i="55"/>
  <c r="J181" i="58"/>
  <c r="J213" i="59"/>
  <c r="H200" i="55"/>
  <c r="H184" i="55"/>
  <c r="H168" i="55"/>
  <c r="H179" i="55"/>
  <c r="H163" i="55"/>
  <c r="H186" i="55"/>
  <c r="H170" i="55"/>
  <c r="H169" i="55"/>
  <c r="H197" i="55"/>
  <c r="H219" i="55"/>
  <c r="H221" i="55"/>
  <c r="H225" i="55"/>
  <c r="H193" i="55"/>
  <c r="H173" i="55"/>
  <c r="J221" i="58"/>
  <c r="J185" i="58"/>
  <c r="J210" i="58"/>
  <c r="J193" i="59"/>
  <c r="J169" i="59"/>
  <c r="J205" i="60"/>
  <c r="J193" i="60"/>
  <c r="J185" i="60"/>
  <c r="J173" i="60"/>
  <c r="J165" i="58"/>
  <c r="H177" i="55"/>
  <c r="J173" i="58"/>
  <c r="J181" i="59"/>
  <c r="I146" i="42"/>
  <c r="I133" i="42"/>
  <c r="I140" i="42"/>
  <c r="I147" i="42"/>
  <c r="I134" i="42"/>
  <c r="I141" i="42"/>
  <c r="I136" i="42"/>
  <c r="I143" i="42"/>
  <c r="I138" i="42"/>
  <c r="I145" i="42"/>
  <c r="I169" i="42"/>
  <c r="H207" i="56"/>
  <c r="H216" i="56"/>
  <c r="H226" i="56"/>
  <c r="H179" i="56"/>
  <c r="H217" i="56"/>
  <c r="H227" i="56"/>
  <c r="J228" i="61"/>
  <c r="H174" i="56"/>
  <c r="H199" i="56"/>
  <c r="J210" i="50"/>
  <c r="J217" i="50"/>
  <c r="J222" i="50"/>
  <c r="J214" i="50"/>
  <c r="J218" i="50"/>
  <c r="H158" i="56"/>
  <c r="J210" i="49"/>
  <c r="J80" i="49"/>
  <c r="J201" i="49"/>
  <c r="J229" i="48"/>
  <c r="J157" i="50"/>
  <c r="J161" i="50"/>
  <c r="J165" i="50"/>
  <c r="J169" i="50"/>
  <c r="J173" i="50"/>
  <c r="J177" i="50"/>
  <c r="J181" i="50"/>
  <c r="J185" i="50"/>
  <c r="J189" i="50"/>
  <c r="J193" i="50"/>
  <c r="J197" i="50"/>
  <c r="J201" i="50"/>
  <c r="J205" i="50"/>
  <c r="J158" i="50"/>
  <c r="J162" i="50"/>
  <c r="J166" i="50"/>
  <c r="J170" i="50"/>
  <c r="J174" i="50"/>
  <c r="J178" i="50"/>
  <c r="J182" i="50"/>
  <c r="J186" i="50"/>
  <c r="J190" i="50"/>
  <c r="J194" i="50"/>
  <c r="J198" i="50"/>
  <c r="J202" i="50"/>
  <c r="J206" i="50"/>
  <c r="J211" i="50"/>
  <c r="J215" i="50"/>
  <c r="J219" i="50"/>
  <c r="J223" i="50"/>
  <c r="J227" i="50"/>
  <c r="J159" i="50"/>
  <c r="J163" i="50"/>
  <c r="J167" i="50"/>
  <c r="J171" i="50"/>
  <c r="J175" i="50"/>
  <c r="J179" i="50"/>
  <c r="J183" i="50"/>
  <c r="J187" i="50"/>
  <c r="J191" i="50"/>
  <c r="J195" i="50"/>
  <c r="J199" i="50"/>
  <c r="J203" i="50"/>
  <c r="J207" i="50"/>
  <c r="J212" i="50"/>
  <c r="J216" i="50"/>
  <c r="J220" i="50"/>
  <c r="J224" i="50"/>
  <c r="J156" i="50"/>
  <c r="J160" i="50"/>
  <c r="J164" i="50"/>
  <c r="J168" i="50"/>
  <c r="J172" i="50"/>
  <c r="J176" i="50"/>
  <c r="J180" i="50"/>
  <c r="J184" i="50"/>
  <c r="J188" i="50"/>
  <c r="J192" i="50"/>
  <c r="J196" i="50"/>
  <c r="J200" i="50"/>
  <c r="J204" i="50"/>
  <c r="J208" i="50"/>
  <c r="J213" i="50"/>
  <c r="J221" i="50"/>
  <c r="J225" i="50"/>
  <c r="J214" i="52"/>
  <c r="J218" i="49"/>
  <c r="J210" i="51"/>
  <c r="J217" i="51"/>
  <c r="J221" i="52"/>
  <c r="J216" i="52"/>
  <c r="H156" i="56"/>
  <c r="H160" i="56"/>
  <c r="H164" i="56"/>
  <c r="H168" i="56"/>
  <c r="H172" i="56"/>
  <c r="H176" i="56"/>
  <c r="H180" i="56"/>
  <c r="H184" i="56"/>
  <c r="H188" i="56"/>
  <c r="H192" i="56"/>
  <c r="H159" i="56"/>
  <c r="H165" i="56"/>
  <c r="H170" i="56"/>
  <c r="H175" i="56"/>
  <c r="H181" i="56"/>
  <c r="H186" i="56"/>
  <c r="H191" i="56"/>
  <c r="H196" i="56"/>
  <c r="H200" i="56"/>
  <c r="H204" i="56"/>
  <c r="H208" i="56"/>
  <c r="H213" i="56"/>
  <c r="H221" i="56"/>
  <c r="H225" i="56"/>
  <c r="H161" i="56"/>
  <c r="H166" i="56"/>
  <c r="H171" i="56"/>
  <c r="H177" i="56"/>
  <c r="H182" i="56"/>
  <c r="H187" i="56"/>
  <c r="H193" i="56"/>
  <c r="H197" i="56"/>
  <c r="H201" i="56"/>
  <c r="H205" i="56"/>
  <c r="H214" i="56"/>
  <c r="H218" i="56"/>
  <c r="H222" i="56"/>
  <c r="H157" i="56"/>
  <c r="H162" i="56"/>
  <c r="H167" i="56"/>
  <c r="H173" i="56"/>
  <c r="H178" i="56"/>
  <c r="H183" i="56"/>
  <c r="H189" i="56"/>
  <c r="H194" i="56"/>
  <c r="H198" i="56"/>
  <c r="H202" i="56"/>
  <c r="H206" i="56"/>
  <c r="H211" i="56"/>
  <c r="H219" i="56"/>
  <c r="H223" i="56"/>
  <c r="H220" i="56"/>
  <c r="J223" i="52"/>
  <c r="H185" i="56"/>
  <c r="H190" i="56"/>
  <c r="H163" i="56"/>
  <c r="H203" i="56"/>
  <c r="H169" i="56"/>
  <c r="J216" i="62"/>
  <c r="J217" i="49"/>
  <c r="J157" i="51"/>
  <c r="J161" i="51"/>
  <c r="J165" i="51"/>
  <c r="J169" i="51"/>
  <c r="J173" i="51"/>
  <c r="J177" i="51"/>
  <c r="J181" i="51"/>
  <c r="J185" i="51"/>
  <c r="J189" i="51"/>
  <c r="J193" i="51"/>
  <c r="J197" i="51"/>
  <c r="J201" i="51"/>
  <c r="J205" i="51"/>
  <c r="J158" i="51"/>
  <c r="J156" i="51"/>
  <c r="J160" i="51"/>
  <c r="J164" i="51"/>
  <c r="J168" i="51"/>
  <c r="J172" i="51"/>
  <c r="J176" i="51"/>
  <c r="J180" i="51"/>
  <c r="J184" i="51"/>
  <c r="J188" i="51"/>
  <c r="J192" i="51"/>
  <c r="J196" i="51"/>
  <c r="J200" i="51"/>
  <c r="J204" i="51"/>
  <c r="J208" i="51"/>
  <c r="J213" i="51"/>
  <c r="J221" i="51"/>
  <c r="J225" i="51"/>
  <c r="J162" i="51"/>
  <c r="J170" i="51"/>
  <c r="J178" i="51"/>
  <c r="J186" i="51"/>
  <c r="J194" i="51"/>
  <c r="J202" i="51"/>
  <c r="J211" i="51"/>
  <c r="J219" i="51"/>
  <c r="J227" i="51"/>
  <c r="J163" i="51"/>
  <c r="J171" i="51"/>
  <c r="J179" i="51"/>
  <c r="J187" i="51"/>
  <c r="J195" i="51"/>
  <c r="J203" i="51"/>
  <c r="J212" i="51"/>
  <c r="J220" i="51"/>
  <c r="J166" i="51"/>
  <c r="J174" i="51"/>
  <c r="J182" i="51"/>
  <c r="J190" i="51"/>
  <c r="J198" i="51"/>
  <c r="J206" i="51"/>
  <c r="J215" i="51"/>
  <c r="J223" i="51"/>
  <c r="J159" i="51"/>
  <c r="J167" i="51"/>
  <c r="J175" i="51"/>
  <c r="J183" i="51"/>
  <c r="J191" i="51"/>
  <c r="J199" i="51"/>
  <c r="J207" i="51"/>
  <c r="J216" i="51"/>
  <c r="J224" i="51"/>
  <c r="J217" i="52"/>
  <c r="H215" i="56"/>
  <c r="J228" i="63"/>
  <c r="J228" i="45"/>
  <c r="J157" i="49"/>
  <c r="J161" i="49"/>
  <c r="J165" i="49"/>
  <c r="J169" i="49"/>
  <c r="J173" i="49"/>
  <c r="J177" i="49"/>
  <c r="J181" i="49"/>
  <c r="J185" i="49"/>
  <c r="J189" i="49"/>
  <c r="J158" i="49"/>
  <c r="J162" i="49"/>
  <c r="J166" i="49"/>
  <c r="J170" i="49"/>
  <c r="J174" i="49"/>
  <c r="J178" i="49"/>
  <c r="J182" i="49"/>
  <c r="J186" i="49"/>
  <c r="J190" i="49"/>
  <c r="J194" i="49"/>
  <c r="J198" i="49"/>
  <c r="J202" i="49"/>
  <c r="J206" i="49"/>
  <c r="J211" i="49"/>
  <c r="J215" i="49"/>
  <c r="J219" i="49"/>
  <c r="J223" i="49"/>
  <c r="J227" i="49"/>
  <c r="J159" i="49"/>
  <c r="J163" i="49"/>
  <c r="J167" i="49"/>
  <c r="J171" i="49"/>
  <c r="J175" i="49"/>
  <c r="J179" i="49"/>
  <c r="J183" i="49"/>
  <c r="J187" i="49"/>
  <c r="J191" i="49"/>
  <c r="J195" i="49"/>
  <c r="J199" i="49"/>
  <c r="J203" i="49"/>
  <c r="J207" i="49"/>
  <c r="J212" i="49"/>
  <c r="J216" i="49"/>
  <c r="J220" i="49"/>
  <c r="J224" i="49"/>
  <c r="J156" i="49"/>
  <c r="J160" i="49"/>
  <c r="J164" i="49"/>
  <c r="J168" i="49"/>
  <c r="J172" i="49"/>
  <c r="J176" i="49"/>
  <c r="J180" i="49"/>
  <c r="J184" i="49"/>
  <c r="J188" i="49"/>
  <c r="J192" i="49"/>
  <c r="J196" i="49"/>
  <c r="J200" i="49"/>
  <c r="J204" i="49"/>
  <c r="J208" i="49"/>
  <c r="J213" i="49"/>
  <c r="J221" i="49"/>
  <c r="J157" i="52"/>
  <c r="J161" i="52"/>
  <c r="J165" i="52"/>
  <c r="J169" i="52"/>
  <c r="J173" i="52"/>
  <c r="J177" i="52"/>
  <c r="J181" i="52"/>
  <c r="J185" i="52"/>
  <c r="J189" i="52"/>
  <c r="J193" i="52"/>
  <c r="J197" i="52"/>
  <c r="J201" i="52"/>
  <c r="J205" i="52"/>
  <c r="J218" i="52"/>
  <c r="J222" i="52"/>
  <c r="J226" i="52"/>
  <c r="J158" i="52"/>
  <c r="J162" i="52"/>
  <c r="J166" i="52"/>
  <c r="J170" i="52"/>
  <c r="J174" i="52"/>
  <c r="J178" i="52"/>
  <c r="J182" i="52"/>
  <c r="J186" i="52"/>
  <c r="J190" i="52"/>
  <c r="J194" i="52"/>
  <c r="J198" i="52"/>
  <c r="J202" i="52"/>
  <c r="J206" i="52"/>
  <c r="J211" i="52"/>
  <c r="J215" i="52"/>
  <c r="J227" i="52"/>
  <c r="J159" i="52"/>
  <c r="J163" i="52"/>
  <c r="J167" i="52"/>
  <c r="J171" i="52"/>
  <c r="J175" i="52"/>
  <c r="J179" i="52"/>
  <c r="J183" i="52"/>
  <c r="J187" i="52"/>
  <c r="J191" i="52"/>
  <c r="J195" i="52"/>
  <c r="J199" i="52"/>
  <c r="J203" i="52"/>
  <c r="J207" i="52"/>
  <c r="J220" i="52"/>
  <c r="J224" i="52"/>
  <c r="J156" i="52"/>
  <c r="J160" i="52"/>
  <c r="J164" i="52"/>
  <c r="J168" i="52"/>
  <c r="J172" i="52"/>
  <c r="J176" i="52"/>
  <c r="J180" i="52"/>
  <c r="J184" i="52"/>
  <c r="J188" i="52"/>
  <c r="J192" i="52"/>
  <c r="J196" i="52"/>
  <c r="J200" i="52"/>
  <c r="J204" i="52"/>
  <c r="J208" i="52"/>
  <c r="J213" i="52"/>
  <c r="J214" i="49"/>
  <c r="J222" i="49"/>
  <c r="J214" i="51"/>
  <c r="J218" i="51"/>
  <c r="J226" i="51"/>
  <c r="J212" i="52"/>
  <c r="J219" i="52"/>
  <c r="H210" i="56"/>
  <c r="H212" i="56"/>
  <c r="J225" i="49"/>
  <c r="J210" i="52"/>
  <c r="J80" i="52"/>
  <c r="J212" i="62"/>
  <c r="H80" i="56"/>
  <c r="H224" i="56"/>
  <c r="J228" i="54" l="1"/>
  <c r="J228" i="53"/>
  <c r="J228" i="46"/>
  <c r="J228" i="62"/>
  <c r="J228" i="50"/>
  <c r="J228" i="58"/>
  <c r="J228" i="47"/>
  <c r="J228" i="59"/>
  <c r="J228" i="60"/>
  <c r="H228" i="55"/>
  <c r="H228" i="56"/>
  <c r="J228" i="51"/>
  <c r="J228" i="49"/>
  <c r="J228" i="52"/>
  <c r="J66" i="44" l="1"/>
  <c r="J68" i="44"/>
  <c r="J70" i="44"/>
  <c r="J72" i="44"/>
  <c r="J73" i="44"/>
  <c r="J74" i="44"/>
  <c r="J76" i="44"/>
  <c r="J77" i="44"/>
  <c r="J78" i="44"/>
  <c r="J71" i="44"/>
  <c r="J75" i="44"/>
  <c r="J79" i="44"/>
  <c r="J67" i="43"/>
  <c r="J70" i="43"/>
  <c r="J71" i="43"/>
  <c r="J72" i="43"/>
  <c r="J73" i="43"/>
  <c r="J74" i="43"/>
  <c r="J75" i="43"/>
  <c r="J76" i="43"/>
  <c r="J77" i="43"/>
  <c r="J78" i="43"/>
  <c r="J79" i="43"/>
  <c r="H62" i="38"/>
  <c r="H67" i="38"/>
  <c r="H71" i="38"/>
  <c r="H73" i="38"/>
  <c r="H74" i="38"/>
  <c r="H75" i="38"/>
  <c r="H76" i="38"/>
  <c r="H77" i="38"/>
  <c r="H79" i="38"/>
  <c r="H66" i="38"/>
  <c r="H70" i="38"/>
  <c r="H72" i="38"/>
  <c r="H78" i="38"/>
  <c r="H8" i="39"/>
  <c r="H8" i="40" s="1"/>
  <c r="H10" i="39"/>
  <c r="H11" i="39"/>
  <c r="H14" i="39"/>
  <c r="H15" i="39"/>
  <c r="H15" i="40" s="1"/>
  <c r="H18" i="39"/>
  <c r="H18" i="40" s="1"/>
  <c r="H19" i="39"/>
  <c r="H20" i="39"/>
  <c r="H22" i="39"/>
  <c r="H22" i="40" s="1"/>
  <c r="H23" i="39"/>
  <c r="H23" i="40" s="1"/>
  <c r="H24" i="39"/>
  <c r="H24" i="40" s="1"/>
  <c r="H26" i="39"/>
  <c r="H27" i="39"/>
  <c r="H27" i="40" s="1"/>
  <c r="H28" i="39"/>
  <c r="H28" i="40" s="1"/>
  <c r="H30" i="39"/>
  <c r="H30" i="40" s="1"/>
  <c r="H31" i="39"/>
  <c r="H31" i="40" s="1"/>
  <c r="H32" i="39"/>
  <c r="H32" i="40" s="1"/>
  <c r="H34" i="39"/>
  <c r="H34" i="40" s="1"/>
  <c r="H35" i="39"/>
  <c r="H35" i="40" s="1"/>
  <c r="H38" i="39"/>
  <c r="H39" i="39"/>
  <c r="H42" i="39"/>
  <c r="H42" i="40" s="1"/>
  <c r="H43" i="39"/>
  <c r="H43" i="40" s="1"/>
  <c r="H46" i="39"/>
  <c r="H47" i="39"/>
  <c r="H50" i="39"/>
  <c r="H51" i="39"/>
  <c r="H51" i="40" s="1"/>
  <c r="H54" i="39"/>
  <c r="H54" i="40" s="1"/>
  <c r="H55" i="39"/>
  <c r="H55" i="40" s="1"/>
  <c r="H56" i="39"/>
  <c r="H56" i="40" s="1"/>
  <c r="H58" i="39"/>
  <c r="H59" i="39"/>
  <c r="H59" i="40" s="1"/>
  <c r="H62" i="37"/>
  <c r="H70" i="37"/>
  <c r="H73" i="37"/>
  <c r="H74" i="37"/>
  <c r="H77" i="37"/>
  <c r="H78" i="37"/>
  <c r="J68" i="27"/>
  <c r="J69" i="27"/>
  <c r="J76" i="27"/>
  <c r="J80" i="27"/>
  <c r="J82" i="27"/>
  <c r="J83" i="27"/>
  <c r="J63" i="27"/>
  <c r="J64" i="27"/>
  <c r="J65" i="27"/>
  <c r="J70" i="27"/>
  <c r="J71" i="27"/>
  <c r="J75" i="27"/>
  <c r="J8" i="28"/>
  <c r="J8" i="29" s="1"/>
  <c r="J11" i="28"/>
  <c r="J11" i="29" s="1"/>
  <c r="J15" i="28"/>
  <c r="J15" i="29" s="1"/>
  <c r="J16" i="28"/>
  <c r="J16" i="29" s="1"/>
  <c r="J19" i="28"/>
  <c r="J19" i="29" s="1"/>
  <c r="J23" i="28"/>
  <c r="J23" i="29" s="1"/>
  <c r="J24" i="28"/>
  <c r="J24" i="29" s="1"/>
  <c r="J27" i="28"/>
  <c r="J28" i="28"/>
  <c r="J28" i="29" s="1"/>
  <c r="J31" i="28"/>
  <c r="J31" i="29" s="1"/>
  <c r="J35" i="28"/>
  <c r="J35" i="29" s="1"/>
  <c r="J39" i="28"/>
  <c r="J39" i="29" s="1"/>
  <c r="J40" i="28"/>
  <c r="J78" i="26"/>
  <c r="J43" i="28"/>
  <c r="J43" i="29" s="1"/>
  <c r="J47" i="28"/>
  <c r="J47" i="29" s="1"/>
  <c r="J51" i="28"/>
  <c r="J51" i="29" s="1"/>
  <c r="J52" i="28"/>
  <c r="J52" i="29" s="1"/>
  <c r="J55" i="28"/>
  <c r="J55" i="29" s="1"/>
  <c r="J56" i="28"/>
  <c r="J56" i="29" s="1"/>
  <c r="J59" i="28"/>
  <c r="J59" i="29" s="1"/>
  <c r="J63" i="26"/>
  <c r="J65" i="26"/>
  <c r="J69" i="26"/>
  <c r="J70" i="26"/>
  <c r="J72" i="26"/>
  <c r="J74" i="26"/>
  <c r="J76" i="26"/>
  <c r="J80" i="26"/>
  <c r="J82" i="26"/>
  <c r="J66" i="23"/>
  <c r="J77" i="23"/>
  <c r="J78" i="23"/>
  <c r="J82" i="23"/>
  <c r="J85" i="23"/>
  <c r="J65" i="23"/>
  <c r="J67" i="23"/>
  <c r="J70" i="23"/>
  <c r="J71" i="23"/>
  <c r="J72" i="23"/>
  <c r="J76" i="23"/>
  <c r="J84" i="23"/>
  <c r="J9" i="24"/>
  <c r="J9" i="25" s="1"/>
  <c r="J10" i="24"/>
  <c r="J10" i="25" s="1"/>
  <c r="J11" i="24"/>
  <c r="J11" i="25" s="1"/>
  <c r="J13" i="24"/>
  <c r="J13" i="25" s="1"/>
  <c r="J14" i="24"/>
  <c r="J14" i="25" s="1"/>
  <c r="J15" i="24"/>
  <c r="J15" i="25" s="1"/>
  <c r="J17" i="24"/>
  <c r="J17" i="25" s="1"/>
  <c r="J18" i="24"/>
  <c r="J18" i="25" s="1"/>
  <c r="J19" i="24"/>
  <c r="J19" i="25" s="1"/>
  <c r="J21" i="24"/>
  <c r="J21" i="25" s="1"/>
  <c r="J22" i="24"/>
  <c r="J22" i="25" s="1"/>
  <c r="J23" i="24"/>
  <c r="J23" i="25" s="1"/>
  <c r="J25" i="24"/>
  <c r="J25" i="25" s="1"/>
  <c r="J26" i="24"/>
  <c r="J26" i="25" s="1"/>
  <c r="J27" i="24"/>
  <c r="J27" i="25" s="1"/>
  <c r="J29" i="24"/>
  <c r="J29" i="25" s="1"/>
  <c r="J30" i="24"/>
  <c r="J30" i="25" s="1"/>
  <c r="J31" i="24"/>
  <c r="J31" i="25" s="1"/>
  <c r="J33" i="24"/>
  <c r="J33" i="25" s="1"/>
  <c r="J34" i="24"/>
  <c r="J34" i="25" s="1"/>
  <c r="J35" i="24"/>
  <c r="J35" i="25" s="1"/>
  <c r="J37" i="24"/>
  <c r="J38" i="24"/>
  <c r="J39" i="24"/>
  <c r="J39" i="25" s="1"/>
  <c r="J41" i="24"/>
  <c r="J41" i="25" s="1"/>
  <c r="J42" i="24"/>
  <c r="J42" i="25" s="1"/>
  <c r="J43" i="24"/>
  <c r="J43" i="25" s="1"/>
  <c r="J45" i="24"/>
  <c r="J45" i="25" s="1"/>
  <c r="J46" i="24"/>
  <c r="J46" i="25" s="1"/>
  <c r="J47" i="24"/>
  <c r="J47" i="25" s="1"/>
  <c r="J49" i="24"/>
  <c r="J49" i="25" s="1"/>
  <c r="J50" i="24"/>
  <c r="J50" i="25" s="1"/>
  <c r="J51" i="24"/>
  <c r="J51" i="25" s="1"/>
  <c r="J53" i="24"/>
  <c r="J53" i="25" s="1"/>
  <c r="J54" i="24"/>
  <c r="J54" i="25" s="1"/>
  <c r="J55" i="24"/>
  <c r="J55" i="25" s="1"/>
  <c r="J57" i="24"/>
  <c r="J58" i="24"/>
  <c r="J59" i="24"/>
  <c r="J59" i="25" s="1"/>
  <c r="J66" i="22"/>
  <c r="J67" i="22"/>
  <c r="J70" i="22"/>
  <c r="J71" i="22"/>
  <c r="J74" i="22"/>
  <c r="J76" i="22"/>
  <c r="J84" i="22"/>
  <c r="J10" i="21"/>
  <c r="J10" i="20" s="1"/>
  <c r="J13" i="21"/>
  <c r="J18" i="21"/>
  <c r="J18" i="20" s="1"/>
  <c r="J19" i="21"/>
  <c r="J19" i="20" s="1"/>
  <c r="J73" i="19"/>
  <c r="J22" i="21"/>
  <c r="J22" i="20" s="1"/>
  <c r="J26" i="21"/>
  <c r="J26" i="20" s="1"/>
  <c r="J29" i="21"/>
  <c r="J29" i="20" s="1"/>
  <c r="J35" i="21"/>
  <c r="J35" i="20" s="1"/>
  <c r="J68" i="19"/>
  <c r="J38" i="21"/>
  <c r="J38" i="20" s="1"/>
  <c r="J42" i="21"/>
  <c r="J42" i="20" s="1"/>
  <c r="J45" i="21"/>
  <c r="J45" i="20" s="1"/>
  <c r="J51" i="21"/>
  <c r="J51" i="20" s="1"/>
  <c r="J84" i="19"/>
  <c r="J54" i="21"/>
  <c r="J65" i="19"/>
  <c r="J66" i="19"/>
  <c r="J67" i="19"/>
  <c r="J70" i="19"/>
  <c r="J72" i="19"/>
  <c r="J77" i="19"/>
  <c r="J8" i="21"/>
  <c r="J8" i="20" s="1"/>
  <c r="J9" i="21"/>
  <c r="J9" i="20" s="1"/>
  <c r="J11" i="21"/>
  <c r="J12" i="21"/>
  <c r="J12" i="20" s="1"/>
  <c r="J15" i="21"/>
  <c r="J15" i="20" s="1"/>
  <c r="J16" i="21"/>
  <c r="J16" i="20" s="1"/>
  <c r="J17" i="21"/>
  <c r="J17" i="20" s="1"/>
  <c r="J20" i="21"/>
  <c r="J20" i="20" s="1"/>
  <c r="J21" i="21"/>
  <c r="J21" i="20" s="1"/>
  <c r="J23" i="21"/>
  <c r="J23" i="20" s="1"/>
  <c r="J24" i="21"/>
  <c r="J24" i="20" s="1"/>
  <c r="J25" i="21"/>
  <c r="J25" i="20" s="1"/>
  <c r="J27" i="21"/>
  <c r="J27" i="20" s="1"/>
  <c r="J28" i="21"/>
  <c r="J28" i="20" s="1"/>
  <c r="J31" i="21"/>
  <c r="J31" i="20" s="1"/>
  <c r="J32" i="21"/>
  <c r="J32" i="20" s="1"/>
  <c r="J33" i="21"/>
  <c r="J33" i="20" s="1"/>
  <c r="J36" i="21"/>
  <c r="J36" i="20" s="1"/>
  <c r="J37" i="21"/>
  <c r="J39" i="21"/>
  <c r="J39" i="20" s="1"/>
  <c r="J40" i="21"/>
  <c r="J40" i="20" s="1"/>
  <c r="J41" i="21"/>
  <c r="J43" i="21"/>
  <c r="J43" i="20" s="1"/>
  <c r="J44" i="21"/>
  <c r="J44" i="20" s="1"/>
  <c r="J47" i="21"/>
  <c r="J47" i="20" s="1"/>
  <c r="J48" i="21"/>
  <c r="J48" i="20" s="1"/>
  <c r="J49" i="21"/>
  <c r="J52" i="21"/>
  <c r="J52" i="20" s="1"/>
  <c r="J53" i="21"/>
  <c r="J53" i="20" s="1"/>
  <c r="J55" i="21"/>
  <c r="J55" i="20" s="1"/>
  <c r="J56" i="21"/>
  <c r="J56" i="20" s="1"/>
  <c r="J57" i="21"/>
  <c r="J59" i="21"/>
  <c r="J59" i="20" s="1"/>
  <c r="J66" i="18"/>
  <c r="J67" i="18"/>
  <c r="J68" i="18"/>
  <c r="J70" i="18"/>
  <c r="J71" i="18"/>
  <c r="J72" i="18"/>
  <c r="J73" i="18"/>
  <c r="J76" i="18"/>
  <c r="J77" i="18"/>
  <c r="J81" i="18"/>
  <c r="J84" i="18"/>
  <c r="J85" i="18"/>
  <c r="H67" i="34"/>
  <c r="H72" i="34"/>
  <c r="H73" i="34"/>
  <c r="H76" i="34"/>
  <c r="H77" i="34"/>
  <c r="H62" i="34"/>
  <c r="H66" i="34"/>
  <c r="H70" i="34"/>
  <c r="H71" i="34"/>
  <c r="H74" i="34"/>
  <c r="H75" i="34"/>
  <c r="H78" i="34"/>
  <c r="H79" i="34"/>
  <c r="H8" i="35"/>
  <c r="H8" i="36" s="1"/>
  <c r="H9" i="35"/>
  <c r="H9" i="36" s="1"/>
  <c r="H10" i="35"/>
  <c r="H10" i="36" s="1"/>
  <c r="H11" i="35"/>
  <c r="H11" i="36" s="1"/>
  <c r="H13" i="35"/>
  <c r="H13" i="36" s="1"/>
  <c r="H14" i="35"/>
  <c r="H14" i="36" s="1"/>
  <c r="H15" i="35"/>
  <c r="H15" i="36" s="1"/>
  <c r="H17" i="35"/>
  <c r="H17" i="36" s="1"/>
  <c r="H18" i="35"/>
  <c r="H18" i="36" s="1"/>
  <c r="H19" i="35"/>
  <c r="H19" i="36" s="1"/>
  <c r="H21" i="35"/>
  <c r="H21" i="36" s="1"/>
  <c r="H22" i="35"/>
  <c r="H22" i="36" s="1"/>
  <c r="H23" i="35"/>
  <c r="H23" i="36" s="1"/>
  <c r="H24" i="35"/>
  <c r="H24" i="36" s="1"/>
  <c r="H25" i="35"/>
  <c r="H25" i="36" s="1"/>
  <c r="H26" i="35"/>
  <c r="H26" i="36" s="1"/>
  <c r="H27" i="35"/>
  <c r="H27" i="36" s="1"/>
  <c r="H29" i="35"/>
  <c r="H29" i="36" s="1"/>
  <c r="H30" i="35"/>
  <c r="H30" i="36" s="1"/>
  <c r="H31" i="35"/>
  <c r="H31" i="36" s="1"/>
  <c r="H33" i="35"/>
  <c r="H33" i="36" s="1"/>
  <c r="H34" i="35"/>
  <c r="H34" i="36" s="1"/>
  <c r="H35" i="35"/>
  <c r="H35" i="36" s="1"/>
  <c r="H37" i="35"/>
  <c r="H37" i="36" s="1"/>
  <c r="H38" i="35"/>
  <c r="H38" i="36" s="1"/>
  <c r="H39" i="35"/>
  <c r="H39" i="36" s="1"/>
  <c r="H40" i="35"/>
  <c r="H40" i="36" s="1"/>
  <c r="H41" i="35"/>
  <c r="H41" i="36" s="1"/>
  <c r="H42" i="35"/>
  <c r="H42" i="36" s="1"/>
  <c r="H43" i="35"/>
  <c r="H43" i="36" s="1"/>
  <c r="H45" i="35"/>
  <c r="H45" i="36" s="1"/>
  <c r="H46" i="35"/>
  <c r="H46" i="36" s="1"/>
  <c r="H47" i="35"/>
  <c r="H47" i="36" s="1"/>
  <c r="H49" i="35"/>
  <c r="H49" i="36" s="1"/>
  <c r="H50" i="35"/>
  <c r="H50" i="36" s="1"/>
  <c r="H51" i="35"/>
  <c r="H51" i="36" s="1"/>
  <c r="H53" i="35"/>
  <c r="H53" i="36" s="1"/>
  <c r="H54" i="35"/>
  <c r="H54" i="36" s="1"/>
  <c r="H55" i="35"/>
  <c r="H55" i="36" s="1"/>
  <c r="H56" i="35"/>
  <c r="H56" i="36" s="1"/>
  <c r="H57" i="35"/>
  <c r="H57" i="36" s="1"/>
  <c r="H58" i="35"/>
  <c r="H58" i="36" s="1"/>
  <c r="H59" i="35"/>
  <c r="H59" i="36" s="1"/>
  <c r="H66" i="33"/>
  <c r="H70" i="33"/>
  <c r="H71" i="33"/>
  <c r="H74" i="33"/>
  <c r="H75" i="33"/>
  <c r="H77" i="33"/>
  <c r="H79" i="33"/>
  <c r="J63" i="12"/>
  <c r="J67" i="12"/>
  <c r="J70" i="12"/>
  <c r="J72" i="12"/>
  <c r="J74" i="12"/>
  <c r="J76" i="12"/>
  <c r="J78" i="12"/>
  <c r="J65" i="12"/>
  <c r="J71" i="12"/>
  <c r="J73" i="12"/>
  <c r="J75" i="12"/>
  <c r="J77" i="12"/>
  <c r="J79" i="12"/>
  <c r="J8" i="14"/>
  <c r="J8" i="17" s="1"/>
  <c r="J11" i="14"/>
  <c r="J11" i="17" s="1"/>
  <c r="J12" i="14"/>
  <c r="J12" i="17" s="1"/>
  <c r="J15" i="14"/>
  <c r="J15" i="17" s="1"/>
  <c r="J16" i="14"/>
  <c r="J16" i="17" s="1"/>
  <c r="J17" i="14"/>
  <c r="J17" i="17" s="1"/>
  <c r="J19" i="14"/>
  <c r="J19" i="17" s="1"/>
  <c r="J20" i="14"/>
  <c r="J20" i="17" s="1"/>
  <c r="J21" i="14"/>
  <c r="J21" i="17" s="1"/>
  <c r="J23" i="14"/>
  <c r="J23" i="17" s="1"/>
  <c r="J24" i="14"/>
  <c r="J24" i="17" s="1"/>
  <c r="J25" i="14"/>
  <c r="J25" i="17" s="1"/>
  <c r="J27" i="14"/>
  <c r="J27" i="17" s="1"/>
  <c r="J28" i="14"/>
  <c r="J28" i="17" s="1"/>
  <c r="J29" i="14"/>
  <c r="J29" i="17" s="1"/>
  <c r="J31" i="14"/>
  <c r="J31" i="17" s="1"/>
  <c r="J32" i="14"/>
  <c r="J32" i="17" s="1"/>
  <c r="J33" i="14"/>
  <c r="J33" i="17" s="1"/>
  <c r="J35" i="14"/>
  <c r="J35" i="17" s="1"/>
  <c r="J36" i="14"/>
  <c r="J36" i="17" s="1"/>
  <c r="J39" i="14"/>
  <c r="J39" i="17" s="1"/>
  <c r="J40" i="14"/>
  <c r="J40" i="17" s="1"/>
  <c r="J43" i="14"/>
  <c r="J43" i="17" s="1"/>
  <c r="J44" i="14"/>
  <c r="J44" i="17" s="1"/>
  <c r="J47" i="14"/>
  <c r="J47" i="17" s="1"/>
  <c r="J48" i="14"/>
  <c r="J48" i="17" s="1"/>
  <c r="J49" i="14"/>
  <c r="J49" i="17" s="1"/>
  <c r="J52" i="14"/>
  <c r="J52" i="17" s="1"/>
  <c r="J53" i="14"/>
  <c r="J53" i="17" s="1"/>
  <c r="J56" i="14"/>
  <c r="J56" i="17" s="1"/>
  <c r="J57" i="14"/>
  <c r="J57" i="17" s="1"/>
  <c r="J62" i="11"/>
  <c r="J64" i="11"/>
  <c r="J68" i="11"/>
  <c r="J70" i="11"/>
  <c r="J72" i="11"/>
  <c r="J74" i="11"/>
  <c r="J76" i="11"/>
  <c r="J77" i="11"/>
  <c r="J78" i="11"/>
  <c r="J63" i="9"/>
  <c r="J70" i="9"/>
  <c r="J72" i="9"/>
  <c r="J73" i="9"/>
  <c r="J74" i="9"/>
  <c r="J77" i="9"/>
  <c r="J78" i="9"/>
  <c r="J79" i="9"/>
  <c r="J66" i="9"/>
  <c r="J71" i="9"/>
  <c r="J75" i="9"/>
  <c r="J76" i="9"/>
  <c r="J8" i="10"/>
  <c r="J8" i="16" s="1"/>
  <c r="J10" i="10"/>
  <c r="J10" i="16" s="1"/>
  <c r="J12" i="10"/>
  <c r="J12" i="16" s="1"/>
  <c r="J14" i="10"/>
  <c r="J14" i="16" s="1"/>
  <c r="J16" i="10"/>
  <c r="J16" i="16" s="1"/>
  <c r="J18" i="10"/>
  <c r="J18" i="16" s="1"/>
  <c r="J20" i="10"/>
  <c r="J20" i="16" s="1"/>
  <c r="J22" i="10"/>
  <c r="J22" i="16" s="1"/>
  <c r="J24" i="10"/>
  <c r="J24" i="16" s="1"/>
  <c r="J26" i="10"/>
  <c r="J26" i="16" s="1"/>
  <c r="J28" i="10"/>
  <c r="J28" i="16" s="1"/>
  <c r="J30" i="10"/>
  <c r="J30" i="16" s="1"/>
  <c r="J32" i="10"/>
  <c r="J32" i="16" s="1"/>
  <c r="J34" i="10"/>
  <c r="J34" i="16" s="1"/>
  <c r="J36" i="10"/>
  <c r="J36" i="16" s="1"/>
  <c r="J38" i="10"/>
  <c r="J38" i="16" s="1"/>
  <c r="J40" i="10"/>
  <c r="J40" i="16" s="1"/>
  <c r="J42" i="10"/>
  <c r="J42" i="16" s="1"/>
  <c r="J44" i="10"/>
  <c r="J44" i="16" s="1"/>
  <c r="J46" i="10"/>
  <c r="J46" i="16" s="1"/>
  <c r="J48" i="10"/>
  <c r="J48" i="16" s="1"/>
  <c r="J50" i="10"/>
  <c r="J50" i="16" s="1"/>
  <c r="J52" i="10"/>
  <c r="J52" i="16" s="1"/>
  <c r="J54" i="10"/>
  <c r="J54" i="16" s="1"/>
  <c r="J56" i="10"/>
  <c r="J56" i="16" s="1"/>
  <c r="J58" i="10"/>
  <c r="J58" i="16" s="1"/>
  <c r="J62" i="8"/>
  <c r="J71" i="8"/>
  <c r="J74" i="8"/>
  <c r="J75" i="8"/>
  <c r="J76" i="8"/>
  <c r="J79" i="8"/>
  <c r="J65" i="6"/>
  <c r="J67" i="6"/>
  <c r="J69" i="6"/>
  <c r="J75" i="6"/>
  <c r="J77" i="6"/>
  <c r="J79" i="6"/>
  <c r="J66" i="6"/>
  <c r="J70" i="6"/>
  <c r="J73" i="6"/>
  <c r="J74" i="6"/>
  <c r="J78" i="6"/>
  <c r="J81" i="6"/>
  <c r="J67" i="3"/>
  <c r="J69" i="3"/>
  <c r="J70" i="3"/>
  <c r="J73" i="3"/>
  <c r="J75" i="3"/>
  <c r="J77" i="3"/>
  <c r="J78" i="3"/>
  <c r="J81" i="3"/>
  <c r="J64" i="3"/>
  <c r="J68" i="3"/>
  <c r="J72" i="3"/>
  <c r="J74" i="3"/>
  <c r="J76" i="3"/>
  <c r="J79" i="3"/>
  <c r="J80" i="3"/>
  <c r="J9" i="5"/>
  <c r="J12" i="5"/>
  <c r="J27" i="2"/>
  <c r="J30" i="2"/>
  <c r="J35" i="5"/>
  <c r="J40" i="5"/>
  <c r="J45" i="5"/>
  <c r="J53" i="5"/>
  <c r="J64" i="19" l="1"/>
  <c r="H66" i="37"/>
  <c r="J58" i="28"/>
  <c r="J58" i="29" s="1"/>
  <c r="J54" i="28"/>
  <c r="J54" i="29" s="1"/>
  <c r="J50" i="28"/>
  <c r="J50" i="29" s="1"/>
  <c r="J46" i="28"/>
  <c r="J46" i="29" s="1"/>
  <c r="J42" i="28"/>
  <c r="J42" i="29" s="1"/>
  <c r="J38" i="28"/>
  <c r="J38" i="29" s="1"/>
  <c r="J34" i="28"/>
  <c r="J34" i="29" s="1"/>
  <c r="J30" i="28"/>
  <c r="J30" i="29" s="1"/>
  <c r="J26" i="28"/>
  <c r="J22" i="28"/>
  <c r="J22" i="29" s="1"/>
  <c r="J18" i="28"/>
  <c r="J18" i="29" s="1"/>
  <c r="J14" i="28"/>
  <c r="J14" i="29" s="1"/>
  <c r="J10" i="28"/>
  <c r="J10" i="29" s="1"/>
  <c r="J66" i="27"/>
  <c r="J62" i="27" s="1"/>
  <c r="J83" i="23"/>
  <c r="J74" i="23"/>
  <c r="H63" i="34"/>
  <c r="H78" i="33"/>
  <c r="H73" i="33"/>
  <c r="H60" i="33"/>
  <c r="H195" i="33" s="1"/>
  <c r="J66" i="12"/>
  <c r="J73" i="11"/>
  <c r="J66" i="11"/>
  <c r="J65" i="9"/>
  <c r="J62" i="9"/>
  <c r="J71" i="6"/>
  <c r="H52" i="35"/>
  <c r="H52" i="36" s="1"/>
  <c r="H48" i="35"/>
  <c r="H48" i="36" s="1"/>
  <c r="H69" i="33"/>
  <c r="H36" i="35"/>
  <c r="H36" i="36" s="1"/>
  <c r="H65" i="33"/>
  <c r="H48" i="39"/>
  <c r="H69" i="37"/>
  <c r="H156" i="33"/>
  <c r="J85" i="19"/>
  <c r="J58" i="21"/>
  <c r="J58" i="20" s="1"/>
  <c r="J82" i="19"/>
  <c r="J50" i="21"/>
  <c r="J50" i="20" s="1"/>
  <c r="J83" i="19"/>
  <c r="J46" i="21"/>
  <c r="J46" i="20" s="1"/>
  <c r="J78" i="19"/>
  <c r="J34" i="21"/>
  <c r="J34" i="20" s="1"/>
  <c r="J76" i="19"/>
  <c r="J30" i="21"/>
  <c r="J30" i="20" s="1"/>
  <c r="J71" i="19"/>
  <c r="J14" i="21"/>
  <c r="J14" i="20" s="1"/>
  <c r="J60" i="12"/>
  <c r="J226" i="12" s="1"/>
  <c r="H32" i="35"/>
  <c r="H32" i="36" s="1"/>
  <c r="H28" i="35"/>
  <c r="H28" i="36" s="1"/>
  <c r="H20" i="35"/>
  <c r="H20" i="36" s="1"/>
  <c r="H12" i="35"/>
  <c r="H12" i="36" s="1"/>
  <c r="H36" i="39"/>
  <c r="H65" i="37"/>
  <c r="J14" i="5"/>
  <c r="J11" i="5"/>
  <c r="J68" i="8"/>
  <c r="J10" i="5"/>
  <c r="J78" i="8"/>
  <c r="J72" i="8"/>
  <c r="J66" i="8"/>
  <c r="J57" i="10"/>
  <c r="J57" i="16" s="1"/>
  <c r="J53" i="10"/>
  <c r="J53" i="16" s="1"/>
  <c r="J49" i="10"/>
  <c r="J49" i="16" s="1"/>
  <c r="J45" i="10"/>
  <c r="J45" i="16" s="1"/>
  <c r="J41" i="10"/>
  <c r="J41" i="16" s="1"/>
  <c r="J37" i="10"/>
  <c r="J37" i="16" s="1"/>
  <c r="J33" i="10"/>
  <c r="J33" i="16" s="1"/>
  <c r="J29" i="10"/>
  <c r="J29" i="16" s="1"/>
  <c r="J25" i="10"/>
  <c r="J25" i="16" s="1"/>
  <c r="J21" i="10"/>
  <c r="J21" i="16" s="1"/>
  <c r="J17" i="10"/>
  <c r="J17" i="16" s="1"/>
  <c r="J13" i="10"/>
  <c r="J13" i="16" s="1"/>
  <c r="J9" i="10"/>
  <c r="J9" i="16" s="1"/>
  <c r="J59" i="14"/>
  <c r="J59" i="17" s="1"/>
  <c r="J79" i="11"/>
  <c r="J55" i="14"/>
  <c r="J55" i="17" s="1"/>
  <c r="J75" i="11"/>
  <c r="J51" i="14"/>
  <c r="J51" i="17" s="1"/>
  <c r="J71" i="11"/>
  <c r="J48" i="28"/>
  <c r="J48" i="29" s="1"/>
  <c r="J81" i="26"/>
  <c r="J44" i="28"/>
  <c r="J44" i="29" s="1"/>
  <c r="J79" i="26"/>
  <c r="J36" i="28"/>
  <c r="J36" i="29" s="1"/>
  <c r="J66" i="26"/>
  <c r="J32" i="28"/>
  <c r="J32" i="29" s="1"/>
  <c r="J75" i="26"/>
  <c r="J20" i="28"/>
  <c r="J20" i="29" s="1"/>
  <c r="J71" i="26"/>
  <c r="J12" i="28"/>
  <c r="J12" i="29" s="1"/>
  <c r="J64" i="26"/>
  <c r="H76" i="37"/>
  <c r="H44" i="35"/>
  <c r="H44" i="36" s="1"/>
  <c r="H16" i="35"/>
  <c r="H16" i="36" s="1"/>
  <c r="H52" i="39"/>
  <c r="H72" i="37"/>
  <c r="H44" i="39"/>
  <c r="H44" i="40" s="1"/>
  <c r="H68" i="37"/>
  <c r="H40" i="39"/>
  <c r="H40" i="40" s="1"/>
  <c r="H67" i="37"/>
  <c r="H16" i="39"/>
  <c r="H16" i="40" s="1"/>
  <c r="H64" i="37"/>
  <c r="H12" i="39"/>
  <c r="H63" i="37"/>
  <c r="J70" i="8"/>
  <c r="J59" i="10"/>
  <c r="J59" i="16" s="1"/>
  <c r="J55" i="10"/>
  <c r="J55" i="16" s="1"/>
  <c r="J51" i="10"/>
  <c r="J51" i="16" s="1"/>
  <c r="J47" i="10"/>
  <c r="J47" i="16" s="1"/>
  <c r="J43" i="10"/>
  <c r="J43" i="16" s="1"/>
  <c r="J39" i="10"/>
  <c r="J39" i="16" s="1"/>
  <c r="J35" i="10"/>
  <c r="J35" i="16" s="1"/>
  <c r="J31" i="10"/>
  <c r="J31" i="16" s="1"/>
  <c r="J27" i="10"/>
  <c r="J27" i="16" s="1"/>
  <c r="J23" i="10"/>
  <c r="J23" i="16" s="1"/>
  <c r="J19" i="10"/>
  <c r="J19" i="16" s="1"/>
  <c r="J15" i="10"/>
  <c r="J15" i="16" s="1"/>
  <c r="J11" i="10"/>
  <c r="J11" i="16" s="1"/>
  <c r="J45" i="14"/>
  <c r="J45" i="17" s="1"/>
  <c r="J69" i="11"/>
  <c r="J41" i="14"/>
  <c r="J41" i="17" s="1"/>
  <c r="J67" i="11"/>
  <c r="J37" i="14"/>
  <c r="J37" i="17" s="1"/>
  <c r="J65" i="11"/>
  <c r="J13" i="14"/>
  <c r="J13" i="17" s="1"/>
  <c r="J63" i="11"/>
  <c r="J9" i="14"/>
  <c r="J9" i="17" s="1"/>
  <c r="J60" i="11"/>
  <c r="J226" i="11" s="1"/>
  <c r="J68" i="26"/>
  <c r="J58" i="14"/>
  <c r="J58" i="17" s="1"/>
  <c r="J54" i="14"/>
  <c r="J54" i="17" s="1"/>
  <c r="J50" i="14"/>
  <c r="J50" i="17" s="1"/>
  <c r="J46" i="14"/>
  <c r="J46" i="17" s="1"/>
  <c r="J42" i="14"/>
  <c r="J42" i="17" s="1"/>
  <c r="J38" i="14"/>
  <c r="J38" i="17" s="1"/>
  <c r="J34" i="14"/>
  <c r="J34" i="17" s="1"/>
  <c r="J30" i="14"/>
  <c r="J30" i="17" s="1"/>
  <c r="J26" i="14"/>
  <c r="J26" i="17" s="1"/>
  <c r="J22" i="14"/>
  <c r="J22" i="17" s="1"/>
  <c r="J18" i="14"/>
  <c r="J18" i="17" s="1"/>
  <c r="J14" i="14"/>
  <c r="J14" i="17" s="1"/>
  <c r="J10" i="14"/>
  <c r="J10" i="17" s="1"/>
  <c r="H65" i="34"/>
  <c r="J83" i="26"/>
  <c r="J57" i="28"/>
  <c r="J57" i="29" s="1"/>
  <c r="J53" i="28"/>
  <c r="J53" i="29" s="1"/>
  <c r="J49" i="28"/>
  <c r="J49" i="29" s="1"/>
  <c r="J45" i="28"/>
  <c r="J45" i="29" s="1"/>
  <c r="J41" i="28"/>
  <c r="J41" i="29" s="1"/>
  <c r="J37" i="28"/>
  <c r="J37" i="29" s="1"/>
  <c r="J33" i="28"/>
  <c r="J33" i="29" s="1"/>
  <c r="J29" i="28"/>
  <c r="J29" i="29" s="1"/>
  <c r="J25" i="28"/>
  <c r="J21" i="28"/>
  <c r="J21" i="29" s="1"/>
  <c r="J17" i="28"/>
  <c r="J17" i="29" s="1"/>
  <c r="J13" i="28"/>
  <c r="J13" i="29" s="1"/>
  <c r="J9" i="28"/>
  <c r="J9" i="29" s="1"/>
  <c r="J72" i="27"/>
  <c r="H57" i="39"/>
  <c r="H77" i="39" s="1"/>
  <c r="H53" i="39"/>
  <c r="H53" i="40" s="1"/>
  <c r="H49" i="39"/>
  <c r="H41" i="39"/>
  <c r="H41" i="40" s="1"/>
  <c r="H37" i="39"/>
  <c r="H33" i="39"/>
  <c r="H33" i="40" s="1"/>
  <c r="H29" i="39"/>
  <c r="H29" i="40" s="1"/>
  <c r="H25" i="39"/>
  <c r="H25" i="40" s="1"/>
  <c r="H21" i="39"/>
  <c r="H17" i="39"/>
  <c r="H13" i="39"/>
  <c r="H13" i="40" s="1"/>
  <c r="H9" i="39"/>
  <c r="H62" i="39" s="1"/>
  <c r="H62" i="40" s="1"/>
  <c r="J67" i="44"/>
  <c r="J69" i="12"/>
  <c r="J68" i="12"/>
  <c r="J62" i="12"/>
  <c r="H63" i="38"/>
  <c r="J56" i="5"/>
  <c r="J80" i="19"/>
  <c r="J81" i="19"/>
  <c r="H68" i="34"/>
  <c r="J33" i="2"/>
  <c r="J80" i="23"/>
  <c r="H79" i="37"/>
  <c r="H75" i="37"/>
  <c r="H71" i="37"/>
  <c r="J74" i="19"/>
  <c r="J65" i="44"/>
  <c r="J62" i="44"/>
  <c r="J56" i="24"/>
  <c r="J56" i="25" s="1"/>
  <c r="J52" i="24"/>
  <c r="J52" i="25" s="1"/>
  <c r="J48" i="24"/>
  <c r="J48" i="25" s="1"/>
  <c r="J44" i="24"/>
  <c r="J79" i="24" s="1"/>
  <c r="J40" i="24"/>
  <c r="J36" i="24"/>
  <c r="J36" i="25" s="1"/>
  <c r="J32" i="24"/>
  <c r="J32" i="25" s="1"/>
  <c r="J28" i="24"/>
  <c r="J28" i="25" s="1"/>
  <c r="J24" i="24"/>
  <c r="J24" i="25" s="1"/>
  <c r="J20" i="24"/>
  <c r="J20" i="25" s="1"/>
  <c r="J16" i="24"/>
  <c r="J16" i="25" s="1"/>
  <c r="J12" i="24"/>
  <c r="J12" i="25" s="1"/>
  <c r="J8" i="24"/>
  <c r="J8" i="25" s="1"/>
  <c r="J68" i="23"/>
  <c r="J64" i="23" s="1"/>
  <c r="J73" i="23"/>
  <c r="J83" i="22"/>
  <c r="J72" i="22"/>
  <c r="J80" i="22"/>
  <c r="J65" i="22"/>
  <c r="J81" i="23"/>
  <c r="J43" i="5"/>
  <c r="J65" i="43"/>
  <c r="J41" i="5"/>
  <c r="J63" i="43"/>
  <c r="J63" i="44"/>
  <c r="J68" i="43"/>
  <c r="H65" i="38"/>
  <c r="J64" i="12"/>
  <c r="J17" i="5"/>
  <c r="J67" i="9"/>
  <c r="J66" i="43"/>
  <c r="H68" i="38"/>
  <c r="J60" i="23"/>
  <c r="J243" i="23" s="1"/>
  <c r="J52" i="5"/>
  <c r="J49" i="5"/>
  <c r="J39" i="5"/>
  <c r="J18" i="5"/>
  <c r="J37" i="5"/>
  <c r="J20" i="5"/>
  <c r="J50" i="5"/>
  <c r="J47" i="5"/>
  <c r="J42" i="5"/>
  <c r="J36" i="5"/>
  <c r="J21" i="2"/>
  <c r="J19" i="5"/>
  <c r="J26" i="2"/>
  <c r="J8" i="5"/>
  <c r="J46" i="5"/>
  <c r="J23" i="5"/>
  <c r="J66" i="3"/>
  <c r="J60" i="3"/>
  <c r="J229" i="3" s="1"/>
  <c r="J57" i="7"/>
  <c r="J57" i="15" s="1"/>
  <c r="J53" i="7"/>
  <c r="J53" i="15" s="1"/>
  <c r="J49" i="7"/>
  <c r="J49" i="15" s="1"/>
  <c r="J45" i="7"/>
  <c r="J45" i="15" s="1"/>
  <c r="J37" i="7"/>
  <c r="J37" i="15" s="1"/>
  <c r="J33" i="7"/>
  <c r="J33" i="15" s="1"/>
  <c r="J29" i="7"/>
  <c r="J29" i="15" s="1"/>
  <c r="J25" i="7"/>
  <c r="J25" i="15" s="1"/>
  <c r="J21" i="7"/>
  <c r="J21" i="15" s="1"/>
  <c r="J17" i="7"/>
  <c r="J17" i="15" s="1"/>
  <c r="J60" i="6"/>
  <c r="J77" i="8"/>
  <c r="J73" i="8"/>
  <c r="J69" i="8"/>
  <c r="J65" i="8"/>
  <c r="J60" i="8"/>
  <c r="J56" i="7"/>
  <c r="J56" i="15" s="1"/>
  <c r="J52" i="7"/>
  <c r="J52" i="15" s="1"/>
  <c r="J48" i="7"/>
  <c r="J48" i="15" s="1"/>
  <c r="J44" i="7"/>
  <c r="J44" i="15" s="1"/>
  <c r="J40" i="7"/>
  <c r="J40" i="15" s="1"/>
  <c r="J36" i="7"/>
  <c r="J36" i="15" s="1"/>
  <c r="J32" i="7"/>
  <c r="J32" i="15" s="1"/>
  <c r="J28" i="7"/>
  <c r="J28" i="15" s="1"/>
  <c r="J24" i="7"/>
  <c r="J24" i="15" s="1"/>
  <c r="J20" i="7"/>
  <c r="J20" i="15" s="1"/>
  <c r="J16" i="7"/>
  <c r="J16" i="15" s="1"/>
  <c r="J12" i="7"/>
  <c r="J12" i="15" s="1"/>
  <c r="J8" i="7"/>
  <c r="J8" i="15" s="1"/>
  <c r="J64" i="8"/>
  <c r="J59" i="7"/>
  <c r="J59" i="15" s="1"/>
  <c r="J55" i="7"/>
  <c r="J55" i="15" s="1"/>
  <c r="J51" i="7"/>
  <c r="J51" i="15" s="1"/>
  <c r="J47" i="7"/>
  <c r="J47" i="15" s="1"/>
  <c r="J43" i="7"/>
  <c r="J43" i="15" s="1"/>
  <c r="J39" i="7"/>
  <c r="J39" i="15" s="1"/>
  <c r="J35" i="7"/>
  <c r="J35" i="15" s="1"/>
  <c r="J31" i="7"/>
  <c r="J31" i="15" s="1"/>
  <c r="J27" i="7"/>
  <c r="J27" i="15" s="1"/>
  <c r="J23" i="7"/>
  <c r="J23" i="15" s="1"/>
  <c r="J19" i="7"/>
  <c r="J19" i="15" s="1"/>
  <c r="J15" i="7"/>
  <c r="J15" i="15" s="1"/>
  <c r="J11" i="7"/>
  <c r="J11" i="15" s="1"/>
  <c r="J67" i="8"/>
  <c r="J215" i="8" s="1"/>
  <c r="J63" i="8"/>
  <c r="J68" i="9"/>
  <c r="J64" i="9"/>
  <c r="J58" i="7"/>
  <c r="J58" i="15" s="1"/>
  <c r="J54" i="7"/>
  <c r="J54" i="15" s="1"/>
  <c r="J50" i="7"/>
  <c r="J50" i="15" s="1"/>
  <c r="J46" i="7"/>
  <c r="J46" i="15" s="1"/>
  <c r="J42" i="7"/>
  <c r="J42" i="15" s="1"/>
  <c r="J38" i="7"/>
  <c r="J38" i="15" s="1"/>
  <c r="J34" i="7"/>
  <c r="J34" i="15" s="1"/>
  <c r="J30" i="7"/>
  <c r="J30" i="15" s="1"/>
  <c r="J26" i="7"/>
  <c r="J26" i="15" s="1"/>
  <c r="J22" i="7"/>
  <c r="J22" i="15" s="1"/>
  <c r="J18" i="7"/>
  <c r="J18" i="15" s="1"/>
  <c r="J14" i="7"/>
  <c r="J14" i="15" s="1"/>
  <c r="J10" i="7"/>
  <c r="J10" i="15" s="1"/>
  <c r="J69" i="9"/>
  <c r="J80" i="9" s="1"/>
  <c r="J60" i="9"/>
  <c r="H187" i="33"/>
  <c r="H76" i="33"/>
  <c r="H72" i="33"/>
  <c r="H68" i="33"/>
  <c r="H216" i="33" s="1"/>
  <c r="H64" i="33"/>
  <c r="H198" i="33"/>
  <c r="H67" i="33"/>
  <c r="H215" i="33" s="1"/>
  <c r="H63" i="33"/>
  <c r="H193" i="33"/>
  <c r="H62" i="33"/>
  <c r="J60" i="19"/>
  <c r="H64" i="34"/>
  <c r="H212" i="34" s="1"/>
  <c r="J80" i="18"/>
  <c r="H69" i="34"/>
  <c r="H60" i="34"/>
  <c r="J54" i="20"/>
  <c r="J57" i="20"/>
  <c r="J49" i="20"/>
  <c r="J41" i="20"/>
  <c r="J37" i="20"/>
  <c r="J60" i="26"/>
  <c r="J81" i="27"/>
  <c r="J78" i="27"/>
  <c r="J74" i="27"/>
  <c r="J60" i="27"/>
  <c r="J69" i="44"/>
  <c r="J60" i="44"/>
  <c r="J186" i="44" s="1"/>
  <c r="H60" i="37"/>
  <c r="H172" i="37" s="1"/>
  <c r="H64" i="38"/>
  <c r="J64" i="43"/>
  <c r="J62" i="43"/>
  <c r="H69" i="38"/>
  <c r="H60" i="38"/>
  <c r="H225" i="38" s="1"/>
  <c r="J69" i="43"/>
  <c r="J60" i="43"/>
  <c r="J64" i="44"/>
  <c r="J194" i="44"/>
  <c r="J170" i="44"/>
  <c r="J190" i="44"/>
  <c r="J211" i="44"/>
  <c r="H78" i="39"/>
  <c r="H74" i="39"/>
  <c r="H74" i="40" s="1"/>
  <c r="H70" i="39"/>
  <c r="H66" i="39"/>
  <c r="H168" i="37"/>
  <c r="H189" i="37"/>
  <c r="H170" i="37"/>
  <c r="H167" i="37"/>
  <c r="H76" i="39"/>
  <c r="H72" i="39"/>
  <c r="H221" i="38"/>
  <c r="H180" i="38"/>
  <c r="H222" i="38"/>
  <c r="H226" i="38"/>
  <c r="H223" i="38"/>
  <c r="H199" i="38"/>
  <c r="H220" i="38"/>
  <c r="H227" i="37"/>
  <c r="H219" i="37"/>
  <c r="H79" i="39"/>
  <c r="H79" i="40" s="1"/>
  <c r="H75" i="39"/>
  <c r="H71" i="39"/>
  <c r="H45" i="39"/>
  <c r="J68" i="28"/>
  <c r="J68" i="29" s="1"/>
  <c r="J65" i="28"/>
  <c r="J65" i="29" s="1"/>
  <c r="J70" i="28"/>
  <c r="J70" i="29" s="1"/>
  <c r="J63" i="28"/>
  <c r="J63" i="29" s="1"/>
  <c r="J79" i="27"/>
  <c r="J85" i="22"/>
  <c r="J81" i="22"/>
  <c r="J77" i="22"/>
  <c r="J68" i="22"/>
  <c r="J65" i="24"/>
  <c r="J65" i="25" s="1"/>
  <c r="J70" i="24"/>
  <c r="J63" i="24"/>
  <c r="J63" i="25" s="1"/>
  <c r="J83" i="24"/>
  <c r="J80" i="24"/>
  <c r="J76" i="24"/>
  <c r="J69" i="24"/>
  <c r="J69" i="25" s="1"/>
  <c r="J240" i="23"/>
  <c r="J239" i="23"/>
  <c r="J82" i="24"/>
  <c r="J82" i="25" s="1"/>
  <c r="J74" i="24"/>
  <c r="J74" i="25" s="1"/>
  <c r="J170" i="23"/>
  <c r="J178" i="23"/>
  <c r="J186" i="23"/>
  <c r="J194" i="23"/>
  <c r="J198" i="23"/>
  <c r="J210" i="23"/>
  <c r="J214" i="23"/>
  <c r="J218" i="23"/>
  <c r="J175" i="23"/>
  <c r="J179" i="23"/>
  <c r="J187" i="23"/>
  <c r="J195" i="23"/>
  <c r="J203" i="23"/>
  <c r="J207" i="23"/>
  <c r="J219" i="23"/>
  <c r="J224" i="23"/>
  <c r="J228" i="23"/>
  <c r="J168" i="23"/>
  <c r="J172" i="23"/>
  <c r="J180" i="23"/>
  <c r="J188" i="23"/>
  <c r="J196" i="23"/>
  <c r="J200" i="23"/>
  <c r="J204" i="23"/>
  <c r="J212" i="23"/>
  <c r="J216" i="23"/>
  <c r="J220" i="23"/>
  <c r="J229" i="23"/>
  <c r="J234" i="23"/>
  <c r="J242" i="23"/>
  <c r="J173" i="23"/>
  <c r="J177" i="23"/>
  <c r="J181" i="23"/>
  <c r="J189" i="23"/>
  <c r="J193" i="23"/>
  <c r="J197" i="23"/>
  <c r="J205" i="23"/>
  <c r="J209" i="23"/>
  <c r="J213" i="23"/>
  <c r="J230" i="23"/>
  <c r="J235" i="23"/>
  <c r="J82" i="22"/>
  <c r="J78" i="22"/>
  <c r="J73" i="22"/>
  <c r="J60" i="22"/>
  <c r="J217" i="22" s="1"/>
  <c r="J64" i="24"/>
  <c r="J64" i="25" s="1"/>
  <c r="J82" i="18"/>
  <c r="J78" i="18"/>
  <c r="J65" i="18"/>
  <c r="J64" i="18" s="1"/>
  <c r="J60" i="18"/>
  <c r="J210" i="18" s="1"/>
  <c r="J68" i="21"/>
  <c r="J66" i="20" s="1"/>
  <c r="J77" i="21"/>
  <c r="J75" i="20" s="1"/>
  <c r="J73" i="21"/>
  <c r="J71" i="20" s="1"/>
  <c r="J66" i="21"/>
  <c r="J64" i="20" s="1"/>
  <c r="J70" i="21"/>
  <c r="J68" i="20" s="1"/>
  <c r="J67" i="21"/>
  <c r="J65" i="20" s="1"/>
  <c r="J72" i="21"/>
  <c r="J70" i="20" s="1"/>
  <c r="J65" i="21"/>
  <c r="J243" i="19"/>
  <c r="J240" i="19"/>
  <c r="J81" i="21"/>
  <c r="J79" i="20" s="1"/>
  <c r="J74" i="21"/>
  <c r="J222" i="19"/>
  <c r="J231" i="19"/>
  <c r="J170" i="19"/>
  <c r="J174" i="19"/>
  <c r="J178" i="19"/>
  <c r="J182" i="19"/>
  <c r="J186" i="19"/>
  <c r="J190" i="19"/>
  <c r="J194" i="19"/>
  <c r="J198" i="19"/>
  <c r="J202" i="19"/>
  <c r="J206" i="19"/>
  <c r="J210" i="19"/>
  <c r="J214" i="19"/>
  <c r="J218" i="19"/>
  <c r="J223" i="19"/>
  <c r="J171" i="19"/>
  <c r="J175" i="19"/>
  <c r="J179" i="19"/>
  <c r="J183" i="19"/>
  <c r="J187" i="19"/>
  <c r="J191" i="19"/>
  <c r="J195" i="19"/>
  <c r="J199" i="19"/>
  <c r="J203" i="19"/>
  <c r="J207" i="19"/>
  <c r="J211" i="19"/>
  <c r="J215" i="19"/>
  <c r="J219" i="19"/>
  <c r="J224" i="19"/>
  <c r="J228" i="19"/>
  <c r="J241" i="19"/>
  <c r="J62" i="19"/>
  <c r="J168" i="19"/>
  <c r="J172" i="19"/>
  <c r="J176" i="19"/>
  <c r="J180" i="19"/>
  <c r="J184" i="19"/>
  <c r="J188" i="19"/>
  <c r="J192" i="19"/>
  <c r="J196" i="19"/>
  <c r="J200" i="19"/>
  <c r="J204" i="19"/>
  <c r="J208" i="19"/>
  <c r="J212" i="19"/>
  <c r="J216" i="19"/>
  <c r="J220" i="19"/>
  <c r="J225" i="19"/>
  <c r="J234" i="19"/>
  <c r="J242" i="19"/>
  <c r="J169" i="19"/>
  <c r="J173" i="19"/>
  <c r="J177" i="19"/>
  <c r="J181" i="19"/>
  <c r="J185" i="19"/>
  <c r="J189" i="19"/>
  <c r="J193" i="19"/>
  <c r="J197" i="19"/>
  <c r="J201" i="19"/>
  <c r="J205" i="19"/>
  <c r="J209" i="19"/>
  <c r="J213" i="19"/>
  <c r="J217" i="19"/>
  <c r="J230" i="19"/>
  <c r="J235" i="19"/>
  <c r="J83" i="18"/>
  <c r="J74" i="18"/>
  <c r="J84" i="21"/>
  <c r="J82" i="20" s="1"/>
  <c r="J83" i="21"/>
  <c r="H79" i="35"/>
  <c r="H79" i="36" s="1"/>
  <c r="H75" i="35"/>
  <c r="H75" i="36" s="1"/>
  <c r="H71" i="35"/>
  <c r="H71" i="36" s="1"/>
  <c r="H78" i="35"/>
  <c r="H78" i="36" s="1"/>
  <c r="H74" i="35"/>
  <c r="H74" i="36" s="1"/>
  <c r="H70" i="35"/>
  <c r="H70" i="36" s="1"/>
  <c r="H66" i="35"/>
  <c r="H66" i="36" s="1"/>
  <c r="H216" i="34"/>
  <c r="H77" i="35"/>
  <c r="H77" i="36" s="1"/>
  <c r="H73" i="35"/>
  <c r="H73" i="36" s="1"/>
  <c r="H69" i="35"/>
  <c r="H225" i="34"/>
  <c r="H221" i="34"/>
  <c r="H213" i="34"/>
  <c r="H156" i="34"/>
  <c r="H160" i="34"/>
  <c r="H164" i="34"/>
  <c r="H168" i="34"/>
  <c r="H172" i="34"/>
  <c r="H176" i="34"/>
  <c r="H180" i="34"/>
  <c r="H184" i="34"/>
  <c r="H188" i="34"/>
  <c r="H192" i="34"/>
  <c r="H196" i="34"/>
  <c r="H200" i="34"/>
  <c r="H204" i="34"/>
  <c r="H208" i="34"/>
  <c r="H157" i="34"/>
  <c r="H161" i="34"/>
  <c r="H165" i="34"/>
  <c r="H169" i="34"/>
  <c r="H173" i="34"/>
  <c r="H177" i="34"/>
  <c r="H181" i="34"/>
  <c r="H185" i="34"/>
  <c r="H189" i="34"/>
  <c r="H193" i="34"/>
  <c r="H197" i="34"/>
  <c r="H201" i="34"/>
  <c r="H205" i="34"/>
  <c r="H210" i="34"/>
  <c r="H214" i="34"/>
  <c r="H218" i="34"/>
  <c r="H222" i="34"/>
  <c r="H226" i="34"/>
  <c r="H158" i="34"/>
  <c r="H162" i="34"/>
  <c r="H166" i="34"/>
  <c r="H170" i="34"/>
  <c r="H174" i="34"/>
  <c r="H178" i="34"/>
  <c r="H182" i="34"/>
  <c r="H186" i="34"/>
  <c r="H190" i="34"/>
  <c r="H194" i="34"/>
  <c r="H198" i="34"/>
  <c r="H202" i="34"/>
  <c r="H206" i="34"/>
  <c r="H215" i="34"/>
  <c r="H219" i="34"/>
  <c r="H223" i="34"/>
  <c r="H227" i="34"/>
  <c r="H159" i="34"/>
  <c r="H163" i="34"/>
  <c r="H167" i="34"/>
  <c r="H171" i="34"/>
  <c r="H175" i="34"/>
  <c r="H179" i="34"/>
  <c r="H183" i="34"/>
  <c r="H187" i="34"/>
  <c r="H191" i="34"/>
  <c r="H195" i="34"/>
  <c r="H199" i="34"/>
  <c r="H203" i="34"/>
  <c r="H207" i="34"/>
  <c r="H220" i="34"/>
  <c r="H224" i="34"/>
  <c r="H76" i="35"/>
  <c r="H76" i="36" s="1"/>
  <c r="H67" i="35"/>
  <c r="H62" i="35"/>
  <c r="J68" i="14"/>
  <c r="J68" i="17" s="1"/>
  <c r="J71" i="14"/>
  <c r="J71" i="17" s="1"/>
  <c r="J77" i="14"/>
  <c r="J77" i="17" s="1"/>
  <c r="J73" i="14"/>
  <c r="J73" i="17" s="1"/>
  <c r="J78" i="14"/>
  <c r="J78" i="17" s="1"/>
  <c r="J76" i="14"/>
  <c r="J76" i="17" s="1"/>
  <c r="J72" i="14"/>
  <c r="J72" i="17" s="1"/>
  <c r="J62" i="14"/>
  <c r="J62" i="17" s="1"/>
  <c r="J72" i="10"/>
  <c r="J78" i="10"/>
  <c r="J78" i="16" s="1"/>
  <c r="J74" i="10"/>
  <c r="J74" i="16" s="1"/>
  <c r="J70" i="10"/>
  <c r="J216" i="9"/>
  <c r="J225" i="9"/>
  <c r="J221" i="9"/>
  <c r="J213" i="9"/>
  <c r="J156" i="9"/>
  <c r="J160" i="9"/>
  <c r="J164" i="9"/>
  <c r="J168" i="9"/>
  <c r="J172" i="9"/>
  <c r="J176" i="9"/>
  <c r="J180" i="9"/>
  <c r="J184" i="9"/>
  <c r="J188" i="9"/>
  <c r="J192" i="9"/>
  <c r="J196" i="9"/>
  <c r="J200" i="9"/>
  <c r="J204" i="9"/>
  <c r="J208" i="9"/>
  <c r="J157" i="9"/>
  <c r="J161" i="9"/>
  <c r="J165" i="9"/>
  <c r="J169" i="9"/>
  <c r="J173" i="9"/>
  <c r="J177" i="9"/>
  <c r="J181" i="9"/>
  <c r="J185" i="9"/>
  <c r="J189" i="9"/>
  <c r="J193" i="9"/>
  <c r="J197" i="9"/>
  <c r="J201" i="9"/>
  <c r="J205" i="9"/>
  <c r="J210" i="9"/>
  <c r="J214" i="9"/>
  <c r="J218" i="9"/>
  <c r="J222" i="9"/>
  <c r="J226" i="9"/>
  <c r="J158" i="9"/>
  <c r="J162" i="9"/>
  <c r="J166" i="9"/>
  <c r="J170" i="9"/>
  <c r="J174" i="9"/>
  <c r="J178" i="9"/>
  <c r="J182" i="9"/>
  <c r="J186" i="9"/>
  <c r="J190" i="9"/>
  <c r="J194" i="9"/>
  <c r="J198" i="9"/>
  <c r="J202" i="9"/>
  <c r="J206" i="9"/>
  <c r="J211" i="9"/>
  <c r="J219" i="9"/>
  <c r="J223" i="9"/>
  <c r="J227" i="9"/>
  <c r="J159" i="9"/>
  <c r="J163" i="9"/>
  <c r="J167" i="9"/>
  <c r="J171" i="9"/>
  <c r="J175" i="9"/>
  <c r="J179" i="9"/>
  <c r="J183" i="9"/>
  <c r="J187" i="9"/>
  <c r="J191" i="9"/>
  <c r="J195" i="9"/>
  <c r="J199" i="9"/>
  <c r="J203" i="9"/>
  <c r="J207" i="9"/>
  <c r="J220" i="9"/>
  <c r="J224" i="9"/>
  <c r="J73" i="10"/>
  <c r="J76" i="10"/>
  <c r="J76" i="16" s="1"/>
  <c r="J65" i="10"/>
  <c r="J223" i="6"/>
  <c r="J215" i="6"/>
  <c r="J206" i="6"/>
  <c r="J198" i="6"/>
  <c r="J190" i="6"/>
  <c r="J182" i="6"/>
  <c r="J174" i="6"/>
  <c r="J166" i="6"/>
  <c r="J65" i="7"/>
  <c r="J65" i="15" s="1"/>
  <c r="J75" i="7"/>
  <c r="J75" i="15" s="1"/>
  <c r="J73" i="7"/>
  <c r="J73" i="15" s="1"/>
  <c r="J217" i="6"/>
  <c r="J213" i="6"/>
  <c r="J160" i="6"/>
  <c r="J164" i="6"/>
  <c r="J168" i="6"/>
  <c r="J172" i="6"/>
  <c r="J176" i="6"/>
  <c r="J180" i="6"/>
  <c r="J184" i="6"/>
  <c r="J188" i="6"/>
  <c r="J192" i="6"/>
  <c r="J196" i="6"/>
  <c r="J200" i="6"/>
  <c r="J204" i="6"/>
  <c r="J208" i="6"/>
  <c r="J221" i="6"/>
  <c r="J225" i="6"/>
  <c r="J62" i="6"/>
  <c r="J159" i="6"/>
  <c r="J163" i="6"/>
  <c r="J167" i="6"/>
  <c r="J171" i="6"/>
  <c r="J175" i="6"/>
  <c r="J179" i="6"/>
  <c r="J183" i="6"/>
  <c r="J187" i="6"/>
  <c r="J191" i="6"/>
  <c r="J195" i="6"/>
  <c r="J199" i="6"/>
  <c r="J203" i="6"/>
  <c r="J207" i="6"/>
  <c r="J80" i="6"/>
  <c r="J76" i="6"/>
  <c r="J72" i="6"/>
  <c r="J68" i="6"/>
  <c r="J64" i="6"/>
  <c r="J41" i="7"/>
  <c r="J41" i="15" s="1"/>
  <c r="J13" i="7"/>
  <c r="J13" i="15" s="1"/>
  <c r="J9" i="7"/>
  <c r="J226" i="3"/>
  <c r="J218" i="3"/>
  <c r="J168" i="3"/>
  <c r="J184" i="3"/>
  <c r="J200" i="3"/>
  <c r="J163" i="3"/>
  <c r="J203" i="3"/>
  <c r="J179" i="3"/>
  <c r="J158" i="3"/>
  <c r="J174" i="3"/>
  <c r="J190" i="3"/>
  <c r="J206" i="3"/>
  <c r="J227" i="3"/>
  <c r="J187" i="3"/>
  <c r="J228" i="3"/>
  <c r="J71" i="3"/>
  <c r="J201" i="3"/>
  <c r="J185" i="3"/>
  <c r="J169" i="3"/>
  <c r="J65" i="3"/>
  <c r="H76" i="40" l="1"/>
  <c r="H165" i="37"/>
  <c r="H202" i="38"/>
  <c r="H161" i="38"/>
  <c r="H177" i="38"/>
  <c r="H224" i="38"/>
  <c r="H167" i="38"/>
  <c r="H182" i="38"/>
  <c r="H189" i="38"/>
  <c r="H184" i="38"/>
  <c r="H179" i="38"/>
  <c r="H186" i="38"/>
  <c r="H210" i="38"/>
  <c r="H200" i="38"/>
  <c r="J187" i="44"/>
  <c r="J224" i="44"/>
  <c r="J171" i="44"/>
  <c r="J162" i="44"/>
  <c r="J199" i="44"/>
  <c r="J167" i="44"/>
  <c r="J201" i="44"/>
  <c r="J191" i="44"/>
  <c r="J185" i="44"/>
  <c r="J215" i="44"/>
  <c r="J202" i="44"/>
  <c r="J207" i="44"/>
  <c r="J175" i="44"/>
  <c r="J197" i="44"/>
  <c r="J213" i="44"/>
  <c r="J223" i="44"/>
  <c r="J182" i="44"/>
  <c r="J203" i="44"/>
  <c r="J183" i="44"/>
  <c r="J159" i="44"/>
  <c r="J178" i="44"/>
  <c r="J193" i="44"/>
  <c r="H183" i="38"/>
  <c r="H219" i="38"/>
  <c r="H170" i="38"/>
  <c r="H193" i="38"/>
  <c r="H157" i="38"/>
  <c r="H168" i="38"/>
  <c r="H195" i="38"/>
  <c r="H163" i="38"/>
  <c r="H198" i="38"/>
  <c r="H166" i="38"/>
  <c r="H205" i="38"/>
  <c r="H173" i="38"/>
  <c r="H196" i="38"/>
  <c r="H164" i="38"/>
  <c r="H203" i="38"/>
  <c r="H187" i="38"/>
  <c r="H171" i="38"/>
  <c r="H227" i="38"/>
  <c r="H206" i="38"/>
  <c r="H190" i="38"/>
  <c r="H174" i="38"/>
  <c r="H158" i="38"/>
  <c r="H214" i="38"/>
  <c r="H197" i="38"/>
  <c r="H181" i="38"/>
  <c r="H165" i="38"/>
  <c r="H204" i="38"/>
  <c r="H188" i="38"/>
  <c r="H172" i="38"/>
  <c r="H156" i="38"/>
  <c r="H207" i="38"/>
  <c r="H191" i="38"/>
  <c r="H175" i="38"/>
  <c r="H159" i="38"/>
  <c r="H215" i="38"/>
  <c r="H194" i="38"/>
  <c r="H178" i="38"/>
  <c r="H162" i="38"/>
  <c r="H218" i="38"/>
  <c r="H201" i="38"/>
  <c r="H185" i="38"/>
  <c r="H169" i="38"/>
  <c r="H208" i="38"/>
  <c r="H192" i="38"/>
  <c r="H176" i="38"/>
  <c r="H160" i="38"/>
  <c r="H182" i="37"/>
  <c r="H161" i="37"/>
  <c r="H171" i="37"/>
  <c r="H193" i="37"/>
  <c r="H176" i="37"/>
  <c r="H211" i="37"/>
  <c r="H175" i="37"/>
  <c r="H194" i="37"/>
  <c r="H162" i="37"/>
  <c r="H173" i="37"/>
  <c r="H188" i="37"/>
  <c r="H156" i="37"/>
  <c r="H205" i="37"/>
  <c r="H202" i="37"/>
  <c r="H191" i="37"/>
  <c r="H198" i="37"/>
  <c r="H166" i="37"/>
  <c r="H181" i="37"/>
  <c r="H192" i="37"/>
  <c r="H160" i="37"/>
  <c r="H75" i="40"/>
  <c r="H215" i="37"/>
  <c r="H183" i="37"/>
  <c r="H159" i="37"/>
  <c r="H178" i="37"/>
  <c r="H197" i="37"/>
  <c r="H177" i="37"/>
  <c r="H157" i="37"/>
  <c r="H214" i="37"/>
  <c r="H186" i="37"/>
  <c r="H187" i="37"/>
  <c r="H184" i="37"/>
  <c r="H185" i="37"/>
  <c r="H63" i="39"/>
  <c r="H63" i="40" s="1"/>
  <c r="H64" i="39"/>
  <c r="H64" i="40" s="1"/>
  <c r="J83" i="28"/>
  <c r="J83" i="29" s="1"/>
  <c r="J232" i="27"/>
  <c r="J84" i="27"/>
  <c r="J69" i="28"/>
  <c r="J69" i="29" s="1"/>
  <c r="J233" i="27"/>
  <c r="J84" i="26"/>
  <c r="J62" i="26"/>
  <c r="J72" i="28"/>
  <c r="J72" i="29" s="1"/>
  <c r="J231" i="23"/>
  <c r="J184" i="23"/>
  <c r="J62" i="23"/>
  <c r="J211" i="23"/>
  <c r="J191" i="23"/>
  <c r="J171" i="23"/>
  <c r="J202" i="23"/>
  <c r="J182" i="23"/>
  <c r="J232" i="23"/>
  <c r="J217" i="23"/>
  <c r="J201" i="23"/>
  <c r="J185" i="23"/>
  <c r="J169" i="23"/>
  <c r="J225" i="23"/>
  <c r="J208" i="23"/>
  <c r="J192" i="23"/>
  <c r="J176" i="23"/>
  <c r="J215" i="23"/>
  <c r="J199" i="23"/>
  <c r="J183" i="23"/>
  <c r="J223" i="23"/>
  <c r="J206" i="23"/>
  <c r="J190" i="23"/>
  <c r="J174" i="23"/>
  <c r="J236" i="23"/>
  <c r="J75" i="24"/>
  <c r="J75" i="25" s="1"/>
  <c r="J81" i="24"/>
  <c r="J76" i="21"/>
  <c r="J74" i="20" s="1"/>
  <c r="J85" i="21"/>
  <c r="J83" i="20" s="1"/>
  <c r="J239" i="19"/>
  <c r="J229" i="19"/>
  <c r="J86" i="19"/>
  <c r="J244" i="19" s="1"/>
  <c r="J236" i="19"/>
  <c r="J81" i="20"/>
  <c r="J64" i="21"/>
  <c r="J60" i="21"/>
  <c r="J212" i="21" s="1"/>
  <c r="J71" i="21"/>
  <c r="J69" i="20" s="1"/>
  <c r="H80" i="34"/>
  <c r="H211" i="34"/>
  <c r="H217" i="34"/>
  <c r="H228" i="34" s="1"/>
  <c r="H167" i="33"/>
  <c r="H168" i="33"/>
  <c r="H67" i="36"/>
  <c r="H169" i="33"/>
  <c r="H174" i="33"/>
  <c r="H185" i="33"/>
  <c r="H170" i="33"/>
  <c r="H163" i="33"/>
  <c r="H165" i="33"/>
  <c r="H211" i="33"/>
  <c r="H190" i="33"/>
  <c r="H183" i="33"/>
  <c r="H164" i="33"/>
  <c r="H180" i="33"/>
  <c r="H218" i="33"/>
  <c r="H213" i="33"/>
  <c r="H63" i="35"/>
  <c r="H63" i="36" s="1"/>
  <c r="H177" i="33"/>
  <c r="H197" i="33"/>
  <c r="H158" i="33"/>
  <c r="H182" i="33"/>
  <c r="H202" i="33"/>
  <c r="H220" i="33"/>
  <c r="H171" i="33"/>
  <c r="H214" i="33"/>
  <c r="H196" i="33"/>
  <c r="H221" i="33"/>
  <c r="H204" i="33"/>
  <c r="H184" i="33"/>
  <c r="H161" i="33"/>
  <c r="H181" i="33"/>
  <c r="H201" i="33"/>
  <c r="H166" i="33"/>
  <c r="H186" i="33"/>
  <c r="H206" i="33"/>
  <c r="H224" i="33"/>
  <c r="H179" i="33"/>
  <c r="H192" i="33"/>
  <c r="H226" i="33"/>
  <c r="H60" i="35"/>
  <c r="H207" i="35" s="1"/>
  <c r="H69" i="36"/>
  <c r="J165" i="12"/>
  <c r="J210" i="12"/>
  <c r="J212" i="12"/>
  <c r="J206" i="12"/>
  <c r="J65" i="14"/>
  <c r="J65" i="17" s="1"/>
  <c r="J69" i="14"/>
  <c r="J69" i="17" s="1"/>
  <c r="J79" i="14"/>
  <c r="J79" i="17" s="1"/>
  <c r="J183" i="12"/>
  <c r="J174" i="12"/>
  <c r="J172" i="12"/>
  <c r="J207" i="12"/>
  <c r="J217" i="12"/>
  <c r="J162" i="12"/>
  <c r="J194" i="12"/>
  <c r="J179" i="12"/>
  <c r="J185" i="12"/>
  <c r="J204" i="12"/>
  <c r="J221" i="12"/>
  <c r="J225" i="12"/>
  <c r="J178" i="12"/>
  <c r="J163" i="12"/>
  <c r="J195" i="12"/>
  <c r="J215" i="12"/>
  <c r="J169" i="12"/>
  <c r="J164" i="12"/>
  <c r="J184" i="12"/>
  <c r="J188" i="12"/>
  <c r="J223" i="12"/>
  <c r="J216" i="12"/>
  <c r="J190" i="12"/>
  <c r="J167" i="12"/>
  <c r="J224" i="12"/>
  <c r="J181" i="12"/>
  <c r="J200" i="12"/>
  <c r="J197" i="12"/>
  <c r="J199" i="12"/>
  <c r="J66" i="14"/>
  <c r="J66" i="17" s="1"/>
  <c r="J74" i="14"/>
  <c r="J74" i="17" s="1"/>
  <c r="J215" i="9"/>
  <c r="J212" i="9"/>
  <c r="J68" i="10"/>
  <c r="J79" i="10"/>
  <c r="J79" i="16" s="1"/>
  <c r="J72" i="16"/>
  <c r="J66" i="10"/>
  <c r="J66" i="16" s="1"/>
  <c r="J65" i="16"/>
  <c r="J71" i="10"/>
  <c r="J71" i="16" s="1"/>
  <c r="J79" i="7"/>
  <c r="J79" i="15" s="1"/>
  <c r="J70" i="7"/>
  <c r="J70" i="15" s="1"/>
  <c r="J72" i="7"/>
  <c r="J72" i="15" s="1"/>
  <c r="J173" i="3"/>
  <c r="J189" i="3"/>
  <c r="J205" i="3"/>
  <c r="J220" i="3"/>
  <c r="J175" i="3"/>
  <c r="J223" i="3"/>
  <c r="J202" i="3"/>
  <c r="J186" i="3"/>
  <c r="J170" i="3"/>
  <c r="J62" i="3"/>
  <c r="J222" i="3"/>
  <c r="J191" i="3"/>
  <c r="J217" i="3"/>
  <c r="J196" i="3"/>
  <c r="J180" i="3"/>
  <c r="J164" i="3"/>
  <c r="J221" i="3"/>
  <c r="J68" i="7"/>
  <c r="J68" i="15" s="1"/>
  <c r="J161" i="3"/>
  <c r="J177" i="3"/>
  <c r="J193" i="3"/>
  <c r="J209" i="3"/>
  <c r="J207" i="3"/>
  <c r="J167" i="3"/>
  <c r="J215" i="3"/>
  <c r="J198" i="3"/>
  <c r="J182" i="3"/>
  <c r="J166" i="3"/>
  <c r="J216" i="3"/>
  <c r="J224" i="3"/>
  <c r="J183" i="3"/>
  <c r="J208" i="3"/>
  <c r="J192" i="3"/>
  <c r="J176" i="3"/>
  <c r="J160" i="3"/>
  <c r="J225" i="3"/>
  <c r="J165" i="3"/>
  <c r="J181" i="3"/>
  <c r="J197" i="3"/>
  <c r="J199" i="3"/>
  <c r="J159" i="3"/>
  <c r="J210" i="3"/>
  <c r="J194" i="3"/>
  <c r="J178" i="3"/>
  <c r="J162" i="3"/>
  <c r="J195" i="3"/>
  <c r="J212" i="3"/>
  <c r="J171" i="3"/>
  <c r="J204" i="3"/>
  <c r="J188" i="3"/>
  <c r="J172" i="3"/>
  <c r="J214" i="3"/>
  <c r="J78" i="7"/>
  <c r="J78" i="15" s="1"/>
  <c r="J54" i="5"/>
  <c r="J181" i="44"/>
  <c r="J177" i="44"/>
  <c r="J169" i="44"/>
  <c r="J161" i="44"/>
  <c r="J227" i="44"/>
  <c r="J219" i="44"/>
  <c r="J165" i="44"/>
  <c r="J198" i="44"/>
  <c r="J158" i="44"/>
  <c r="J208" i="44"/>
  <c r="J204" i="44"/>
  <c r="J188" i="44"/>
  <c r="H211" i="38"/>
  <c r="H216" i="38"/>
  <c r="H68" i="39"/>
  <c r="H68" i="40" s="1"/>
  <c r="J240" i="27"/>
  <c r="J222" i="27"/>
  <c r="J227" i="27"/>
  <c r="J229" i="27"/>
  <c r="J71" i="24"/>
  <c r="J71" i="25" s="1"/>
  <c r="J68" i="24"/>
  <c r="J68" i="25" s="1"/>
  <c r="J72" i="24"/>
  <c r="J72" i="25" s="1"/>
  <c r="J238" i="23"/>
  <c r="J241" i="23"/>
  <c r="J60" i="24"/>
  <c r="J174" i="24" s="1"/>
  <c r="J78" i="24"/>
  <c r="J78" i="25" s="1"/>
  <c r="J66" i="24"/>
  <c r="J66" i="25" s="1"/>
  <c r="J226" i="23"/>
  <c r="J86" i="23"/>
  <c r="J244" i="23" s="1"/>
  <c r="J79" i="25"/>
  <c r="J67" i="14"/>
  <c r="J67" i="17" s="1"/>
  <c r="J80" i="12"/>
  <c r="J166" i="12"/>
  <c r="J182" i="12"/>
  <c r="J171" i="12"/>
  <c r="J187" i="12"/>
  <c r="J157" i="12"/>
  <c r="J173" i="12"/>
  <c r="J189" i="12"/>
  <c r="J180" i="12"/>
  <c r="J198" i="12"/>
  <c r="J192" i="12"/>
  <c r="J201" i="12"/>
  <c r="J214" i="12"/>
  <c r="J63" i="14"/>
  <c r="J63" i="17" s="1"/>
  <c r="J60" i="14"/>
  <c r="J60" i="17" s="1"/>
  <c r="J170" i="12"/>
  <c r="J186" i="12"/>
  <c r="J159" i="12"/>
  <c r="J175" i="12"/>
  <c r="J191" i="12"/>
  <c r="J211" i="12"/>
  <c r="J220" i="12"/>
  <c r="J161" i="12"/>
  <c r="J177" i="12"/>
  <c r="J193" i="12"/>
  <c r="J196" i="12"/>
  <c r="J168" i="12"/>
  <c r="J156" i="12"/>
  <c r="J176" i="12"/>
  <c r="J205" i="12"/>
  <c r="J202" i="12"/>
  <c r="J227" i="12"/>
  <c r="J219" i="12"/>
  <c r="J211" i="11"/>
  <c r="J221" i="11"/>
  <c r="J215" i="11"/>
  <c r="J225" i="11"/>
  <c r="J62" i="10"/>
  <c r="J62" i="16" s="1"/>
  <c r="J77" i="10"/>
  <c r="J77" i="16" s="1"/>
  <c r="J67" i="10"/>
  <c r="J67" i="16" s="1"/>
  <c r="J70" i="16"/>
  <c r="H207" i="33"/>
  <c r="H200" i="33"/>
  <c r="H219" i="33"/>
  <c r="H222" i="33"/>
  <c r="H208" i="33"/>
  <c r="H199" i="33"/>
  <c r="H225" i="33"/>
  <c r="H157" i="33"/>
  <c r="H203" i="33"/>
  <c r="J217" i="9"/>
  <c r="J69" i="7"/>
  <c r="J69" i="15" s="1"/>
  <c r="J64" i="7"/>
  <c r="J64" i="15" s="1"/>
  <c r="H222" i="37"/>
  <c r="H226" i="37"/>
  <c r="H210" i="37"/>
  <c r="J220" i="44"/>
  <c r="J195" i="44"/>
  <c r="J179" i="44"/>
  <c r="J163" i="44"/>
  <c r="J206" i="44"/>
  <c r="J205" i="44"/>
  <c r="J189" i="44"/>
  <c r="J173" i="44"/>
  <c r="J157" i="44"/>
  <c r="J174" i="44"/>
  <c r="J196" i="44"/>
  <c r="J160" i="44"/>
  <c r="J192" i="44"/>
  <c r="J176" i="44"/>
  <c r="J80" i="44"/>
  <c r="H206" i="37"/>
  <c r="H223" i="37"/>
  <c r="H195" i="37"/>
  <c r="H179" i="37"/>
  <c r="H163" i="37"/>
  <c r="H190" i="37"/>
  <c r="H174" i="37"/>
  <c r="H158" i="37"/>
  <c r="H169" i="37"/>
  <c r="H196" i="37"/>
  <c r="H180" i="37"/>
  <c r="H164" i="37"/>
  <c r="H218" i="37"/>
  <c r="J173" i="27"/>
  <c r="J176" i="27"/>
  <c r="J179" i="27"/>
  <c r="J178" i="27"/>
  <c r="J76" i="28"/>
  <c r="J76" i="29" s="1"/>
  <c r="J205" i="27"/>
  <c r="J208" i="27"/>
  <c r="J211" i="27"/>
  <c r="J210" i="27"/>
  <c r="J239" i="27"/>
  <c r="J82" i="28"/>
  <c r="J82" i="29" s="1"/>
  <c r="J80" i="28"/>
  <c r="J80" i="29" s="1"/>
  <c r="J189" i="27"/>
  <c r="J192" i="27"/>
  <c r="J195" i="27"/>
  <c r="J194" i="27"/>
  <c r="J66" i="28"/>
  <c r="J66" i="29" s="1"/>
  <c r="J60" i="28"/>
  <c r="J179" i="28" s="1"/>
  <c r="J71" i="28"/>
  <c r="J71" i="29" s="1"/>
  <c r="J67" i="26"/>
  <c r="J85" i="26" s="1"/>
  <c r="J222" i="23"/>
  <c r="J69" i="23"/>
  <c r="J87" i="23" s="1"/>
  <c r="J245" i="23" s="1"/>
  <c r="J81" i="25"/>
  <c r="J70" i="25"/>
  <c r="J226" i="19"/>
  <c r="J232" i="19"/>
  <c r="J69" i="19"/>
  <c r="J87" i="19" s="1"/>
  <c r="H173" i="33"/>
  <c r="H189" i="33"/>
  <c r="H205" i="33"/>
  <c r="H162" i="33"/>
  <c r="H178" i="33"/>
  <c r="H194" i="33"/>
  <c r="H212" i="33"/>
  <c r="H159" i="33"/>
  <c r="H175" i="33"/>
  <c r="H172" i="33"/>
  <c r="H160" i="33"/>
  <c r="H176" i="33"/>
  <c r="H188" i="33"/>
  <c r="H223" i="33"/>
  <c r="H217" i="33"/>
  <c r="H227" i="33"/>
  <c r="H191" i="33"/>
  <c r="J203" i="12"/>
  <c r="J160" i="12"/>
  <c r="J218" i="12"/>
  <c r="J213" i="12"/>
  <c r="J222" i="12"/>
  <c r="H80" i="37"/>
  <c r="H65" i="39"/>
  <c r="H212" i="38"/>
  <c r="J80" i="43"/>
  <c r="J111" i="43"/>
  <c r="J119" i="43"/>
  <c r="J114" i="43"/>
  <c r="J77" i="7"/>
  <c r="J77" i="15" s="1"/>
  <c r="J74" i="7"/>
  <c r="J74" i="15" s="1"/>
  <c r="J64" i="10"/>
  <c r="J64" i="16" s="1"/>
  <c r="J75" i="10"/>
  <c r="J75" i="16" s="1"/>
  <c r="J64" i="14"/>
  <c r="J64" i="17" s="1"/>
  <c r="H62" i="36"/>
  <c r="H72" i="35"/>
  <c r="H72" i="36" s="1"/>
  <c r="H64" i="35"/>
  <c r="H64" i="36" s="1"/>
  <c r="J238" i="19"/>
  <c r="J78" i="21"/>
  <c r="J76" i="20" s="1"/>
  <c r="J82" i="21"/>
  <c r="J80" i="20" s="1"/>
  <c r="J220" i="27"/>
  <c r="J226" i="27"/>
  <c r="J209" i="27"/>
  <c r="J193" i="27"/>
  <c r="J177" i="27"/>
  <c r="J234" i="27"/>
  <c r="J212" i="27"/>
  <c r="J196" i="27"/>
  <c r="J180" i="27"/>
  <c r="J67" i="27"/>
  <c r="J85" i="27" s="1"/>
  <c r="J243" i="27" s="1"/>
  <c r="J215" i="27"/>
  <c r="J199" i="27"/>
  <c r="J183" i="27"/>
  <c r="J167" i="27"/>
  <c r="J214" i="27"/>
  <c r="J198" i="27"/>
  <c r="J182" i="27"/>
  <c r="J166" i="27"/>
  <c r="J236" i="27"/>
  <c r="J75" i="28"/>
  <c r="J75" i="29" s="1"/>
  <c r="H80" i="38"/>
  <c r="H67" i="39"/>
  <c r="H67" i="40" s="1"/>
  <c r="H73" i="39"/>
  <c r="H73" i="40" s="1"/>
  <c r="J223" i="11"/>
  <c r="J158" i="12"/>
  <c r="J208" i="12"/>
  <c r="J66" i="7"/>
  <c r="J66" i="15" s="1"/>
  <c r="J71" i="7"/>
  <c r="J71" i="15" s="1"/>
  <c r="J68" i="16"/>
  <c r="J63" i="10"/>
  <c r="J63" i="16" s="1"/>
  <c r="J75" i="14"/>
  <c r="J75" i="17" s="1"/>
  <c r="H65" i="35"/>
  <c r="H65" i="36" s="1"/>
  <c r="H68" i="35"/>
  <c r="H68" i="36" s="1"/>
  <c r="J79" i="28"/>
  <c r="J79" i="29" s="1"/>
  <c r="J217" i="27"/>
  <c r="J201" i="27"/>
  <c r="J185" i="27"/>
  <c r="J169" i="27"/>
  <c r="J221" i="27"/>
  <c r="J204" i="27"/>
  <c r="J188" i="27"/>
  <c r="J172" i="27"/>
  <c r="J228" i="27"/>
  <c r="J207" i="27"/>
  <c r="J191" i="27"/>
  <c r="J175" i="27"/>
  <c r="J223" i="27"/>
  <c r="J206" i="27"/>
  <c r="J190" i="27"/>
  <c r="J174" i="27"/>
  <c r="J230" i="27"/>
  <c r="J241" i="27"/>
  <c r="J78" i="28"/>
  <c r="J78" i="29" s="1"/>
  <c r="J64" i="28"/>
  <c r="J64" i="29" s="1"/>
  <c r="H71" i="40"/>
  <c r="J219" i="11"/>
  <c r="J227" i="11"/>
  <c r="J76" i="7"/>
  <c r="J76" i="15" s="1"/>
  <c r="J60" i="10"/>
  <c r="J195" i="10" s="1"/>
  <c r="J73" i="16"/>
  <c r="J69" i="10"/>
  <c r="J69" i="16" s="1"/>
  <c r="J70" i="14"/>
  <c r="J70" i="17" s="1"/>
  <c r="J80" i="21"/>
  <c r="J78" i="20" s="1"/>
  <c r="J74" i="28"/>
  <c r="J74" i="29" s="1"/>
  <c r="J81" i="28"/>
  <c r="J81" i="29" s="1"/>
  <c r="J213" i="27"/>
  <c r="J197" i="27"/>
  <c r="J181" i="27"/>
  <c r="J238" i="27"/>
  <c r="J216" i="27"/>
  <c r="J200" i="27"/>
  <c r="J184" i="27"/>
  <c r="J168" i="27"/>
  <c r="J224" i="27"/>
  <c r="J203" i="27"/>
  <c r="J187" i="27"/>
  <c r="J171" i="27"/>
  <c r="J218" i="27"/>
  <c r="J202" i="27"/>
  <c r="J186" i="27"/>
  <c r="J170" i="27"/>
  <c r="H60" i="39"/>
  <c r="H60" i="40" s="1"/>
  <c r="J80" i="11"/>
  <c r="J159" i="11"/>
  <c r="J163" i="11"/>
  <c r="J167" i="11"/>
  <c r="J171" i="11"/>
  <c r="J175" i="11"/>
  <c r="J179" i="11"/>
  <c r="J158" i="11"/>
  <c r="J164" i="11"/>
  <c r="J169" i="11"/>
  <c r="J174" i="11"/>
  <c r="J180" i="11"/>
  <c r="J184" i="11"/>
  <c r="J188" i="11"/>
  <c r="J192" i="11"/>
  <c r="J196" i="11"/>
  <c r="J200" i="11"/>
  <c r="J204" i="11"/>
  <c r="J208" i="11"/>
  <c r="J181" i="11"/>
  <c r="J197" i="11"/>
  <c r="J214" i="11"/>
  <c r="J156" i="11"/>
  <c r="J161" i="11"/>
  <c r="J166" i="11"/>
  <c r="J172" i="11"/>
  <c r="J177" i="11"/>
  <c r="J182" i="11"/>
  <c r="J186" i="11"/>
  <c r="J190" i="11"/>
  <c r="J194" i="11"/>
  <c r="J198" i="11"/>
  <c r="J202" i="11"/>
  <c r="J206" i="11"/>
  <c r="J220" i="11"/>
  <c r="J160" i="11"/>
  <c r="J170" i="11"/>
  <c r="J185" i="11"/>
  <c r="J193" i="11"/>
  <c r="J205" i="11"/>
  <c r="J157" i="11"/>
  <c r="J162" i="11"/>
  <c r="J168" i="11"/>
  <c r="J173" i="11"/>
  <c r="J178" i="11"/>
  <c r="J183" i="11"/>
  <c r="J187" i="11"/>
  <c r="J191" i="11"/>
  <c r="J195" i="11"/>
  <c r="J199" i="11"/>
  <c r="J203" i="11"/>
  <c r="J207" i="11"/>
  <c r="J212" i="11"/>
  <c r="J216" i="11"/>
  <c r="J222" i="11"/>
  <c r="J165" i="11"/>
  <c r="J176" i="11"/>
  <c r="J189" i="11"/>
  <c r="J201" i="11"/>
  <c r="J210" i="11"/>
  <c r="J224" i="11"/>
  <c r="J213" i="11"/>
  <c r="J217" i="11"/>
  <c r="J218" i="11"/>
  <c r="J166" i="44"/>
  <c r="J200" i="44"/>
  <c r="J184" i="44"/>
  <c r="J222" i="44"/>
  <c r="J117" i="43"/>
  <c r="J118" i="43"/>
  <c r="J203" i="21"/>
  <c r="H213" i="38"/>
  <c r="H217" i="38"/>
  <c r="J168" i="44"/>
  <c r="J221" i="44"/>
  <c r="J214" i="44"/>
  <c r="J212" i="44"/>
  <c r="J217" i="44"/>
  <c r="J242" i="26"/>
  <c r="J180" i="44"/>
  <c r="J164" i="44"/>
  <c r="J225" i="44"/>
  <c r="J216" i="44"/>
  <c r="J218" i="44"/>
  <c r="J172" i="44"/>
  <c r="J156" i="44"/>
  <c r="J210" i="44"/>
  <c r="J226" i="44"/>
  <c r="J80" i="25"/>
  <c r="J76" i="25"/>
  <c r="H201" i="37"/>
  <c r="H204" i="37"/>
  <c r="H213" i="37"/>
  <c r="H221" i="37"/>
  <c r="H199" i="37"/>
  <c r="H207" i="37"/>
  <c r="H216" i="37"/>
  <c r="H224" i="37"/>
  <c r="H200" i="37"/>
  <c r="H208" i="37"/>
  <c r="H217" i="37"/>
  <c r="H225" i="37"/>
  <c r="H203" i="37"/>
  <c r="H212" i="37"/>
  <c r="H220" i="37"/>
  <c r="J169" i="26"/>
  <c r="J173" i="26"/>
  <c r="J177" i="26"/>
  <c r="J181" i="26"/>
  <c r="J185" i="26"/>
  <c r="J189" i="26"/>
  <c r="J193" i="26"/>
  <c r="J197" i="26"/>
  <c r="J201" i="26"/>
  <c r="J205" i="26"/>
  <c r="J209" i="26"/>
  <c r="J213" i="26"/>
  <c r="J217" i="26"/>
  <c r="J222" i="26"/>
  <c r="J166" i="26"/>
  <c r="J170" i="26"/>
  <c r="J174" i="26"/>
  <c r="J178" i="26"/>
  <c r="J182" i="26"/>
  <c r="J186" i="26"/>
  <c r="J190" i="26"/>
  <c r="J194" i="26"/>
  <c r="J198" i="26"/>
  <c r="J202" i="26"/>
  <c r="J206" i="26"/>
  <c r="J210" i="26"/>
  <c r="J214" i="26"/>
  <c r="J218" i="26"/>
  <c r="J223" i="26"/>
  <c r="J167" i="26"/>
  <c r="J171" i="26"/>
  <c r="J175" i="26"/>
  <c r="J179" i="26"/>
  <c r="J183" i="26"/>
  <c r="J187" i="26"/>
  <c r="J191" i="26"/>
  <c r="J195" i="26"/>
  <c r="J199" i="26"/>
  <c r="J203" i="26"/>
  <c r="J207" i="26"/>
  <c r="J211" i="26"/>
  <c r="J215" i="26"/>
  <c r="J224" i="26"/>
  <c r="J168" i="26"/>
  <c r="J172" i="26"/>
  <c r="J176" i="26"/>
  <c r="J180" i="26"/>
  <c r="J184" i="26"/>
  <c r="J188" i="26"/>
  <c r="J192" i="26"/>
  <c r="J196" i="26"/>
  <c r="J200" i="26"/>
  <c r="J204" i="26"/>
  <c r="J208" i="26"/>
  <c r="J212" i="26"/>
  <c r="J216" i="26"/>
  <c r="J221" i="26"/>
  <c r="J226" i="26"/>
  <c r="J230" i="26"/>
  <c r="J236" i="26"/>
  <c r="J240" i="26"/>
  <c r="J227" i="26"/>
  <c r="J232" i="26"/>
  <c r="J237" i="26"/>
  <c r="J241" i="26"/>
  <c r="J228" i="26"/>
  <c r="J233" i="26"/>
  <c r="J238" i="26"/>
  <c r="J229" i="26"/>
  <c r="J234" i="26"/>
  <c r="J239" i="26"/>
  <c r="J212" i="8"/>
  <c r="J217" i="8"/>
  <c r="J166" i="10"/>
  <c r="H210" i="33"/>
  <c r="H80" i="33"/>
  <c r="J211" i="8"/>
  <c r="J221" i="8"/>
  <c r="J28" i="2"/>
  <c r="J72" i="20"/>
  <c r="J220" i="26"/>
  <c r="J157" i="8"/>
  <c r="J161" i="8"/>
  <c r="J165" i="8"/>
  <c r="J169" i="8"/>
  <c r="J173" i="8"/>
  <c r="J177" i="8"/>
  <c r="J181" i="8"/>
  <c r="J185" i="8"/>
  <c r="J189" i="8"/>
  <c r="J193" i="8"/>
  <c r="J197" i="8"/>
  <c r="J201" i="8"/>
  <c r="J205" i="8"/>
  <c r="J210" i="8"/>
  <c r="J214" i="8"/>
  <c r="J218" i="8"/>
  <c r="J222" i="8"/>
  <c r="J226" i="8"/>
  <c r="J158" i="8"/>
  <c r="J162" i="8"/>
  <c r="J166" i="8"/>
  <c r="J170" i="8"/>
  <c r="J174" i="8"/>
  <c r="J178" i="8"/>
  <c r="J182" i="8"/>
  <c r="J186" i="8"/>
  <c r="J190" i="8"/>
  <c r="J194" i="8"/>
  <c r="J198" i="8"/>
  <c r="J202" i="8"/>
  <c r="J206" i="8"/>
  <c r="J219" i="8"/>
  <c r="J223" i="8"/>
  <c r="J227" i="8"/>
  <c r="J159" i="8"/>
  <c r="J163" i="8"/>
  <c r="J167" i="8"/>
  <c r="J171" i="8"/>
  <c r="J175" i="8"/>
  <c r="J179" i="8"/>
  <c r="J183" i="8"/>
  <c r="J187" i="8"/>
  <c r="J191" i="8"/>
  <c r="J195" i="8"/>
  <c r="J199" i="8"/>
  <c r="J203" i="8"/>
  <c r="J207" i="8"/>
  <c r="J216" i="8"/>
  <c r="J220" i="8"/>
  <c r="J224" i="8"/>
  <c r="J156" i="8"/>
  <c r="J160" i="8"/>
  <c r="J164" i="8"/>
  <c r="J168" i="8"/>
  <c r="J172" i="8"/>
  <c r="J176" i="8"/>
  <c r="J180" i="8"/>
  <c r="J184" i="8"/>
  <c r="J188" i="8"/>
  <c r="J192" i="8"/>
  <c r="J196" i="8"/>
  <c r="J200" i="8"/>
  <c r="J204" i="8"/>
  <c r="J208" i="8"/>
  <c r="J225" i="8"/>
  <c r="J62" i="7"/>
  <c r="J62" i="15" s="1"/>
  <c r="J9" i="15"/>
  <c r="J199" i="10"/>
  <c r="J60" i="20"/>
  <c r="J213" i="8"/>
  <c r="J158" i="6"/>
  <c r="J169" i="6"/>
  <c r="J178" i="6"/>
  <c r="J189" i="6"/>
  <c r="J201" i="6"/>
  <c r="J210" i="6"/>
  <c r="J222" i="6"/>
  <c r="J161" i="6"/>
  <c r="J170" i="6"/>
  <c r="J181" i="6"/>
  <c r="J193" i="6"/>
  <c r="J202" i="6"/>
  <c r="J214" i="6"/>
  <c r="J226" i="6"/>
  <c r="J162" i="6"/>
  <c r="J173" i="6"/>
  <c r="J185" i="6"/>
  <c r="J194" i="6"/>
  <c r="J205" i="6"/>
  <c r="J218" i="6"/>
  <c r="J227" i="6"/>
  <c r="J165" i="6"/>
  <c r="J177" i="6"/>
  <c r="J186" i="6"/>
  <c r="J197" i="6"/>
  <c r="J209" i="6"/>
  <c r="J219" i="6"/>
  <c r="J229" i="6"/>
  <c r="J80" i="8"/>
  <c r="J21" i="5"/>
  <c r="H69" i="39"/>
  <c r="J242" i="27"/>
  <c r="J243" i="26"/>
  <c r="J237" i="27"/>
  <c r="J239" i="28"/>
  <c r="J77" i="26"/>
  <c r="J225" i="26"/>
  <c r="J236" i="22"/>
  <c r="J243" i="22"/>
  <c r="J181" i="22"/>
  <c r="J197" i="22"/>
  <c r="J213" i="22"/>
  <c r="J240" i="22"/>
  <c r="J226" i="22"/>
  <c r="J185" i="22"/>
  <c r="J201" i="22"/>
  <c r="J170" i="22"/>
  <c r="J174" i="22"/>
  <c r="J178" i="22"/>
  <c r="J182" i="22"/>
  <c r="J186" i="22"/>
  <c r="J190" i="22"/>
  <c r="J194" i="22"/>
  <c r="J198" i="22"/>
  <c r="J202" i="22"/>
  <c r="J206" i="22"/>
  <c r="J210" i="22"/>
  <c r="J214" i="22"/>
  <c r="J218" i="22"/>
  <c r="J223" i="22"/>
  <c r="J171" i="22"/>
  <c r="J175" i="22"/>
  <c r="J179" i="22"/>
  <c r="J183" i="22"/>
  <c r="J187" i="22"/>
  <c r="J191" i="22"/>
  <c r="J195" i="22"/>
  <c r="J199" i="22"/>
  <c r="J203" i="22"/>
  <c r="J207" i="22"/>
  <c r="J211" i="22"/>
  <c r="J215" i="22"/>
  <c r="J219" i="22"/>
  <c r="J224" i="22"/>
  <c r="J228" i="22"/>
  <c r="J232" i="22"/>
  <c r="J241" i="22"/>
  <c r="J62" i="22"/>
  <c r="J168" i="22"/>
  <c r="J172" i="22"/>
  <c r="J176" i="22"/>
  <c r="J180" i="22"/>
  <c r="J184" i="22"/>
  <c r="J188" i="22"/>
  <c r="J192" i="22"/>
  <c r="J196" i="22"/>
  <c r="J200" i="22"/>
  <c r="J204" i="22"/>
  <c r="J208" i="22"/>
  <c r="J212" i="22"/>
  <c r="J216" i="22"/>
  <c r="J220" i="22"/>
  <c r="J225" i="22"/>
  <c r="J229" i="22"/>
  <c r="J234" i="22"/>
  <c r="J238" i="22"/>
  <c r="J242" i="22"/>
  <c r="J169" i="22"/>
  <c r="J173" i="22"/>
  <c r="J177" i="22"/>
  <c r="J230" i="22"/>
  <c r="J235" i="22"/>
  <c r="J189" i="22"/>
  <c r="J205" i="22"/>
  <c r="J64" i="22"/>
  <c r="J69" i="22" s="1"/>
  <c r="J231" i="22"/>
  <c r="J239" i="22"/>
  <c r="J193" i="22"/>
  <c r="J209" i="22"/>
  <c r="J86" i="22"/>
  <c r="J232" i="18"/>
  <c r="J217" i="21"/>
  <c r="J232" i="21"/>
  <c r="J230" i="21"/>
  <c r="J180" i="21"/>
  <c r="J188" i="21"/>
  <c r="J236" i="18"/>
  <c r="J190" i="18"/>
  <c r="J206" i="18"/>
  <c r="J229" i="21"/>
  <c r="J223" i="21"/>
  <c r="J239" i="18"/>
  <c r="J194" i="18"/>
  <c r="J245" i="19"/>
  <c r="J171" i="18"/>
  <c r="J175" i="18"/>
  <c r="J179" i="18"/>
  <c r="J183" i="18"/>
  <c r="J187" i="18"/>
  <c r="J191" i="18"/>
  <c r="J195" i="18"/>
  <c r="J199" i="18"/>
  <c r="J203" i="18"/>
  <c r="J207" i="18"/>
  <c r="J211" i="18"/>
  <c r="J215" i="18"/>
  <c r="J219" i="18"/>
  <c r="J224" i="18"/>
  <c r="J228" i="18"/>
  <c r="J62" i="18"/>
  <c r="J168" i="18"/>
  <c r="J172" i="18"/>
  <c r="J176" i="18"/>
  <c r="J180" i="18"/>
  <c r="J184" i="18"/>
  <c r="J188" i="18"/>
  <c r="J192" i="18"/>
  <c r="J196" i="18"/>
  <c r="J200" i="18"/>
  <c r="J204" i="18"/>
  <c r="J208" i="18"/>
  <c r="J212" i="18"/>
  <c r="J216" i="18"/>
  <c r="J220" i="18"/>
  <c r="J225" i="18"/>
  <c r="J229" i="18"/>
  <c r="J234" i="18"/>
  <c r="J238" i="18"/>
  <c r="J169" i="18"/>
  <c r="J173" i="18"/>
  <c r="J177" i="18"/>
  <c r="J181" i="18"/>
  <c r="J185" i="18"/>
  <c r="J189" i="18"/>
  <c r="J193" i="18"/>
  <c r="J197" i="18"/>
  <c r="J201" i="18"/>
  <c r="J205" i="18"/>
  <c r="J209" i="18"/>
  <c r="J213" i="18"/>
  <c r="J217" i="18"/>
  <c r="J226" i="18"/>
  <c r="J230" i="18"/>
  <c r="J235" i="18"/>
  <c r="J170" i="18"/>
  <c r="J174" i="18"/>
  <c r="J178" i="18"/>
  <c r="J182" i="18"/>
  <c r="J231" i="18"/>
  <c r="J198" i="18"/>
  <c r="J214" i="18"/>
  <c r="J86" i="18"/>
  <c r="J242" i="21"/>
  <c r="J79" i="19"/>
  <c r="J225" i="21"/>
  <c r="J62" i="21"/>
  <c r="J197" i="21"/>
  <c r="J172" i="21"/>
  <c r="J231" i="21"/>
  <c r="J69" i="18"/>
  <c r="J223" i="18"/>
  <c r="J186" i="18"/>
  <c r="J202" i="18"/>
  <c r="J218" i="18"/>
  <c r="J213" i="21"/>
  <c r="H172" i="35"/>
  <c r="H163" i="35"/>
  <c r="H160" i="35"/>
  <c r="H194" i="35"/>
  <c r="J156" i="10"/>
  <c r="J214" i="10"/>
  <c r="J208" i="10"/>
  <c r="J228" i="9"/>
  <c r="J226" i="10"/>
  <c r="J220" i="6"/>
  <c r="J63" i="7"/>
  <c r="J63" i="15" s="1"/>
  <c r="J224" i="6"/>
  <c r="J82" i="6"/>
  <c r="J212" i="6"/>
  <c r="J228" i="6"/>
  <c r="J216" i="6"/>
  <c r="J60" i="7"/>
  <c r="J67" i="7"/>
  <c r="J67" i="15" s="1"/>
  <c r="J213" i="3"/>
  <c r="J219" i="3"/>
  <c r="J82" i="3"/>
  <c r="J117" i="31"/>
  <c r="J126" i="31"/>
  <c r="J130" i="31"/>
  <c r="J140" i="31"/>
  <c r="J148" i="31"/>
  <c r="J154" i="31"/>
  <c r="J164" i="31"/>
  <c r="J21" i="31"/>
  <c r="J24" i="31"/>
  <c r="J53" i="31"/>
  <c r="J54" i="31"/>
  <c r="J25" i="31"/>
  <c r="J28" i="31"/>
  <c r="J29" i="31"/>
  <c r="J30" i="31"/>
  <c r="J31" i="31"/>
  <c r="J48" i="31"/>
  <c r="J50" i="31"/>
  <c r="J49" i="31"/>
  <c r="J60" i="30"/>
  <c r="J63" i="30"/>
  <c r="J42" i="31" s="1"/>
  <c r="J64" i="30"/>
  <c r="J43" i="31" s="1"/>
  <c r="J65" i="30"/>
  <c r="J66" i="30"/>
  <c r="J45" i="31" s="1"/>
  <c r="J68" i="30"/>
  <c r="J69" i="30"/>
  <c r="J70" i="30"/>
  <c r="J11" i="31" s="1"/>
  <c r="J71" i="30"/>
  <c r="J72" i="30"/>
  <c r="J74" i="30"/>
  <c r="J15" i="31" s="1"/>
  <c r="J75" i="30"/>
  <c r="J76" i="30"/>
  <c r="J16" i="31" s="1"/>
  <c r="J78" i="30"/>
  <c r="J79" i="30"/>
  <c r="J80" i="30"/>
  <c r="J81" i="30"/>
  <c r="J82" i="30"/>
  <c r="J52" i="31" s="1"/>
  <c r="J83" i="30"/>
  <c r="H167" i="39" l="1"/>
  <c r="H228" i="38"/>
  <c r="J228" i="44"/>
  <c r="H192" i="39"/>
  <c r="H222" i="39"/>
  <c r="H197" i="39"/>
  <c r="H217" i="39"/>
  <c r="H198" i="39"/>
  <c r="H207" i="39"/>
  <c r="H161" i="39"/>
  <c r="H220" i="39"/>
  <c r="H199" i="39"/>
  <c r="H215" i="39"/>
  <c r="H177" i="39"/>
  <c r="H189" i="39"/>
  <c r="H194" i="39"/>
  <c r="H226" i="39"/>
  <c r="H174" i="39"/>
  <c r="H202" i="39"/>
  <c r="H164" i="39"/>
  <c r="H216" i="39"/>
  <c r="H214" i="39"/>
  <c r="H210" i="39"/>
  <c r="H213" i="39"/>
  <c r="H219" i="39"/>
  <c r="H176" i="39"/>
  <c r="H185" i="39"/>
  <c r="H190" i="39"/>
  <c r="H195" i="39"/>
  <c r="H200" i="39"/>
  <c r="H158" i="39"/>
  <c r="H171" i="39"/>
  <c r="H160" i="39"/>
  <c r="H173" i="39"/>
  <c r="H163" i="39"/>
  <c r="H188" i="39"/>
  <c r="H205" i="39"/>
  <c r="H208" i="39"/>
  <c r="H223" i="39"/>
  <c r="H212" i="39"/>
  <c r="H227" i="39"/>
  <c r="H218" i="39"/>
  <c r="H175" i="39"/>
  <c r="H184" i="39"/>
  <c r="H201" i="39"/>
  <c r="H206" i="39"/>
  <c r="H203" i="39"/>
  <c r="H157" i="39"/>
  <c r="H178" i="39"/>
  <c r="H179" i="39"/>
  <c r="H172" i="39"/>
  <c r="H181" i="39"/>
  <c r="H191" i="39"/>
  <c r="H196" i="39"/>
  <c r="H162" i="39"/>
  <c r="H193" i="39"/>
  <c r="H224" i="39"/>
  <c r="H211" i="39"/>
  <c r="H225" i="39"/>
  <c r="H183" i="39"/>
  <c r="H165" i="39"/>
  <c r="H166" i="39"/>
  <c r="H159" i="39"/>
  <c r="H168" i="39"/>
  <c r="H169" i="39"/>
  <c r="H186" i="39"/>
  <c r="H187" i="39"/>
  <c r="H180" i="39"/>
  <c r="H170" i="39"/>
  <c r="H156" i="39"/>
  <c r="H204" i="39"/>
  <c r="H182" i="39"/>
  <c r="J60" i="29"/>
  <c r="J225" i="27"/>
  <c r="J238" i="24"/>
  <c r="J201" i="24"/>
  <c r="J84" i="24"/>
  <c r="J84" i="25" s="1"/>
  <c r="J166" i="24"/>
  <c r="J241" i="24"/>
  <c r="J190" i="24"/>
  <c r="J189" i="24"/>
  <c r="J184" i="24"/>
  <c r="J199" i="24"/>
  <c r="J169" i="24"/>
  <c r="J227" i="24"/>
  <c r="J194" i="24"/>
  <c r="J185" i="24"/>
  <c r="J204" i="24"/>
  <c r="J232" i="24"/>
  <c r="J211" i="24"/>
  <c r="J215" i="24"/>
  <c r="J178" i="24"/>
  <c r="J217" i="24"/>
  <c r="J212" i="24"/>
  <c r="J240" i="24"/>
  <c r="J182" i="24"/>
  <c r="J177" i="24"/>
  <c r="J196" i="24"/>
  <c r="J175" i="24"/>
  <c r="J187" i="24"/>
  <c r="J209" i="24"/>
  <c r="J237" i="24"/>
  <c r="J191" i="24"/>
  <c r="J170" i="24"/>
  <c r="J228" i="24"/>
  <c r="J239" i="24"/>
  <c r="J167" i="24"/>
  <c r="J210" i="24"/>
  <c r="J197" i="24"/>
  <c r="J236" i="24"/>
  <c r="J205" i="24"/>
  <c r="J180" i="24"/>
  <c r="J218" i="24"/>
  <c r="J230" i="24"/>
  <c r="J226" i="24"/>
  <c r="J213" i="24"/>
  <c r="J234" i="24"/>
  <c r="J198" i="24"/>
  <c r="J200" i="24"/>
  <c r="J171" i="24"/>
  <c r="J202" i="24"/>
  <c r="J221" i="24"/>
  <c r="J168" i="24"/>
  <c r="J186" i="24"/>
  <c r="J208" i="24"/>
  <c r="J203" i="24"/>
  <c r="J214" i="24"/>
  <c r="J173" i="24"/>
  <c r="J192" i="24"/>
  <c r="J207" i="24"/>
  <c r="J233" i="24"/>
  <c r="J193" i="24"/>
  <c r="J216" i="24"/>
  <c r="J176" i="24"/>
  <c r="J183" i="24"/>
  <c r="J229" i="24"/>
  <c r="J223" i="24"/>
  <c r="J188" i="24"/>
  <c r="J195" i="24"/>
  <c r="J222" i="24"/>
  <c r="J181" i="24"/>
  <c r="J172" i="24"/>
  <c r="J179" i="24"/>
  <c r="J206" i="24"/>
  <c r="J60" i="25"/>
  <c r="J220" i="21"/>
  <c r="J227" i="19"/>
  <c r="J228" i="21"/>
  <c r="J201" i="21"/>
  <c r="J191" i="21"/>
  <c r="J175" i="21"/>
  <c r="J238" i="21"/>
  <c r="J176" i="21"/>
  <c r="J234" i="21"/>
  <c r="J208" i="21"/>
  <c r="J183" i="21"/>
  <c r="J194" i="21"/>
  <c r="J204" i="21"/>
  <c r="J219" i="21"/>
  <c r="J211" i="21"/>
  <c r="J207" i="21"/>
  <c r="J206" i="21"/>
  <c r="J181" i="21"/>
  <c r="J195" i="21"/>
  <c r="J86" i="21"/>
  <c r="J244" i="21" s="1"/>
  <c r="J171" i="21"/>
  <c r="J214" i="21"/>
  <c r="J178" i="21"/>
  <c r="J174" i="21"/>
  <c r="J192" i="21"/>
  <c r="J69" i="21"/>
  <c r="J79" i="21" s="1"/>
  <c r="J77" i="20" s="1"/>
  <c r="J235" i="21"/>
  <c r="J239" i="21"/>
  <c r="J226" i="21"/>
  <c r="J236" i="21"/>
  <c r="J210" i="21"/>
  <c r="J216" i="21"/>
  <c r="J168" i="21"/>
  <c r="J202" i="21"/>
  <c r="J241" i="21"/>
  <c r="J184" i="21"/>
  <c r="J193" i="21"/>
  <c r="J187" i="21"/>
  <c r="J224" i="21"/>
  <c r="J240" i="21"/>
  <c r="J215" i="21"/>
  <c r="J200" i="21"/>
  <c r="J199" i="21"/>
  <c r="J243" i="21"/>
  <c r="J218" i="21"/>
  <c r="J196" i="21"/>
  <c r="J179" i="21"/>
  <c r="J170" i="21"/>
  <c r="J190" i="21"/>
  <c r="J205" i="21"/>
  <c r="J182" i="21"/>
  <c r="J169" i="21"/>
  <c r="J209" i="21"/>
  <c r="J177" i="21"/>
  <c r="J185" i="21"/>
  <c r="J173" i="21"/>
  <c r="J186" i="21"/>
  <c r="J198" i="21"/>
  <c r="J189" i="21"/>
  <c r="H175" i="35"/>
  <c r="H188" i="35"/>
  <c r="H195" i="35"/>
  <c r="H173" i="35"/>
  <c r="H166" i="35"/>
  <c r="H222" i="35"/>
  <c r="H186" i="35"/>
  <c r="H202" i="35"/>
  <c r="H227" i="35"/>
  <c r="H177" i="35"/>
  <c r="H200" i="35"/>
  <c r="H225" i="35"/>
  <c r="H224" i="35"/>
  <c r="H220" i="35"/>
  <c r="H183" i="35"/>
  <c r="H218" i="35"/>
  <c r="H174" i="35"/>
  <c r="H185" i="35"/>
  <c r="H196" i="35"/>
  <c r="H168" i="35"/>
  <c r="H159" i="35"/>
  <c r="H197" i="35"/>
  <c r="H219" i="35"/>
  <c r="H171" i="35"/>
  <c r="H190" i="35"/>
  <c r="H162" i="35"/>
  <c r="H181" i="35"/>
  <c r="H204" i="35"/>
  <c r="H180" i="35"/>
  <c r="H211" i="35"/>
  <c r="H199" i="35"/>
  <c r="H167" i="35"/>
  <c r="H214" i="35"/>
  <c r="H205" i="35"/>
  <c r="H169" i="35"/>
  <c r="H184" i="35"/>
  <c r="H210" i="35"/>
  <c r="H158" i="35"/>
  <c r="H215" i="35"/>
  <c r="H187" i="35"/>
  <c r="H226" i="35"/>
  <c r="H178" i="35"/>
  <c r="H217" i="35"/>
  <c r="H165" i="35"/>
  <c r="H192" i="35"/>
  <c r="H164" i="35"/>
  <c r="H216" i="35"/>
  <c r="H156" i="35"/>
  <c r="H191" i="35"/>
  <c r="H206" i="35"/>
  <c r="H182" i="35"/>
  <c r="H193" i="35"/>
  <c r="H161" i="35"/>
  <c r="H176" i="35"/>
  <c r="H203" i="35"/>
  <c r="H221" i="35"/>
  <c r="H208" i="35"/>
  <c r="H179" i="35"/>
  <c r="H198" i="35"/>
  <c r="H170" i="35"/>
  <c r="H189" i="35"/>
  <c r="H157" i="35"/>
  <c r="H213" i="35"/>
  <c r="H223" i="35"/>
  <c r="H201" i="35"/>
  <c r="H60" i="36"/>
  <c r="H228" i="33"/>
  <c r="J175" i="14"/>
  <c r="J190" i="14"/>
  <c r="J160" i="14"/>
  <c r="J80" i="14"/>
  <c r="J80" i="17" s="1"/>
  <c r="J162" i="10"/>
  <c r="J179" i="10"/>
  <c r="J198" i="10"/>
  <c r="J181" i="10"/>
  <c r="J220" i="10"/>
  <c r="J222" i="10"/>
  <c r="J160" i="10"/>
  <c r="J177" i="10"/>
  <c r="J219" i="10"/>
  <c r="J197" i="10"/>
  <c r="J212" i="10"/>
  <c r="J215" i="10"/>
  <c r="J218" i="10"/>
  <c r="J159" i="10"/>
  <c r="J161" i="10"/>
  <c r="J167" i="10"/>
  <c r="J170" i="10"/>
  <c r="J176" i="10"/>
  <c r="J169" i="10"/>
  <c r="J174" i="10"/>
  <c r="J225" i="10"/>
  <c r="J202" i="10"/>
  <c r="J201" i="10"/>
  <c r="J217" i="10"/>
  <c r="J224" i="10"/>
  <c r="J158" i="10"/>
  <c r="J191" i="10"/>
  <c r="J190" i="10"/>
  <c r="J188" i="10"/>
  <c r="J60" i="16"/>
  <c r="J171" i="10"/>
  <c r="J180" i="10"/>
  <c r="J157" i="10"/>
  <c r="J210" i="10"/>
  <c r="J216" i="10"/>
  <c r="J204" i="10"/>
  <c r="J227" i="10"/>
  <c r="J213" i="10"/>
  <c r="J221" i="10"/>
  <c r="J183" i="10"/>
  <c r="J178" i="10"/>
  <c r="J184" i="10"/>
  <c r="J203" i="10"/>
  <c r="J163" i="10"/>
  <c r="J164" i="10"/>
  <c r="J230" i="3"/>
  <c r="J25" i="5"/>
  <c r="H221" i="39"/>
  <c r="J59" i="31"/>
  <c r="J194" i="28"/>
  <c r="J230" i="28"/>
  <c r="J210" i="28"/>
  <c r="J190" i="28"/>
  <c r="J213" i="28"/>
  <c r="J218" i="28"/>
  <c r="J237" i="28"/>
  <c r="J77" i="27"/>
  <c r="J235" i="27" s="1"/>
  <c r="J224" i="24"/>
  <c r="J79" i="23"/>
  <c r="J237" i="23" s="1"/>
  <c r="J227" i="23"/>
  <c r="J62" i="24"/>
  <c r="H212" i="35"/>
  <c r="H80" i="35"/>
  <c r="H80" i="36" s="1"/>
  <c r="J192" i="14"/>
  <c r="J174" i="14"/>
  <c r="J162" i="14"/>
  <c r="J217" i="14"/>
  <c r="J170" i="14"/>
  <c r="J224" i="14"/>
  <c r="J165" i="14"/>
  <c r="J185" i="14"/>
  <c r="J193" i="14"/>
  <c r="J221" i="14"/>
  <c r="J227" i="14"/>
  <c r="J208" i="14"/>
  <c r="J169" i="14"/>
  <c r="J179" i="14"/>
  <c r="J188" i="14"/>
  <c r="J211" i="14"/>
  <c r="J201" i="14"/>
  <c r="J223" i="14"/>
  <c r="J167" i="14"/>
  <c r="J189" i="14"/>
  <c r="J212" i="14"/>
  <c r="J158" i="14"/>
  <c r="J202" i="14"/>
  <c r="J161" i="14"/>
  <c r="J228" i="12"/>
  <c r="J159" i="14"/>
  <c r="J226" i="14"/>
  <c r="J220" i="14"/>
  <c r="J210" i="14"/>
  <c r="J219" i="14"/>
  <c r="J191" i="14"/>
  <c r="J198" i="14"/>
  <c r="J181" i="14"/>
  <c r="J200" i="14"/>
  <c r="J205" i="14"/>
  <c r="J177" i="14"/>
  <c r="J172" i="14"/>
  <c r="J187" i="14"/>
  <c r="J156" i="14"/>
  <c r="J195" i="14"/>
  <c r="J206" i="14"/>
  <c r="J176" i="14"/>
  <c r="J203" i="14"/>
  <c r="J204" i="14"/>
  <c r="J207" i="14"/>
  <c r="J199" i="14"/>
  <c r="J157" i="14"/>
  <c r="J171" i="14"/>
  <c r="J180" i="14"/>
  <c r="J182" i="14"/>
  <c r="J184" i="14"/>
  <c r="J222" i="14"/>
  <c r="J214" i="14"/>
  <c r="J194" i="14"/>
  <c r="J213" i="14"/>
  <c r="J216" i="14"/>
  <c r="J218" i="14"/>
  <c r="J178" i="14"/>
  <c r="J183" i="14"/>
  <c r="J225" i="14"/>
  <c r="J173" i="14"/>
  <c r="J215" i="14"/>
  <c r="J197" i="14"/>
  <c r="J166" i="14"/>
  <c r="J164" i="14"/>
  <c r="J186" i="14"/>
  <c r="J163" i="14"/>
  <c r="J196" i="14"/>
  <c r="J168" i="14"/>
  <c r="J211" i="10"/>
  <c r="J207" i="10"/>
  <c r="J206" i="10"/>
  <c r="J80" i="10"/>
  <c r="J80" i="16" s="1"/>
  <c r="J223" i="10"/>
  <c r="J174" i="28"/>
  <c r="J238" i="28"/>
  <c r="J206" i="28"/>
  <c r="J221" i="28"/>
  <c r="J226" i="28"/>
  <c r="J228" i="28"/>
  <c r="J234" i="28"/>
  <c r="J186" i="28"/>
  <c r="J199" i="28"/>
  <c r="J202" i="28"/>
  <c r="J223" i="28"/>
  <c r="J170" i="28"/>
  <c r="J227" i="28"/>
  <c r="J233" i="28"/>
  <c r="J205" i="28"/>
  <c r="J198" i="28"/>
  <c r="J224" i="28"/>
  <c r="J241" i="28"/>
  <c r="J214" i="28"/>
  <c r="J166" i="28"/>
  <c r="J240" i="28"/>
  <c r="J182" i="28"/>
  <c r="J181" i="28"/>
  <c r="J208" i="28"/>
  <c r="J217" i="28"/>
  <c r="J216" i="28"/>
  <c r="J120" i="43"/>
  <c r="J177" i="28"/>
  <c r="J209" i="28"/>
  <c r="J204" i="28"/>
  <c r="J175" i="28"/>
  <c r="J197" i="28"/>
  <c r="J192" i="28"/>
  <c r="J189" i="28"/>
  <c r="J215" i="28"/>
  <c r="J193" i="28"/>
  <c r="J180" i="28"/>
  <c r="J211" i="28"/>
  <c r="J185" i="28"/>
  <c r="J187" i="28"/>
  <c r="J184" i="28"/>
  <c r="J84" i="28"/>
  <c r="J84" i="29" s="1"/>
  <c r="J178" i="28"/>
  <c r="J169" i="28"/>
  <c r="J172" i="28"/>
  <c r="J168" i="28"/>
  <c r="J171" i="28"/>
  <c r="J196" i="28"/>
  <c r="J191" i="28"/>
  <c r="J62" i="28"/>
  <c r="J62" i="29" s="1"/>
  <c r="J222" i="28"/>
  <c r="J203" i="28"/>
  <c r="J232" i="28"/>
  <c r="J229" i="28"/>
  <c r="J236" i="28"/>
  <c r="J201" i="28"/>
  <c r="J200" i="28"/>
  <c r="J176" i="28"/>
  <c r="J195" i="28"/>
  <c r="J212" i="28"/>
  <c r="J188" i="28"/>
  <c r="J173" i="28"/>
  <c r="J183" i="28"/>
  <c r="J167" i="28"/>
  <c r="J207" i="28"/>
  <c r="J205" i="10"/>
  <c r="J182" i="10"/>
  <c r="J172" i="10"/>
  <c r="J193" i="10"/>
  <c r="J189" i="10"/>
  <c r="J175" i="10"/>
  <c r="J186" i="10"/>
  <c r="J196" i="10"/>
  <c r="J168" i="10"/>
  <c r="J185" i="10"/>
  <c r="J165" i="10"/>
  <c r="J187" i="10"/>
  <c r="J194" i="10"/>
  <c r="J192" i="10"/>
  <c r="J200" i="10"/>
  <c r="J173" i="10"/>
  <c r="H228" i="37"/>
  <c r="J228" i="11"/>
  <c r="J20" i="31"/>
  <c r="J13" i="31"/>
  <c r="J12" i="31"/>
  <c r="J62" i="30"/>
  <c r="J67" i="30" s="1"/>
  <c r="J84" i="30"/>
  <c r="J242" i="30" s="1"/>
  <c r="H80" i="39"/>
  <c r="H80" i="40" s="1"/>
  <c r="J27" i="31"/>
  <c r="J47" i="31" s="1"/>
  <c r="J51" i="31"/>
  <c r="J168" i="30"/>
  <c r="J172" i="30"/>
  <c r="J176" i="30"/>
  <c r="J180" i="30"/>
  <c r="J184" i="30"/>
  <c r="J188" i="30"/>
  <c r="J192" i="30"/>
  <c r="J196" i="30"/>
  <c r="J200" i="30"/>
  <c r="J204" i="30"/>
  <c r="J208" i="30"/>
  <c r="J212" i="30"/>
  <c r="J216" i="30"/>
  <c r="J222" i="30"/>
  <c r="J227" i="30"/>
  <c r="J232" i="30"/>
  <c r="J237" i="30"/>
  <c r="J241" i="30"/>
  <c r="J58" i="31"/>
  <c r="J169" i="30"/>
  <c r="J173" i="30"/>
  <c r="J177" i="30"/>
  <c r="J181" i="30"/>
  <c r="J185" i="30"/>
  <c r="J189" i="30"/>
  <c r="J193" i="30"/>
  <c r="J197" i="30"/>
  <c r="J201" i="30"/>
  <c r="J205" i="30"/>
  <c r="J209" i="30"/>
  <c r="J213" i="30"/>
  <c r="J217" i="30"/>
  <c r="J223" i="30"/>
  <c r="J228" i="30"/>
  <c r="J233" i="30"/>
  <c r="J238" i="30"/>
  <c r="J166" i="30"/>
  <c r="J170" i="30"/>
  <c r="J174" i="30"/>
  <c r="J178" i="30"/>
  <c r="J182" i="30"/>
  <c r="J186" i="30"/>
  <c r="J190" i="30"/>
  <c r="J194" i="30"/>
  <c r="J198" i="30"/>
  <c r="J202" i="30"/>
  <c r="J206" i="30"/>
  <c r="J210" i="30"/>
  <c r="J214" i="30"/>
  <c r="J218" i="30"/>
  <c r="J224" i="30"/>
  <c r="J229" i="30"/>
  <c r="J234" i="30"/>
  <c r="J239" i="30"/>
  <c r="J167" i="30"/>
  <c r="J171" i="30"/>
  <c r="J175" i="30"/>
  <c r="J179" i="30"/>
  <c r="J183" i="30"/>
  <c r="J187" i="30"/>
  <c r="J191" i="30"/>
  <c r="J195" i="30"/>
  <c r="J199" i="30"/>
  <c r="J203" i="30"/>
  <c r="J207" i="30"/>
  <c r="J211" i="30"/>
  <c r="J215" i="30"/>
  <c r="J221" i="30"/>
  <c r="J226" i="30"/>
  <c r="J230" i="30"/>
  <c r="J236" i="30"/>
  <c r="J240" i="30"/>
  <c r="J19" i="31"/>
  <c r="J44" i="31"/>
  <c r="J41" i="31" s="1"/>
  <c r="J210" i="7"/>
  <c r="J60" i="15"/>
  <c r="J220" i="7"/>
  <c r="J67" i="20"/>
  <c r="J80" i="7"/>
  <c r="J84" i="20"/>
  <c r="J218" i="7"/>
  <c r="J228" i="8"/>
  <c r="J29" i="2"/>
  <c r="J27" i="5"/>
  <c r="J32" i="5"/>
  <c r="J29" i="5"/>
  <c r="J26" i="5"/>
  <c r="J226" i="7"/>
  <c r="J212" i="7"/>
  <c r="J62" i="20"/>
  <c r="J235" i="26"/>
  <c r="J227" i="22"/>
  <c r="J79" i="22"/>
  <c r="J244" i="22"/>
  <c r="J87" i="22"/>
  <c r="J222" i="22"/>
  <c r="J87" i="18"/>
  <c r="J222" i="18"/>
  <c r="J237" i="19"/>
  <c r="J79" i="18"/>
  <c r="J227" i="18"/>
  <c r="J222" i="21"/>
  <c r="J222" i="7"/>
  <c r="J227" i="7"/>
  <c r="J225" i="7"/>
  <c r="J213" i="7"/>
  <c r="J224" i="7"/>
  <c r="J211" i="7"/>
  <c r="J215" i="7"/>
  <c r="J217" i="7"/>
  <c r="J157" i="7"/>
  <c r="J216" i="7"/>
  <c r="J230" i="6"/>
  <c r="J214" i="7"/>
  <c r="J189" i="7"/>
  <c r="J223" i="7"/>
  <c r="J208" i="7"/>
  <c r="J170" i="7"/>
  <c r="J199" i="7"/>
  <c r="J191" i="7"/>
  <c r="J183" i="7"/>
  <c r="J175" i="7"/>
  <c r="J167" i="7"/>
  <c r="J190" i="7"/>
  <c r="J186" i="7"/>
  <c r="J178" i="7"/>
  <c r="J166" i="7"/>
  <c r="J181" i="7"/>
  <c r="J173" i="7"/>
  <c r="J165" i="7"/>
  <c r="J200" i="7"/>
  <c r="J192" i="7"/>
  <c r="J180" i="7"/>
  <c r="J172" i="7"/>
  <c r="J164" i="7"/>
  <c r="J203" i="7"/>
  <c r="J159" i="7"/>
  <c r="J158" i="7"/>
  <c r="J201" i="7"/>
  <c r="J202" i="7"/>
  <c r="J204" i="7"/>
  <c r="J156" i="7"/>
  <c r="J207" i="7"/>
  <c r="J195" i="7"/>
  <c r="J187" i="7"/>
  <c r="J179" i="7"/>
  <c r="J171" i="7"/>
  <c r="J163" i="7"/>
  <c r="J198" i="7"/>
  <c r="J182" i="7"/>
  <c r="J174" i="7"/>
  <c r="J162" i="7"/>
  <c r="J205" i="7"/>
  <c r="J193" i="7"/>
  <c r="J185" i="7"/>
  <c r="J177" i="7"/>
  <c r="J169" i="7"/>
  <c r="J196" i="7"/>
  <c r="J188" i="7"/>
  <c r="J184" i="7"/>
  <c r="J176" i="7"/>
  <c r="J168" i="7"/>
  <c r="J160" i="7"/>
  <c r="J206" i="7"/>
  <c r="J194" i="7"/>
  <c r="J197" i="7"/>
  <c r="J219" i="7"/>
  <c r="J221" i="7"/>
  <c r="J161" i="7"/>
  <c r="J34" i="31"/>
  <c r="I70" i="45"/>
  <c r="I71" i="45"/>
  <c r="I73" i="45"/>
  <c r="I74" i="45"/>
  <c r="I75" i="45"/>
  <c r="I77" i="45"/>
  <c r="I78" i="45"/>
  <c r="I79" i="45"/>
  <c r="I72" i="45"/>
  <c r="I76" i="45"/>
  <c r="I70" i="46"/>
  <c r="I71" i="46"/>
  <c r="I72" i="46"/>
  <c r="I73" i="46"/>
  <c r="I74" i="46"/>
  <c r="I75" i="46"/>
  <c r="I76" i="46"/>
  <c r="I77" i="46"/>
  <c r="I78" i="46"/>
  <c r="I79" i="46"/>
  <c r="I66" i="46"/>
  <c r="I70" i="47"/>
  <c r="I71" i="47"/>
  <c r="I72" i="47"/>
  <c r="I73" i="47"/>
  <c r="I74" i="47"/>
  <c r="I75" i="47"/>
  <c r="I76" i="47"/>
  <c r="I77" i="47"/>
  <c r="I78" i="47"/>
  <c r="I79" i="47"/>
  <c r="I66" i="47"/>
  <c r="I66" i="48"/>
  <c r="I72" i="48"/>
  <c r="I73" i="48"/>
  <c r="I76" i="48"/>
  <c r="I77" i="48"/>
  <c r="I79" i="48"/>
  <c r="I63" i="48"/>
  <c r="I71" i="48"/>
  <c r="I75" i="48"/>
  <c r="I71" i="49"/>
  <c r="I72" i="49"/>
  <c r="I73" i="49"/>
  <c r="I75" i="49"/>
  <c r="I76" i="49"/>
  <c r="I78" i="49"/>
  <c r="I79" i="49"/>
  <c r="I60" i="49"/>
  <c r="I159" i="49" s="1"/>
  <c r="I62" i="49"/>
  <c r="I66" i="49"/>
  <c r="I70" i="49"/>
  <c r="I74" i="49"/>
  <c r="I77" i="49"/>
  <c r="I66" i="50"/>
  <c r="I70" i="50"/>
  <c r="I71" i="50"/>
  <c r="I72" i="50"/>
  <c r="I73" i="50"/>
  <c r="I74" i="50"/>
  <c r="I75" i="50"/>
  <c r="I76" i="50"/>
  <c r="I77" i="50"/>
  <c r="I78" i="50"/>
  <c r="I79" i="50"/>
  <c r="I66" i="51"/>
  <c r="I69" i="51"/>
  <c r="I70" i="51"/>
  <c r="I72" i="51"/>
  <c r="I73" i="51"/>
  <c r="I74" i="51"/>
  <c r="I75" i="51"/>
  <c r="I76" i="51"/>
  <c r="I77" i="51"/>
  <c r="I78" i="51"/>
  <c r="I65" i="51"/>
  <c r="I71" i="51"/>
  <c r="I79" i="51"/>
  <c r="I65" i="52"/>
  <c r="I67" i="52"/>
  <c r="I68" i="52"/>
  <c r="I70" i="52"/>
  <c r="I72" i="52"/>
  <c r="I74" i="52"/>
  <c r="I76" i="52"/>
  <c r="I77" i="52"/>
  <c r="I78" i="52"/>
  <c r="I60" i="52"/>
  <c r="I158" i="52" s="1"/>
  <c r="I71" i="52"/>
  <c r="I73" i="52"/>
  <c r="I75" i="52"/>
  <c r="I79" i="52"/>
  <c r="I70" i="53"/>
  <c r="I71" i="53"/>
  <c r="I72" i="53"/>
  <c r="I73" i="53"/>
  <c r="I74" i="53"/>
  <c r="I75" i="53"/>
  <c r="I76" i="53"/>
  <c r="I77" i="53"/>
  <c r="I78" i="53"/>
  <c r="I79" i="53"/>
  <c r="I60" i="53"/>
  <c r="I157" i="53" s="1"/>
  <c r="I67" i="54"/>
  <c r="I70" i="54"/>
  <c r="I73" i="54"/>
  <c r="I74" i="54"/>
  <c r="I75" i="54"/>
  <c r="I78" i="54"/>
  <c r="I79" i="54"/>
  <c r="I63" i="54"/>
  <c r="I65" i="54"/>
  <c r="I71" i="54"/>
  <c r="I72" i="54"/>
  <c r="I76" i="54"/>
  <c r="I77" i="54"/>
  <c r="G70" i="55"/>
  <c r="G71" i="55"/>
  <c r="G73" i="55"/>
  <c r="G74" i="55"/>
  <c r="G76" i="55"/>
  <c r="G77" i="55"/>
  <c r="G78" i="55"/>
  <c r="G79" i="55"/>
  <c r="G65" i="55"/>
  <c r="G72" i="55"/>
  <c r="G75" i="55"/>
  <c r="G65" i="56"/>
  <c r="G70" i="56"/>
  <c r="G73" i="56"/>
  <c r="G74" i="56"/>
  <c r="G75" i="56"/>
  <c r="G77" i="56"/>
  <c r="G78" i="56"/>
  <c r="G63" i="56"/>
  <c r="G64" i="56"/>
  <c r="G68" i="56"/>
  <c r="G71" i="56"/>
  <c r="G72" i="56"/>
  <c r="G76" i="56"/>
  <c r="G79" i="56"/>
  <c r="I66" i="57"/>
  <c r="I67" i="57"/>
  <c r="I68" i="57"/>
  <c r="I70" i="57"/>
  <c r="I72" i="57"/>
  <c r="I73" i="57"/>
  <c r="I74" i="57"/>
  <c r="I76" i="57"/>
  <c r="I77" i="57"/>
  <c r="I78" i="57"/>
  <c r="I63" i="57"/>
  <c r="I71" i="57"/>
  <c r="I75" i="57"/>
  <c r="I79" i="57"/>
  <c r="I62" i="58"/>
  <c r="I66" i="58"/>
  <c r="I68" i="58"/>
  <c r="I70" i="58"/>
  <c r="I73" i="58"/>
  <c r="I74" i="58"/>
  <c r="I76" i="58"/>
  <c r="I77" i="58"/>
  <c r="I78" i="58"/>
  <c r="I63" i="58"/>
  <c r="I64" i="58"/>
  <c r="I67" i="58"/>
  <c r="I71" i="58"/>
  <c r="I72" i="58"/>
  <c r="I75" i="58"/>
  <c r="I79" i="58"/>
  <c r="I65" i="59"/>
  <c r="I70" i="59"/>
  <c r="I71" i="59"/>
  <c r="I73" i="59"/>
  <c r="I74" i="59"/>
  <c r="I75" i="59"/>
  <c r="I77" i="59"/>
  <c r="I78" i="59"/>
  <c r="I79" i="59"/>
  <c r="I63" i="59"/>
  <c r="I64" i="59"/>
  <c r="I67" i="59"/>
  <c r="I68" i="59"/>
  <c r="I72" i="59"/>
  <c r="I76" i="59"/>
  <c r="I70" i="60"/>
  <c r="I74" i="60"/>
  <c r="I75" i="60"/>
  <c r="I78" i="60"/>
  <c r="I63" i="60"/>
  <c r="I64" i="60"/>
  <c r="I68" i="60"/>
  <c r="I71" i="60"/>
  <c r="I72" i="60"/>
  <c r="I76" i="60"/>
  <c r="I79" i="60"/>
  <c r="I66" i="61"/>
  <c r="I70" i="61"/>
  <c r="I71" i="61"/>
  <c r="I73" i="61"/>
  <c r="I74" i="61"/>
  <c r="I75" i="61"/>
  <c r="I76" i="61"/>
  <c r="I77" i="61"/>
  <c r="I78" i="61"/>
  <c r="I79" i="61"/>
  <c r="I63" i="61"/>
  <c r="I67" i="61"/>
  <c r="I72" i="61"/>
  <c r="I70" i="62"/>
  <c r="I71" i="62"/>
  <c r="I73" i="62"/>
  <c r="I74" i="62"/>
  <c r="I75" i="62"/>
  <c r="I76" i="62"/>
  <c r="I77" i="62"/>
  <c r="I78" i="62"/>
  <c r="I79" i="62"/>
  <c r="I63" i="62"/>
  <c r="I67" i="62"/>
  <c r="I68" i="62"/>
  <c r="I72" i="62"/>
  <c r="I62" i="63"/>
  <c r="I66" i="63"/>
  <c r="I69" i="63"/>
  <c r="I70" i="63"/>
  <c r="I74" i="63"/>
  <c r="I78" i="63"/>
  <c r="I63" i="63"/>
  <c r="I64" i="63"/>
  <c r="I65" i="63"/>
  <c r="I67" i="63"/>
  <c r="I68" i="63"/>
  <c r="I71" i="63"/>
  <c r="I72" i="63"/>
  <c r="I73" i="63"/>
  <c r="I75" i="63"/>
  <c r="I76" i="63"/>
  <c r="I77" i="63"/>
  <c r="I79" i="63"/>
  <c r="J220" i="30" l="1"/>
  <c r="J23" i="31"/>
  <c r="J77" i="30"/>
  <c r="J235" i="30" s="1"/>
  <c r="J85" i="30"/>
  <c r="J243" i="30" s="1"/>
  <c r="H228" i="39"/>
  <c r="J242" i="24"/>
  <c r="J227" i="21"/>
  <c r="J87" i="21"/>
  <c r="J245" i="21" s="1"/>
  <c r="H228" i="35"/>
  <c r="J228" i="10"/>
  <c r="J225" i="30"/>
  <c r="J55" i="31"/>
  <c r="J62" i="25"/>
  <c r="J220" i="24"/>
  <c r="J67" i="24"/>
  <c r="J228" i="14"/>
  <c r="J242" i="28"/>
  <c r="J220" i="28"/>
  <c r="J67" i="28"/>
  <c r="J228" i="7"/>
  <c r="J80" i="15"/>
  <c r="J31" i="2"/>
  <c r="J28" i="5"/>
  <c r="J245" i="22"/>
  <c r="J237" i="22"/>
  <c r="J237" i="18"/>
  <c r="J237" i="21"/>
  <c r="I62" i="48"/>
  <c r="I67" i="47"/>
  <c r="I67" i="49"/>
  <c r="I65" i="49"/>
  <c r="I213" i="49" s="1"/>
  <c r="I68" i="45"/>
  <c r="I66" i="45"/>
  <c r="I67" i="45"/>
  <c r="J57" i="31"/>
  <c r="J60" i="31" s="1"/>
  <c r="J33" i="31"/>
  <c r="I218" i="49"/>
  <c r="I65" i="47"/>
  <c r="I160" i="49"/>
  <c r="I69" i="49"/>
  <c r="I217" i="49" s="1"/>
  <c r="I63" i="47"/>
  <c r="I62" i="52"/>
  <c r="I210" i="52" s="1"/>
  <c r="I67" i="53"/>
  <c r="I65" i="53"/>
  <c r="I62" i="53"/>
  <c r="I210" i="53" s="1"/>
  <c r="I65" i="48"/>
  <c r="I225" i="49"/>
  <c r="I68" i="53"/>
  <c r="I65" i="45"/>
  <c r="I63" i="45"/>
  <c r="I223" i="53"/>
  <c r="I63" i="53"/>
  <c r="I62" i="50"/>
  <c r="I208" i="49"/>
  <c r="I65" i="50"/>
  <c r="I192" i="49"/>
  <c r="I66" i="53"/>
  <c r="I214" i="53" s="1"/>
  <c r="I62" i="47"/>
  <c r="I68" i="46"/>
  <c r="G67" i="56"/>
  <c r="I68" i="54"/>
  <c r="I66" i="54"/>
  <c r="I206" i="53"/>
  <c r="I204" i="52"/>
  <c r="I201" i="49"/>
  <c r="I184" i="49"/>
  <c r="I195" i="53"/>
  <c r="I194" i="52"/>
  <c r="I200" i="49"/>
  <c r="I176" i="49"/>
  <c r="I174" i="53"/>
  <c r="I176" i="52"/>
  <c r="I226" i="49"/>
  <c r="I210" i="49"/>
  <c r="I193" i="49"/>
  <c r="I168" i="49"/>
  <c r="I221" i="49"/>
  <c r="I68" i="47"/>
  <c r="I67" i="46"/>
  <c r="I65" i="46"/>
  <c r="I63" i="46"/>
  <c r="I64" i="61"/>
  <c r="G67" i="55"/>
  <c r="I225" i="53"/>
  <c r="I208" i="53"/>
  <c r="I200" i="53"/>
  <c r="I179" i="53"/>
  <c r="I158" i="53"/>
  <c r="I208" i="52"/>
  <c r="I198" i="52"/>
  <c r="I187" i="52"/>
  <c r="I156" i="52"/>
  <c r="I225" i="52"/>
  <c r="I69" i="52"/>
  <c r="I217" i="52" s="1"/>
  <c r="I60" i="51"/>
  <c r="I192" i="51" s="1"/>
  <c r="I204" i="49"/>
  <c r="I196" i="49"/>
  <c r="I188" i="49"/>
  <c r="I180" i="49"/>
  <c r="I172" i="49"/>
  <c r="I164" i="49"/>
  <c r="I156" i="49"/>
  <c r="I68" i="48"/>
  <c r="I66" i="62"/>
  <c r="I67" i="60"/>
  <c r="I196" i="53"/>
  <c r="I180" i="53"/>
  <c r="I196" i="52"/>
  <c r="I213" i="52"/>
  <c r="I63" i="52"/>
  <c r="I211" i="52" s="1"/>
  <c r="I221" i="51"/>
  <c r="I185" i="49"/>
  <c r="I177" i="49"/>
  <c r="I169" i="49"/>
  <c r="I161" i="49"/>
  <c r="I69" i="48"/>
  <c r="I67" i="48"/>
  <c r="I68" i="61"/>
  <c r="I64" i="57"/>
  <c r="I221" i="53"/>
  <c r="I204" i="53"/>
  <c r="I190" i="53"/>
  <c r="I168" i="53"/>
  <c r="I223" i="52"/>
  <c r="I203" i="52"/>
  <c r="I192" i="52"/>
  <c r="I172" i="52"/>
  <c r="I64" i="62"/>
  <c r="I65" i="58"/>
  <c r="G63" i="55"/>
  <c r="I213" i="53"/>
  <c r="I203" i="53"/>
  <c r="I184" i="53"/>
  <c r="I163" i="53"/>
  <c r="I221" i="52"/>
  <c r="I199" i="52"/>
  <c r="I188" i="52"/>
  <c r="I160" i="52"/>
  <c r="I225" i="51"/>
  <c r="I222" i="49"/>
  <c r="I214" i="49"/>
  <c r="I205" i="49"/>
  <c r="I197" i="49"/>
  <c r="I189" i="49"/>
  <c r="I181" i="49"/>
  <c r="I173" i="49"/>
  <c r="I165" i="49"/>
  <c r="I157" i="49"/>
  <c r="I63" i="49"/>
  <c r="I211" i="49" s="1"/>
  <c r="I69" i="62"/>
  <c r="I65" i="62"/>
  <c r="I60" i="62"/>
  <c r="I69" i="61"/>
  <c r="I65" i="61"/>
  <c r="I60" i="61"/>
  <c r="I158" i="61" s="1"/>
  <c r="I66" i="60"/>
  <c r="I62" i="62"/>
  <c r="I62" i="61"/>
  <c r="I62" i="59"/>
  <c r="I69" i="57"/>
  <c r="I65" i="57"/>
  <c r="I60" i="57"/>
  <c r="I226" i="57" s="1"/>
  <c r="G66" i="56"/>
  <c r="G62" i="56"/>
  <c r="G69" i="55"/>
  <c r="G68" i="55"/>
  <c r="G66" i="55"/>
  <c r="G64" i="55"/>
  <c r="G62" i="55"/>
  <c r="I60" i="54"/>
  <c r="I191" i="54" s="1"/>
  <c r="I227" i="53"/>
  <c r="I219" i="53"/>
  <c r="I207" i="53"/>
  <c r="I202" i="53"/>
  <c r="I191" i="53"/>
  <c r="I186" i="53"/>
  <c r="I175" i="53"/>
  <c r="I170" i="53"/>
  <c r="I164" i="53"/>
  <c r="I159" i="53"/>
  <c r="I69" i="53"/>
  <c r="I217" i="53" s="1"/>
  <c r="I69" i="59"/>
  <c r="I60" i="59"/>
  <c r="I190" i="59" s="1"/>
  <c r="G69" i="56"/>
  <c r="G60" i="56"/>
  <c r="G226" i="56" s="1"/>
  <c r="I69" i="58"/>
  <c r="I60" i="58"/>
  <c r="I224" i="58" s="1"/>
  <c r="I64" i="54"/>
  <c r="I199" i="53"/>
  <c r="I194" i="53"/>
  <c r="I188" i="53"/>
  <c r="I183" i="53"/>
  <c r="I178" i="53"/>
  <c r="I172" i="53"/>
  <c r="I167" i="53"/>
  <c r="I162" i="53"/>
  <c r="I156" i="53"/>
  <c r="I62" i="57"/>
  <c r="I210" i="57" s="1"/>
  <c r="I69" i="54"/>
  <c r="I217" i="54" s="1"/>
  <c r="I62" i="54"/>
  <c r="I198" i="53"/>
  <c r="I192" i="53"/>
  <c r="I187" i="53"/>
  <c r="I182" i="53"/>
  <c r="I176" i="53"/>
  <c r="I171" i="53"/>
  <c r="I166" i="53"/>
  <c r="I160" i="53"/>
  <c r="I206" i="52"/>
  <c r="I200" i="52"/>
  <c r="I195" i="52"/>
  <c r="I190" i="52"/>
  <c r="I180" i="52"/>
  <c r="I164" i="52"/>
  <c r="I66" i="52"/>
  <c r="I214" i="52" s="1"/>
  <c r="I68" i="51"/>
  <c r="I67" i="51"/>
  <c r="I64" i="51"/>
  <c r="I63" i="51"/>
  <c r="I62" i="51"/>
  <c r="I63" i="50"/>
  <c r="I64" i="53"/>
  <c r="I212" i="53" s="1"/>
  <c r="I64" i="52"/>
  <c r="I69" i="50"/>
  <c r="I60" i="50"/>
  <c r="I197" i="50" s="1"/>
  <c r="I227" i="52"/>
  <c r="I219" i="52"/>
  <c r="I207" i="52"/>
  <c r="I202" i="52"/>
  <c r="I191" i="52"/>
  <c r="I184" i="52"/>
  <c r="I168" i="52"/>
  <c r="I68" i="50"/>
  <c r="I68" i="49"/>
  <c r="I64" i="49"/>
  <c r="I212" i="49" s="1"/>
  <c r="I64" i="47"/>
  <c r="I64" i="46"/>
  <c r="I64" i="45"/>
  <c r="I69" i="47"/>
  <c r="I60" i="47"/>
  <c r="I69" i="46"/>
  <c r="I60" i="46"/>
  <c r="I69" i="45"/>
  <c r="I60" i="45"/>
  <c r="I216" i="45" s="1"/>
  <c r="I78" i="48"/>
  <c r="I74" i="48"/>
  <c r="I70" i="48"/>
  <c r="I62" i="46"/>
  <c r="I62" i="45"/>
  <c r="I80" i="63"/>
  <c r="I218" i="62"/>
  <c r="I225" i="62"/>
  <c r="I221" i="62"/>
  <c r="I217" i="62"/>
  <c r="I227" i="62"/>
  <c r="I223" i="62"/>
  <c r="I219" i="62"/>
  <c r="I223" i="61"/>
  <c r="I226" i="62"/>
  <c r="I214" i="62"/>
  <c r="I157" i="62"/>
  <c r="I161" i="62"/>
  <c r="I165" i="62"/>
  <c r="I169" i="62"/>
  <c r="I173" i="62"/>
  <c r="I177" i="62"/>
  <c r="I181" i="62"/>
  <c r="I185" i="62"/>
  <c r="I189" i="62"/>
  <c r="I193" i="62"/>
  <c r="I197" i="62"/>
  <c r="I201" i="62"/>
  <c r="I205" i="62"/>
  <c r="I158" i="62"/>
  <c r="I162" i="62"/>
  <c r="I166" i="62"/>
  <c r="I170" i="62"/>
  <c r="I174" i="62"/>
  <c r="I178" i="62"/>
  <c r="I182" i="62"/>
  <c r="I186" i="62"/>
  <c r="I190" i="62"/>
  <c r="I194" i="62"/>
  <c r="I198" i="62"/>
  <c r="I202" i="62"/>
  <c r="I206" i="62"/>
  <c r="I211" i="62"/>
  <c r="I215" i="62"/>
  <c r="I159" i="62"/>
  <c r="I163" i="62"/>
  <c r="I167" i="62"/>
  <c r="I171" i="62"/>
  <c r="I175" i="62"/>
  <c r="I179" i="62"/>
  <c r="I183" i="62"/>
  <c r="I187" i="62"/>
  <c r="I191" i="62"/>
  <c r="I195" i="62"/>
  <c r="I199" i="62"/>
  <c r="I203" i="62"/>
  <c r="I207" i="62"/>
  <c r="I212" i="62"/>
  <c r="I216" i="62"/>
  <c r="I220" i="62"/>
  <c r="I224" i="62"/>
  <c r="I156" i="62"/>
  <c r="I160" i="62"/>
  <c r="I164" i="62"/>
  <c r="I168" i="62"/>
  <c r="I172" i="62"/>
  <c r="I176" i="62"/>
  <c r="I180" i="62"/>
  <c r="I184" i="62"/>
  <c r="I188" i="62"/>
  <c r="I192" i="62"/>
  <c r="I196" i="62"/>
  <c r="I200" i="62"/>
  <c r="I204" i="62"/>
  <c r="I208" i="62"/>
  <c r="I156" i="61"/>
  <c r="I188" i="61"/>
  <c r="I222" i="62"/>
  <c r="I213" i="62"/>
  <c r="I60" i="63"/>
  <c r="I210" i="63" s="1"/>
  <c r="I77" i="60"/>
  <c r="I73" i="60"/>
  <c r="I69" i="60"/>
  <c r="I65" i="60"/>
  <c r="I66" i="59"/>
  <c r="I219" i="58"/>
  <c r="I218" i="57"/>
  <c r="I213" i="59"/>
  <c r="I225" i="57"/>
  <c r="I157" i="57"/>
  <c r="I173" i="57"/>
  <c r="I177" i="57"/>
  <c r="I189" i="57"/>
  <c r="I205" i="57"/>
  <c r="I158" i="57"/>
  <c r="I166" i="57"/>
  <c r="I174" i="57"/>
  <c r="I182" i="57"/>
  <c r="I186" i="57"/>
  <c r="I198" i="57"/>
  <c r="I202" i="57"/>
  <c r="I206" i="57"/>
  <c r="I219" i="57"/>
  <c r="I223" i="57"/>
  <c r="I159" i="57"/>
  <c r="I167" i="57"/>
  <c r="I175" i="57"/>
  <c r="I179" i="57"/>
  <c r="I191" i="57"/>
  <c r="I195" i="57"/>
  <c r="I199" i="57"/>
  <c r="I216" i="57"/>
  <c r="I224" i="57"/>
  <c r="I156" i="57"/>
  <c r="I168" i="57"/>
  <c r="I172" i="57"/>
  <c r="I176" i="57"/>
  <c r="I188" i="57"/>
  <c r="I192" i="57"/>
  <c r="I200" i="57"/>
  <c r="I208" i="57"/>
  <c r="I227" i="54"/>
  <c r="I169" i="54"/>
  <c r="I197" i="54"/>
  <c r="I201" i="54"/>
  <c r="I166" i="54"/>
  <c r="I176" i="54"/>
  <c r="I187" i="54"/>
  <c r="I192" i="54"/>
  <c r="I208" i="54"/>
  <c r="I215" i="54"/>
  <c r="I220" i="54"/>
  <c r="I162" i="54"/>
  <c r="I167" i="54"/>
  <c r="I178" i="54"/>
  <c r="I188" i="54"/>
  <c r="I199" i="54"/>
  <c r="I204" i="54"/>
  <c r="I158" i="54"/>
  <c r="I163" i="54"/>
  <c r="I168" i="54"/>
  <c r="I184" i="54"/>
  <c r="I190" i="54"/>
  <c r="I200" i="54"/>
  <c r="I164" i="54"/>
  <c r="I180" i="54"/>
  <c r="I60" i="60"/>
  <c r="I222" i="58"/>
  <c r="I214" i="58"/>
  <c r="I210" i="58"/>
  <c r="I62" i="60"/>
  <c r="I170" i="59"/>
  <c r="I221" i="58"/>
  <c r="I157" i="58"/>
  <c r="I165" i="58"/>
  <c r="I169" i="58"/>
  <c r="I181" i="58"/>
  <c r="I185" i="58"/>
  <c r="I189" i="58"/>
  <c r="I201" i="58"/>
  <c r="I205" i="58"/>
  <c r="I162" i="58"/>
  <c r="I163" i="58"/>
  <c r="I160" i="58"/>
  <c r="I164" i="58"/>
  <c r="I172" i="58"/>
  <c r="I176" i="58"/>
  <c r="I180" i="58"/>
  <c r="I188" i="58"/>
  <c r="I192" i="58"/>
  <c r="I196" i="58"/>
  <c r="I204" i="58"/>
  <c r="I208" i="58"/>
  <c r="I224" i="54"/>
  <c r="G60" i="55"/>
  <c r="G222" i="55" s="1"/>
  <c r="I207" i="54"/>
  <c r="I202" i="54"/>
  <c r="I186" i="54"/>
  <c r="I159" i="54"/>
  <c r="I210" i="54"/>
  <c r="I226" i="53"/>
  <c r="I222" i="53"/>
  <c r="I218" i="53"/>
  <c r="I226" i="52"/>
  <c r="I222" i="52"/>
  <c r="I218" i="52"/>
  <c r="I224" i="51"/>
  <c r="I212" i="51"/>
  <c r="I226" i="54"/>
  <c r="I218" i="54"/>
  <c r="I224" i="53"/>
  <c r="I220" i="53"/>
  <c r="I216" i="53"/>
  <c r="I211" i="53"/>
  <c r="I224" i="52"/>
  <c r="I220" i="52"/>
  <c r="I216" i="52"/>
  <c r="I215" i="52"/>
  <c r="I212" i="52"/>
  <c r="I226" i="51"/>
  <c r="I205" i="53"/>
  <c r="I201" i="53"/>
  <c r="I197" i="53"/>
  <c r="I193" i="53"/>
  <c r="I189" i="53"/>
  <c r="I185" i="53"/>
  <c r="I181" i="53"/>
  <c r="I177" i="53"/>
  <c r="I173" i="53"/>
  <c r="I169" i="53"/>
  <c r="I165" i="53"/>
  <c r="I161" i="53"/>
  <c r="I205" i="52"/>
  <c r="I201" i="52"/>
  <c r="I197" i="52"/>
  <c r="I193" i="52"/>
  <c r="I189" i="52"/>
  <c r="I185" i="52"/>
  <c r="I181" i="52"/>
  <c r="I177" i="52"/>
  <c r="I173" i="52"/>
  <c r="I169" i="52"/>
  <c r="I165" i="52"/>
  <c r="I161" i="52"/>
  <c r="I157" i="52"/>
  <c r="I189" i="51"/>
  <c r="I173" i="51"/>
  <c r="I157" i="51"/>
  <c r="I67" i="50"/>
  <c r="I64" i="50"/>
  <c r="I224" i="49"/>
  <c r="I220" i="49"/>
  <c r="I216" i="49"/>
  <c r="I215" i="49"/>
  <c r="I227" i="49"/>
  <c r="I223" i="49"/>
  <c r="I219" i="49"/>
  <c r="I183" i="52"/>
  <c r="I179" i="52"/>
  <c r="I175" i="52"/>
  <c r="I171" i="52"/>
  <c r="I167" i="52"/>
  <c r="I163" i="52"/>
  <c r="I159" i="52"/>
  <c r="I183" i="51"/>
  <c r="I167" i="51"/>
  <c r="I186" i="52"/>
  <c r="I182" i="52"/>
  <c r="I178" i="52"/>
  <c r="I174" i="52"/>
  <c r="I170" i="52"/>
  <c r="I166" i="52"/>
  <c r="I162" i="52"/>
  <c r="I219" i="51"/>
  <c r="I194" i="51"/>
  <c r="I162" i="51"/>
  <c r="I206" i="49"/>
  <c r="I202" i="49"/>
  <c r="I198" i="49"/>
  <c r="I194" i="49"/>
  <c r="I190" i="49"/>
  <c r="I186" i="49"/>
  <c r="I182" i="49"/>
  <c r="I178" i="49"/>
  <c r="I174" i="49"/>
  <c r="I170" i="49"/>
  <c r="I166" i="49"/>
  <c r="I162" i="49"/>
  <c r="I158" i="49"/>
  <c r="I60" i="48"/>
  <c r="I215" i="48" s="1"/>
  <c r="I216" i="47"/>
  <c r="I212" i="47"/>
  <c r="I64" i="48"/>
  <c r="I225" i="47"/>
  <c r="I221" i="47"/>
  <c r="I217" i="47"/>
  <c r="I156" i="47"/>
  <c r="I160" i="47"/>
  <c r="I164" i="47"/>
  <c r="I168" i="47"/>
  <c r="I172" i="47"/>
  <c r="I176" i="47"/>
  <c r="I180" i="47"/>
  <c r="I184" i="47"/>
  <c r="I188" i="47"/>
  <c r="I192" i="47"/>
  <c r="I196" i="47"/>
  <c r="I200" i="47"/>
  <c r="I204" i="47"/>
  <c r="I208" i="47"/>
  <c r="I157" i="47"/>
  <c r="I161" i="47"/>
  <c r="I165" i="47"/>
  <c r="I169" i="47"/>
  <c r="I173" i="47"/>
  <c r="I177" i="47"/>
  <c r="I181" i="47"/>
  <c r="I185" i="47"/>
  <c r="I189" i="47"/>
  <c r="I193" i="47"/>
  <c r="I197" i="47"/>
  <c r="I201" i="47"/>
  <c r="I205" i="47"/>
  <c r="I214" i="47"/>
  <c r="I218" i="47"/>
  <c r="I222" i="47"/>
  <c r="I226" i="47"/>
  <c r="I158" i="47"/>
  <c r="I162" i="47"/>
  <c r="I166" i="47"/>
  <c r="I170" i="47"/>
  <c r="I174" i="47"/>
  <c r="I178" i="47"/>
  <c r="I182" i="47"/>
  <c r="I186" i="47"/>
  <c r="I190" i="47"/>
  <c r="I194" i="47"/>
  <c r="I198" i="47"/>
  <c r="I202" i="47"/>
  <c r="I206" i="47"/>
  <c r="I219" i="47"/>
  <c r="I223" i="47"/>
  <c r="I227" i="47"/>
  <c r="I159" i="47"/>
  <c r="I163" i="47"/>
  <c r="I167" i="47"/>
  <c r="I171" i="47"/>
  <c r="I175" i="47"/>
  <c r="I179" i="47"/>
  <c r="I183" i="47"/>
  <c r="I187" i="47"/>
  <c r="I191" i="47"/>
  <c r="I195" i="47"/>
  <c r="I199" i="47"/>
  <c r="I203" i="47"/>
  <c r="I207" i="47"/>
  <c r="I220" i="47"/>
  <c r="I224" i="47"/>
  <c r="I225" i="46"/>
  <c r="I221" i="46"/>
  <c r="I213" i="46"/>
  <c r="I210" i="46"/>
  <c r="I222" i="46"/>
  <c r="I226" i="46"/>
  <c r="I223" i="46"/>
  <c r="I227" i="46"/>
  <c r="I224" i="46"/>
  <c r="I225" i="45"/>
  <c r="I156" i="45"/>
  <c r="I160" i="45"/>
  <c r="I172" i="45"/>
  <c r="I176" i="45"/>
  <c r="I188" i="45"/>
  <c r="I192" i="45"/>
  <c r="I204" i="45"/>
  <c r="I208" i="45"/>
  <c r="I165" i="45"/>
  <c r="I169" i="45"/>
  <c r="I181" i="45"/>
  <c r="I185" i="45"/>
  <c r="I197" i="45"/>
  <c r="I201" i="45"/>
  <c r="I222" i="45"/>
  <c r="I226" i="45"/>
  <c r="I166" i="45"/>
  <c r="I170" i="45"/>
  <c r="I182" i="45"/>
  <c r="I186" i="45"/>
  <c r="I198" i="45"/>
  <c r="I202" i="45"/>
  <c r="I219" i="45"/>
  <c r="I223" i="45"/>
  <c r="I163" i="45"/>
  <c r="I167" i="45"/>
  <c r="I179" i="45"/>
  <c r="I183" i="45"/>
  <c r="I195" i="45"/>
  <c r="I199" i="45"/>
  <c r="I220" i="45"/>
  <c r="I224" i="45"/>
  <c r="I207" i="49"/>
  <c r="I203" i="49"/>
  <c r="I199" i="49"/>
  <c r="I195" i="49"/>
  <c r="I191" i="49"/>
  <c r="I187" i="49"/>
  <c r="I183" i="49"/>
  <c r="I179" i="49"/>
  <c r="I175" i="49"/>
  <c r="I171" i="49"/>
  <c r="I167" i="49"/>
  <c r="I163" i="49"/>
  <c r="F68" i="63"/>
  <c r="G67" i="63"/>
  <c r="H67" i="63"/>
  <c r="F68" i="62"/>
  <c r="G67" i="62"/>
  <c r="F66" i="62"/>
  <c r="G65" i="62"/>
  <c r="H65" i="62"/>
  <c r="F60" i="62"/>
  <c r="F208" i="62" s="1"/>
  <c r="C78" i="63"/>
  <c r="F76" i="63"/>
  <c r="C74" i="63"/>
  <c r="F72" i="63"/>
  <c r="C70" i="63"/>
  <c r="E76" i="63"/>
  <c r="E72" i="63"/>
  <c r="E68" i="63"/>
  <c r="H79" i="62"/>
  <c r="C77" i="62"/>
  <c r="E76" i="62"/>
  <c r="H75" i="62"/>
  <c r="C73" i="62"/>
  <c r="E72" i="62"/>
  <c r="H71" i="62"/>
  <c r="H67" i="62"/>
  <c r="G79" i="62"/>
  <c r="C78" i="62"/>
  <c r="F76" i="62"/>
  <c r="G75" i="62"/>
  <c r="C74" i="62"/>
  <c r="F72" i="62"/>
  <c r="G71" i="62"/>
  <c r="C70" i="62"/>
  <c r="E66" i="62"/>
  <c r="E64" i="62"/>
  <c r="G60" i="62"/>
  <c r="G208" i="62" s="1"/>
  <c r="H73" i="61"/>
  <c r="F66" i="61"/>
  <c r="F64" i="61"/>
  <c r="E63" i="61"/>
  <c r="G60" i="61"/>
  <c r="G208" i="61" s="1"/>
  <c r="H60" i="61"/>
  <c r="H208" i="61" s="1"/>
  <c r="F79" i="60"/>
  <c r="G78" i="60"/>
  <c r="F75" i="60"/>
  <c r="G74" i="60"/>
  <c r="H73" i="60"/>
  <c r="F71" i="60"/>
  <c r="G70" i="60"/>
  <c r="H69" i="60"/>
  <c r="G78" i="59"/>
  <c r="E76" i="59"/>
  <c r="H73" i="59"/>
  <c r="E72" i="59"/>
  <c r="G70" i="59"/>
  <c r="G69" i="59"/>
  <c r="H69" i="59"/>
  <c r="E68" i="59"/>
  <c r="F68" i="59"/>
  <c r="G68" i="59"/>
  <c r="E67" i="59"/>
  <c r="F66" i="59"/>
  <c r="H65" i="59"/>
  <c r="E65" i="59"/>
  <c r="E64" i="59"/>
  <c r="F64" i="59"/>
  <c r="G64" i="59"/>
  <c r="E62" i="59"/>
  <c r="G78" i="58"/>
  <c r="H73" i="58"/>
  <c r="G70" i="58"/>
  <c r="F69" i="58"/>
  <c r="G66" i="58"/>
  <c r="E64" i="58"/>
  <c r="G78" i="57"/>
  <c r="E76" i="57"/>
  <c r="G74" i="57"/>
  <c r="E72" i="57"/>
  <c r="G70" i="57"/>
  <c r="F66" i="57"/>
  <c r="G66" i="57"/>
  <c r="F64" i="57"/>
  <c r="G62" i="57"/>
  <c r="H60" i="57"/>
  <c r="H208" i="57" s="1"/>
  <c r="C73" i="61"/>
  <c r="H79" i="61"/>
  <c r="C79" i="61"/>
  <c r="F78" i="61"/>
  <c r="F74" i="61"/>
  <c r="H71" i="61"/>
  <c r="C71" i="61"/>
  <c r="F70" i="61"/>
  <c r="F68" i="61"/>
  <c r="H65" i="61"/>
  <c r="H78" i="60"/>
  <c r="C78" i="60"/>
  <c r="E77" i="60"/>
  <c r="F76" i="60"/>
  <c r="H74" i="60"/>
  <c r="C74" i="60"/>
  <c r="E73" i="60"/>
  <c r="F72" i="60"/>
  <c r="H70" i="60"/>
  <c r="C70" i="60"/>
  <c r="E79" i="60"/>
  <c r="H77" i="60"/>
  <c r="E75" i="60"/>
  <c r="E71" i="60"/>
  <c r="F78" i="59"/>
  <c r="E78" i="59"/>
  <c r="H77" i="59"/>
  <c r="G77" i="59"/>
  <c r="G74" i="59"/>
  <c r="F74" i="59"/>
  <c r="E74" i="59"/>
  <c r="G73" i="59"/>
  <c r="F70" i="59"/>
  <c r="E70" i="59"/>
  <c r="C69" i="59"/>
  <c r="H67" i="59"/>
  <c r="G67" i="59"/>
  <c r="G66" i="59"/>
  <c r="E66" i="59"/>
  <c r="G65" i="59"/>
  <c r="E79" i="58"/>
  <c r="F78" i="58"/>
  <c r="H77" i="58"/>
  <c r="H76" i="58"/>
  <c r="C76" i="58"/>
  <c r="E75" i="58"/>
  <c r="G74" i="58"/>
  <c r="F74" i="58"/>
  <c r="H72" i="58"/>
  <c r="C72" i="58"/>
  <c r="E71" i="58"/>
  <c r="F70" i="58"/>
  <c r="H65" i="58"/>
  <c r="H79" i="58"/>
  <c r="F77" i="58"/>
  <c r="G76" i="58"/>
  <c r="H75" i="58"/>
  <c r="F73" i="58"/>
  <c r="G72" i="58"/>
  <c r="H71" i="58"/>
  <c r="C68" i="58"/>
  <c r="H77" i="57"/>
  <c r="H73" i="57"/>
  <c r="E67" i="57"/>
  <c r="E66" i="57"/>
  <c r="E62" i="57"/>
  <c r="C78" i="55"/>
  <c r="C70" i="55"/>
  <c r="C66" i="55"/>
  <c r="G77" i="54"/>
  <c r="G73" i="54"/>
  <c r="G69" i="54"/>
  <c r="F68" i="54"/>
  <c r="H67" i="54"/>
  <c r="H65" i="54"/>
  <c r="F64" i="54"/>
  <c r="E69" i="53"/>
  <c r="F69" i="53"/>
  <c r="H68" i="53"/>
  <c r="H76" i="52"/>
  <c r="H72" i="52"/>
  <c r="E64" i="52"/>
  <c r="H60" i="52"/>
  <c r="H208" i="52" s="1"/>
  <c r="F78" i="56"/>
  <c r="D78" i="56"/>
  <c r="F76" i="56"/>
  <c r="D76" i="56"/>
  <c r="F74" i="56"/>
  <c r="D74" i="56"/>
  <c r="F72" i="56"/>
  <c r="D72" i="56"/>
  <c r="F70" i="56"/>
  <c r="D70" i="56"/>
  <c r="E78" i="56"/>
  <c r="C78" i="56"/>
  <c r="D77" i="56"/>
  <c r="C77" i="56"/>
  <c r="C73" i="56"/>
  <c r="D78" i="55"/>
  <c r="E77" i="55"/>
  <c r="F76" i="55"/>
  <c r="D74" i="55"/>
  <c r="E73" i="55"/>
  <c r="F72" i="55"/>
  <c r="D70" i="55"/>
  <c r="C74" i="55"/>
  <c r="F68" i="55"/>
  <c r="C68" i="55"/>
  <c r="E67" i="55"/>
  <c r="D67" i="55"/>
  <c r="E65" i="55"/>
  <c r="F78" i="54"/>
  <c r="H77" i="54"/>
  <c r="C77" i="54"/>
  <c r="F76" i="54"/>
  <c r="F74" i="54"/>
  <c r="H73" i="54"/>
  <c r="C73" i="54"/>
  <c r="F72" i="54"/>
  <c r="F70" i="54"/>
  <c r="F66" i="54"/>
  <c r="H78" i="54"/>
  <c r="E78" i="54"/>
  <c r="C78" i="54"/>
  <c r="F77" i="54"/>
  <c r="H76" i="54"/>
  <c r="H74" i="54"/>
  <c r="E74" i="54"/>
  <c r="C74" i="54"/>
  <c r="F73" i="54"/>
  <c r="H72" i="54"/>
  <c r="H70" i="54"/>
  <c r="E70" i="54"/>
  <c r="C70" i="54"/>
  <c r="F69" i="54"/>
  <c r="F78" i="53"/>
  <c r="H77" i="53"/>
  <c r="C77" i="53"/>
  <c r="F76" i="53"/>
  <c r="F74" i="53"/>
  <c r="H73" i="53"/>
  <c r="C73" i="53"/>
  <c r="F72" i="53"/>
  <c r="F70" i="53"/>
  <c r="H78" i="53"/>
  <c r="G78" i="53"/>
  <c r="E78" i="53"/>
  <c r="C78" i="53"/>
  <c r="F77" i="53"/>
  <c r="E77" i="53"/>
  <c r="G76" i="53"/>
  <c r="H74" i="53"/>
  <c r="G74" i="53"/>
  <c r="E74" i="53"/>
  <c r="F73" i="53"/>
  <c r="E73" i="53"/>
  <c r="G72" i="53"/>
  <c r="H70" i="53"/>
  <c r="G70" i="53"/>
  <c r="E70" i="53"/>
  <c r="C70" i="53"/>
  <c r="F67" i="53"/>
  <c r="E67" i="53"/>
  <c r="H66" i="53"/>
  <c r="G66" i="53"/>
  <c r="F65" i="53"/>
  <c r="E65" i="53"/>
  <c r="G79" i="52"/>
  <c r="F79" i="52"/>
  <c r="G78" i="52"/>
  <c r="E78" i="52"/>
  <c r="G77" i="52"/>
  <c r="F77" i="52"/>
  <c r="G76" i="52"/>
  <c r="E76" i="52"/>
  <c r="F75" i="52"/>
  <c r="G74" i="52"/>
  <c r="E74" i="52"/>
  <c r="G73" i="52"/>
  <c r="F73" i="52"/>
  <c r="G72" i="52"/>
  <c r="E72" i="52"/>
  <c r="F71" i="52"/>
  <c r="G70" i="52"/>
  <c r="E70" i="52"/>
  <c r="E68" i="52"/>
  <c r="G71" i="52"/>
  <c r="G69" i="52"/>
  <c r="E67" i="52"/>
  <c r="C66" i="52"/>
  <c r="E65" i="52"/>
  <c r="G76" i="51"/>
  <c r="G72" i="51"/>
  <c r="G69" i="51"/>
  <c r="E68" i="51"/>
  <c r="G65" i="51"/>
  <c r="H60" i="51"/>
  <c r="H208" i="51" s="1"/>
  <c r="F73" i="50"/>
  <c r="F64" i="50"/>
  <c r="G62" i="50"/>
  <c r="G65" i="49"/>
  <c r="H64" i="49"/>
  <c r="E64" i="49"/>
  <c r="E62" i="49"/>
  <c r="F62" i="49"/>
  <c r="H79" i="48"/>
  <c r="E78" i="48"/>
  <c r="G76" i="48"/>
  <c r="G64" i="48"/>
  <c r="H79" i="47"/>
  <c r="G76" i="47"/>
  <c r="H75" i="47"/>
  <c r="G72" i="47"/>
  <c r="H71" i="47"/>
  <c r="G62" i="47"/>
  <c r="F64" i="46"/>
  <c r="H64" i="46"/>
  <c r="F63" i="46"/>
  <c r="G60" i="46"/>
  <c r="G79" i="51"/>
  <c r="G78" i="51"/>
  <c r="E77" i="51"/>
  <c r="G75" i="51"/>
  <c r="G74" i="51"/>
  <c r="E73" i="51"/>
  <c r="G71" i="51"/>
  <c r="G70" i="51"/>
  <c r="G66" i="51"/>
  <c r="E65" i="51"/>
  <c r="E79" i="51"/>
  <c r="G77" i="51"/>
  <c r="E75" i="51"/>
  <c r="G73" i="51"/>
  <c r="E71" i="51"/>
  <c r="E64" i="51"/>
  <c r="E63" i="51"/>
  <c r="F60" i="51"/>
  <c r="F208" i="51" s="1"/>
  <c r="E79" i="50"/>
  <c r="C79" i="50"/>
  <c r="G78" i="50"/>
  <c r="F78" i="50"/>
  <c r="H77" i="50"/>
  <c r="F77" i="50"/>
  <c r="E75" i="50"/>
  <c r="G74" i="50"/>
  <c r="F74" i="50"/>
  <c r="H73" i="50"/>
  <c r="E71" i="50"/>
  <c r="G70" i="50"/>
  <c r="F70" i="50"/>
  <c r="H65" i="50"/>
  <c r="H76" i="50"/>
  <c r="H72" i="50"/>
  <c r="H68" i="50"/>
  <c r="F66" i="50"/>
  <c r="E63" i="50"/>
  <c r="H62" i="50"/>
  <c r="E79" i="49"/>
  <c r="G77" i="49"/>
  <c r="H76" i="49"/>
  <c r="C76" i="49"/>
  <c r="E75" i="49"/>
  <c r="F74" i="49"/>
  <c r="G73" i="49"/>
  <c r="H72" i="49"/>
  <c r="C72" i="49"/>
  <c r="F70" i="49"/>
  <c r="H67" i="49"/>
  <c r="F66" i="49"/>
  <c r="G78" i="48"/>
  <c r="H77" i="48"/>
  <c r="E77" i="48"/>
  <c r="C77" i="48"/>
  <c r="E76" i="48"/>
  <c r="G74" i="48"/>
  <c r="H73" i="48"/>
  <c r="C73" i="48"/>
  <c r="E72" i="48"/>
  <c r="G70" i="48"/>
  <c r="E67" i="48"/>
  <c r="E65" i="48"/>
  <c r="E79" i="48"/>
  <c r="H78" i="48"/>
  <c r="E75" i="48"/>
  <c r="G62" i="48"/>
  <c r="F79" i="47"/>
  <c r="H78" i="47"/>
  <c r="C77" i="47"/>
  <c r="F76" i="47"/>
  <c r="F75" i="47"/>
  <c r="H74" i="47"/>
  <c r="C73" i="47"/>
  <c r="F72" i="47"/>
  <c r="F71" i="47"/>
  <c r="H70" i="47"/>
  <c r="H66" i="47"/>
  <c r="F78" i="46"/>
  <c r="G77" i="46"/>
  <c r="H76" i="46"/>
  <c r="C76" i="46"/>
  <c r="F74" i="46"/>
  <c r="G73" i="46"/>
  <c r="H72" i="46"/>
  <c r="C72" i="46"/>
  <c r="F70" i="46"/>
  <c r="C67" i="46"/>
  <c r="C62" i="46"/>
  <c r="F62" i="46"/>
  <c r="I163" i="61" l="1"/>
  <c r="D147" i="61"/>
  <c r="I204" i="61"/>
  <c r="I175" i="59"/>
  <c r="I184" i="59"/>
  <c r="I172" i="59"/>
  <c r="I188" i="59"/>
  <c r="I156" i="59"/>
  <c r="I204" i="59"/>
  <c r="I200" i="59"/>
  <c r="I168" i="59"/>
  <c r="I165" i="59"/>
  <c r="I186" i="59"/>
  <c r="I208" i="59"/>
  <c r="I192" i="59"/>
  <c r="I176" i="59"/>
  <c r="I160" i="59"/>
  <c r="I206" i="59"/>
  <c r="I159" i="59"/>
  <c r="I181" i="59"/>
  <c r="I196" i="59"/>
  <c r="I180" i="59"/>
  <c r="I164" i="59"/>
  <c r="I221" i="59"/>
  <c r="I174" i="59"/>
  <c r="I217" i="58"/>
  <c r="I200" i="58"/>
  <c r="I184" i="58"/>
  <c r="I168" i="58"/>
  <c r="I159" i="58"/>
  <c r="I197" i="58"/>
  <c r="I173" i="58"/>
  <c r="I226" i="58"/>
  <c r="I186" i="58"/>
  <c r="I204" i="57"/>
  <c r="I184" i="57"/>
  <c r="I160" i="57"/>
  <c r="I207" i="57"/>
  <c r="I183" i="57"/>
  <c r="I163" i="57"/>
  <c r="I215" i="57"/>
  <c r="I190" i="57"/>
  <c r="I170" i="57"/>
  <c r="I193" i="57"/>
  <c r="I161" i="57"/>
  <c r="I212" i="57"/>
  <c r="I196" i="57"/>
  <c r="I180" i="57"/>
  <c r="I164" i="57"/>
  <c r="I220" i="57"/>
  <c r="I203" i="57"/>
  <c r="I187" i="57"/>
  <c r="I171" i="57"/>
  <c r="I227" i="57"/>
  <c r="I211" i="57"/>
  <c r="I194" i="57"/>
  <c r="I178" i="57"/>
  <c r="I162" i="57"/>
  <c r="I197" i="57"/>
  <c r="I181" i="57"/>
  <c r="I165" i="57"/>
  <c r="I221" i="57"/>
  <c r="I201" i="57"/>
  <c r="I185" i="57"/>
  <c r="I169" i="57"/>
  <c r="I217" i="57"/>
  <c r="I222" i="57"/>
  <c r="I214" i="57"/>
  <c r="E152" i="56"/>
  <c r="F152" i="56"/>
  <c r="C152" i="56"/>
  <c r="G152" i="56"/>
  <c r="D152" i="56"/>
  <c r="H152" i="56"/>
  <c r="C147" i="56"/>
  <c r="G147" i="56"/>
  <c r="H147" i="56"/>
  <c r="C151" i="56"/>
  <c r="G151" i="56"/>
  <c r="D151" i="56"/>
  <c r="H151" i="56"/>
  <c r="G196" i="56"/>
  <c r="G182" i="56"/>
  <c r="C142" i="55"/>
  <c r="F142" i="55"/>
  <c r="G142" i="55"/>
  <c r="H142" i="55"/>
  <c r="G148" i="55"/>
  <c r="D148" i="55"/>
  <c r="H148" i="55"/>
  <c r="C148" i="55"/>
  <c r="C140" i="55"/>
  <c r="G140" i="55"/>
  <c r="H140" i="55"/>
  <c r="G144" i="55"/>
  <c r="D144" i="55"/>
  <c r="H144" i="55"/>
  <c r="C144" i="55"/>
  <c r="G152" i="55"/>
  <c r="D152" i="55"/>
  <c r="H152" i="55"/>
  <c r="C152" i="55"/>
  <c r="I219" i="54"/>
  <c r="I196" i="54"/>
  <c r="I206" i="54"/>
  <c r="I179" i="54"/>
  <c r="I211" i="54"/>
  <c r="I183" i="54"/>
  <c r="I156" i="54"/>
  <c r="I198" i="54"/>
  <c r="I171" i="54"/>
  <c r="I185" i="54"/>
  <c r="C144" i="54"/>
  <c r="D144" i="54"/>
  <c r="H144" i="54"/>
  <c r="E144" i="54"/>
  <c r="I144" i="54"/>
  <c r="F144" i="54"/>
  <c r="J144" i="54"/>
  <c r="C148" i="54"/>
  <c r="D148" i="54"/>
  <c r="H148" i="54"/>
  <c r="E148" i="54"/>
  <c r="I148" i="54"/>
  <c r="F148" i="54"/>
  <c r="J148" i="54"/>
  <c r="C152" i="54"/>
  <c r="D152" i="54"/>
  <c r="H152" i="54"/>
  <c r="E152" i="54"/>
  <c r="I152" i="54"/>
  <c r="F152" i="54"/>
  <c r="J152" i="54"/>
  <c r="I222" i="54"/>
  <c r="I170" i="54"/>
  <c r="I223" i="54"/>
  <c r="I195" i="54"/>
  <c r="I174" i="54"/>
  <c r="I221" i="54"/>
  <c r="I194" i="54"/>
  <c r="I172" i="54"/>
  <c r="I225" i="54"/>
  <c r="I203" i="54"/>
  <c r="I182" i="54"/>
  <c r="I160" i="54"/>
  <c r="I193" i="54"/>
  <c r="I177" i="54"/>
  <c r="I161" i="54"/>
  <c r="I205" i="54"/>
  <c r="I189" i="54"/>
  <c r="I173" i="54"/>
  <c r="I157" i="54"/>
  <c r="I181" i="54"/>
  <c r="I165" i="54"/>
  <c r="C152" i="53"/>
  <c r="G152" i="53"/>
  <c r="D152" i="53"/>
  <c r="H152" i="53"/>
  <c r="E152" i="53"/>
  <c r="I152" i="53"/>
  <c r="F152" i="53"/>
  <c r="J152" i="53"/>
  <c r="C147" i="53"/>
  <c r="D147" i="53"/>
  <c r="H147" i="53"/>
  <c r="E147" i="53"/>
  <c r="I147" i="53"/>
  <c r="F147" i="53"/>
  <c r="J147" i="53"/>
  <c r="C151" i="53"/>
  <c r="D151" i="53"/>
  <c r="H151" i="53"/>
  <c r="E151" i="53"/>
  <c r="I151" i="53"/>
  <c r="F151" i="53"/>
  <c r="J151" i="53"/>
  <c r="C144" i="53"/>
  <c r="G144" i="53"/>
  <c r="D144" i="53"/>
  <c r="H144" i="53"/>
  <c r="E144" i="53"/>
  <c r="I144" i="53"/>
  <c r="F144" i="53"/>
  <c r="J144" i="53"/>
  <c r="I178" i="51"/>
  <c r="I199" i="51"/>
  <c r="I205" i="51"/>
  <c r="C153" i="50"/>
  <c r="D153" i="50"/>
  <c r="E153" i="50"/>
  <c r="I153" i="50"/>
  <c r="J153" i="50"/>
  <c r="I185" i="50"/>
  <c r="I80" i="49"/>
  <c r="C151" i="48"/>
  <c r="D151" i="48"/>
  <c r="H151" i="48"/>
  <c r="E151" i="48"/>
  <c r="I151" i="48"/>
  <c r="J151" i="48"/>
  <c r="I210" i="47"/>
  <c r="I213" i="47"/>
  <c r="I215" i="47"/>
  <c r="I214" i="46"/>
  <c r="I220" i="46"/>
  <c r="I219" i="46"/>
  <c r="I218" i="46"/>
  <c r="I80" i="45"/>
  <c r="J85" i="20"/>
  <c r="I80" i="61"/>
  <c r="I213" i="61"/>
  <c r="I213" i="57"/>
  <c r="I216" i="54"/>
  <c r="I80" i="52"/>
  <c r="I211" i="47"/>
  <c r="I211" i="46"/>
  <c r="I226" i="50"/>
  <c r="G172" i="56"/>
  <c r="I194" i="50"/>
  <c r="G224" i="56"/>
  <c r="G195" i="56"/>
  <c r="I227" i="50"/>
  <c r="I203" i="50"/>
  <c r="I164" i="50"/>
  <c r="I199" i="50"/>
  <c r="I178" i="50"/>
  <c r="G188" i="56"/>
  <c r="G168" i="56"/>
  <c r="G220" i="56"/>
  <c r="G175" i="56"/>
  <c r="G162" i="56"/>
  <c r="I171" i="50"/>
  <c r="I195" i="50"/>
  <c r="I177" i="50"/>
  <c r="I162" i="50"/>
  <c r="G204" i="56"/>
  <c r="G184" i="56"/>
  <c r="G164" i="56"/>
  <c r="G212" i="56"/>
  <c r="G227" i="56"/>
  <c r="G189" i="56"/>
  <c r="I216" i="50"/>
  <c r="I207" i="50"/>
  <c r="I173" i="50"/>
  <c r="I156" i="50"/>
  <c r="I225" i="50"/>
  <c r="G200" i="56"/>
  <c r="G180" i="56"/>
  <c r="G156" i="56"/>
  <c r="G207" i="56"/>
  <c r="G202" i="56"/>
  <c r="G169" i="56"/>
  <c r="I213" i="45"/>
  <c r="I207" i="45"/>
  <c r="I191" i="45"/>
  <c r="I175" i="45"/>
  <c r="I159" i="45"/>
  <c r="I211" i="45"/>
  <c r="I194" i="45"/>
  <c r="I178" i="45"/>
  <c r="I162" i="45"/>
  <c r="I218" i="45"/>
  <c r="I193" i="45"/>
  <c r="I177" i="45"/>
  <c r="I161" i="45"/>
  <c r="I200" i="45"/>
  <c r="I184" i="45"/>
  <c r="I168" i="45"/>
  <c r="I212" i="45"/>
  <c r="I203" i="45"/>
  <c r="I187" i="45"/>
  <c r="I171" i="45"/>
  <c r="I227" i="45"/>
  <c r="I206" i="45"/>
  <c r="I190" i="45"/>
  <c r="I174" i="45"/>
  <c r="I158" i="45"/>
  <c r="I205" i="45"/>
  <c r="I189" i="45"/>
  <c r="I173" i="45"/>
  <c r="I157" i="45"/>
  <c r="I196" i="45"/>
  <c r="I180" i="45"/>
  <c r="I164" i="45"/>
  <c r="I221" i="45"/>
  <c r="J67" i="25"/>
  <c r="J77" i="24"/>
  <c r="J225" i="24"/>
  <c r="J85" i="24"/>
  <c r="G203" i="56"/>
  <c r="G179" i="56"/>
  <c r="G159" i="56"/>
  <c r="G211" i="56"/>
  <c r="G186" i="56"/>
  <c r="G166" i="56"/>
  <c r="G197" i="56"/>
  <c r="G173" i="56"/>
  <c r="G191" i="56"/>
  <c r="G171" i="56"/>
  <c r="G219" i="56"/>
  <c r="G198" i="56"/>
  <c r="G178" i="56"/>
  <c r="G205" i="56"/>
  <c r="G185" i="56"/>
  <c r="G165" i="56"/>
  <c r="G187" i="56"/>
  <c r="G163" i="56"/>
  <c r="G215" i="56"/>
  <c r="G194" i="56"/>
  <c r="G170" i="56"/>
  <c r="G201" i="56"/>
  <c r="G181" i="56"/>
  <c r="G157" i="56"/>
  <c r="G210" i="56"/>
  <c r="I156" i="58"/>
  <c r="I158" i="58"/>
  <c r="I193" i="58"/>
  <c r="I177" i="58"/>
  <c r="I161" i="58"/>
  <c r="I225" i="58"/>
  <c r="I218" i="58"/>
  <c r="G208" i="56"/>
  <c r="G192" i="56"/>
  <c r="G176" i="56"/>
  <c r="G160" i="56"/>
  <c r="G216" i="56"/>
  <c r="G199" i="56"/>
  <c r="G183" i="56"/>
  <c r="G167" i="56"/>
  <c r="G223" i="56"/>
  <c r="G206" i="56"/>
  <c r="G190" i="56"/>
  <c r="G174" i="56"/>
  <c r="G158" i="56"/>
  <c r="G193" i="56"/>
  <c r="G177" i="56"/>
  <c r="G161" i="56"/>
  <c r="I164" i="51"/>
  <c r="I210" i="45"/>
  <c r="J67" i="29"/>
  <c r="J225" i="28"/>
  <c r="J77" i="28"/>
  <c r="J77" i="29" s="1"/>
  <c r="J85" i="28"/>
  <c r="G80" i="56"/>
  <c r="I80" i="62"/>
  <c r="I217" i="59"/>
  <c r="I178" i="58"/>
  <c r="I211" i="58"/>
  <c r="I169" i="59"/>
  <c r="I201" i="59"/>
  <c r="I172" i="61"/>
  <c r="I179" i="61"/>
  <c r="I174" i="61"/>
  <c r="I161" i="61"/>
  <c r="I223" i="59"/>
  <c r="I168" i="51"/>
  <c r="I217" i="48"/>
  <c r="I215" i="46"/>
  <c r="I214" i="45"/>
  <c r="I225" i="59"/>
  <c r="I194" i="58"/>
  <c r="I227" i="58"/>
  <c r="I185" i="59"/>
  <c r="I218" i="59"/>
  <c r="I212" i="61"/>
  <c r="I206" i="61"/>
  <c r="I193" i="61"/>
  <c r="I217" i="46"/>
  <c r="I212" i="46"/>
  <c r="I211" i="50"/>
  <c r="I215" i="51"/>
  <c r="I163" i="59"/>
  <c r="I160" i="51"/>
  <c r="I202" i="58"/>
  <c r="I195" i="61"/>
  <c r="I190" i="61"/>
  <c r="I177" i="61"/>
  <c r="I214" i="61"/>
  <c r="I156" i="51"/>
  <c r="I174" i="51"/>
  <c r="I190" i="51"/>
  <c r="I206" i="51"/>
  <c r="I163" i="51"/>
  <c r="I179" i="51"/>
  <c r="I195" i="51"/>
  <c r="I223" i="50"/>
  <c r="I214" i="50"/>
  <c r="I169" i="51"/>
  <c r="I185" i="51"/>
  <c r="I201" i="51"/>
  <c r="I208" i="50"/>
  <c r="I176" i="50"/>
  <c r="I218" i="50"/>
  <c r="I191" i="50"/>
  <c r="I169" i="50"/>
  <c r="I200" i="50"/>
  <c r="I179" i="50"/>
  <c r="I157" i="50"/>
  <c r="I204" i="50"/>
  <c r="I183" i="50"/>
  <c r="I161" i="50"/>
  <c r="I198" i="50"/>
  <c r="I182" i="50"/>
  <c r="I166" i="50"/>
  <c r="I221" i="50"/>
  <c r="I222" i="51"/>
  <c r="I211" i="51"/>
  <c r="I220" i="51"/>
  <c r="I208" i="61"/>
  <c r="I192" i="61"/>
  <c r="I176" i="61"/>
  <c r="I160" i="61"/>
  <c r="I216" i="61"/>
  <c r="I199" i="61"/>
  <c r="I183" i="61"/>
  <c r="I167" i="61"/>
  <c r="I211" i="61"/>
  <c r="I194" i="61"/>
  <c r="I178" i="61"/>
  <c r="I162" i="61"/>
  <c r="I197" i="61"/>
  <c r="I181" i="61"/>
  <c r="I165" i="61"/>
  <c r="I221" i="61"/>
  <c r="I210" i="61"/>
  <c r="I219" i="61"/>
  <c r="I172" i="51"/>
  <c r="I184" i="51"/>
  <c r="I180" i="51"/>
  <c r="I176" i="51"/>
  <c r="I166" i="51"/>
  <c r="I182" i="51"/>
  <c r="I198" i="51"/>
  <c r="I223" i="51"/>
  <c r="I171" i="51"/>
  <c r="I187" i="51"/>
  <c r="I203" i="51"/>
  <c r="I161" i="51"/>
  <c r="I177" i="51"/>
  <c r="I193" i="51"/>
  <c r="I192" i="50"/>
  <c r="I160" i="50"/>
  <c r="I201" i="50"/>
  <c r="I180" i="50"/>
  <c r="I159" i="50"/>
  <c r="I189" i="50"/>
  <c r="I168" i="50"/>
  <c r="I193" i="50"/>
  <c r="I172" i="50"/>
  <c r="I206" i="50"/>
  <c r="I190" i="50"/>
  <c r="I174" i="50"/>
  <c r="I158" i="50"/>
  <c r="I214" i="51"/>
  <c r="I222" i="50"/>
  <c r="I226" i="61"/>
  <c r="I200" i="61"/>
  <c r="I184" i="61"/>
  <c r="I168" i="61"/>
  <c r="I224" i="61"/>
  <c r="I207" i="61"/>
  <c r="I191" i="61"/>
  <c r="I175" i="61"/>
  <c r="I159" i="61"/>
  <c r="I202" i="61"/>
  <c r="I186" i="61"/>
  <c r="I170" i="61"/>
  <c r="I205" i="61"/>
  <c r="I189" i="61"/>
  <c r="I173" i="61"/>
  <c r="I157" i="61"/>
  <c r="I218" i="61"/>
  <c r="I227" i="61"/>
  <c r="I225" i="61"/>
  <c r="I222" i="61"/>
  <c r="I204" i="51"/>
  <c r="I217" i="51"/>
  <c r="I213" i="51"/>
  <c r="I208" i="51"/>
  <c r="I158" i="51"/>
  <c r="I170" i="51"/>
  <c r="I186" i="51"/>
  <c r="I202" i="51"/>
  <c r="I227" i="51"/>
  <c r="I159" i="51"/>
  <c r="I175" i="51"/>
  <c r="I191" i="51"/>
  <c r="I207" i="51"/>
  <c r="I219" i="50"/>
  <c r="I165" i="51"/>
  <c r="I181" i="51"/>
  <c r="I197" i="51"/>
  <c r="I220" i="50"/>
  <c r="I187" i="50"/>
  <c r="I224" i="50"/>
  <c r="I196" i="50"/>
  <c r="I175" i="50"/>
  <c r="I205" i="50"/>
  <c r="I184" i="50"/>
  <c r="I163" i="50"/>
  <c r="I210" i="50"/>
  <c r="I188" i="50"/>
  <c r="I167" i="50"/>
  <c r="I202" i="50"/>
  <c r="I186" i="50"/>
  <c r="I170" i="50"/>
  <c r="I217" i="50"/>
  <c r="I218" i="51"/>
  <c r="I210" i="51"/>
  <c r="I216" i="51"/>
  <c r="I196" i="61"/>
  <c r="I180" i="61"/>
  <c r="I164" i="61"/>
  <c r="I220" i="61"/>
  <c r="I203" i="61"/>
  <c r="I187" i="61"/>
  <c r="I171" i="61"/>
  <c r="I215" i="61"/>
  <c r="I198" i="61"/>
  <c r="I182" i="61"/>
  <c r="I166" i="61"/>
  <c r="I201" i="61"/>
  <c r="I185" i="61"/>
  <c r="I169" i="61"/>
  <c r="I80" i="47"/>
  <c r="I188" i="51"/>
  <c r="I200" i="51"/>
  <c r="I196" i="51"/>
  <c r="J30" i="5"/>
  <c r="I217" i="45"/>
  <c r="I80" i="51"/>
  <c r="I210" i="62"/>
  <c r="I228" i="62" s="1"/>
  <c r="I80" i="54"/>
  <c r="G80" i="55"/>
  <c r="I80" i="57"/>
  <c r="I217" i="61"/>
  <c r="I213" i="58"/>
  <c r="I80" i="46"/>
  <c r="I214" i="54"/>
  <c r="I216" i="46"/>
  <c r="I213" i="50"/>
  <c r="I80" i="53"/>
  <c r="I215" i="45"/>
  <c r="C64" i="49"/>
  <c r="C63" i="49"/>
  <c r="C75" i="50"/>
  <c r="C71" i="50"/>
  <c r="C73" i="57"/>
  <c r="C77" i="57"/>
  <c r="C73" i="59"/>
  <c r="C67" i="61"/>
  <c r="C67" i="62"/>
  <c r="I80" i="48"/>
  <c r="C67" i="54"/>
  <c r="C67" i="59"/>
  <c r="I215" i="53"/>
  <c r="I228" i="53" s="1"/>
  <c r="I80" i="58"/>
  <c r="I212" i="54"/>
  <c r="C76" i="52"/>
  <c r="C68" i="53"/>
  <c r="C65" i="54"/>
  <c r="C67" i="57"/>
  <c r="C65" i="59"/>
  <c r="C77" i="59"/>
  <c r="C77" i="61"/>
  <c r="C63" i="62"/>
  <c r="I212" i="59"/>
  <c r="I213" i="54"/>
  <c r="I165" i="50"/>
  <c r="I179" i="59"/>
  <c r="I228" i="49"/>
  <c r="G225" i="55"/>
  <c r="I181" i="50"/>
  <c r="G213" i="56"/>
  <c r="I187" i="48"/>
  <c r="I207" i="48"/>
  <c r="G226" i="55"/>
  <c r="I195" i="59"/>
  <c r="G217" i="56"/>
  <c r="I175" i="54"/>
  <c r="G214" i="56"/>
  <c r="I191" i="48"/>
  <c r="I216" i="48"/>
  <c r="I226" i="63"/>
  <c r="G221" i="56"/>
  <c r="G218" i="56"/>
  <c r="I199" i="48"/>
  <c r="G225" i="56"/>
  <c r="G222" i="56"/>
  <c r="I183" i="48"/>
  <c r="I203" i="48"/>
  <c r="G216" i="55"/>
  <c r="I218" i="63"/>
  <c r="I170" i="58"/>
  <c r="I171" i="58"/>
  <c r="I182" i="58"/>
  <c r="I191" i="58"/>
  <c r="I203" i="58"/>
  <c r="I215" i="58"/>
  <c r="I174" i="58"/>
  <c r="I183" i="58"/>
  <c r="I195" i="58"/>
  <c r="I206" i="58"/>
  <c r="I166" i="58"/>
  <c r="I175" i="58"/>
  <c r="I187" i="58"/>
  <c r="I198" i="58"/>
  <c r="I207" i="58"/>
  <c r="I220" i="58"/>
  <c r="I167" i="58"/>
  <c r="I179" i="58"/>
  <c r="I190" i="58"/>
  <c r="I199" i="58"/>
  <c r="I212" i="58"/>
  <c r="I223" i="58"/>
  <c r="I158" i="59"/>
  <c r="I157" i="59"/>
  <c r="I167" i="59"/>
  <c r="I178" i="59"/>
  <c r="I189" i="59"/>
  <c r="I197" i="59"/>
  <c r="I203" i="59"/>
  <c r="I211" i="59"/>
  <c r="I220" i="59"/>
  <c r="I227" i="59"/>
  <c r="I161" i="59"/>
  <c r="I171" i="59"/>
  <c r="I182" i="59"/>
  <c r="I191" i="59"/>
  <c r="I198" i="59"/>
  <c r="I205" i="59"/>
  <c r="I215" i="59"/>
  <c r="I222" i="59"/>
  <c r="I162" i="59"/>
  <c r="I173" i="59"/>
  <c r="I183" i="59"/>
  <c r="I193" i="59"/>
  <c r="I199" i="59"/>
  <c r="I207" i="59"/>
  <c r="I216" i="59"/>
  <c r="I224" i="59"/>
  <c r="I166" i="59"/>
  <c r="I177" i="59"/>
  <c r="I187" i="59"/>
  <c r="I194" i="59"/>
  <c r="I202" i="59"/>
  <c r="I219" i="59"/>
  <c r="I226" i="59"/>
  <c r="I210" i="59"/>
  <c r="I216" i="58"/>
  <c r="I160" i="48"/>
  <c r="I164" i="48"/>
  <c r="I168" i="48"/>
  <c r="I172" i="48"/>
  <c r="I176" i="48"/>
  <c r="I180" i="48"/>
  <c r="I184" i="48"/>
  <c r="I188" i="48"/>
  <c r="I192" i="48"/>
  <c r="I196" i="48"/>
  <c r="I200" i="48"/>
  <c r="I204" i="48"/>
  <c r="I208" i="48"/>
  <c r="I221" i="48"/>
  <c r="I225" i="48"/>
  <c r="I157" i="48"/>
  <c r="I161" i="48"/>
  <c r="I165" i="48"/>
  <c r="I169" i="48"/>
  <c r="I173" i="48"/>
  <c r="I177" i="48"/>
  <c r="I181" i="48"/>
  <c r="I185" i="48"/>
  <c r="I189" i="48"/>
  <c r="I193" i="48"/>
  <c r="I197" i="48"/>
  <c r="I201" i="48"/>
  <c r="I205" i="48"/>
  <c r="I209" i="48"/>
  <c r="I214" i="48"/>
  <c r="I218" i="48"/>
  <c r="I222" i="48"/>
  <c r="I226" i="48"/>
  <c r="I158" i="48"/>
  <c r="I162" i="48"/>
  <c r="I166" i="48"/>
  <c r="I170" i="48"/>
  <c r="I174" i="48"/>
  <c r="I178" i="48"/>
  <c r="I182" i="48"/>
  <c r="I186" i="48"/>
  <c r="I190" i="48"/>
  <c r="I194" i="48"/>
  <c r="I198" i="48"/>
  <c r="I202" i="48"/>
  <c r="I206" i="48"/>
  <c r="I211" i="48"/>
  <c r="I219" i="48"/>
  <c r="I223" i="48"/>
  <c r="I227" i="48"/>
  <c r="I159" i="48"/>
  <c r="I163" i="48"/>
  <c r="I167" i="48"/>
  <c r="I171" i="48"/>
  <c r="I175" i="48"/>
  <c r="I220" i="48"/>
  <c r="I224" i="48"/>
  <c r="I228" i="48"/>
  <c r="I179" i="48"/>
  <c r="I195" i="48"/>
  <c r="I212" i="48"/>
  <c r="I210" i="60"/>
  <c r="I80" i="60"/>
  <c r="I157" i="60"/>
  <c r="I161" i="60"/>
  <c r="I165" i="60"/>
  <c r="I169" i="60"/>
  <c r="I173" i="60"/>
  <c r="I177" i="60"/>
  <c r="I181" i="60"/>
  <c r="I185" i="60"/>
  <c r="I189" i="60"/>
  <c r="I193" i="60"/>
  <c r="I197" i="60"/>
  <c r="I201" i="60"/>
  <c r="I205" i="60"/>
  <c r="I158" i="60"/>
  <c r="I162" i="60"/>
  <c r="I166" i="60"/>
  <c r="I170" i="60"/>
  <c r="I174" i="60"/>
  <c r="I178" i="60"/>
  <c r="I182" i="60"/>
  <c r="I186" i="60"/>
  <c r="I190" i="60"/>
  <c r="I194" i="60"/>
  <c r="I198" i="60"/>
  <c r="I202" i="60"/>
  <c r="I206" i="60"/>
  <c r="I211" i="60"/>
  <c r="I215" i="60"/>
  <c r="I219" i="60"/>
  <c r="I223" i="60"/>
  <c r="I227" i="60"/>
  <c r="I159" i="60"/>
  <c r="I163" i="60"/>
  <c r="I167" i="60"/>
  <c r="I171" i="60"/>
  <c r="I175" i="60"/>
  <c r="I179" i="60"/>
  <c r="I183" i="60"/>
  <c r="I187" i="60"/>
  <c r="I191" i="60"/>
  <c r="I195" i="60"/>
  <c r="I199" i="60"/>
  <c r="I203" i="60"/>
  <c r="I207" i="60"/>
  <c r="I212" i="60"/>
  <c r="I216" i="60"/>
  <c r="I220" i="60"/>
  <c r="I224" i="60"/>
  <c r="I156" i="60"/>
  <c r="I160" i="60"/>
  <c r="I164" i="60"/>
  <c r="I168" i="60"/>
  <c r="I172" i="60"/>
  <c r="I176" i="60"/>
  <c r="I180" i="60"/>
  <c r="I184" i="60"/>
  <c r="I188" i="60"/>
  <c r="I192" i="60"/>
  <c r="I196" i="60"/>
  <c r="I200" i="60"/>
  <c r="I204" i="60"/>
  <c r="I208" i="60"/>
  <c r="G212" i="55"/>
  <c r="G218" i="55"/>
  <c r="I225" i="60"/>
  <c r="I217" i="63"/>
  <c r="I214" i="63"/>
  <c r="I228" i="52"/>
  <c r="G221" i="55"/>
  <c r="G214" i="55"/>
  <c r="I214" i="59"/>
  <c r="I80" i="59"/>
  <c r="I213" i="60"/>
  <c r="I157" i="63"/>
  <c r="I161" i="63"/>
  <c r="I165" i="63"/>
  <c r="I169" i="63"/>
  <c r="I173" i="63"/>
  <c r="I177" i="63"/>
  <c r="I181" i="63"/>
  <c r="I185" i="63"/>
  <c r="I189" i="63"/>
  <c r="I193" i="63"/>
  <c r="I197" i="63"/>
  <c r="I201" i="63"/>
  <c r="I205" i="63"/>
  <c r="I170" i="63"/>
  <c r="I182" i="63"/>
  <c r="I194" i="63"/>
  <c r="I206" i="63"/>
  <c r="I219" i="63"/>
  <c r="I163" i="63"/>
  <c r="I175" i="63"/>
  <c r="I183" i="63"/>
  <c r="I199" i="63"/>
  <c r="I212" i="63"/>
  <c r="I158" i="63"/>
  <c r="I162" i="63"/>
  <c r="I174" i="63"/>
  <c r="I190" i="63"/>
  <c r="I202" i="63"/>
  <c r="I215" i="63"/>
  <c r="I227" i="63"/>
  <c r="I167" i="63"/>
  <c r="I187" i="63"/>
  <c r="I203" i="63"/>
  <c r="I216" i="63"/>
  <c r="I159" i="63"/>
  <c r="I171" i="63"/>
  <c r="I191" i="63"/>
  <c r="I220" i="63"/>
  <c r="I156" i="63"/>
  <c r="I160" i="63"/>
  <c r="I164" i="63"/>
  <c r="I168" i="63"/>
  <c r="I172" i="63"/>
  <c r="I176" i="63"/>
  <c r="I180" i="63"/>
  <c r="I184" i="63"/>
  <c r="I188" i="63"/>
  <c r="I192" i="63"/>
  <c r="I196" i="63"/>
  <c r="I200" i="63"/>
  <c r="I204" i="63"/>
  <c r="I208" i="63"/>
  <c r="I213" i="63"/>
  <c r="I221" i="63"/>
  <c r="I225" i="63"/>
  <c r="I166" i="63"/>
  <c r="I178" i="63"/>
  <c r="I186" i="63"/>
  <c r="I198" i="63"/>
  <c r="I211" i="63"/>
  <c r="I223" i="63"/>
  <c r="I179" i="63"/>
  <c r="I195" i="63"/>
  <c r="I207" i="63"/>
  <c r="I224" i="63"/>
  <c r="I218" i="60"/>
  <c r="I226" i="60"/>
  <c r="I212" i="50"/>
  <c r="I217" i="60"/>
  <c r="I213" i="48"/>
  <c r="I80" i="50"/>
  <c r="I215" i="50"/>
  <c r="G157" i="55"/>
  <c r="G161" i="55"/>
  <c r="G165" i="55"/>
  <c r="G169" i="55"/>
  <c r="G173" i="55"/>
  <c r="G177" i="55"/>
  <c r="G181" i="55"/>
  <c r="G185" i="55"/>
  <c r="G189" i="55"/>
  <c r="G193" i="55"/>
  <c r="G197" i="55"/>
  <c r="G201" i="55"/>
  <c r="G205" i="55"/>
  <c r="G158" i="55"/>
  <c r="G162" i="55"/>
  <c r="G166" i="55"/>
  <c r="G170" i="55"/>
  <c r="G174" i="55"/>
  <c r="G178" i="55"/>
  <c r="G182" i="55"/>
  <c r="G186" i="55"/>
  <c r="G190" i="55"/>
  <c r="G194" i="55"/>
  <c r="G198" i="55"/>
  <c r="G202" i="55"/>
  <c r="G206" i="55"/>
  <c r="G211" i="55"/>
  <c r="G215" i="55"/>
  <c r="G219" i="55"/>
  <c r="G223" i="55"/>
  <c r="G227" i="55"/>
  <c r="G159" i="55"/>
  <c r="G163" i="55"/>
  <c r="G167" i="55"/>
  <c r="G171" i="55"/>
  <c r="G175" i="55"/>
  <c r="G179" i="55"/>
  <c r="G183" i="55"/>
  <c r="G187" i="55"/>
  <c r="G191" i="55"/>
  <c r="G195" i="55"/>
  <c r="G199" i="55"/>
  <c r="G203" i="55"/>
  <c r="G207" i="55"/>
  <c r="G220" i="55"/>
  <c r="G224" i="55"/>
  <c r="G156" i="55"/>
  <c r="G160" i="55"/>
  <c r="G164" i="55"/>
  <c r="G168" i="55"/>
  <c r="G172" i="55"/>
  <c r="G176" i="55"/>
  <c r="G180" i="55"/>
  <c r="G184" i="55"/>
  <c r="G188" i="55"/>
  <c r="G192" i="55"/>
  <c r="G196" i="55"/>
  <c r="G200" i="55"/>
  <c r="G204" i="55"/>
  <c r="G208" i="55"/>
  <c r="G213" i="55"/>
  <c r="G210" i="55"/>
  <c r="G217" i="55"/>
  <c r="I221" i="60"/>
  <c r="I214" i="60"/>
  <c r="I222" i="60"/>
  <c r="I222" i="63"/>
  <c r="G219" i="62"/>
  <c r="G223" i="62"/>
  <c r="G227" i="62"/>
  <c r="G62" i="63"/>
  <c r="G60" i="63"/>
  <c r="G182" i="63" s="1"/>
  <c r="C63" i="63"/>
  <c r="H63" i="63"/>
  <c r="E64" i="63"/>
  <c r="C60" i="63"/>
  <c r="C62" i="63"/>
  <c r="H60" i="63"/>
  <c r="H208" i="63" s="1"/>
  <c r="H62" i="63"/>
  <c r="E63" i="63"/>
  <c r="F64" i="63"/>
  <c r="E62" i="63"/>
  <c r="E60" i="63"/>
  <c r="E208" i="63" s="1"/>
  <c r="F63" i="63"/>
  <c r="G179" i="63"/>
  <c r="E69" i="63"/>
  <c r="E73" i="63"/>
  <c r="E77" i="63"/>
  <c r="G63" i="63"/>
  <c r="C65" i="63"/>
  <c r="H66" i="63"/>
  <c r="C69" i="63"/>
  <c r="H70" i="63"/>
  <c r="H144" i="63" s="1"/>
  <c r="G71" i="63"/>
  <c r="C73" i="63"/>
  <c r="H74" i="63"/>
  <c r="G75" i="63"/>
  <c r="C77" i="63"/>
  <c r="H78" i="63"/>
  <c r="G79" i="63"/>
  <c r="G188" i="63"/>
  <c r="G72" i="63"/>
  <c r="G76" i="63"/>
  <c r="G224" i="63" s="1"/>
  <c r="F65" i="63"/>
  <c r="C66" i="63"/>
  <c r="F69" i="63"/>
  <c r="H71" i="63"/>
  <c r="F73" i="63"/>
  <c r="H75" i="63"/>
  <c r="F77" i="63"/>
  <c r="H79" i="63"/>
  <c r="H227" i="63" s="1"/>
  <c r="E171" i="63"/>
  <c r="H180" i="63"/>
  <c r="E191" i="63"/>
  <c r="E71" i="63"/>
  <c r="E219" i="63" s="1"/>
  <c r="E75" i="63"/>
  <c r="H64" i="63"/>
  <c r="G65" i="63"/>
  <c r="E66" i="63"/>
  <c r="C67" i="63"/>
  <c r="H68" i="63"/>
  <c r="G69" i="63"/>
  <c r="E70" i="63"/>
  <c r="D144" i="63" s="1"/>
  <c r="C71" i="63"/>
  <c r="H72" i="63"/>
  <c r="G73" i="63"/>
  <c r="E74" i="63"/>
  <c r="D148" i="63" s="1"/>
  <c r="C75" i="63"/>
  <c r="H76" i="63"/>
  <c r="G77" i="63"/>
  <c r="E78" i="63"/>
  <c r="I152" i="63" s="1"/>
  <c r="C79" i="63"/>
  <c r="G64" i="63"/>
  <c r="E164" i="63"/>
  <c r="E168" i="63"/>
  <c r="E176" i="63"/>
  <c r="E180" i="63"/>
  <c r="E184" i="63"/>
  <c r="E65" i="63"/>
  <c r="G66" i="63"/>
  <c r="E188" i="63"/>
  <c r="E67" i="63"/>
  <c r="E215" i="63" s="1"/>
  <c r="G68" i="63"/>
  <c r="E192" i="63"/>
  <c r="E196" i="63"/>
  <c r="G70" i="63"/>
  <c r="G144" i="63" s="1"/>
  <c r="G74" i="63"/>
  <c r="G148" i="63" s="1"/>
  <c r="E204" i="63"/>
  <c r="G78" i="63"/>
  <c r="G152" i="63" s="1"/>
  <c r="F60" i="63"/>
  <c r="F208" i="63" s="1"/>
  <c r="F62" i="63"/>
  <c r="C64" i="63"/>
  <c r="H65" i="63"/>
  <c r="H213" i="63" s="1"/>
  <c r="F66" i="63"/>
  <c r="F214" i="63" s="1"/>
  <c r="F67" i="63"/>
  <c r="C68" i="63"/>
  <c r="H69" i="63"/>
  <c r="H217" i="63" s="1"/>
  <c r="F70" i="63"/>
  <c r="F218" i="63" s="1"/>
  <c r="F71" i="63"/>
  <c r="C72" i="63"/>
  <c r="H73" i="63"/>
  <c r="H221" i="63" s="1"/>
  <c r="F74" i="63"/>
  <c r="F222" i="63" s="1"/>
  <c r="F75" i="63"/>
  <c r="C76" i="63"/>
  <c r="H77" i="63"/>
  <c r="H225" i="63" s="1"/>
  <c r="F78" i="63"/>
  <c r="F226" i="63" s="1"/>
  <c r="F79" i="63"/>
  <c r="E79" i="63"/>
  <c r="E227" i="63" s="1"/>
  <c r="G213" i="62"/>
  <c r="G215" i="62"/>
  <c r="F216" i="62"/>
  <c r="F220" i="62"/>
  <c r="F224" i="62"/>
  <c r="C62" i="62"/>
  <c r="C60" i="62"/>
  <c r="H62" i="62"/>
  <c r="H60" i="62"/>
  <c r="H208" i="62" s="1"/>
  <c r="G157" i="62"/>
  <c r="F158" i="62"/>
  <c r="E63" i="62"/>
  <c r="G161" i="62"/>
  <c r="F162" i="62"/>
  <c r="G165" i="62"/>
  <c r="F166" i="62"/>
  <c r="G169" i="62"/>
  <c r="F170" i="62"/>
  <c r="G173" i="62"/>
  <c r="F174" i="62"/>
  <c r="G177" i="62"/>
  <c r="F178" i="62"/>
  <c r="G181" i="62"/>
  <c r="F182" i="62"/>
  <c r="C65" i="62"/>
  <c r="E60" i="62"/>
  <c r="E184" i="62" s="1"/>
  <c r="G158" i="62"/>
  <c r="F159" i="62"/>
  <c r="F63" i="62"/>
  <c r="F211" i="62" s="1"/>
  <c r="H161" i="62"/>
  <c r="G162" i="62"/>
  <c r="G64" i="62"/>
  <c r="G212" i="62" s="1"/>
  <c r="F163" i="62"/>
  <c r="H165" i="62"/>
  <c r="G166" i="62"/>
  <c r="F167" i="62"/>
  <c r="G170" i="62"/>
  <c r="F171" i="62"/>
  <c r="H173" i="62"/>
  <c r="G174" i="62"/>
  <c r="F175" i="62"/>
  <c r="H177" i="62"/>
  <c r="G178" i="62"/>
  <c r="F179" i="62"/>
  <c r="H181" i="62"/>
  <c r="G182" i="62"/>
  <c r="F183" i="62"/>
  <c r="E65" i="62"/>
  <c r="G66" i="62"/>
  <c r="G214" i="62" s="1"/>
  <c r="E67" i="62"/>
  <c r="F214" i="62"/>
  <c r="H219" i="62"/>
  <c r="H223" i="62"/>
  <c r="H227" i="62"/>
  <c r="F156" i="62"/>
  <c r="G159" i="62"/>
  <c r="F160" i="62"/>
  <c r="C162" i="62"/>
  <c r="C64" i="62"/>
  <c r="H162" i="62"/>
  <c r="H64" i="62"/>
  <c r="H212" i="62" s="1"/>
  <c r="G163" i="62"/>
  <c r="F164" i="62"/>
  <c r="C166" i="62"/>
  <c r="H166" i="62"/>
  <c r="G167" i="62"/>
  <c r="F168" i="62"/>
  <c r="C170" i="62"/>
  <c r="H170" i="62"/>
  <c r="G171" i="62"/>
  <c r="F172" i="62"/>
  <c r="H174" i="62"/>
  <c r="G175" i="62"/>
  <c r="F176" i="62"/>
  <c r="H178" i="62"/>
  <c r="G179" i="62"/>
  <c r="F180" i="62"/>
  <c r="H182" i="62"/>
  <c r="G183" i="62"/>
  <c r="F184" i="62"/>
  <c r="F65" i="62"/>
  <c r="F213" i="62" s="1"/>
  <c r="C66" i="62"/>
  <c r="H66" i="62"/>
  <c r="H214" i="62" s="1"/>
  <c r="G187" i="62"/>
  <c r="F188" i="62"/>
  <c r="F67" i="62"/>
  <c r="F215" i="62" s="1"/>
  <c r="C68" i="62"/>
  <c r="H190" i="62"/>
  <c r="H68" i="62"/>
  <c r="G191" i="62"/>
  <c r="F192" i="62"/>
  <c r="E69" i="62"/>
  <c r="H194" i="62"/>
  <c r="G195" i="62"/>
  <c r="F196" i="62"/>
  <c r="C198" i="62"/>
  <c r="G199" i="62"/>
  <c r="F200" i="62"/>
  <c r="E73" i="62"/>
  <c r="D147" i="62" s="1"/>
  <c r="H202" i="62"/>
  <c r="G203" i="62"/>
  <c r="F204" i="62"/>
  <c r="E77" i="62"/>
  <c r="D151" i="62" s="1"/>
  <c r="C206" i="62"/>
  <c r="H206" i="62"/>
  <c r="G207" i="62"/>
  <c r="E62" i="62"/>
  <c r="G63" i="62"/>
  <c r="G211" i="62" s="1"/>
  <c r="F64" i="62"/>
  <c r="F212" i="62" s="1"/>
  <c r="H213" i="62"/>
  <c r="C69" i="62"/>
  <c r="H70" i="62"/>
  <c r="H218" i="62" s="1"/>
  <c r="H74" i="62"/>
  <c r="H222" i="62" s="1"/>
  <c r="H78" i="62"/>
  <c r="H226" i="62" s="1"/>
  <c r="G156" i="62"/>
  <c r="G62" i="62"/>
  <c r="F157" i="62"/>
  <c r="H159" i="62"/>
  <c r="G160" i="62"/>
  <c r="F161" i="62"/>
  <c r="C163" i="62"/>
  <c r="H163" i="62"/>
  <c r="G164" i="62"/>
  <c r="F165" i="62"/>
  <c r="H167" i="62"/>
  <c r="G168" i="62"/>
  <c r="F169" i="62"/>
  <c r="H171" i="62"/>
  <c r="G172" i="62"/>
  <c r="F173" i="62"/>
  <c r="H175" i="62"/>
  <c r="G176" i="62"/>
  <c r="F177" i="62"/>
  <c r="H179" i="62"/>
  <c r="G180" i="62"/>
  <c r="F181" i="62"/>
  <c r="H183" i="62"/>
  <c r="G184" i="62"/>
  <c r="F185" i="62"/>
  <c r="H187" i="62"/>
  <c r="G188" i="62"/>
  <c r="F189" i="62"/>
  <c r="H191" i="62"/>
  <c r="G192" i="62"/>
  <c r="F193" i="62"/>
  <c r="H195" i="62"/>
  <c r="G196" i="62"/>
  <c r="F197" i="62"/>
  <c r="E70" i="62"/>
  <c r="D144" i="62" s="1"/>
  <c r="C199" i="62"/>
  <c r="C71" i="62"/>
  <c r="H199" i="62"/>
  <c r="G200" i="62"/>
  <c r="G72" i="62"/>
  <c r="G220" i="62" s="1"/>
  <c r="F201" i="62"/>
  <c r="E74" i="62"/>
  <c r="D148" i="62" s="1"/>
  <c r="C75" i="62"/>
  <c r="H203" i="62"/>
  <c r="G204" i="62"/>
  <c r="G76" i="62"/>
  <c r="G224" i="62" s="1"/>
  <c r="F205" i="62"/>
  <c r="E78" i="62"/>
  <c r="D152" i="62" s="1"/>
  <c r="C79" i="62"/>
  <c r="H207" i="62"/>
  <c r="F62" i="62"/>
  <c r="H63" i="62"/>
  <c r="H211" i="62" s="1"/>
  <c r="C215" i="62"/>
  <c r="E68" i="62"/>
  <c r="F69" i="62"/>
  <c r="F217" i="62" s="1"/>
  <c r="F73" i="62"/>
  <c r="F221" i="62" s="1"/>
  <c r="F77" i="62"/>
  <c r="F225" i="62" s="1"/>
  <c r="G185" i="62"/>
  <c r="F186" i="62"/>
  <c r="C188" i="62"/>
  <c r="H188" i="62"/>
  <c r="G189" i="62"/>
  <c r="F190" i="62"/>
  <c r="H192" i="62"/>
  <c r="G193" i="62"/>
  <c r="F194" i="62"/>
  <c r="H196" i="62"/>
  <c r="G197" i="62"/>
  <c r="F198" i="62"/>
  <c r="E71" i="62"/>
  <c r="C200" i="62"/>
  <c r="H200" i="62"/>
  <c r="G201" i="62"/>
  <c r="F202" i="62"/>
  <c r="E75" i="62"/>
  <c r="H204" i="62"/>
  <c r="G205" i="62"/>
  <c r="F206" i="62"/>
  <c r="E79" i="62"/>
  <c r="G69" i="62"/>
  <c r="G217" i="62" s="1"/>
  <c r="H72" i="62"/>
  <c r="H220" i="62" s="1"/>
  <c r="G73" i="62"/>
  <c r="G221" i="62" s="1"/>
  <c r="H76" i="62"/>
  <c r="H224" i="62" s="1"/>
  <c r="G77" i="62"/>
  <c r="G225" i="62" s="1"/>
  <c r="H185" i="62"/>
  <c r="G186" i="62"/>
  <c r="F187" i="62"/>
  <c r="H189" i="62"/>
  <c r="G190" i="62"/>
  <c r="G68" i="62"/>
  <c r="G216" i="62" s="1"/>
  <c r="F191" i="62"/>
  <c r="H193" i="62"/>
  <c r="G194" i="62"/>
  <c r="F195" i="62"/>
  <c r="H197" i="62"/>
  <c r="G198" i="62"/>
  <c r="G70" i="62"/>
  <c r="G218" i="62" s="1"/>
  <c r="F199" i="62"/>
  <c r="H201" i="62"/>
  <c r="G202" i="62"/>
  <c r="G74" i="62"/>
  <c r="G222" i="62" s="1"/>
  <c r="F203" i="62"/>
  <c r="H205" i="62"/>
  <c r="G206" i="62"/>
  <c r="G78" i="62"/>
  <c r="G226" i="62" s="1"/>
  <c r="F207" i="62"/>
  <c r="H69" i="62"/>
  <c r="H217" i="62" s="1"/>
  <c r="F70" i="62"/>
  <c r="F218" i="62" s="1"/>
  <c r="F71" i="62"/>
  <c r="F219" i="62" s="1"/>
  <c r="C72" i="62"/>
  <c r="H73" i="62"/>
  <c r="H221" i="62" s="1"/>
  <c r="F74" i="62"/>
  <c r="F222" i="62" s="1"/>
  <c r="F75" i="62"/>
  <c r="F223" i="62" s="1"/>
  <c r="C76" i="62"/>
  <c r="H77" i="62"/>
  <c r="H225" i="62" s="1"/>
  <c r="F78" i="62"/>
  <c r="F226" i="62" s="1"/>
  <c r="F79" i="62"/>
  <c r="F227" i="62" s="1"/>
  <c r="H219" i="61"/>
  <c r="H227" i="61"/>
  <c r="H213" i="61"/>
  <c r="E62" i="61"/>
  <c r="E60" i="61"/>
  <c r="E208" i="61" s="1"/>
  <c r="H157" i="61"/>
  <c r="G158" i="61"/>
  <c r="F63" i="61"/>
  <c r="H161" i="61"/>
  <c r="G162" i="61"/>
  <c r="H165" i="61"/>
  <c r="G166" i="61"/>
  <c r="H169" i="61"/>
  <c r="G170" i="61"/>
  <c r="H173" i="61"/>
  <c r="G174" i="61"/>
  <c r="H177" i="61"/>
  <c r="G178" i="61"/>
  <c r="H181" i="61"/>
  <c r="G182" i="61"/>
  <c r="H185" i="61"/>
  <c r="G186" i="61"/>
  <c r="G66" i="61"/>
  <c r="G214" i="61" s="1"/>
  <c r="E67" i="61"/>
  <c r="H189" i="61"/>
  <c r="G190" i="61"/>
  <c r="G68" i="61"/>
  <c r="G216" i="61" s="1"/>
  <c r="H193" i="61"/>
  <c r="G194" i="61"/>
  <c r="H197" i="61"/>
  <c r="G198" i="61"/>
  <c r="G70" i="61"/>
  <c r="G218" i="61" s="1"/>
  <c r="F71" i="61"/>
  <c r="E72" i="61"/>
  <c r="H201" i="61"/>
  <c r="G202" i="61"/>
  <c r="G74" i="61"/>
  <c r="G222" i="61" s="1"/>
  <c r="F75" i="61"/>
  <c r="E76" i="61"/>
  <c r="H205" i="61"/>
  <c r="C65" i="61"/>
  <c r="H69" i="61"/>
  <c r="H217" i="61" s="1"/>
  <c r="H77" i="61"/>
  <c r="H225" i="61" s="1"/>
  <c r="F60" i="61"/>
  <c r="F205" i="61" s="1"/>
  <c r="H158" i="61"/>
  <c r="G159" i="61"/>
  <c r="G63" i="61"/>
  <c r="G211" i="61" s="1"/>
  <c r="C64" i="61"/>
  <c r="H162" i="61"/>
  <c r="H64" i="61"/>
  <c r="H212" i="61" s="1"/>
  <c r="G163" i="61"/>
  <c r="H166" i="61"/>
  <c r="G167" i="61"/>
  <c r="H170" i="61"/>
  <c r="G171" i="61"/>
  <c r="E173" i="61"/>
  <c r="H174" i="61"/>
  <c r="G175" i="61"/>
  <c r="H178" i="61"/>
  <c r="G179" i="61"/>
  <c r="E181" i="61"/>
  <c r="H182" i="61"/>
  <c r="G183" i="61"/>
  <c r="F65" i="61"/>
  <c r="E185" i="61"/>
  <c r="C66" i="61"/>
  <c r="H186" i="61"/>
  <c r="H66" i="61"/>
  <c r="H214" i="61" s="1"/>
  <c r="G187" i="61"/>
  <c r="F67" i="61"/>
  <c r="E189" i="61"/>
  <c r="C68" i="61"/>
  <c r="H190" i="61"/>
  <c r="H68" i="61"/>
  <c r="H216" i="61" s="1"/>
  <c r="G191" i="61"/>
  <c r="E69" i="61"/>
  <c r="E217" i="61" s="1"/>
  <c r="H194" i="61"/>
  <c r="G195" i="61"/>
  <c r="E197" i="61"/>
  <c r="C70" i="61"/>
  <c r="H198" i="61"/>
  <c r="H70" i="61"/>
  <c r="H218" i="61" s="1"/>
  <c r="G199" i="61"/>
  <c r="G71" i="61"/>
  <c r="G219" i="61" s="1"/>
  <c r="E201" i="61"/>
  <c r="E73" i="61"/>
  <c r="E221" i="61" s="1"/>
  <c r="C74" i="61"/>
  <c r="H202" i="61"/>
  <c r="H74" i="61"/>
  <c r="H222" i="61" s="1"/>
  <c r="G203" i="61"/>
  <c r="G75" i="61"/>
  <c r="G223" i="61" s="1"/>
  <c r="E205" i="61"/>
  <c r="E77" i="61"/>
  <c r="C78" i="61"/>
  <c r="H206" i="61"/>
  <c r="H78" i="61"/>
  <c r="H226" i="61" s="1"/>
  <c r="C63" i="61"/>
  <c r="E65" i="61"/>
  <c r="E213" i="61" s="1"/>
  <c r="F76" i="61"/>
  <c r="G156" i="61"/>
  <c r="E158" i="61"/>
  <c r="H159" i="61"/>
  <c r="G160" i="61"/>
  <c r="E162" i="61"/>
  <c r="E64" i="61"/>
  <c r="E212" i="61" s="1"/>
  <c r="H163" i="61"/>
  <c r="G164" i="61"/>
  <c r="E166" i="61"/>
  <c r="H167" i="61"/>
  <c r="G168" i="61"/>
  <c r="E170" i="61"/>
  <c r="H171" i="61"/>
  <c r="G172" i="61"/>
  <c r="E174" i="61"/>
  <c r="H175" i="61"/>
  <c r="G176" i="61"/>
  <c r="E178" i="61"/>
  <c r="H179" i="61"/>
  <c r="G180" i="61"/>
  <c r="E182" i="61"/>
  <c r="H183" i="61"/>
  <c r="G184" i="61"/>
  <c r="G65" i="61"/>
  <c r="G213" i="61" s="1"/>
  <c r="E186" i="61"/>
  <c r="E66" i="61"/>
  <c r="E214" i="61" s="1"/>
  <c r="H187" i="61"/>
  <c r="G188" i="61"/>
  <c r="G67" i="61"/>
  <c r="G215" i="61" s="1"/>
  <c r="E190" i="61"/>
  <c r="E68" i="61"/>
  <c r="E216" i="61" s="1"/>
  <c r="H191" i="61"/>
  <c r="G192" i="61"/>
  <c r="F69" i="61"/>
  <c r="E194" i="61"/>
  <c r="H195" i="61"/>
  <c r="G196" i="61"/>
  <c r="E198" i="61"/>
  <c r="E70" i="61"/>
  <c r="E218" i="61" s="1"/>
  <c r="H199" i="61"/>
  <c r="G200" i="61"/>
  <c r="G72" i="61"/>
  <c r="G220" i="61" s="1"/>
  <c r="F73" i="61"/>
  <c r="F147" i="61" s="1"/>
  <c r="E202" i="61"/>
  <c r="E74" i="61"/>
  <c r="E222" i="61" s="1"/>
  <c r="H203" i="61"/>
  <c r="G204" i="61"/>
  <c r="G76" i="61"/>
  <c r="G224" i="61" s="1"/>
  <c r="F77" i="61"/>
  <c r="E206" i="61"/>
  <c r="E78" i="61"/>
  <c r="E226" i="61" s="1"/>
  <c r="H207" i="61"/>
  <c r="F62" i="61"/>
  <c r="G64" i="61"/>
  <c r="G212" i="61" s="1"/>
  <c r="H221" i="61"/>
  <c r="C75" i="61"/>
  <c r="C62" i="61"/>
  <c r="H156" i="61"/>
  <c r="H62" i="61"/>
  <c r="G157" i="61"/>
  <c r="E159" i="61"/>
  <c r="H160" i="61"/>
  <c r="G161" i="61"/>
  <c r="E163" i="61"/>
  <c r="H164" i="61"/>
  <c r="G165" i="61"/>
  <c r="E167" i="61"/>
  <c r="H168" i="61"/>
  <c r="G169" i="61"/>
  <c r="E171" i="61"/>
  <c r="H172" i="61"/>
  <c r="G173" i="61"/>
  <c r="E175" i="61"/>
  <c r="H176" i="61"/>
  <c r="G177" i="61"/>
  <c r="E179" i="61"/>
  <c r="H180" i="61"/>
  <c r="G181" i="61"/>
  <c r="E183" i="61"/>
  <c r="H184" i="61"/>
  <c r="G185" i="61"/>
  <c r="E187" i="61"/>
  <c r="H188" i="61"/>
  <c r="G189" i="61"/>
  <c r="E191" i="61"/>
  <c r="H192" i="61"/>
  <c r="G193" i="61"/>
  <c r="G69" i="61"/>
  <c r="G217" i="61" s="1"/>
  <c r="E195" i="61"/>
  <c r="H196" i="61"/>
  <c r="G197" i="61"/>
  <c r="E199" i="61"/>
  <c r="E71" i="61"/>
  <c r="E219" i="61" s="1"/>
  <c r="C72" i="61"/>
  <c r="H200" i="61"/>
  <c r="H72" i="61"/>
  <c r="H220" i="61" s="1"/>
  <c r="G201" i="61"/>
  <c r="G73" i="61"/>
  <c r="G221" i="61" s="1"/>
  <c r="E203" i="61"/>
  <c r="E75" i="61"/>
  <c r="E223" i="61" s="1"/>
  <c r="C76" i="61"/>
  <c r="H204" i="61"/>
  <c r="H76" i="61"/>
  <c r="H224" i="61" s="1"/>
  <c r="G205" i="61"/>
  <c r="G77" i="61"/>
  <c r="G225" i="61" s="1"/>
  <c r="E207" i="61"/>
  <c r="E79" i="61"/>
  <c r="E227" i="61" s="1"/>
  <c r="C60" i="61"/>
  <c r="G62" i="61"/>
  <c r="H63" i="61"/>
  <c r="H211" i="61" s="1"/>
  <c r="H67" i="61"/>
  <c r="H215" i="61" s="1"/>
  <c r="C69" i="61"/>
  <c r="F72" i="61"/>
  <c r="H75" i="61"/>
  <c r="H223" i="61" s="1"/>
  <c r="G206" i="61"/>
  <c r="F79" i="61"/>
  <c r="F153" i="61" s="1"/>
  <c r="G207" i="61"/>
  <c r="G79" i="61"/>
  <c r="G227" i="61" s="1"/>
  <c r="G78" i="61"/>
  <c r="G226" i="61" s="1"/>
  <c r="C62" i="60"/>
  <c r="C60" i="60"/>
  <c r="H62" i="60"/>
  <c r="H60" i="60"/>
  <c r="H208" i="60" s="1"/>
  <c r="E63" i="60"/>
  <c r="F64" i="60"/>
  <c r="C65" i="60"/>
  <c r="H65" i="60"/>
  <c r="F66" i="60"/>
  <c r="C188" i="60"/>
  <c r="C67" i="60"/>
  <c r="F68" i="60"/>
  <c r="E60" i="60"/>
  <c r="E208" i="60" s="1"/>
  <c r="E62" i="60"/>
  <c r="F63" i="60"/>
  <c r="G64" i="60"/>
  <c r="E65" i="60"/>
  <c r="G66" i="60"/>
  <c r="E67" i="60"/>
  <c r="G68" i="60"/>
  <c r="G62" i="60"/>
  <c r="G60" i="60"/>
  <c r="G208" i="60" s="1"/>
  <c r="F62" i="60"/>
  <c r="C63" i="60"/>
  <c r="H63" i="60"/>
  <c r="E64" i="60"/>
  <c r="C64" i="60"/>
  <c r="H64" i="60"/>
  <c r="C171" i="60"/>
  <c r="C183" i="60"/>
  <c r="G65" i="60"/>
  <c r="F65" i="60"/>
  <c r="E66" i="60"/>
  <c r="C66" i="60"/>
  <c r="H66" i="60"/>
  <c r="G67" i="60"/>
  <c r="F67" i="60"/>
  <c r="E68" i="60"/>
  <c r="H68" i="60"/>
  <c r="F69" i="60"/>
  <c r="G191" i="60"/>
  <c r="G71" i="60"/>
  <c r="E201" i="60"/>
  <c r="G75" i="60"/>
  <c r="G79" i="60"/>
  <c r="G227" i="60" s="1"/>
  <c r="F60" i="60"/>
  <c r="F208" i="60" s="1"/>
  <c r="G63" i="60"/>
  <c r="C68" i="60"/>
  <c r="C72" i="60"/>
  <c r="C76" i="60"/>
  <c r="E70" i="60"/>
  <c r="C144" i="60" s="1"/>
  <c r="E74" i="60"/>
  <c r="C148" i="60" s="1"/>
  <c r="E78" i="60"/>
  <c r="C152" i="60" s="1"/>
  <c r="C207" i="60"/>
  <c r="C69" i="60"/>
  <c r="C73" i="60"/>
  <c r="C77" i="60"/>
  <c r="G69" i="60"/>
  <c r="G197" i="60"/>
  <c r="G73" i="60"/>
  <c r="G77" i="60"/>
  <c r="H67" i="60"/>
  <c r="E69" i="60"/>
  <c r="H71" i="60"/>
  <c r="G72" i="60"/>
  <c r="G220" i="60" s="1"/>
  <c r="H75" i="60"/>
  <c r="G76" i="60"/>
  <c r="H79" i="60"/>
  <c r="E196" i="60"/>
  <c r="E72" i="60"/>
  <c r="E76" i="60"/>
  <c r="F70" i="60"/>
  <c r="F144" i="60" s="1"/>
  <c r="C71" i="60"/>
  <c r="H72" i="60"/>
  <c r="F73" i="60"/>
  <c r="F74" i="60"/>
  <c r="F148" i="60" s="1"/>
  <c r="C75" i="60"/>
  <c r="H76" i="60"/>
  <c r="F77" i="60"/>
  <c r="F78" i="60"/>
  <c r="C79" i="60"/>
  <c r="F60" i="59"/>
  <c r="F208" i="59" s="1"/>
  <c r="G63" i="59"/>
  <c r="G71" i="59"/>
  <c r="G75" i="59"/>
  <c r="G79" i="59"/>
  <c r="G60" i="59"/>
  <c r="G208" i="59" s="1"/>
  <c r="F62" i="59"/>
  <c r="C63" i="59"/>
  <c r="H63" i="59"/>
  <c r="C71" i="59"/>
  <c r="H71" i="59"/>
  <c r="F72" i="59"/>
  <c r="C75" i="59"/>
  <c r="H75" i="59"/>
  <c r="F76" i="59"/>
  <c r="C79" i="59"/>
  <c r="H79" i="59"/>
  <c r="F158" i="59"/>
  <c r="F174" i="59"/>
  <c r="F190" i="59"/>
  <c r="F194" i="59"/>
  <c r="F202" i="59"/>
  <c r="C60" i="59"/>
  <c r="C201" i="59" s="1"/>
  <c r="H60" i="59"/>
  <c r="H208" i="59" s="1"/>
  <c r="G62" i="59"/>
  <c r="E63" i="59"/>
  <c r="E69" i="59"/>
  <c r="C143" i="59" s="1"/>
  <c r="E71" i="59"/>
  <c r="G72" i="59"/>
  <c r="E73" i="59"/>
  <c r="E75" i="59"/>
  <c r="G76" i="59"/>
  <c r="E77" i="59"/>
  <c r="E79" i="59"/>
  <c r="F159" i="59"/>
  <c r="C161" i="59"/>
  <c r="F167" i="59"/>
  <c r="C173" i="59"/>
  <c r="C181" i="59"/>
  <c r="H181" i="59"/>
  <c r="F183" i="59"/>
  <c r="C185" i="59"/>
  <c r="F187" i="59"/>
  <c r="C189" i="59"/>
  <c r="F191" i="59"/>
  <c r="C197" i="59"/>
  <c r="H197" i="59"/>
  <c r="F199" i="59"/>
  <c r="G202" i="59"/>
  <c r="F203" i="59"/>
  <c r="E60" i="59"/>
  <c r="E208" i="59" s="1"/>
  <c r="C62" i="59"/>
  <c r="H62" i="59"/>
  <c r="F63" i="59"/>
  <c r="C64" i="59"/>
  <c r="H64" i="59"/>
  <c r="F65" i="59"/>
  <c r="F213" i="59" s="1"/>
  <c r="C66" i="59"/>
  <c r="H66" i="59"/>
  <c r="H214" i="59" s="1"/>
  <c r="F67" i="59"/>
  <c r="F215" i="59" s="1"/>
  <c r="C68" i="59"/>
  <c r="H68" i="59"/>
  <c r="F69" i="59"/>
  <c r="F143" i="59" s="1"/>
  <c r="C70" i="59"/>
  <c r="H70" i="59"/>
  <c r="F71" i="59"/>
  <c r="C72" i="59"/>
  <c r="H72" i="59"/>
  <c r="F73" i="59"/>
  <c r="F221" i="59" s="1"/>
  <c r="C74" i="59"/>
  <c r="H74" i="59"/>
  <c r="H222" i="59" s="1"/>
  <c r="F75" i="59"/>
  <c r="F223" i="59" s="1"/>
  <c r="C76" i="59"/>
  <c r="H76" i="59"/>
  <c r="F77" i="59"/>
  <c r="C78" i="59"/>
  <c r="H78" i="59"/>
  <c r="F79" i="59"/>
  <c r="E60" i="58"/>
  <c r="E208" i="58" s="1"/>
  <c r="F63" i="58"/>
  <c r="G64" i="58"/>
  <c r="E65" i="58"/>
  <c r="G68" i="58"/>
  <c r="E62" i="58"/>
  <c r="F62" i="58"/>
  <c r="C64" i="58"/>
  <c r="H64" i="58"/>
  <c r="E177" i="58"/>
  <c r="F65" i="58"/>
  <c r="C66" i="58"/>
  <c r="H66" i="58"/>
  <c r="F67" i="58"/>
  <c r="H68" i="58"/>
  <c r="E69" i="58"/>
  <c r="C70" i="58"/>
  <c r="H70" i="58"/>
  <c r="G71" i="58"/>
  <c r="F72" i="58"/>
  <c r="E201" i="58"/>
  <c r="E73" i="58"/>
  <c r="C74" i="58"/>
  <c r="H74" i="58"/>
  <c r="G75" i="58"/>
  <c r="F76" i="58"/>
  <c r="E77" i="58"/>
  <c r="C78" i="58"/>
  <c r="H78" i="58"/>
  <c r="G79" i="58"/>
  <c r="G60" i="58"/>
  <c r="G208" i="58" s="1"/>
  <c r="G62" i="58"/>
  <c r="C63" i="58"/>
  <c r="H63" i="58"/>
  <c r="E162" i="58"/>
  <c r="G65" i="58"/>
  <c r="E186" i="58"/>
  <c r="E66" i="58"/>
  <c r="G63" i="58"/>
  <c r="E67" i="58"/>
  <c r="H69" i="58"/>
  <c r="F60" i="58"/>
  <c r="F208" i="58" s="1"/>
  <c r="E183" i="58"/>
  <c r="G69" i="58"/>
  <c r="E199" i="58"/>
  <c r="G73" i="58"/>
  <c r="G221" i="58" s="1"/>
  <c r="G77" i="58"/>
  <c r="C60" i="58"/>
  <c r="C189" i="58" s="1"/>
  <c r="H60" i="58"/>
  <c r="H208" i="58" s="1"/>
  <c r="E63" i="58"/>
  <c r="H67" i="58"/>
  <c r="C185" i="58"/>
  <c r="G186" i="58"/>
  <c r="G194" i="58"/>
  <c r="E72" i="58"/>
  <c r="G146" i="58" s="1"/>
  <c r="E76" i="58"/>
  <c r="E224" i="58" s="1"/>
  <c r="C62" i="58"/>
  <c r="H62" i="58"/>
  <c r="F66" i="58"/>
  <c r="C67" i="58"/>
  <c r="C71" i="58"/>
  <c r="F222" i="58"/>
  <c r="C75" i="58"/>
  <c r="C79" i="58"/>
  <c r="C220" i="58"/>
  <c r="G222" i="58"/>
  <c r="G226" i="58"/>
  <c r="G67" i="58"/>
  <c r="E68" i="58"/>
  <c r="E216" i="58" s="1"/>
  <c r="G192" i="58"/>
  <c r="E194" i="58"/>
  <c r="G196" i="58"/>
  <c r="F197" i="58"/>
  <c r="E70" i="58"/>
  <c r="C199" i="58"/>
  <c r="G200" i="58"/>
  <c r="E74" i="58"/>
  <c r="C203" i="58"/>
  <c r="G204" i="58"/>
  <c r="E206" i="58"/>
  <c r="E78" i="58"/>
  <c r="F64" i="58"/>
  <c r="C65" i="58"/>
  <c r="F68" i="58"/>
  <c r="F216" i="58" s="1"/>
  <c r="C69" i="58"/>
  <c r="F71" i="58"/>
  <c r="C73" i="58"/>
  <c r="F75" i="58"/>
  <c r="F223" i="58" s="1"/>
  <c r="C77" i="58"/>
  <c r="F79" i="58"/>
  <c r="H158" i="57"/>
  <c r="C64" i="57"/>
  <c r="H162" i="57"/>
  <c r="H64" i="57"/>
  <c r="H212" i="57" s="1"/>
  <c r="H166" i="57"/>
  <c r="H170" i="57"/>
  <c r="H174" i="57"/>
  <c r="H178" i="57"/>
  <c r="H182" i="57"/>
  <c r="F65" i="57"/>
  <c r="C66" i="57"/>
  <c r="H186" i="57"/>
  <c r="H66" i="57"/>
  <c r="H214" i="57" s="1"/>
  <c r="F67" i="57"/>
  <c r="C68" i="57"/>
  <c r="H190" i="57"/>
  <c r="H68" i="57"/>
  <c r="H216" i="57" s="1"/>
  <c r="H194" i="57"/>
  <c r="C70" i="57"/>
  <c r="H198" i="57"/>
  <c r="H70" i="57"/>
  <c r="H218" i="57" s="1"/>
  <c r="G71" i="57"/>
  <c r="F72" i="57"/>
  <c r="E73" i="57"/>
  <c r="C74" i="57"/>
  <c r="H202" i="57"/>
  <c r="H74" i="57"/>
  <c r="H222" i="57" s="1"/>
  <c r="G75" i="57"/>
  <c r="F76" i="57"/>
  <c r="E77" i="57"/>
  <c r="C78" i="57"/>
  <c r="H206" i="57"/>
  <c r="H78" i="57"/>
  <c r="H226" i="57" s="1"/>
  <c r="G79" i="57"/>
  <c r="G60" i="57"/>
  <c r="G208" i="57" s="1"/>
  <c r="G63" i="57"/>
  <c r="E65" i="57"/>
  <c r="H69" i="57"/>
  <c r="H217" i="57" s="1"/>
  <c r="H159" i="57"/>
  <c r="H163" i="57"/>
  <c r="H167" i="57"/>
  <c r="H171" i="57"/>
  <c r="H175" i="57"/>
  <c r="G176" i="57"/>
  <c r="H179" i="57"/>
  <c r="H183" i="57"/>
  <c r="H187" i="57"/>
  <c r="H191" i="57"/>
  <c r="F69" i="57"/>
  <c r="H195" i="57"/>
  <c r="G196" i="57"/>
  <c r="E70" i="57"/>
  <c r="C71" i="57"/>
  <c r="H199" i="57"/>
  <c r="H71" i="57"/>
  <c r="H219" i="57" s="1"/>
  <c r="G72" i="57"/>
  <c r="G220" i="57" s="1"/>
  <c r="F73" i="57"/>
  <c r="E74" i="57"/>
  <c r="C75" i="57"/>
  <c r="H203" i="57"/>
  <c r="H75" i="57"/>
  <c r="H223" i="57" s="1"/>
  <c r="G76" i="57"/>
  <c r="G224" i="57" s="1"/>
  <c r="F77" i="57"/>
  <c r="E78" i="57"/>
  <c r="C79" i="57"/>
  <c r="H207" i="57"/>
  <c r="H79" i="57"/>
  <c r="H227" i="57" s="1"/>
  <c r="H63" i="57"/>
  <c r="H211" i="57" s="1"/>
  <c r="G64" i="57"/>
  <c r="G65" i="57"/>
  <c r="G213" i="57" s="1"/>
  <c r="E68" i="57"/>
  <c r="C69" i="57"/>
  <c r="C62" i="57"/>
  <c r="H156" i="57"/>
  <c r="H62" i="57"/>
  <c r="G157" i="57"/>
  <c r="H160" i="57"/>
  <c r="H164" i="57"/>
  <c r="G165" i="57"/>
  <c r="H168" i="57"/>
  <c r="H172" i="57"/>
  <c r="H176" i="57"/>
  <c r="G177" i="57"/>
  <c r="H180" i="57"/>
  <c r="G181" i="57"/>
  <c r="H184" i="57"/>
  <c r="G185" i="57"/>
  <c r="H188" i="57"/>
  <c r="H192" i="57"/>
  <c r="G193" i="57"/>
  <c r="H196" i="57"/>
  <c r="G197" i="57"/>
  <c r="E71" i="57"/>
  <c r="C72" i="57"/>
  <c r="H200" i="57"/>
  <c r="H72" i="57"/>
  <c r="H220" i="57" s="1"/>
  <c r="G73" i="57"/>
  <c r="G221" i="57" s="1"/>
  <c r="F74" i="57"/>
  <c r="E75" i="57"/>
  <c r="C76" i="57"/>
  <c r="H204" i="57"/>
  <c r="H76" i="57"/>
  <c r="H224" i="57" s="1"/>
  <c r="G77" i="57"/>
  <c r="G225" i="57" s="1"/>
  <c r="F78" i="57"/>
  <c r="E79" i="57"/>
  <c r="C60" i="57"/>
  <c r="C63" i="57"/>
  <c r="H65" i="57"/>
  <c r="H213" i="57" s="1"/>
  <c r="G214" i="57"/>
  <c r="G67" i="57"/>
  <c r="F68" i="57"/>
  <c r="E69" i="57"/>
  <c r="F70" i="57"/>
  <c r="E60" i="57"/>
  <c r="H157" i="57"/>
  <c r="G158" i="57"/>
  <c r="F63" i="57"/>
  <c r="H161" i="57"/>
  <c r="G162" i="57"/>
  <c r="F60" i="57"/>
  <c r="F208" i="57" s="1"/>
  <c r="F62" i="57"/>
  <c r="E63" i="57"/>
  <c r="E64" i="57"/>
  <c r="C65" i="57"/>
  <c r="H67" i="57"/>
  <c r="H215" i="57" s="1"/>
  <c r="G68" i="57"/>
  <c r="G216" i="57" s="1"/>
  <c r="G69" i="57"/>
  <c r="G218" i="57"/>
  <c r="H165" i="57"/>
  <c r="H169" i="57"/>
  <c r="H173" i="57"/>
  <c r="G174" i="57"/>
  <c r="H177" i="57"/>
  <c r="H181" i="57"/>
  <c r="G182" i="57"/>
  <c r="H185" i="57"/>
  <c r="G186" i="57"/>
  <c r="H189" i="57"/>
  <c r="G190" i="57"/>
  <c r="H193" i="57"/>
  <c r="H197" i="57"/>
  <c r="G198" i="57"/>
  <c r="H201" i="57"/>
  <c r="H205" i="57"/>
  <c r="F71" i="57"/>
  <c r="F75" i="57"/>
  <c r="F79" i="57"/>
  <c r="H221" i="57"/>
  <c r="H225" i="57"/>
  <c r="G226" i="57"/>
  <c r="C62" i="56"/>
  <c r="C60" i="56"/>
  <c r="D63" i="56"/>
  <c r="E64" i="56"/>
  <c r="C65" i="56"/>
  <c r="F65" i="56"/>
  <c r="E66" i="56"/>
  <c r="D66" i="56"/>
  <c r="C67" i="56"/>
  <c r="F67" i="56"/>
  <c r="E68" i="56"/>
  <c r="D68" i="56"/>
  <c r="F69" i="56"/>
  <c r="E70" i="56"/>
  <c r="D71" i="56"/>
  <c r="C72" i="56"/>
  <c r="F73" i="56"/>
  <c r="F147" i="56" s="1"/>
  <c r="D62" i="56"/>
  <c r="D60" i="56"/>
  <c r="D208" i="56" s="1"/>
  <c r="F64" i="56"/>
  <c r="C69" i="56"/>
  <c r="E60" i="56"/>
  <c r="E204" i="56" s="1"/>
  <c r="E62" i="56"/>
  <c r="F63" i="56"/>
  <c r="C64" i="56"/>
  <c r="D169" i="56"/>
  <c r="D173" i="56"/>
  <c r="D177" i="56"/>
  <c r="D181" i="56"/>
  <c r="E65" i="56"/>
  <c r="D185" i="56"/>
  <c r="D65" i="56"/>
  <c r="D213" i="56" s="1"/>
  <c r="C66" i="56"/>
  <c r="F66" i="56"/>
  <c r="E67" i="56"/>
  <c r="D189" i="56"/>
  <c r="D67" i="56"/>
  <c r="D215" i="56" s="1"/>
  <c r="C68" i="56"/>
  <c r="F68" i="56"/>
  <c r="D193" i="56"/>
  <c r="D69" i="56"/>
  <c r="D217" i="56" s="1"/>
  <c r="D197" i="56"/>
  <c r="C70" i="56"/>
  <c r="F71" i="56"/>
  <c r="E72" i="56"/>
  <c r="D201" i="56"/>
  <c r="D73" i="56"/>
  <c r="D221" i="56" s="1"/>
  <c r="C74" i="56"/>
  <c r="D225" i="56"/>
  <c r="F62" i="56"/>
  <c r="F60" i="56"/>
  <c r="F220" i="56" s="1"/>
  <c r="D158" i="56"/>
  <c r="D162" i="56"/>
  <c r="D166" i="56"/>
  <c r="D170" i="56"/>
  <c r="D174" i="56"/>
  <c r="D178" i="56"/>
  <c r="D182" i="56"/>
  <c r="D186" i="56"/>
  <c r="D190" i="56"/>
  <c r="D194" i="56"/>
  <c r="C195" i="56"/>
  <c r="D198" i="56"/>
  <c r="D202" i="56"/>
  <c r="D206" i="56"/>
  <c r="C207" i="56"/>
  <c r="C63" i="56"/>
  <c r="C71" i="56"/>
  <c r="E74" i="56"/>
  <c r="C75" i="56"/>
  <c r="E76" i="56"/>
  <c r="C79" i="56"/>
  <c r="D203" i="56"/>
  <c r="C204" i="56"/>
  <c r="D207" i="56"/>
  <c r="D75" i="56"/>
  <c r="D223" i="56" s="1"/>
  <c r="D79" i="56"/>
  <c r="D227" i="56" s="1"/>
  <c r="D160" i="56"/>
  <c r="D164" i="56"/>
  <c r="D168" i="56"/>
  <c r="D172" i="56"/>
  <c r="D176" i="56"/>
  <c r="D180" i="56"/>
  <c r="D184" i="56"/>
  <c r="D188" i="56"/>
  <c r="D192" i="56"/>
  <c r="D196" i="56"/>
  <c r="D200" i="56"/>
  <c r="D204" i="56"/>
  <c r="E63" i="56"/>
  <c r="E69" i="56"/>
  <c r="E217" i="56" s="1"/>
  <c r="E71" i="56"/>
  <c r="E73" i="56"/>
  <c r="E147" i="56" s="1"/>
  <c r="E75" i="56"/>
  <c r="C76" i="56"/>
  <c r="E77" i="56"/>
  <c r="E151" i="56" s="1"/>
  <c r="E79" i="56"/>
  <c r="D205" i="56"/>
  <c r="D64" i="56"/>
  <c r="D212" i="56" s="1"/>
  <c r="D218" i="56"/>
  <c r="D220" i="56"/>
  <c r="D222" i="56"/>
  <c r="F75" i="56"/>
  <c r="D224" i="56"/>
  <c r="F77" i="56"/>
  <c r="F151" i="56" s="1"/>
  <c r="D226" i="56"/>
  <c r="F79" i="56"/>
  <c r="E62" i="55"/>
  <c r="E60" i="55"/>
  <c r="E208" i="55" s="1"/>
  <c r="F63" i="55"/>
  <c r="C64" i="55"/>
  <c r="C62" i="55"/>
  <c r="C60" i="55"/>
  <c r="D63" i="55"/>
  <c r="E64" i="55"/>
  <c r="E212" i="55" s="1"/>
  <c r="D62" i="55"/>
  <c r="D60" i="55"/>
  <c r="D208" i="55" s="1"/>
  <c r="E63" i="55"/>
  <c r="F64" i="55"/>
  <c r="F60" i="55"/>
  <c r="C63" i="55"/>
  <c r="E185" i="55"/>
  <c r="E193" i="55"/>
  <c r="C195" i="55"/>
  <c r="C71" i="55"/>
  <c r="E69" i="55"/>
  <c r="E221" i="55"/>
  <c r="C164" i="55"/>
  <c r="E166" i="55"/>
  <c r="E174" i="55"/>
  <c r="C176" i="55"/>
  <c r="E178" i="55"/>
  <c r="C180" i="55"/>
  <c r="E182" i="55"/>
  <c r="C184" i="55"/>
  <c r="C65" i="55"/>
  <c r="E186" i="55"/>
  <c r="E66" i="55"/>
  <c r="E214" i="55" s="1"/>
  <c r="D187" i="55"/>
  <c r="C188" i="55"/>
  <c r="C67" i="55"/>
  <c r="E190" i="55"/>
  <c r="E68" i="55"/>
  <c r="E216" i="55" s="1"/>
  <c r="D191" i="55"/>
  <c r="C192" i="55"/>
  <c r="C196" i="55"/>
  <c r="E198" i="55"/>
  <c r="E70" i="55"/>
  <c r="E218" i="55" s="1"/>
  <c r="C200" i="55"/>
  <c r="E202" i="55"/>
  <c r="E74" i="55"/>
  <c r="E222" i="55" s="1"/>
  <c r="D203" i="55"/>
  <c r="C204" i="55"/>
  <c r="E206" i="55"/>
  <c r="E78" i="55"/>
  <c r="E226" i="55" s="1"/>
  <c r="D207" i="55"/>
  <c r="F65" i="55"/>
  <c r="D66" i="55"/>
  <c r="D140" i="55" s="1"/>
  <c r="F69" i="55"/>
  <c r="D218" i="55"/>
  <c r="D71" i="55"/>
  <c r="F73" i="55"/>
  <c r="D222" i="55"/>
  <c r="D75" i="55"/>
  <c r="D223" i="55" s="1"/>
  <c r="F77" i="55"/>
  <c r="D226" i="55"/>
  <c r="D79" i="55"/>
  <c r="C165" i="55"/>
  <c r="E167" i="55"/>
  <c r="D168" i="55"/>
  <c r="C169" i="55"/>
  <c r="E171" i="55"/>
  <c r="C173" i="55"/>
  <c r="E175" i="55"/>
  <c r="D176" i="55"/>
  <c r="C177" i="55"/>
  <c r="E179" i="55"/>
  <c r="C181" i="55"/>
  <c r="E183" i="55"/>
  <c r="D184" i="55"/>
  <c r="C185" i="55"/>
  <c r="E187" i="55"/>
  <c r="C189" i="55"/>
  <c r="E191" i="55"/>
  <c r="D192" i="55"/>
  <c r="C193" i="55"/>
  <c r="C69" i="55"/>
  <c r="E195" i="55"/>
  <c r="D196" i="55"/>
  <c r="C197" i="55"/>
  <c r="E199" i="55"/>
  <c r="D200" i="55"/>
  <c r="C201" i="55"/>
  <c r="C73" i="55"/>
  <c r="E203" i="55"/>
  <c r="D204" i="55"/>
  <c r="C205" i="55"/>
  <c r="C77" i="55"/>
  <c r="E207" i="55"/>
  <c r="F62" i="55"/>
  <c r="F66" i="55"/>
  <c r="F140" i="55" s="1"/>
  <c r="F70" i="55"/>
  <c r="F144" i="55" s="1"/>
  <c r="E71" i="55"/>
  <c r="E219" i="55" s="1"/>
  <c r="C72" i="55"/>
  <c r="F74" i="55"/>
  <c r="F148" i="55" s="1"/>
  <c r="E75" i="55"/>
  <c r="E223" i="55" s="1"/>
  <c r="C76" i="55"/>
  <c r="F78" i="55"/>
  <c r="F152" i="55" s="1"/>
  <c r="E79" i="55"/>
  <c r="E227" i="55" s="1"/>
  <c r="E168" i="55"/>
  <c r="D169" i="55"/>
  <c r="C170" i="55"/>
  <c r="E172" i="55"/>
  <c r="D173" i="55"/>
  <c r="C174" i="55"/>
  <c r="E176" i="55"/>
  <c r="D177" i="55"/>
  <c r="C178" i="55"/>
  <c r="E180" i="55"/>
  <c r="D181" i="55"/>
  <c r="C182" i="55"/>
  <c r="E184" i="55"/>
  <c r="D185" i="55"/>
  <c r="C186" i="55"/>
  <c r="E188" i="55"/>
  <c r="D189" i="55"/>
  <c r="C190" i="55"/>
  <c r="E192" i="55"/>
  <c r="D193" i="55"/>
  <c r="C194" i="55"/>
  <c r="E196" i="55"/>
  <c r="D197" i="55"/>
  <c r="C198" i="55"/>
  <c r="E200" i="55"/>
  <c r="E72" i="55"/>
  <c r="E220" i="55" s="1"/>
  <c r="D201" i="55"/>
  <c r="C202" i="55"/>
  <c r="E204" i="55"/>
  <c r="E76" i="55"/>
  <c r="E224" i="55" s="1"/>
  <c r="D205" i="55"/>
  <c r="C206" i="55"/>
  <c r="D64" i="55"/>
  <c r="D212" i="55" s="1"/>
  <c r="D65" i="55"/>
  <c r="D213" i="55" s="1"/>
  <c r="F67" i="55"/>
  <c r="D68" i="55"/>
  <c r="D216" i="55" s="1"/>
  <c r="D69" i="55"/>
  <c r="D217" i="55" s="1"/>
  <c r="F71" i="55"/>
  <c r="D72" i="55"/>
  <c r="D220" i="55" s="1"/>
  <c r="D73" i="55"/>
  <c r="D221" i="55" s="1"/>
  <c r="F75" i="55"/>
  <c r="D76" i="55"/>
  <c r="D224" i="55" s="1"/>
  <c r="D77" i="55"/>
  <c r="D225" i="55" s="1"/>
  <c r="F79" i="55"/>
  <c r="E201" i="55"/>
  <c r="D202" i="55"/>
  <c r="C203" i="55"/>
  <c r="E205" i="55"/>
  <c r="D206" i="55"/>
  <c r="C207" i="55"/>
  <c r="C75" i="55"/>
  <c r="C79" i="55"/>
  <c r="F62" i="54"/>
  <c r="F60" i="54"/>
  <c r="F199" i="54" s="1"/>
  <c r="H64" i="54"/>
  <c r="F65" i="54"/>
  <c r="C66" i="54"/>
  <c r="H66" i="54"/>
  <c r="F67" i="54"/>
  <c r="C68" i="54"/>
  <c r="G62" i="54"/>
  <c r="G60" i="54"/>
  <c r="G179" i="54" s="1"/>
  <c r="C63" i="54"/>
  <c r="H63" i="54"/>
  <c r="E64" i="54"/>
  <c r="G65" i="54"/>
  <c r="E66" i="54"/>
  <c r="G67" i="54"/>
  <c r="E68" i="54"/>
  <c r="C60" i="54"/>
  <c r="C164" i="54" s="1"/>
  <c r="C62" i="54"/>
  <c r="E62" i="54"/>
  <c r="E60" i="54"/>
  <c r="E206" i="54" s="1"/>
  <c r="H62" i="54"/>
  <c r="F63" i="54"/>
  <c r="C64" i="54"/>
  <c r="H68" i="54"/>
  <c r="F71" i="54"/>
  <c r="C72" i="54"/>
  <c r="F75" i="54"/>
  <c r="C76" i="54"/>
  <c r="F79" i="54"/>
  <c r="G63" i="54"/>
  <c r="G71" i="54"/>
  <c r="E72" i="54"/>
  <c r="G75" i="54"/>
  <c r="E76" i="54"/>
  <c r="G79" i="54"/>
  <c r="C69" i="54"/>
  <c r="H69" i="54"/>
  <c r="C71" i="54"/>
  <c r="H71" i="54"/>
  <c r="C75" i="54"/>
  <c r="H75" i="54"/>
  <c r="C79" i="54"/>
  <c r="H79" i="54"/>
  <c r="G189" i="54"/>
  <c r="H60" i="54"/>
  <c r="H208" i="54" s="1"/>
  <c r="E63" i="54"/>
  <c r="G64" i="54"/>
  <c r="E65" i="54"/>
  <c r="G66" i="54"/>
  <c r="E67" i="54"/>
  <c r="G68" i="54"/>
  <c r="E69" i="54"/>
  <c r="G70" i="54"/>
  <c r="G144" i="54" s="1"/>
  <c r="E71" i="54"/>
  <c r="G72" i="54"/>
  <c r="E73" i="54"/>
  <c r="C147" i="54" s="1"/>
  <c r="G74" i="54"/>
  <c r="G148" i="54" s="1"/>
  <c r="E75" i="54"/>
  <c r="G76" i="54"/>
  <c r="E77" i="54"/>
  <c r="C151" i="54" s="1"/>
  <c r="G78" i="54"/>
  <c r="G152" i="54" s="1"/>
  <c r="E79" i="54"/>
  <c r="G60" i="53"/>
  <c r="G157" i="53" s="1"/>
  <c r="G62" i="53"/>
  <c r="C63" i="53"/>
  <c r="H63" i="53"/>
  <c r="E64" i="53"/>
  <c r="G65" i="53"/>
  <c r="E66" i="53"/>
  <c r="G67" i="53"/>
  <c r="E68" i="53"/>
  <c r="C62" i="53"/>
  <c r="C60" i="53"/>
  <c r="H62" i="53"/>
  <c r="H60" i="53"/>
  <c r="H208" i="53" s="1"/>
  <c r="E63" i="53"/>
  <c r="F64" i="53"/>
  <c r="E62" i="53"/>
  <c r="E60" i="53"/>
  <c r="E168" i="53" s="1"/>
  <c r="F63" i="53"/>
  <c r="G64" i="53"/>
  <c r="G68" i="53"/>
  <c r="F62" i="53"/>
  <c r="F60" i="53"/>
  <c r="F174" i="53" s="1"/>
  <c r="G63" i="53"/>
  <c r="C64" i="53"/>
  <c r="H64" i="53"/>
  <c r="H184" i="53"/>
  <c r="E71" i="53"/>
  <c r="E75" i="53"/>
  <c r="E79" i="53"/>
  <c r="H193" i="53"/>
  <c r="C66" i="53"/>
  <c r="F71" i="53"/>
  <c r="C72" i="53"/>
  <c r="H72" i="53"/>
  <c r="C74" i="53"/>
  <c r="F75" i="53"/>
  <c r="C76" i="53"/>
  <c r="H76" i="53"/>
  <c r="F79" i="53"/>
  <c r="F227" i="53" s="1"/>
  <c r="G187" i="53"/>
  <c r="G203" i="53"/>
  <c r="G69" i="53"/>
  <c r="G71" i="53"/>
  <c r="G219" i="53" s="1"/>
  <c r="E72" i="53"/>
  <c r="G73" i="53"/>
  <c r="G221" i="53" s="1"/>
  <c r="G75" i="53"/>
  <c r="E76" i="53"/>
  <c r="G77" i="53"/>
  <c r="G151" i="53" s="1"/>
  <c r="G79" i="53"/>
  <c r="G227" i="53" s="1"/>
  <c r="G200" i="53"/>
  <c r="E202" i="53"/>
  <c r="C65" i="53"/>
  <c r="H65" i="53"/>
  <c r="F66" i="53"/>
  <c r="C67" i="53"/>
  <c r="H67" i="53"/>
  <c r="F68" i="53"/>
  <c r="C69" i="53"/>
  <c r="H69" i="53"/>
  <c r="C71" i="53"/>
  <c r="H71" i="53"/>
  <c r="H219" i="53" s="1"/>
  <c r="C75" i="53"/>
  <c r="H75" i="53"/>
  <c r="H223" i="53" s="1"/>
  <c r="C79" i="53"/>
  <c r="H79" i="53"/>
  <c r="H227" i="53" s="1"/>
  <c r="H158" i="52"/>
  <c r="C64" i="52"/>
  <c r="H220" i="52"/>
  <c r="H224" i="52"/>
  <c r="F63" i="52"/>
  <c r="G64" i="52"/>
  <c r="F62" i="52"/>
  <c r="F60" i="52"/>
  <c r="F171" i="52" s="1"/>
  <c r="G63" i="52"/>
  <c r="H162" i="52"/>
  <c r="H64" i="52"/>
  <c r="H212" i="52" s="1"/>
  <c r="H166" i="52"/>
  <c r="H170" i="52"/>
  <c r="H174" i="52"/>
  <c r="H178" i="52"/>
  <c r="H182" i="52"/>
  <c r="F65" i="52"/>
  <c r="F213" i="52" s="1"/>
  <c r="H186" i="52"/>
  <c r="H66" i="52"/>
  <c r="H214" i="52" s="1"/>
  <c r="G66" i="52"/>
  <c r="F188" i="52"/>
  <c r="F67" i="52"/>
  <c r="C68" i="52"/>
  <c r="H190" i="52"/>
  <c r="H68" i="52"/>
  <c r="H216" i="52" s="1"/>
  <c r="E69" i="52"/>
  <c r="H194" i="52"/>
  <c r="C70" i="52"/>
  <c r="H198" i="52"/>
  <c r="H70" i="52"/>
  <c r="H218" i="52" s="1"/>
  <c r="F72" i="52"/>
  <c r="E73" i="52"/>
  <c r="C74" i="52"/>
  <c r="H202" i="52"/>
  <c r="H74" i="52"/>
  <c r="H222" i="52" s="1"/>
  <c r="G75" i="52"/>
  <c r="F76" i="52"/>
  <c r="E77" i="52"/>
  <c r="C78" i="52"/>
  <c r="H206" i="52"/>
  <c r="H78" i="52"/>
  <c r="H226" i="52" s="1"/>
  <c r="G60" i="52"/>
  <c r="C63" i="52"/>
  <c r="H159" i="52"/>
  <c r="H63" i="52"/>
  <c r="H211" i="52" s="1"/>
  <c r="H163" i="52"/>
  <c r="H167" i="52"/>
  <c r="H171" i="52"/>
  <c r="H175" i="52"/>
  <c r="H179" i="52"/>
  <c r="H183" i="52"/>
  <c r="C62" i="52"/>
  <c r="E66" i="52"/>
  <c r="C140" i="52" s="1"/>
  <c r="H156" i="52"/>
  <c r="E63" i="52"/>
  <c r="H160" i="52"/>
  <c r="F64" i="52"/>
  <c r="H164" i="52"/>
  <c r="H168" i="52"/>
  <c r="H172" i="52"/>
  <c r="H176" i="52"/>
  <c r="H180" i="52"/>
  <c r="C65" i="52"/>
  <c r="H184" i="52"/>
  <c r="H65" i="52"/>
  <c r="H213" i="52" s="1"/>
  <c r="F66" i="52"/>
  <c r="C67" i="52"/>
  <c r="H188" i="52"/>
  <c r="H67" i="52"/>
  <c r="H215" i="52" s="1"/>
  <c r="G67" i="52"/>
  <c r="F68" i="52"/>
  <c r="H192" i="52"/>
  <c r="F69" i="52"/>
  <c r="H196" i="52"/>
  <c r="F70" i="52"/>
  <c r="E71" i="52"/>
  <c r="C72" i="52"/>
  <c r="H200" i="52"/>
  <c r="F202" i="52"/>
  <c r="F74" i="52"/>
  <c r="H204" i="52"/>
  <c r="F78" i="52"/>
  <c r="E79" i="52"/>
  <c r="C60" i="52"/>
  <c r="G62" i="52"/>
  <c r="G65" i="52"/>
  <c r="E75" i="52"/>
  <c r="E62" i="52"/>
  <c r="E60" i="52"/>
  <c r="E208" i="52" s="1"/>
  <c r="H157" i="52"/>
  <c r="H161" i="52"/>
  <c r="H165" i="52"/>
  <c r="H169" i="52"/>
  <c r="H173" i="52"/>
  <c r="H177" i="52"/>
  <c r="G68" i="52"/>
  <c r="H62" i="52"/>
  <c r="H181" i="52"/>
  <c r="H185" i="52"/>
  <c r="H189" i="52"/>
  <c r="C69" i="52"/>
  <c r="H193" i="52"/>
  <c r="H69" i="52"/>
  <c r="H217" i="52" s="1"/>
  <c r="H197" i="52"/>
  <c r="C73" i="52"/>
  <c r="H201" i="52"/>
  <c r="H73" i="52"/>
  <c r="H221" i="52" s="1"/>
  <c r="C77" i="52"/>
  <c r="H205" i="52"/>
  <c r="H77" i="52"/>
  <c r="H225" i="52" s="1"/>
  <c r="H187" i="52"/>
  <c r="H191" i="52"/>
  <c r="H195" i="52"/>
  <c r="H199" i="52"/>
  <c r="H203" i="52"/>
  <c r="H207" i="52"/>
  <c r="C71" i="52"/>
  <c r="H71" i="52"/>
  <c r="H219" i="52" s="1"/>
  <c r="C75" i="52"/>
  <c r="H75" i="52"/>
  <c r="H223" i="52" s="1"/>
  <c r="C79" i="52"/>
  <c r="H79" i="52"/>
  <c r="H227" i="52" s="1"/>
  <c r="H158" i="51"/>
  <c r="E60" i="51"/>
  <c r="H157" i="51"/>
  <c r="F159" i="51"/>
  <c r="F63" i="51"/>
  <c r="F211" i="51" s="1"/>
  <c r="H161" i="51"/>
  <c r="F163" i="51"/>
  <c r="H165" i="51"/>
  <c r="F167" i="51"/>
  <c r="H169" i="51"/>
  <c r="F171" i="51"/>
  <c r="H173" i="51"/>
  <c r="F175" i="51"/>
  <c r="H177" i="51"/>
  <c r="F179" i="51"/>
  <c r="H181" i="51"/>
  <c r="F183" i="51"/>
  <c r="H185" i="51"/>
  <c r="F187" i="51"/>
  <c r="H189" i="51"/>
  <c r="F191" i="51"/>
  <c r="C69" i="51"/>
  <c r="H193" i="51"/>
  <c r="H69" i="51"/>
  <c r="H217" i="51" s="1"/>
  <c r="F195" i="51"/>
  <c r="H197" i="51"/>
  <c r="F199" i="51"/>
  <c r="F71" i="51"/>
  <c r="F219" i="51" s="1"/>
  <c r="C73" i="51"/>
  <c r="H201" i="51"/>
  <c r="H73" i="51"/>
  <c r="H221" i="51" s="1"/>
  <c r="F203" i="51"/>
  <c r="F75" i="51"/>
  <c r="F223" i="51" s="1"/>
  <c r="C77" i="51"/>
  <c r="H205" i="51"/>
  <c r="H77" i="51"/>
  <c r="H225" i="51" s="1"/>
  <c r="F207" i="51"/>
  <c r="E72" i="51"/>
  <c r="E220" i="51" s="1"/>
  <c r="E76" i="51"/>
  <c r="F156" i="51"/>
  <c r="F62" i="51"/>
  <c r="F160" i="51"/>
  <c r="C64" i="51"/>
  <c r="H162" i="51"/>
  <c r="H64" i="51"/>
  <c r="H212" i="51" s="1"/>
  <c r="F164" i="51"/>
  <c r="H166" i="51"/>
  <c r="F168" i="51"/>
  <c r="H170" i="51"/>
  <c r="F172" i="51"/>
  <c r="E173" i="51"/>
  <c r="H174" i="51"/>
  <c r="F176" i="51"/>
  <c r="H178" i="51"/>
  <c r="F180" i="51"/>
  <c r="H182" i="51"/>
  <c r="F184" i="51"/>
  <c r="F65" i="51"/>
  <c r="F213" i="51" s="1"/>
  <c r="C66" i="51"/>
  <c r="H186" i="51"/>
  <c r="H66" i="51"/>
  <c r="H214" i="51" s="1"/>
  <c r="F188" i="51"/>
  <c r="F67" i="51"/>
  <c r="F215" i="51" s="1"/>
  <c r="C68" i="51"/>
  <c r="H190" i="51"/>
  <c r="H68" i="51"/>
  <c r="H216" i="51" s="1"/>
  <c r="F192" i="51"/>
  <c r="H194" i="51"/>
  <c r="F196" i="51"/>
  <c r="E197" i="51"/>
  <c r="C70" i="51"/>
  <c r="H198" i="51"/>
  <c r="H70" i="51"/>
  <c r="H218" i="51" s="1"/>
  <c r="F200" i="51"/>
  <c r="F72" i="51"/>
  <c r="F220" i="51" s="1"/>
  <c r="C74" i="51"/>
  <c r="H202" i="51"/>
  <c r="H74" i="51"/>
  <c r="H222" i="51" s="1"/>
  <c r="F204" i="51"/>
  <c r="F76" i="51"/>
  <c r="F224" i="51" s="1"/>
  <c r="E205" i="51"/>
  <c r="C78" i="51"/>
  <c r="H206" i="51"/>
  <c r="H78" i="51"/>
  <c r="H226" i="51" s="1"/>
  <c r="G64" i="51"/>
  <c r="E67" i="51"/>
  <c r="G68" i="51"/>
  <c r="G60" i="51"/>
  <c r="F157" i="51"/>
  <c r="C63" i="51"/>
  <c r="H159" i="51"/>
  <c r="H63" i="51"/>
  <c r="H211" i="51" s="1"/>
  <c r="F161" i="51"/>
  <c r="H163" i="51"/>
  <c r="F165" i="51"/>
  <c r="H167" i="51"/>
  <c r="F169" i="51"/>
  <c r="H171" i="51"/>
  <c r="F173" i="51"/>
  <c r="H175" i="51"/>
  <c r="F177" i="51"/>
  <c r="H179" i="51"/>
  <c r="F181" i="51"/>
  <c r="H183" i="51"/>
  <c r="F185" i="51"/>
  <c r="H187" i="51"/>
  <c r="F189" i="51"/>
  <c r="H191" i="51"/>
  <c r="F193" i="51"/>
  <c r="F69" i="51"/>
  <c r="F217" i="51" s="1"/>
  <c r="H195" i="51"/>
  <c r="F197" i="51"/>
  <c r="C71" i="51"/>
  <c r="H199" i="51"/>
  <c r="H71" i="51"/>
  <c r="H219" i="51" s="1"/>
  <c r="F201" i="51"/>
  <c r="F73" i="51"/>
  <c r="F221" i="51" s="1"/>
  <c r="C75" i="51"/>
  <c r="H203" i="51"/>
  <c r="H75" i="51"/>
  <c r="H223" i="51" s="1"/>
  <c r="F205" i="51"/>
  <c r="F77" i="51"/>
  <c r="F225" i="51" s="1"/>
  <c r="C79" i="51"/>
  <c r="H207" i="51"/>
  <c r="E62" i="51"/>
  <c r="G63" i="51"/>
  <c r="E66" i="51"/>
  <c r="G67" i="51"/>
  <c r="E70" i="51"/>
  <c r="E74" i="51"/>
  <c r="E78" i="51"/>
  <c r="C62" i="51"/>
  <c r="H156" i="51"/>
  <c r="H62" i="51"/>
  <c r="F158" i="51"/>
  <c r="H160" i="51"/>
  <c r="F162" i="51"/>
  <c r="F64" i="51"/>
  <c r="F212" i="51" s="1"/>
  <c r="H164" i="51"/>
  <c r="F166" i="51"/>
  <c r="E167" i="51"/>
  <c r="H168" i="51"/>
  <c r="F170" i="51"/>
  <c r="H172" i="51"/>
  <c r="F174" i="51"/>
  <c r="H176" i="51"/>
  <c r="F178" i="51"/>
  <c r="H180" i="51"/>
  <c r="F182" i="51"/>
  <c r="E183" i="51"/>
  <c r="C65" i="51"/>
  <c r="H184" i="51"/>
  <c r="H65" i="51"/>
  <c r="H213" i="51" s="1"/>
  <c r="F186" i="51"/>
  <c r="F66" i="51"/>
  <c r="F214" i="51" s="1"/>
  <c r="C67" i="51"/>
  <c r="H188" i="51"/>
  <c r="H67" i="51"/>
  <c r="H215" i="51" s="1"/>
  <c r="F190" i="51"/>
  <c r="F68" i="51"/>
  <c r="F216" i="51" s="1"/>
  <c r="E191" i="51"/>
  <c r="H192" i="51"/>
  <c r="F194" i="51"/>
  <c r="H196" i="51"/>
  <c r="F198" i="51"/>
  <c r="F70" i="51"/>
  <c r="F218" i="51" s="1"/>
  <c r="C72" i="51"/>
  <c r="H200" i="51"/>
  <c r="H72" i="51"/>
  <c r="H220" i="51" s="1"/>
  <c r="F202" i="51"/>
  <c r="F74" i="51"/>
  <c r="F222" i="51" s="1"/>
  <c r="C76" i="51"/>
  <c r="H204" i="51"/>
  <c r="H76" i="51"/>
  <c r="H224" i="51" s="1"/>
  <c r="F206" i="51"/>
  <c r="F78" i="51"/>
  <c r="F226" i="51" s="1"/>
  <c r="C60" i="51"/>
  <c r="G62" i="51"/>
  <c r="E213" i="51"/>
  <c r="E69" i="51"/>
  <c r="F79" i="51"/>
  <c r="F227" i="51" s="1"/>
  <c r="H79" i="51"/>
  <c r="H227" i="51" s="1"/>
  <c r="G64" i="50"/>
  <c r="E65" i="50"/>
  <c r="G68" i="50"/>
  <c r="C69" i="50"/>
  <c r="F71" i="50"/>
  <c r="E72" i="50"/>
  <c r="C73" i="50"/>
  <c r="F75" i="50"/>
  <c r="E76" i="50"/>
  <c r="C77" i="50"/>
  <c r="F79" i="50"/>
  <c r="F153" i="50" s="1"/>
  <c r="E60" i="50"/>
  <c r="E208" i="50" s="1"/>
  <c r="E62" i="50"/>
  <c r="C64" i="50"/>
  <c r="C65" i="50"/>
  <c r="C67" i="50"/>
  <c r="F62" i="50"/>
  <c r="C66" i="50"/>
  <c r="F67" i="50"/>
  <c r="E69" i="50"/>
  <c r="C70" i="50"/>
  <c r="H70" i="50"/>
  <c r="G71" i="50"/>
  <c r="F72" i="50"/>
  <c r="E73" i="50"/>
  <c r="C74" i="50"/>
  <c r="H74" i="50"/>
  <c r="G75" i="50"/>
  <c r="F76" i="50"/>
  <c r="E77" i="50"/>
  <c r="C78" i="50"/>
  <c r="H78" i="50"/>
  <c r="G79" i="50"/>
  <c r="G153" i="50" s="1"/>
  <c r="F60" i="50"/>
  <c r="F208" i="50" s="1"/>
  <c r="F63" i="50"/>
  <c r="F65" i="50"/>
  <c r="G66" i="50"/>
  <c r="E67" i="50"/>
  <c r="G60" i="50"/>
  <c r="G218" i="50" s="1"/>
  <c r="C63" i="50"/>
  <c r="H63" i="50"/>
  <c r="E64" i="50"/>
  <c r="G65" i="50"/>
  <c r="E66" i="50"/>
  <c r="E214" i="50" s="1"/>
  <c r="G67" i="50"/>
  <c r="E68" i="50"/>
  <c r="H60" i="50"/>
  <c r="H208" i="50" s="1"/>
  <c r="G63" i="50"/>
  <c r="H64" i="50"/>
  <c r="H66" i="50"/>
  <c r="F69" i="50"/>
  <c r="F221" i="50"/>
  <c r="F162" i="50"/>
  <c r="F166" i="50"/>
  <c r="E179" i="50"/>
  <c r="H188" i="50"/>
  <c r="H67" i="50"/>
  <c r="F68" i="50"/>
  <c r="G69" i="50"/>
  <c r="F198" i="50"/>
  <c r="G73" i="50"/>
  <c r="G77" i="50"/>
  <c r="E207" i="50"/>
  <c r="C60" i="50"/>
  <c r="C62" i="50"/>
  <c r="C68" i="50"/>
  <c r="H69" i="50"/>
  <c r="H217" i="50" s="1"/>
  <c r="C72" i="50"/>
  <c r="C76" i="50"/>
  <c r="E70" i="50"/>
  <c r="E74" i="50"/>
  <c r="E78" i="50"/>
  <c r="H71" i="50"/>
  <c r="G72" i="50"/>
  <c r="H75" i="50"/>
  <c r="G76" i="50"/>
  <c r="H79" i="50"/>
  <c r="H153" i="50" s="1"/>
  <c r="G62" i="49"/>
  <c r="E68" i="49"/>
  <c r="F69" i="49"/>
  <c r="E70" i="49"/>
  <c r="H71" i="49"/>
  <c r="E74" i="49"/>
  <c r="H63" i="49"/>
  <c r="C60" i="49"/>
  <c r="C181" i="49" s="1"/>
  <c r="H60" i="49"/>
  <c r="H161" i="49" s="1"/>
  <c r="E60" i="49"/>
  <c r="E208" i="49" s="1"/>
  <c r="G64" i="49"/>
  <c r="E172" i="49"/>
  <c r="C177" i="49"/>
  <c r="E180" i="49"/>
  <c r="E65" i="49"/>
  <c r="C185" i="49"/>
  <c r="G66" i="49"/>
  <c r="E67" i="49"/>
  <c r="G68" i="49"/>
  <c r="F68" i="49"/>
  <c r="C69" i="49"/>
  <c r="H69" i="49"/>
  <c r="G69" i="49"/>
  <c r="G70" i="49"/>
  <c r="F71" i="49"/>
  <c r="E72" i="49"/>
  <c r="C146" i="49" s="1"/>
  <c r="C73" i="49"/>
  <c r="H73" i="49"/>
  <c r="G74" i="49"/>
  <c r="F75" i="49"/>
  <c r="E76" i="49"/>
  <c r="C205" i="49"/>
  <c r="C77" i="49"/>
  <c r="H77" i="49"/>
  <c r="G78" i="49"/>
  <c r="F79" i="49"/>
  <c r="F60" i="49"/>
  <c r="F208" i="49" s="1"/>
  <c r="F63" i="49"/>
  <c r="H65" i="49"/>
  <c r="E161" i="49"/>
  <c r="E165" i="49"/>
  <c r="C66" i="49"/>
  <c r="H66" i="49"/>
  <c r="F67" i="49"/>
  <c r="C68" i="49"/>
  <c r="H68" i="49"/>
  <c r="E69" i="49"/>
  <c r="E217" i="49" s="1"/>
  <c r="C198" i="49"/>
  <c r="C70" i="49"/>
  <c r="H70" i="49"/>
  <c r="G71" i="49"/>
  <c r="F72" i="49"/>
  <c r="F146" i="49" s="1"/>
  <c r="E73" i="49"/>
  <c r="C202" i="49"/>
  <c r="C74" i="49"/>
  <c r="H74" i="49"/>
  <c r="G75" i="49"/>
  <c r="F76" i="49"/>
  <c r="F150" i="49" s="1"/>
  <c r="E77" i="49"/>
  <c r="E225" i="49" s="1"/>
  <c r="C78" i="49"/>
  <c r="H78" i="49"/>
  <c r="G79" i="49"/>
  <c r="G60" i="49"/>
  <c r="G184" i="49" s="1"/>
  <c r="H62" i="49"/>
  <c r="G63" i="49"/>
  <c r="C65" i="49"/>
  <c r="C67" i="49"/>
  <c r="E162" i="49"/>
  <c r="C163" i="49"/>
  <c r="G164" i="49"/>
  <c r="C175" i="49"/>
  <c r="F189" i="49"/>
  <c r="C71" i="49"/>
  <c r="G72" i="49"/>
  <c r="G146" i="49" s="1"/>
  <c r="F73" i="49"/>
  <c r="C75" i="49"/>
  <c r="H75" i="49"/>
  <c r="G204" i="49"/>
  <c r="G76" i="49"/>
  <c r="G150" i="49" s="1"/>
  <c r="F77" i="49"/>
  <c r="F225" i="49" s="1"/>
  <c r="E78" i="49"/>
  <c r="C79" i="49"/>
  <c r="H79" i="49"/>
  <c r="C62" i="49"/>
  <c r="F64" i="49"/>
  <c r="F65" i="49"/>
  <c r="E66" i="49"/>
  <c r="E214" i="49" s="1"/>
  <c r="G67" i="49"/>
  <c r="E163" i="49"/>
  <c r="C164" i="49"/>
  <c r="F166" i="49"/>
  <c r="H172" i="49"/>
  <c r="E175" i="49"/>
  <c r="G177" i="49"/>
  <c r="F182" i="49"/>
  <c r="E183" i="49"/>
  <c r="C184" i="49"/>
  <c r="G189" i="49"/>
  <c r="F190" i="49"/>
  <c r="E195" i="49"/>
  <c r="F202" i="49"/>
  <c r="F78" i="49"/>
  <c r="E207" i="49"/>
  <c r="E63" i="49"/>
  <c r="E71" i="49"/>
  <c r="C220" i="49"/>
  <c r="E227" i="49"/>
  <c r="E223" i="49"/>
  <c r="C224" i="49"/>
  <c r="F62" i="48"/>
  <c r="F60" i="48"/>
  <c r="F185" i="48" s="1"/>
  <c r="G63" i="48"/>
  <c r="C64" i="48"/>
  <c r="H64" i="48"/>
  <c r="F169" i="48"/>
  <c r="F65" i="48"/>
  <c r="C66" i="48"/>
  <c r="H66" i="48"/>
  <c r="F189" i="48"/>
  <c r="F67" i="48"/>
  <c r="C68" i="48"/>
  <c r="H68" i="48"/>
  <c r="F193" i="48"/>
  <c r="C69" i="48"/>
  <c r="H69" i="48"/>
  <c r="F197" i="48"/>
  <c r="C70" i="48"/>
  <c r="H70" i="48"/>
  <c r="G71" i="48"/>
  <c r="F72" i="48"/>
  <c r="C74" i="48"/>
  <c r="H74" i="48"/>
  <c r="G75" i="48"/>
  <c r="F205" i="48"/>
  <c r="F76" i="48"/>
  <c r="G66" i="48"/>
  <c r="G68" i="48"/>
  <c r="E73" i="48"/>
  <c r="C147" i="48" s="1"/>
  <c r="G60" i="48"/>
  <c r="G177" i="48" s="1"/>
  <c r="C63" i="48"/>
  <c r="H63" i="48"/>
  <c r="G161" i="48"/>
  <c r="E64" i="48"/>
  <c r="F170" i="48"/>
  <c r="F178" i="48"/>
  <c r="G181" i="48"/>
  <c r="G185" i="48"/>
  <c r="G65" i="48"/>
  <c r="F186" i="48"/>
  <c r="E66" i="48"/>
  <c r="G67" i="48"/>
  <c r="E68" i="48"/>
  <c r="F194" i="48"/>
  <c r="F69" i="48"/>
  <c r="F218" i="48" s="1"/>
  <c r="E70" i="48"/>
  <c r="C71" i="48"/>
  <c r="H71" i="48"/>
  <c r="F202" i="48"/>
  <c r="F73" i="48"/>
  <c r="F147" i="48" s="1"/>
  <c r="E74" i="48"/>
  <c r="C75" i="48"/>
  <c r="H75" i="48"/>
  <c r="F206" i="48"/>
  <c r="G72" i="48"/>
  <c r="C62" i="48"/>
  <c r="H62" i="48"/>
  <c r="G158" i="48"/>
  <c r="F159" i="48"/>
  <c r="F64" i="48"/>
  <c r="F213" i="48" s="1"/>
  <c r="G166" i="48"/>
  <c r="F167" i="48"/>
  <c r="F175" i="48"/>
  <c r="G178" i="48"/>
  <c r="G182" i="48"/>
  <c r="C65" i="48"/>
  <c r="H65" i="48"/>
  <c r="G186" i="48"/>
  <c r="F66" i="48"/>
  <c r="F215" i="48" s="1"/>
  <c r="C67" i="48"/>
  <c r="H67" i="48"/>
  <c r="F68" i="48"/>
  <c r="F217" i="48" s="1"/>
  <c r="G194" i="48"/>
  <c r="G69" i="48"/>
  <c r="G198" i="48"/>
  <c r="F70" i="48"/>
  <c r="F219" i="48" s="1"/>
  <c r="C72" i="48"/>
  <c r="H72" i="48"/>
  <c r="G202" i="48"/>
  <c r="G73" i="48"/>
  <c r="G222" i="48" s="1"/>
  <c r="F203" i="48"/>
  <c r="F74" i="48"/>
  <c r="C76" i="48"/>
  <c r="H76" i="48"/>
  <c r="G77" i="48"/>
  <c r="G226" i="48" s="1"/>
  <c r="F78" i="48"/>
  <c r="F227" i="48" s="1"/>
  <c r="C60" i="48"/>
  <c r="C190" i="48" s="1"/>
  <c r="E63" i="48"/>
  <c r="E69" i="48"/>
  <c r="E71" i="48"/>
  <c r="E62" i="48"/>
  <c r="E60" i="48"/>
  <c r="E209" i="48" s="1"/>
  <c r="F160" i="48"/>
  <c r="F63" i="48"/>
  <c r="F212" i="48" s="1"/>
  <c r="G163" i="48"/>
  <c r="G167" i="48"/>
  <c r="F168" i="48"/>
  <c r="G171" i="48"/>
  <c r="G175" i="48"/>
  <c r="F176" i="48"/>
  <c r="H60" i="48"/>
  <c r="H209" i="48" s="1"/>
  <c r="G179" i="48"/>
  <c r="F180" i="48"/>
  <c r="G183" i="48"/>
  <c r="G187" i="48"/>
  <c r="F188" i="48"/>
  <c r="G191" i="48"/>
  <c r="F192" i="48"/>
  <c r="G195" i="48"/>
  <c r="F196" i="48"/>
  <c r="G199" i="48"/>
  <c r="G203" i="48"/>
  <c r="F204" i="48"/>
  <c r="E205" i="48"/>
  <c r="F208" i="48"/>
  <c r="F71" i="48"/>
  <c r="F220" i="48" s="1"/>
  <c r="F75" i="48"/>
  <c r="F224" i="48" s="1"/>
  <c r="F77" i="48"/>
  <c r="C78" i="48"/>
  <c r="F79" i="48"/>
  <c r="F228" i="48" s="1"/>
  <c r="E206" i="48"/>
  <c r="G208" i="48"/>
  <c r="G79" i="48"/>
  <c r="G228" i="48" s="1"/>
  <c r="E225" i="48"/>
  <c r="H222" i="48"/>
  <c r="H226" i="48"/>
  <c r="C79" i="48"/>
  <c r="H67" i="47"/>
  <c r="G69" i="47"/>
  <c r="F70" i="47"/>
  <c r="E71" i="47"/>
  <c r="C72" i="47"/>
  <c r="H72" i="47"/>
  <c r="G73" i="47"/>
  <c r="F74" i="47"/>
  <c r="E75" i="47"/>
  <c r="C76" i="47"/>
  <c r="H76" i="47"/>
  <c r="G77" i="47"/>
  <c r="F78" i="47"/>
  <c r="E79" i="47"/>
  <c r="C60" i="47"/>
  <c r="C197" i="47" s="1"/>
  <c r="F63" i="47"/>
  <c r="F68" i="47"/>
  <c r="F66" i="47"/>
  <c r="C67" i="47"/>
  <c r="E62" i="47"/>
  <c r="G64" i="47"/>
  <c r="E65" i="47"/>
  <c r="G66" i="47"/>
  <c r="E67" i="47"/>
  <c r="G68" i="47"/>
  <c r="H69" i="47"/>
  <c r="G70" i="47"/>
  <c r="E72" i="47"/>
  <c r="H73" i="47"/>
  <c r="G74" i="47"/>
  <c r="E76" i="47"/>
  <c r="H77" i="47"/>
  <c r="G78" i="47"/>
  <c r="E60" i="47"/>
  <c r="E208" i="47" s="1"/>
  <c r="H62" i="47"/>
  <c r="C65" i="47"/>
  <c r="F62" i="47"/>
  <c r="F60" i="47"/>
  <c r="F208" i="47" s="1"/>
  <c r="G63" i="47"/>
  <c r="C162" i="47"/>
  <c r="H64" i="47"/>
  <c r="C170" i="47"/>
  <c r="C174" i="47"/>
  <c r="F65" i="47"/>
  <c r="C66" i="47"/>
  <c r="C68" i="47"/>
  <c r="H68" i="47"/>
  <c r="H60" i="47"/>
  <c r="H208" i="47" s="1"/>
  <c r="C64" i="47"/>
  <c r="H65" i="47"/>
  <c r="F67" i="47"/>
  <c r="C69" i="47"/>
  <c r="G60" i="47"/>
  <c r="G208" i="47" s="1"/>
  <c r="C63" i="47"/>
  <c r="H63" i="47"/>
  <c r="E64" i="47"/>
  <c r="C167" i="47"/>
  <c r="E170" i="47"/>
  <c r="G65" i="47"/>
  <c r="E66" i="47"/>
  <c r="E214" i="47" s="1"/>
  <c r="G67" i="47"/>
  <c r="E68" i="47"/>
  <c r="H219" i="47"/>
  <c r="C62" i="47"/>
  <c r="E63" i="47"/>
  <c r="F64" i="47"/>
  <c r="H194" i="47"/>
  <c r="G71" i="47"/>
  <c r="G75" i="47"/>
  <c r="E205" i="47"/>
  <c r="G207" i="47"/>
  <c r="G79" i="47"/>
  <c r="E69" i="47"/>
  <c r="C70" i="47"/>
  <c r="E73" i="47"/>
  <c r="E221" i="47" s="1"/>
  <c r="C74" i="47"/>
  <c r="E77" i="47"/>
  <c r="C151" i="47" s="1"/>
  <c r="C78" i="47"/>
  <c r="E194" i="47"/>
  <c r="E70" i="47"/>
  <c r="H199" i="47"/>
  <c r="E202" i="47"/>
  <c r="E74" i="47"/>
  <c r="E222" i="47" s="1"/>
  <c r="E78" i="47"/>
  <c r="C207" i="47"/>
  <c r="F69" i="47"/>
  <c r="C71" i="47"/>
  <c r="F73" i="47"/>
  <c r="F147" i="47" s="1"/>
  <c r="C75" i="47"/>
  <c r="F77" i="47"/>
  <c r="C79" i="47"/>
  <c r="H66" i="46"/>
  <c r="F67" i="46"/>
  <c r="F141" i="46" s="1"/>
  <c r="H68" i="46"/>
  <c r="C70" i="46"/>
  <c r="H74" i="46"/>
  <c r="G67" i="46"/>
  <c r="G215" i="46" s="1"/>
  <c r="E68" i="46"/>
  <c r="F69" i="46"/>
  <c r="E70" i="46"/>
  <c r="C71" i="46"/>
  <c r="H71" i="46"/>
  <c r="G72" i="46"/>
  <c r="G220" i="46" s="1"/>
  <c r="F73" i="46"/>
  <c r="E74" i="46"/>
  <c r="C75" i="46"/>
  <c r="H75" i="46"/>
  <c r="G76" i="46"/>
  <c r="G224" i="46" s="1"/>
  <c r="F77" i="46"/>
  <c r="E78" i="46"/>
  <c r="C79" i="46"/>
  <c r="H79" i="46"/>
  <c r="H63" i="46"/>
  <c r="F65" i="46"/>
  <c r="C66" i="46"/>
  <c r="C60" i="46"/>
  <c r="H60" i="46"/>
  <c r="E60" i="46"/>
  <c r="E62" i="46"/>
  <c r="D136" i="46" s="1"/>
  <c r="C63" i="46"/>
  <c r="G65" i="46"/>
  <c r="G213" i="46" s="1"/>
  <c r="E66" i="46"/>
  <c r="E214" i="46" s="1"/>
  <c r="E65" i="46"/>
  <c r="G66" i="46"/>
  <c r="G214" i="46" s="1"/>
  <c r="E67" i="46"/>
  <c r="C141" i="46" s="1"/>
  <c r="H67" i="46"/>
  <c r="H141" i="46" s="1"/>
  <c r="G68" i="46"/>
  <c r="G216" i="46" s="1"/>
  <c r="F68" i="46"/>
  <c r="C69" i="46"/>
  <c r="H69" i="46"/>
  <c r="G69" i="46"/>
  <c r="G217" i="46" s="1"/>
  <c r="G70" i="46"/>
  <c r="G218" i="46" s="1"/>
  <c r="F71" i="46"/>
  <c r="E72" i="46"/>
  <c r="C146" i="46" s="1"/>
  <c r="C73" i="46"/>
  <c r="H73" i="46"/>
  <c r="G74" i="46"/>
  <c r="G222" i="46" s="1"/>
  <c r="F75" i="46"/>
  <c r="E76" i="46"/>
  <c r="I150" i="46" s="1"/>
  <c r="C77" i="46"/>
  <c r="H77" i="46"/>
  <c r="G78" i="46"/>
  <c r="G226" i="46" s="1"/>
  <c r="F79" i="46"/>
  <c r="F60" i="46"/>
  <c r="C64" i="46"/>
  <c r="H65" i="46"/>
  <c r="F66" i="46"/>
  <c r="G64" i="46"/>
  <c r="G212" i="46" s="1"/>
  <c r="C68" i="46"/>
  <c r="E69" i="46"/>
  <c r="H70" i="46"/>
  <c r="F72" i="46"/>
  <c r="F146" i="46" s="1"/>
  <c r="E73" i="46"/>
  <c r="C74" i="46"/>
  <c r="G75" i="46"/>
  <c r="G223" i="46" s="1"/>
  <c r="F76" i="46"/>
  <c r="F150" i="46" s="1"/>
  <c r="E77" i="46"/>
  <c r="C78" i="46"/>
  <c r="H78" i="46"/>
  <c r="G79" i="46"/>
  <c r="G227" i="46" s="1"/>
  <c r="H62" i="46"/>
  <c r="H136" i="46" s="1"/>
  <c r="G63" i="46"/>
  <c r="G211" i="46" s="1"/>
  <c r="E64" i="46"/>
  <c r="C65" i="46"/>
  <c r="G71" i="46"/>
  <c r="G219" i="46" s="1"/>
  <c r="G62" i="46"/>
  <c r="G136" i="46" s="1"/>
  <c r="E63" i="46"/>
  <c r="E71" i="46"/>
  <c r="E75" i="46"/>
  <c r="E223" i="46" s="1"/>
  <c r="E79" i="46"/>
  <c r="C220" i="46"/>
  <c r="G221" i="46"/>
  <c r="G225" i="46"/>
  <c r="F218" i="46"/>
  <c r="F222" i="46"/>
  <c r="H148" i="63" l="1"/>
  <c r="H152" i="63"/>
  <c r="E200" i="63"/>
  <c r="E213" i="63"/>
  <c r="E172" i="63"/>
  <c r="D153" i="63"/>
  <c r="H153" i="63"/>
  <c r="E153" i="63"/>
  <c r="I153" i="63"/>
  <c r="F153" i="63"/>
  <c r="J153" i="63"/>
  <c r="C153" i="63"/>
  <c r="G153" i="63"/>
  <c r="C149" i="63"/>
  <c r="G149" i="63"/>
  <c r="D149" i="63"/>
  <c r="H149" i="63"/>
  <c r="E149" i="63"/>
  <c r="I149" i="63"/>
  <c r="F149" i="63"/>
  <c r="J149" i="63"/>
  <c r="D145" i="63"/>
  <c r="H145" i="63"/>
  <c r="E145" i="63"/>
  <c r="I145" i="63"/>
  <c r="F145" i="63"/>
  <c r="J145" i="63"/>
  <c r="C145" i="63"/>
  <c r="G145" i="63"/>
  <c r="D141" i="63"/>
  <c r="H141" i="63"/>
  <c r="E141" i="63"/>
  <c r="I141" i="63"/>
  <c r="F141" i="63"/>
  <c r="J141" i="63"/>
  <c r="C141" i="63"/>
  <c r="G141" i="63"/>
  <c r="E207" i="63"/>
  <c r="D140" i="63"/>
  <c r="H140" i="63"/>
  <c r="E140" i="63"/>
  <c r="I140" i="63"/>
  <c r="F140" i="63"/>
  <c r="J140" i="63"/>
  <c r="C140" i="63"/>
  <c r="G140" i="63"/>
  <c r="E194" i="63"/>
  <c r="D151" i="63"/>
  <c r="H151" i="63"/>
  <c r="E151" i="63"/>
  <c r="I151" i="63"/>
  <c r="F151" i="63"/>
  <c r="J151" i="63"/>
  <c r="C151" i="63"/>
  <c r="G151" i="63"/>
  <c r="D139" i="63"/>
  <c r="H139" i="63"/>
  <c r="E139" i="63"/>
  <c r="I139" i="63"/>
  <c r="F139" i="63"/>
  <c r="J139" i="63"/>
  <c r="C139" i="63"/>
  <c r="G139" i="63"/>
  <c r="I148" i="63"/>
  <c r="C152" i="63"/>
  <c r="E152" i="63"/>
  <c r="I144" i="63"/>
  <c r="E136" i="63"/>
  <c r="I136" i="63"/>
  <c r="F136" i="63"/>
  <c r="J136" i="63"/>
  <c r="G136" i="63"/>
  <c r="C136" i="63"/>
  <c r="D136" i="63"/>
  <c r="H136" i="63"/>
  <c r="D137" i="63"/>
  <c r="H137" i="63"/>
  <c r="E137" i="63"/>
  <c r="I137" i="63"/>
  <c r="F137" i="63"/>
  <c r="J137" i="63"/>
  <c r="C137" i="63"/>
  <c r="G137" i="63"/>
  <c r="C148" i="63"/>
  <c r="E148" i="63"/>
  <c r="J152" i="63"/>
  <c r="C144" i="63"/>
  <c r="E144" i="63"/>
  <c r="G150" i="63"/>
  <c r="D150" i="63"/>
  <c r="H150" i="63"/>
  <c r="E150" i="63"/>
  <c r="I150" i="63"/>
  <c r="F150" i="63"/>
  <c r="J150" i="63"/>
  <c r="C150" i="63"/>
  <c r="D146" i="63"/>
  <c r="H146" i="63"/>
  <c r="E146" i="63"/>
  <c r="I146" i="63"/>
  <c r="F146" i="63"/>
  <c r="J146" i="63"/>
  <c r="C146" i="63"/>
  <c r="G146" i="63"/>
  <c r="D142" i="63"/>
  <c r="H142" i="63"/>
  <c r="E142" i="63"/>
  <c r="I142" i="63"/>
  <c r="F142" i="63"/>
  <c r="J142" i="63"/>
  <c r="C142" i="63"/>
  <c r="G142" i="63"/>
  <c r="D138" i="63"/>
  <c r="H138" i="63"/>
  <c r="E138" i="63"/>
  <c r="I138" i="63"/>
  <c r="F138" i="63"/>
  <c r="J138" i="63"/>
  <c r="C138" i="63"/>
  <c r="G138" i="63"/>
  <c r="D143" i="63"/>
  <c r="H143" i="63"/>
  <c r="E143" i="63"/>
  <c r="I143" i="63"/>
  <c r="F143" i="63"/>
  <c r="J143" i="63"/>
  <c r="C143" i="63"/>
  <c r="G143" i="63"/>
  <c r="J148" i="63"/>
  <c r="F152" i="63"/>
  <c r="D152" i="63"/>
  <c r="J144" i="63"/>
  <c r="D147" i="63"/>
  <c r="H147" i="63"/>
  <c r="E147" i="63"/>
  <c r="I147" i="63"/>
  <c r="F147" i="63"/>
  <c r="J147" i="63"/>
  <c r="C147" i="63"/>
  <c r="G147" i="63"/>
  <c r="F148" i="63"/>
  <c r="F144" i="63"/>
  <c r="G134" i="63"/>
  <c r="H134" i="63"/>
  <c r="E134" i="63"/>
  <c r="D134" i="63"/>
  <c r="I134" i="63"/>
  <c r="F134" i="63"/>
  <c r="J134" i="63"/>
  <c r="C134" i="63"/>
  <c r="E181" i="63"/>
  <c r="H201" i="63"/>
  <c r="H173" i="63"/>
  <c r="H188" i="63"/>
  <c r="H207" i="63"/>
  <c r="H183" i="63"/>
  <c r="H189" i="63"/>
  <c r="H185" i="63"/>
  <c r="H224" i="63"/>
  <c r="H220" i="63"/>
  <c r="H216" i="63"/>
  <c r="H212" i="63"/>
  <c r="H196" i="63"/>
  <c r="H172" i="63"/>
  <c r="H222" i="63"/>
  <c r="E226" i="63"/>
  <c r="E222" i="63"/>
  <c r="E218" i="63"/>
  <c r="E214" i="63"/>
  <c r="E223" i="63"/>
  <c r="E187" i="63"/>
  <c r="E175" i="63"/>
  <c r="E186" i="63"/>
  <c r="E203" i="63"/>
  <c r="E195" i="63"/>
  <c r="E183" i="63"/>
  <c r="E206" i="63"/>
  <c r="E198" i="63"/>
  <c r="E182" i="63"/>
  <c r="E178" i="63"/>
  <c r="E193" i="63"/>
  <c r="E199" i="63"/>
  <c r="E179" i="63"/>
  <c r="E202" i="63"/>
  <c r="E190" i="63"/>
  <c r="E221" i="63"/>
  <c r="H197" i="63"/>
  <c r="H177" i="63"/>
  <c r="H219" i="63"/>
  <c r="H195" i="63"/>
  <c r="H187" i="63"/>
  <c r="H218" i="63"/>
  <c r="H205" i="63"/>
  <c r="H193" i="63"/>
  <c r="H169" i="63"/>
  <c r="H200" i="63"/>
  <c r="H199" i="63"/>
  <c r="H179" i="63"/>
  <c r="H202" i="63"/>
  <c r="H181" i="63"/>
  <c r="H165" i="63"/>
  <c r="H204" i="63"/>
  <c r="H192" i="63"/>
  <c r="H184" i="63"/>
  <c r="H176" i="63"/>
  <c r="H168" i="63"/>
  <c r="H175" i="63"/>
  <c r="H171" i="63"/>
  <c r="F149" i="62"/>
  <c r="J149" i="62"/>
  <c r="C149" i="62"/>
  <c r="G149" i="62"/>
  <c r="D149" i="62"/>
  <c r="E149" i="62"/>
  <c r="H149" i="62"/>
  <c r="I149" i="62"/>
  <c r="F139" i="62"/>
  <c r="J139" i="62"/>
  <c r="C139" i="62"/>
  <c r="G139" i="62"/>
  <c r="D139" i="62"/>
  <c r="H139" i="62"/>
  <c r="E139" i="62"/>
  <c r="I139" i="62"/>
  <c r="F137" i="62"/>
  <c r="J137" i="62"/>
  <c r="C137" i="62"/>
  <c r="G137" i="62"/>
  <c r="D137" i="62"/>
  <c r="H137" i="62"/>
  <c r="E137" i="62"/>
  <c r="I137" i="62"/>
  <c r="I151" i="62"/>
  <c r="G151" i="62"/>
  <c r="I152" i="62"/>
  <c r="G152" i="62"/>
  <c r="I144" i="62"/>
  <c r="G144" i="62"/>
  <c r="I147" i="62"/>
  <c r="G147" i="62"/>
  <c r="I148" i="62"/>
  <c r="G148" i="62"/>
  <c r="F150" i="62"/>
  <c r="J150" i="62"/>
  <c r="C150" i="62"/>
  <c r="G150" i="62"/>
  <c r="D150" i="62"/>
  <c r="E150" i="62"/>
  <c r="H150" i="62"/>
  <c r="I150" i="62"/>
  <c r="F146" i="62"/>
  <c r="J146" i="62"/>
  <c r="C146" i="62"/>
  <c r="G146" i="62"/>
  <c r="D146" i="62"/>
  <c r="E146" i="62"/>
  <c r="H146" i="62"/>
  <c r="I146" i="62"/>
  <c r="H151" i="62"/>
  <c r="C151" i="62"/>
  <c r="H152" i="62"/>
  <c r="C152" i="62"/>
  <c r="H144" i="62"/>
  <c r="C144" i="62"/>
  <c r="H147" i="62"/>
  <c r="C147" i="62"/>
  <c r="H148" i="62"/>
  <c r="C148" i="62"/>
  <c r="F153" i="62"/>
  <c r="J153" i="62"/>
  <c r="C153" i="62"/>
  <c r="G153" i="62"/>
  <c r="D153" i="62"/>
  <c r="E153" i="62"/>
  <c r="H153" i="62"/>
  <c r="I153" i="62"/>
  <c r="F145" i="62"/>
  <c r="J145" i="62"/>
  <c r="C145" i="62"/>
  <c r="G145" i="62"/>
  <c r="D145" i="62"/>
  <c r="E145" i="62"/>
  <c r="H145" i="62"/>
  <c r="I145" i="62"/>
  <c r="F143" i="62"/>
  <c r="J143" i="62"/>
  <c r="C143" i="62"/>
  <c r="G143" i="62"/>
  <c r="D143" i="62"/>
  <c r="E143" i="62"/>
  <c r="H143" i="62"/>
  <c r="I143" i="62"/>
  <c r="F142" i="62"/>
  <c r="J142" i="62"/>
  <c r="C142" i="62"/>
  <c r="G142" i="62"/>
  <c r="D142" i="62"/>
  <c r="H142" i="62"/>
  <c r="I142" i="62"/>
  <c r="E142" i="62"/>
  <c r="F138" i="62"/>
  <c r="J138" i="62"/>
  <c r="C138" i="62"/>
  <c r="G138" i="62"/>
  <c r="D138" i="62"/>
  <c r="H138" i="62"/>
  <c r="I138" i="62"/>
  <c r="E138" i="62"/>
  <c r="F141" i="62"/>
  <c r="J141" i="62"/>
  <c r="C141" i="62"/>
  <c r="G141" i="62"/>
  <c r="D141" i="62"/>
  <c r="H141" i="62"/>
  <c r="E141" i="62"/>
  <c r="I141" i="62"/>
  <c r="E151" i="62"/>
  <c r="J151" i="62"/>
  <c r="E152" i="62"/>
  <c r="J152" i="62"/>
  <c r="E144" i="62"/>
  <c r="J144" i="62"/>
  <c r="E147" i="62"/>
  <c r="J147" i="62"/>
  <c r="E148" i="62"/>
  <c r="J148" i="62"/>
  <c r="F140" i="62"/>
  <c r="J140" i="62"/>
  <c r="C140" i="62"/>
  <c r="G140" i="62"/>
  <c r="D140" i="62"/>
  <c r="H140" i="62"/>
  <c r="I140" i="62"/>
  <c r="E140" i="62"/>
  <c r="F136" i="62"/>
  <c r="J136" i="62"/>
  <c r="G136" i="62"/>
  <c r="C136" i="62"/>
  <c r="D136" i="62"/>
  <c r="H136" i="62"/>
  <c r="E136" i="62"/>
  <c r="I136" i="62"/>
  <c r="F151" i="62"/>
  <c r="F152" i="62"/>
  <c r="F144" i="62"/>
  <c r="F147" i="62"/>
  <c r="F148" i="62"/>
  <c r="E194" i="62"/>
  <c r="E134" i="62"/>
  <c r="F134" i="62"/>
  <c r="J134" i="62"/>
  <c r="C134" i="62"/>
  <c r="G134" i="62"/>
  <c r="D134" i="62"/>
  <c r="H134" i="62"/>
  <c r="I134" i="62"/>
  <c r="E193" i="62"/>
  <c r="E206" i="62"/>
  <c r="H198" i="62"/>
  <c r="H216" i="62"/>
  <c r="H186" i="62"/>
  <c r="H158" i="62"/>
  <c r="H215" i="62"/>
  <c r="H169" i="62"/>
  <c r="I147" i="61"/>
  <c r="C143" i="61"/>
  <c r="G143" i="61"/>
  <c r="D143" i="61"/>
  <c r="H143" i="61"/>
  <c r="E143" i="61"/>
  <c r="I143" i="61"/>
  <c r="F143" i="61"/>
  <c r="J143" i="61"/>
  <c r="C146" i="61"/>
  <c r="G146" i="61"/>
  <c r="D146" i="61"/>
  <c r="H146" i="61"/>
  <c r="E146" i="61"/>
  <c r="I146" i="61"/>
  <c r="F146" i="61"/>
  <c r="J146" i="61"/>
  <c r="C137" i="61"/>
  <c r="G137" i="61"/>
  <c r="D137" i="61"/>
  <c r="H137" i="61"/>
  <c r="E137" i="61"/>
  <c r="I137" i="61"/>
  <c r="F137" i="61"/>
  <c r="J137" i="61"/>
  <c r="C139" i="61"/>
  <c r="G139" i="61"/>
  <c r="D139" i="61"/>
  <c r="H139" i="61"/>
  <c r="E139" i="61"/>
  <c r="I139" i="61"/>
  <c r="F139" i="61"/>
  <c r="J139" i="61"/>
  <c r="J153" i="61"/>
  <c r="H153" i="61"/>
  <c r="J145" i="61"/>
  <c r="H145" i="61"/>
  <c r="J147" i="61"/>
  <c r="H147" i="61"/>
  <c r="C150" i="61"/>
  <c r="G150" i="61"/>
  <c r="D150" i="61"/>
  <c r="H150" i="61"/>
  <c r="E150" i="61"/>
  <c r="I150" i="61"/>
  <c r="F150" i="61"/>
  <c r="J150" i="61"/>
  <c r="D136" i="61"/>
  <c r="H136" i="61"/>
  <c r="E136" i="61"/>
  <c r="I136" i="61"/>
  <c r="F136" i="61"/>
  <c r="J136" i="61"/>
  <c r="G136" i="61"/>
  <c r="C136" i="61"/>
  <c r="C144" i="61"/>
  <c r="G144" i="61"/>
  <c r="D144" i="61"/>
  <c r="H144" i="61"/>
  <c r="E144" i="61"/>
  <c r="I144" i="61"/>
  <c r="F144" i="61"/>
  <c r="J144" i="61"/>
  <c r="C142" i="61"/>
  <c r="G142" i="61"/>
  <c r="D142" i="61"/>
  <c r="H142" i="61"/>
  <c r="E142" i="61"/>
  <c r="I142" i="61"/>
  <c r="F142" i="61"/>
  <c r="J142" i="61"/>
  <c r="C138" i="61"/>
  <c r="G138" i="61"/>
  <c r="D138" i="61"/>
  <c r="H138" i="61"/>
  <c r="E138" i="61"/>
  <c r="I138" i="61"/>
  <c r="F138" i="61"/>
  <c r="J138" i="61"/>
  <c r="D153" i="61"/>
  <c r="F145" i="61"/>
  <c r="D145" i="61"/>
  <c r="C149" i="61"/>
  <c r="D149" i="61"/>
  <c r="H149" i="61"/>
  <c r="E149" i="61"/>
  <c r="I149" i="61"/>
  <c r="F149" i="61"/>
  <c r="J149" i="61"/>
  <c r="G149" i="61"/>
  <c r="C148" i="61"/>
  <c r="G148" i="61"/>
  <c r="D148" i="61"/>
  <c r="H148" i="61"/>
  <c r="E148" i="61"/>
  <c r="I148" i="61"/>
  <c r="F148" i="61"/>
  <c r="J148" i="61"/>
  <c r="C151" i="61"/>
  <c r="G151" i="61"/>
  <c r="D151" i="61"/>
  <c r="H151" i="61"/>
  <c r="E151" i="61"/>
  <c r="I151" i="61"/>
  <c r="F151" i="61"/>
  <c r="J151" i="61"/>
  <c r="I153" i="61"/>
  <c r="G153" i="61"/>
  <c r="I145" i="61"/>
  <c r="G145" i="61"/>
  <c r="G147" i="61"/>
  <c r="C152" i="61"/>
  <c r="G152" i="61"/>
  <c r="D152" i="61"/>
  <c r="H152" i="61"/>
  <c r="E152" i="61"/>
  <c r="I152" i="61"/>
  <c r="F152" i="61"/>
  <c r="J152" i="61"/>
  <c r="C140" i="61"/>
  <c r="G140" i="61"/>
  <c r="D140" i="61"/>
  <c r="H140" i="61"/>
  <c r="E140" i="61"/>
  <c r="I140" i="61"/>
  <c r="F140" i="61"/>
  <c r="J140" i="61"/>
  <c r="C141" i="61"/>
  <c r="G141" i="61"/>
  <c r="D141" i="61"/>
  <c r="H141" i="61"/>
  <c r="E141" i="61"/>
  <c r="I141" i="61"/>
  <c r="F141" i="61"/>
  <c r="J141" i="61"/>
  <c r="E153" i="61"/>
  <c r="C153" i="61"/>
  <c r="E145" i="61"/>
  <c r="C145" i="61"/>
  <c r="E147" i="61"/>
  <c r="C147" i="61"/>
  <c r="C134" i="61"/>
  <c r="G134" i="61"/>
  <c r="D134" i="61"/>
  <c r="H134" i="61"/>
  <c r="I134" i="61"/>
  <c r="F134" i="61"/>
  <c r="J134" i="61"/>
  <c r="E134" i="61"/>
  <c r="F185" i="61"/>
  <c r="F220" i="61"/>
  <c r="F206" i="61"/>
  <c r="F166" i="61"/>
  <c r="F152" i="60"/>
  <c r="H188" i="60"/>
  <c r="H195" i="60"/>
  <c r="H202" i="60"/>
  <c r="H162" i="60"/>
  <c r="F206" i="60"/>
  <c r="H219" i="60"/>
  <c r="H187" i="60"/>
  <c r="H173" i="60"/>
  <c r="H224" i="60"/>
  <c r="H220" i="60"/>
  <c r="H196" i="60"/>
  <c r="H159" i="60"/>
  <c r="C143" i="60"/>
  <c r="G143" i="60"/>
  <c r="D143" i="60"/>
  <c r="H143" i="60"/>
  <c r="E143" i="60"/>
  <c r="I143" i="60"/>
  <c r="F143" i="60"/>
  <c r="J143" i="60"/>
  <c r="C142" i="60"/>
  <c r="G142" i="60"/>
  <c r="D142" i="60"/>
  <c r="H142" i="60"/>
  <c r="E142" i="60"/>
  <c r="I142" i="60"/>
  <c r="F142" i="60"/>
  <c r="J142" i="60"/>
  <c r="C138" i="60"/>
  <c r="G138" i="60"/>
  <c r="D138" i="60"/>
  <c r="H138" i="60"/>
  <c r="E138" i="60"/>
  <c r="I138" i="60"/>
  <c r="F138" i="60"/>
  <c r="J138" i="60"/>
  <c r="C137" i="60"/>
  <c r="G137" i="60"/>
  <c r="D137" i="60"/>
  <c r="H137" i="60"/>
  <c r="E137" i="60"/>
  <c r="I137" i="60"/>
  <c r="F137" i="60"/>
  <c r="J137" i="60"/>
  <c r="D136" i="60"/>
  <c r="H136" i="60"/>
  <c r="E136" i="60"/>
  <c r="I136" i="60"/>
  <c r="F136" i="60"/>
  <c r="J136" i="60"/>
  <c r="G136" i="60"/>
  <c r="C136" i="60"/>
  <c r="J152" i="60"/>
  <c r="H152" i="60"/>
  <c r="J148" i="60"/>
  <c r="H148" i="60"/>
  <c r="J144" i="60"/>
  <c r="H144" i="60"/>
  <c r="C140" i="60"/>
  <c r="G140" i="60"/>
  <c r="D140" i="60"/>
  <c r="H140" i="60"/>
  <c r="E140" i="60"/>
  <c r="I140" i="60"/>
  <c r="F140" i="60"/>
  <c r="J140" i="60"/>
  <c r="D152" i="60"/>
  <c r="D148" i="60"/>
  <c r="D144" i="60"/>
  <c r="C151" i="60"/>
  <c r="G151" i="60"/>
  <c r="D151" i="60"/>
  <c r="H151" i="60"/>
  <c r="E151" i="60"/>
  <c r="I151" i="60"/>
  <c r="F151" i="60"/>
  <c r="J151" i="60"/>
  <c r="C150" i="60"/>
  <c r="G150" i="60"/>
  <c r="D150" i="60"/>
  <c r="H150" i="60"/>
  <c r="E150" i="60"/>
  <c r="I150" i="60"/>
  <c r="F150" i="60"/>
  <c r="J150" i="60"/>
  <c r="C141" i="60"/>
  <c r="G141" i="60"/>
  <c r="D141" i="60"/>
  <c r="H141" i="60"/>
  <c r="E141" i="60"/>
  <c r="I141" i="60"/>
  <c r="F141" i="60"/>
  <c r="J141" i="60"/>
  <c r="C139" i="60"/>
  <c r="G139" i="60"/>
  <c r="D139" i="60"/>
  <c r="H139" i="60"/>
  <c r="E139" i="60"/>
  <c r="I139" i="60"/>
  <c r="F139" i="60"/>
  <c r="J139" i="60"/>
  <c r="I152" i="60"/>
  <c r="G152" i="60"/>
  <c r="I148" i="60"/>
  <c r="G148" i="60"/>
  <c r="I144" i="60"/>
  <c r="G144" i="60"/>
  <c r="C153" i="60"/>
  <c r="G153" i="60"/>
  <c r="D153" i="60"/>
  <c r="H153" i="60"/>
  <c r="E153" i="60"/>
  <c r="I153" i="60"/>
  <c r="F153" i="60"/>
  <c r="J153" i="60"/>
  <c r="C149" i="60"/>
  <c r="G149" i="60"/>
  <c r="D149" i="60"/>
  <c r="H149" i="60"/>
  <c r="E149" i="60"/>
  <c r="I149" i="60"/>
  <c r="F149" i="60"/>
  <c r="J149" i="60"/>
  <c r="C145" i="60"/>
  <c r="G145" i="60"/>
  <c r="D145" i="60"/>
  <c r="H145" i="60"/>
  <c r="E145" i="60"/>
  <c r="I145" i="60"/>
  <c r="F145" i="60"/>
  <c r="J145" i="60"/>
  <c r="C147" i="60"/>
  <c r="G147" i="60"/>
  <c r="D147" i="60"/>
  <c r="H147" i="60"/>
  <c r="E147" i="60"/>
  <c r="I147" i="60"/>
  <c r="F147" i="60"/>
  <c r="J147" i="60"/>
  <c r="C146" i="60"/>
  <c r="G146" i="60"/>
  <c r="D146" i="60"/>
  <c r="H146" i="60"/>
  <c r="E146" i="60"/>
  <c r="I146" i="60"/>
  <c r="F146" i="60"/>
  <c r="J146" i="60"/>
  <c r="E152" i="60"/>
  <c r="E148" i="60"/>
  <c r="E144" i="60"/>
  <c r="C177" i="60"/>
  <c r="C134" i="60"/>
  <c r="I134" i="60"/>
  <c r="D134" i="60"/>
  <c r="F134" i="60"/>
  <c r="J134" i="60"/>
  <c r="G134" i="60"/>
  <c r="H134" i="60"/>
  <c r="E134" i="60"/>
  <c r="H205" i="60"/>
  <c r="G198" i="60"/>
  <c r="C226" i="60"/>
  <c r="G205" i="60"/>
  <c r="H200" i="60"/>
  <c r="H218" i="60"/>
  <c r="H206" i="60"/>
  <c r="H191" i="60"/>
  <c r="H175" i="60"/>
  <c r="C163" i="60"/>
  <c r="G224" i="60"/>
  <c r="E185" i="60"/>
  <c r="H185" i="60"/>
  <c r="F225" i="60"/>
  <c r="F221" i="60"/>
  <c r="F207" i="60"/>
  <c r="F224" i="60"/>
  <c r="G196" i="60"/>
  <c r="C198" i="60"/>
  <c r="E189" i="60"/>
  <c r="H178" i="60"/>
  <c r="C170" i="60"/>
  <c r="G215" i="60"/>
  <c r="H212" i="60"/>
  <c r="H221" i="60"/>
  <c r="C148" i="59"/>
  <c r="G148" i="59"/>
  <c r="D148" i="59"/>
  <c r="H148" i="59"/>
  <c r="E148" i="59"/>
  <c r="I148" i="59"/>
  <c r="F148" i="59"/>
  <c r="J148" i="59"/>
  <c r="C140" i="59"/>
  <c r="G140" i="59"/>
  <c r="D140" i="59"/>
  <c r="H140" i="59"/>
  <c r="E140" i="59"/>
  <c r="I140" i="59"/>
  <c r="F140" i="59"/>
  <c r="J140" i="59"/>
  <c r="C151" i="59"/>
  <c r="G151" i="59"/>
  <c r="D151" i="59"/>
  <c r="H151" i="59"/>
  <c r="E151" i="59"/>
  <c r="I151" i="59"/>
  <c r="F151" i="59"/>
  <c r="J151" i="59"/>
  <c r="J143" i="59"/>
  <c r="H143" i="59"/>
  <c r="C150" i="59"/>
  <c r="G150" i="59"/>
  <c r="D150" i="59"/>
  <c r="H150" i="59"/>
  <c r="E150" i="59"/>
  <c r="I150" i="59"/>
  <c r="F150" i="59"/>
  <c r="J150" i="59"/>
  <c r="C142" i="59"/>
  <c r="G142" i="59"/>
  <c r="D142" i="59"/>
  <c r="H142" i="59"/>
  <c r="E142" i="59"/>
  <c r="I142" i="59"/>
  <c r="F142" i="59"/>
  <c r="J142" i="59"/>
  <c r="C145" i="59"/>
  <c r="G145" i="59"/>
  <c r="D145" i="59"/>
  <c r="H145" i="59"/>
  <c r="E145" i="59"/>
  <c r="I145" i="59"/>
  <c r="F145" i="59"/>
  <c r="J145" i="59"/>
  <c r="C139" i="59"/>
  <c r="G139" i="59"/>
  <c r="D139" i="59"/>
  <c r="H139" i="59"/>
  <c r="E139" i="59"/>
  <c r="I139" i="59"/>
  <c r="F139" i="59"/>
  <c r="J139" i="59"/>
  <c r="C147" i="59"/>
  <c r="G147" i="59"/>
  <c r="D147" i="59"/>
  <c r="H147" i="59"/>
  <c r="E147" i="59"/>
  <c r="I147" i="59"/>
  <c r="F147" i="59"/>
  <c r="J147" i="59"/>
  <c r="D143" i="59"/>
  <c r="C152" i="59"/>
  <c r="G152" i="59"/>
  <c r="D152" i="59"/>
  <c r="H152" i="59"/>
  <c r="E152" i="59"/>
  <c r="I152" i="59"/>
  <c r="F152" i="59"/>
  <c r="J152" i="59"/>
  <c r="C144" i="59"/>
  <c r="G144" i="59"/>
  <c r="D144" i="59"/>
  <c r="H144" i="59"/>
  <c r="E144" i="59"/>
  <c r="I144" i="59"/>
  <c r="F144" i="59"/>
  <c r="J144" i="59"/>
  <c r="D136" i="59"/>
  <c r="H136" i="59"/>
  <c r="E136" i="59"/>
  <c r="I136" i="59"/>
  <c r="F136" i="59"/>
  <c r="J136" i="59"/>
  <c r="G136" i="59"/>
  <c r="C136" i="59"/>
  <c r="C149" i="59"/>
  <c r="G149" i="59"/>
  <c r="D149" i="59"/>
  <c r="H149" i="59"/>
  <c r="E149" i="59"/>
  <c r="I149" i="59"/>
  <c r="F149" i="59"/>
  <c r="J149" i="59"/>
  <c r="F201" i="59"/>
  <c r="C141" i="59"/>
  <c r="G141" i="59"/>
  <c r="D141" i="59"/>
  <c r="H141" i="59"/>
  <c r="E141" i="59"/>
  <c r="I141" i="59"/>
  <c r="F141" i="59"/>
  <c r="J141" i="59"/>
  <c r="I143" i="59"/>
  <c r="G143" i="59"/>
  <c r="C146" i="59"/>
  <c r="G146" i="59"/>
  <c r="D146" i="59"/>
  <c r="H146" i="59"/>
  <c r="E146" i="59"/>
  <c r="I146" i="59"/>
  <c r="F146" i="59"/>
  <c r="J146" i="59"/>
  <c r="C138" i="59"/>
  <c r="G138" i="59"/>
  <c r="D138" i="59"/>
  <c r="H138" i="59"/>
  <c r="E138" i="59"/>
  <c r="I138" i="59"/>
  <c r="F138" i="59"/>
  <c r="J138" i="59"/>
  <c r="C153" i="59"/>
  <c r="G153" i="59"/>
  <c r="D153" i="59"/>
  <c r="H153" i="59"/>
  <c r="E153" i="59"/>
  <c r="I153" i="59"/>
  <c r="F153" i="59"/>
  <c r="J153" i="59"/>
  <c r="C137" i="59"/>
  <c r="G137" i="59"/>
  <c r="D137" i="59"/>
  <c r="H137" i="59"/>
  <c r="E137" i="59"/>
  <c r="I137" i="59"/>
  <c r="F137" i="59"/>
  <c r="J137" i="59"/>
  <c r="F177" i="59"/>
  <c r="E143" i="59"/>
  <c r="H220" i="59"/>
  <c r="H212" i="59"/>
  <c r="H193" i="59"/>
  <c r="H173" i="59"/>
  <c r="G220" i="59"/>
  <c r="G181" i="59"/>
  <c r="G161" i="59"/>
  <c r="F185" i="59"/>
  <c r="G206" i="59"/>
  <c r="H201" i="59"/>
  <c r="G190" i="59"/>
  <c r="H185" i="59"/>
  <c r="G170" i="59"/>
  <c r="C157" i="59"/>
  <c r="C134" i="59"/>
  <c r="G134" i="59"/>
  <c r="D134" i="59"/>
  <c r="H134" i="59"/>
  <c r="E134" i="59"/>
  <c r="I134" i="59"/>
  <c r="F134" i="59"/>
  <c r="J134" i="59"/>
  <c r="G173" i="59"/>
  <c r="H226" i="59"/>
  <c r="H218" i="59"/>
  <c r="H205" i="59"/>
  <c r="G194" i="59"/>
  <c r="H189" i="59"/>
  <c r="H177" i="59"/>
  <c r="H169" i="59"/>
  <c r="G205" i="59"/>
  <c r="G189" i="59"/>
  <c r="G165" i="59"/>
  <c r="F193" i="59"/>
  <c r="F227" i="59"/>
  <c r="H224" i="59"/>
  <c r="F219" i="59"/>
  <c r="H216" i="59"/>
  <c r="F211" i="59"/>
  <c r="F207" i="59"/>
  <c r="C205" i="59"/>
  <c r="F175" i="59"/>
  <c r="F171" i="59"/>
  <c r="F163" i="59"/>
  <c r="F206" i="59"/>
  <c r="G201" i="59"/>
  <c r="F186" i="59"/>
  <c r="F178" i="59"/>
  <c r="F166" i="59"/>
  <c r="G157" i="59"/>
  <c r="F220" i="59"/>
  <c r="F205" i="59"/>
  <c r="F197" i="59"/>
  <c r="F189" i="59"/>
  <c r="F181" i="59"/>
  <c r="F165" i="59"/>
  <c r="G186" i="59"/>
  <c r="G178" i="59"/>
  <c r="G174" i="59"/>
  <c r="G166" i="59"/>
  <c r="G158" i="59"/>
  <c r="G197" i="59"/>
  <c r="G185" i="59"/>
  <c r="G169" i="59"/>
  <c r="F225" i="59"/>
  <c r="F217" i="59"/>
  <c r="G198" i="59"/>
  <c r="F195" i="59"/>
  <c r="C193" i="59"/>
  <c r="G182" i="59"/>
  <c r="F179" i="59"/>
  <c r="C177" i="59"/>
  <c r="G162" i="59"/>
  <c r="G224" i="59"/>
  <c r="F198" i="59"/>
  <c r="G193" i="59"/>
  <c r="F182" i="59"/>
  <c r="G177" i="59"/>
  <c r="F170" i="59"/>
  <c r="F162" i="59"/>
  <c r="F224" i="59"/>
  <c r="G197" i="58"/>
  <c r="F227" i="58"/>
  <c r="F219" i="58"/>
  <c r="F212" i="58"/>
  <c r="F205" i="58"/>
  <c r="F201" i="58"/>
  <c r="E198" i="58"/>
  <c r="F193" i="58"/>
  <c r="G215" i="58"/>
  <c r="E223" i="58"/>
  <c r="F214" i="58"/>
  <c r="G206" i="58"/>
  <c r="G202" i="58"/>
  <c r="G198" i="58"/>
  <c r="F191" i="58"/>
  <c r="F202" i="58"/>
  <c r="F194" i="58"/>
  <c r="G165" i="58"/>
  <c r="E174" i="58"/>
  <c r="F146" i="58"/>
  <c r="C207" i="58"/>
  <c r="C187" i="58"/>
  <c r="C205" i="58"/>
  <c r="C201" i="58"/>
  <c r="C197" i="58"/>
  <c r="H142" i="58"/>
  <c r="F150" i="58"/>
  <c r="F189" i="58"/>
  <c r="C224" i="58"/>
  <c r="F207" i="58"/>
  <c r="F203" i="58"/>
  <c r="F199" i="58"/>
  <c r="C193" i="58"/>
  <c r="G225" i="58"/>
  <c r="F182" i="58"/>
  <c r="G142" i="58"/>
  <c r="C147" i="58"/>
  <c r="G147" i="58"/>
  <c r="D147" i="58"/>
  <c r="H147" i="58"/>
  <c r="E147" i="58"/>
  <c r="I147" i="58"/>
  <c r="F147" i="58"/>
  <c r="J147" i="58"/>
  <c r="C139" i="58"/>
  <c r="G139" i="58"/>
  <c r="D139" i="58"/>
  <c r="H139" i="58"/>
  <c r="E139" i="58"/>
  <c r="I139" i="58"/>
  <c r="F139" i="58"/>
  <c r="J139" i="58"/>
  <c r="C195" i="58"/>
  <c r="C191" i="58"/>
  <c r="G188" i="58"/>
  <c r="F226" i="58"/>
  <c r="F218" i="58"/>
  <c r="D136" i="58"/>
  <c r="H136" i="58"/>
  <c r="E136" i="58"/>
  <c r="I136" i="58"/>
  <c r="F136" i="58"/>
  <c r="J136" i="58"/>
  <c r="G136" i="58"/>
  <c r="C136" i="58"/>
  <c r="F195" i="58"/>
  <c r="G190" i="58"/>
  <c r="F206" i="58"/>
  <c r="G193" i="58"/>
  <c r="F166" i="58"/>
  <c r="C137" i="58"/>
  <c r="G137" i="58"/>
  <c r="D137" i="58"/>
  <c r="H137" i="58"/>
  <c r="E137" i="58"/>
  <c r="I137" i="58"/>
  <c r="F137" i="58"/>
  <c r="J137" i="58"/>
  <c r="C144" i="58"/>
  <c r="G144" i="58"/>
  <c r="D144" i="58"/>
  <c r="H144" i="58"/>
  <c r="E144" i="58"/>
  <c r="I144" i="58"/>
  <c r="F144" i="58"/>
  <c r="J144" i="58"/>
  <c r="E150" i="58"/>
  <c r="C150" i="58"/>
  <c r="E142" i="58"/>
  <c r="C142" i="58"/>
  <c r="E146" i="58"/>
  <c r="C146" i="58"/>
  <c r="C149" i="58"/>
  <c r="G149" i="58"/>
  <c r="D149" i="58"/>
  <c r="H149" i="58"/>
  <c r="E149" i="58"/>
  <c r="I149" i="58"/>
  <c r="F149" i="58"/>
  <c r="J149" i="58"/>
  <c r="C141" i="58"/>
  <c r="G141" i="58"/>
  <c r="D141" i="58"/>
  <c r="H141" i="58"/>
  <c r="E141" i="58"/>
  <c r="I141" i="58"/>
  <c r="F141" i="58"/>
  <c r="J141" i="58"/>
  <c r="C152" i="58"/>
  <c r="G152" i="58"/>
  <c r="D152" i="58"/>
  <c r="H152" i="58"/>
  <c r="E152" i="58"/>
  <c r="I152" i="58"/>
  <c r="F152" i="58"/>
  <c r="J152" i="58"/>
  <c r="C140" i="58"/>
  <c r="G140" i="58"/>
  <c r="D140" i="58"/>
  <c r="H140" i="58"/>
  <c r="E140" i="58"/>
  <c r="I140" i="58"/>
  <c r="F140" i="58"/>
  <c r="J140" i="58"/>
  <c r="C138" i="58"/>
  <c r="G138" i="58"/>
  <c r="D138" i="58"/>
  <c r="H138" i="58"/>
  <c r="E138" i="58"/>
  <c r="I138" i="58"/>
  <c r="F138" i="58"/>
  <c r="J138" i="58"/>
  <c r="J150" i="58"/>
  <c r="H150" i="58"/>
  <c r="J142" i="58"/>
  <c r="J146" i="58"/>
  <c r="H146" i="58"/>
  <c r="C151" i="58"/>
  <c r="G151" i="58"/>
  <c r="D151" i="58"/>
  <c r="H151" i="58"/>
  <c r="E151" i="58"/>
  <c r="I151" i="58"/>
  <c r="F151" i="58"/>
  <c r="J151" i="58"/>
  <c r="C143" i="58"/>
  <c r="G143" i="58"/>
  <c r="D143" i="58"/>
  <c r="H143" i="58"/>
  <c r="E143" i="58"/>
  <c r="I143" i="58"/>
  <c r="F143" i="58"/>
  <c r="J143" i="58"/>
  <c r="C148" i="58"/>
  <c r="G148" i="58"/>
  <c r="D148" i="58"/>
  <c r="H148" i="58"/>
  <c r="E148" i="58"/>
  <c r="I148" i="58"/>
  <c r="F148" i="58"/>
  <c r="J148" i="58"/>
  <c r="D150" i="58"/>
  <c r="F142" i="58"/>
  <c r="D142" i="58"/>
  <c r="D146" i="58"/>
  <c r="C153" i="58"/>
  <c r="G153" i="58"/>
  <c r="D153" i="58"/>
  <c r="H153" i="58"/>
  <c r="E153" i="58"/>
  <c r="I153" i="58"/>
  <c r="F153" i="58"/>
  <c r="J153" i="58"/>
  <c r="C145" i="58"/>
  <c r="G145" i="58"/>
  <c r="D145" i="58"/>
  <c r="H145" i="58"/>
  <c r="E145" i="58"/>
  <c r="I145" i="58"/>
  <c r="F145" i="58"/>
  <c r="J145" i="58"/>
  <c r="F174" i="58"/>
  <c r="I150" i="58"/>
  <c r="G150" i="58"/>
  <c r="I142" i="58"/>
  <c r="I146" i="58"/>
  <c r="E226" i="58"/>
  <c r="E190" i="58"/>
  <c r="E204" i="58"/>
  <c r="H193" i="58"/>
  <c r="C134" i="58"/>
  <c r="G134" i="58"/>
  <c r="D134" i="58"/>
  <c r="H134" i="58"/>
  <c r="E134" i="58"/>
  <c r="I134" i="58"/>
  <c r="F134" i="58"/>
  <c r="J134" i="58"/>
  <c r="E203" i="58"/>
  <c r="E171" i="58"/>
  <c r="E163" i="58"/>
  <c r="E215" i="58"/>
  <c r="E170" i="58"/>
  <c r="E225" i="58"/>
  <c r="E197" i="58"/>
  <c r="E189" i="58"/>
  <c r="E185" i="58"/>
  <c r="E173" i="58"/>
  <c r="E213" i="58"/>
  <c r="E222" i="58"/>
  <c r="E227" i="58"/>
  <c r="E219" i="58"/>
  <c r="E200" i="58"/>
  <c r="E196" i="58"/>
  <c r="E207" i="58"/>
  <c r="E195" i="58"/>
  <c r="E191" i="58"/>
  <c r="E179" i="58"/>
  <c r="E167" i="58"/>
  <c r="E159" i="58"/>
  <c r="E182" i="58"/>
  <c r="E166" i="58"/>
  <c r="E205" i="58"/>
  <c r="E217" i="58"/>
  <c r="E169" i="58"/>
  <c r="E202" i="58"/>
  <c r="E218" i="58"/>
  <c r="E192" i="58"/>
  <c r="E188" i="58"/>
  <c r="E211" i="58"/>
  <c r="E187" i="58"/>
  <c r="E175" i="58"/>
  <c r="E214" i="58"/>
  <c r="E178" i="58"/>
  <c r="G164" i="58"/>
  <c r="E158" i="58"/>
  <c r="E221" i="58"/>
  <c r="E193" i="58"/>
  <c r="E181" i="58"/>
  <c r="E165" i="58"/>
  <c r="H207" i="58"/>
  <c r="H205" i="58"/>
  <c r="G205" i="58"/>
  <c r="F186" i="58"/>
  <c r="H224" i="58"/>
  <c r="G185" i="58"/>
  <c r="H203" i="58"/>
  <c r="H225" i="58"/>
  <c r="H195" i="58"/>
  <c r="H201" i="58"/>
  <c r="G189" i="58"/>
  <c r="G181" i="58"/>
  <c r="G173" i="58"/>
  <c r="G211" i="58"/>
  <c r="G213" i="58"/>
  <c r="G180" i="58"/>
  <c r="H221" i="58"/>
  <c r="H220" i="58"/>
  <c r="G217" i="58"/>
  <c r="G224" i="58"/>
  <c r="G184" i="58"/>
  <c r="G201" i="58"/>
  <c r="G157" i="58"/>
  <c r="G176" i="58"/>
  <c r="H185" i="58"/>
  <c r="F178" i="58"/>
  <c r="E212" i="57"/>
  <c r="C137" i="57"/>
  <c r="G137" i="57"/>
  <c r="D137" i="57"/>
  <c r="H137" i="57"/>
  <c r="E137" i="57"/>
  <c r="I137" i="57"/>
  <c r="F137" i="57"/>
  <c r="J137" i="57"/>
  <c r="C149" i="57"/>
  <c r="G149" i="57"/>
  <c r="D149" i="57"/>
  <c r="H149" i="57"/>
  <c r="E149" i="57"/>
  <c r="I149" i="57"/>
  <c r="F149" i="57"/>
  <c r="J149" i="57"/>
  <c r="C152" i="57"/>
  <c r="G152" i="57"/>
  <c r="D152" i="57"/>
  <c r="H152" i="57"/>
  <c r="E152" i="57"/>
  <c r="I152" i="57"/>
  <c r="F152" i="57"/>
  <c r="J152" i="57"/>
  <c r="C144" i="57"/>
  <c r="G144" i="57"/>
  <c r="D144" i="57"/>
  <c r="H144" i="57"/>
  <c r="E144" i="57"/>
  <c r="I144" i="57"/>
  <c r="F144" i="57"/>
  <c r="J144" i="57"/>
  <c r="C142" i="57"/>
  <c r="G142" i="57"/>
  <c r="D142" i="57"/>
  <c r="H142" i="57"/>
  <c r="E142" i="57"/>
  <c r="I142" i="57"/>
  <c r="F142" i="57"/>
  <c r="J142" i="57"/>
  <c r="C140" i="57"/>
  <c r="G140" i="57"/>
  <c r="D140" i="57"/>
  <c r="H140" i="57"/>
  <c r="E140" i="57"/>
  <c r="I140" i="57"/>
  <c r="F140" i="57"/>
  <c r="J140" i="57"/>
  <c r="C146" i="57"/>
  <c r="G146" i="57"/>
  <c r="D146" i="57"/>
  <c r="H146" i="57"/>
  <c r="E146" i="57"/>
  <c r="I146" i="57"/>
  <c r="F146" i="57"/>
  <c r="J146" i="57"/>
  <c r="C138" i="57"/>
  <c r="G138" i="57"/>
  <c r="D138" i="57"/>
  <c r="H138" i="57"/>
  <c r="E138" i="57"/>
  <c r="I138" i="57"/>
  <c r="F138" i="57"/>
  <c r="J138" i="57"/>
  <c r="C151" i="57"/>
  <c r="G151" i="57"/>
  <c r="D151" i="57"/>
  <c r="H151" i="57"/>
  <c r="E151" i="57"/>
  <c r="I151" i="57"/>
  <c r="F151" i="57"/>
  <c r="J151" i="57"/>
  <c r="D136" i="57"/>
  <c r="H136" i="57"/>
  <c r="E136" i="57"/>
  <c r="I136" i="57"/>
  <c r="F136" i="57"/>
  <c r="J136" i="57"/>
  <c r="G136" i="57"/>
  <c r="C136" i="57"/>
  <c r="C153" i="57"/>
  <c r="G153" i="57"/>
  <c r="D153" i="57"/>
  <c r="H153" i="57"/>
  <c r="E153" i="57"/>
  <c r="I153" i="57"/>
  <c r="F153" i="57"/>
  <c r="J153" i="57"/>
  <c r="C145" i="57"/>
  <c r="G145" i="57"/>
  <c r="D145" i="57"/>
  <c r="H145" i="57"/>
  <c r="E145" i="57"/>
  <c r="I145" i="57"/>
  <c r="F145" i="57"/>
  <c r="J145" i="57"/>
  <c r="C148" i="57"/>
  <c r="G148" i="57"/>
  <c r="D148" i="57"/>
  <c r="H148" i="57"/>
  <c r="E148" i="57"/>
  <c r="I148" i="57"/>
  <c r="F148" i="57"/>
  <c r="J148" i="57"/>
  <c r="C147" i="57"/>
  <c r="G147" i="57"/>
  <c r="D147" i="57"/>
  <c r="H147" i="57"/>
  <c r="E147" i="57"/>
  <c r="I147" i="57"/>
  <c r="F147" i="57"/>
  <c r="J147" i="57"/>
  <c r="I228" i="57"/>
  <c r="C139" i="57"/>
  <c r="G139" i="57"/>
  <c r="D139" i="57"/>
  <c r="H139" i="57"/>
  <c r="E139" i="57"/>
  <c r="I139" i="57"/>
  <c r="F139" i="57"/>
  <c r="J139" i="57"/>
  <c r="C150" i="57"/>
  <c r="G150" i="57"/>
  <c r="D150" i="57"/>
  <c r="H150" i="57"/>
  <c r="E150" i="57"/>
  <c r="I150" i="57"/>
  <c r="F150" i="57"/>
  <c r="J150" i="57"/>
  <c r="C143" i="57"/>
  <c r="G143" i="57"/>
  <c r="D143" i="57"/>
  <c r="H143" i="57"/>
  <c r="E143" i="57"/>
  <c r="I143" i="57"/>
  <c r="F143" i="57"/>
  <c r="J143" i="57"/>
  <c r="C141" i="57"/>
  <c r="G141" i="57"/>
  <c r="D141" i="57"/>
  <c r="H141" i="57"/>
  <c r="E141" i="57"/>
  <c r="I141" i="57"/>
  <c r="F141" i="57"/>
  <c r="J141" i="57"/>
  <c r="G164" i="57"/>
  <c r="C134" i="57"/>
  <c r="G134" i="57"/>
  <c r="D134" i="57"/>
  <c r="H134" i="57"/>
  <c r="E134" i="57"/>
  <c r="I134" i="57"/>
  <c r="F134" i="57"/>
  <c r="J134" i="57"/>
  <c r="G222" i="57"/>
  <c r="G206" i="57"/>
  <c r="G202" i="57"/>
  <c r="F199" i="57"/>
  <c r="G194" i="57"/>
  <c r="G178" i="57"/>
  <c r="G166" i="57"/>
  <c r="G217" i="57"/>
  <c r="G170" i="57"/>
  <c r="G215" i="57"/>
  <c r="G205" i="57"/>
  <c r="G201" i="57"/>
  <c r="G189" i="57"/>
  <c r="G173" i="57"/>
  <c r="G161" i="57"/>
  <c r="G204" i="57"/>
  <c r="G200" i="57"/>
  <c r="G192" i="57"/>
  <c r="G188" i="57"/>
  <c r="G184" i="57"/>
  <c r="G180" i="57"/>
  <c r="F219" i="57"/>
  <c r="F203" i="57"/>
  <c r="F191" i="57"/>
  <c r="F223" i="57"/>
  <c r="C153" i="56"/>
  <c r="G153" i="56"/>
  <c r="D153" i="56"/>
  <c r="H153" i="56"/>
  <c r="E153" i="56"/>
  <c r="F153" i="56"/>
  <c r="C145" i="56"/>
  <c r="G145" i="56"/>
  <c r="D145" i="56"/>
  <c r="H145" i="56"/>
  <c r="E145" i="56"/>
  <c r="F145" i="56"/>
  <c r="E148" i="56"/>
  <c r="F148" i="56"/>
  <c r="C148" i="56"/>
  <c r="G148" i="56"/>
  <c r="D148" i="56"/>
  <c r="H148" i="56"/>
  <c r="D161" i="56"/>
  <c r="C217" i="56"/>
  <c r="C143" i="56"/>
  <c r="G143" i="56"/>
  <c r="D143" i="56"/>
  <c r="H143" i="56"/>
  <c r="E143" i="56"/>
  <c r="F143" i="56"/>
  <c r="C141" i="56"/>
  <c r="G141" i="56"/>
  <c r="D141" i="56"/>
  <c r="H141" i="56"/>
  <c r="E141" i="56"/>
  <c r="F141" i="56"/>
  <c r="C139" i="56"/>
  <c r="G139" i="56"/>
  <c r="D139" i="56"/>
  <c r="H139" i="56"/>
  <c r="E139" i="56"/>
  <c r="F139" i="56"/>
  <c r="E136" i="56"/>
  <c r="D136" i="56"/>
  <c r="F136" i="56"/>
  <c r="C136" i="56"/>
  <c r="G136" i="56"/>
  <c r="H136" i="56"/>
  <c r="E150" i="56"/>
  <c r="F150" i="56"/>
  <c r="C150" i="56"/>
  <c r="G150" i="56"/>
  <c r="D150" i="56"/>
  <c r="H150" i="56"/>
  <c r="C137" i="56"/>
  <c r="G137" i="56"/>
  <c r="D137" i="56"/>
  <c r="H137" i="56"/>
  <c r="E137" i="56"/>
  <c r="F137" i="56"/>
  <c r="E144" i="56"/>
  <c r="F144" i="56"/>
  <c r="C144" i="56"/>
  <c r="G144" i="56"/>
  <c r="D144" i="56"/>
  <c r="H144" i="56"/>
  <c r="E146" i="56"/>
  <c r="F146" i="56"/>
  <c r="C146" i="56"/>
  <c r="G146" i="56"/>
  <c r="D146" i="56"/>
  <c r="H146" i="56"/>
  <c r="C223" i="56"/>
  <c r="C149" i="56"/>
  <c r="G149" i="56"/>
  <c r="D149" i="56"/>
  <c r="H149" i="56"/>
  <c r="E149" i="56"/>
  <c r="F149" i="56"/>
  <c r="E142" i="56"/>
  <c r="F142" i="56"/>
  <c r="C142" i="56"/>
  <c r="G142" i="56"/>
  <c r="D142" i="56"/>
  <c r="H142" i="56"/>
  <c r="E140" i="56"/>
  <c r="F140" i="56"/>
  <c r="C140" i="56"/>
  <c r="G140" i="56"/>
  <c r="D140" i="56"/>
  <c r="H140" i="56"/>
  <c r="E138" i="56"/>
  <c r="F138" i="56"/>
  <c r="C138" i="56"/>
  <c r="G138" i="56"/>
  <c r="D138" i="56"/>
  <c r="H138" i="56"/>
  <c r="C192" i="56"/>
  <c r="C134" i="56"/>
  <c r="G134" i="56"/>
  <c r="D134" i="56"/>
  <c r="H134" i="56"/>
  <c r="E134" i="56"/>
  <c r="F134" i="56"/>
  <c r="D147" i="56"/>
  <c r="C189" i="56"/>
  <c r="F178" i="56"/>
  <c r="C187" i="56"/>
  <c r="C166" i="56"/>
  <c r="C163" i="56"/>
  <c r="C171" i="56"/>
  <c r="C174" i="56"/>
  <c r="D165" i="56"/>
  <c r="D157" i="56"/>
  <c r="C205" i="56"/>
  <c r="F194" i="56"/>
  <c r="C173" i="56"/>
  <c r="F162" i="56"/>
  <c r="C179" i="56"/>
  <c r="C222" i="56"/>
  <c r="C186" i="56"/>
  <c r="C182" i="56"/>
  <c r="C224" i="55"/>
  <c r="E150" i="55"/>
  <c r="F150" i="55"/>
  <c r="G150" i="55"/>
  <c r="D150" i="55"/>
  <c r="H150" i="55"/>
  <c r="C150" i="55"/>
  <c r="C217" i="55"/>
  <c r="C143" i="55"/>
  <c r="G143" i="55"/>
  <c r="E143" i="55"/>
  <c r="D143" i="55"/>
  <c r="H143" i="55"/>
  <c r="F143" i="55"/>
  <c r="E138" i="55"/>
  <c r="C138" i="55"/>
  <c r="F138" i="55"/>
  <c r="D138" i="55"/>
  <c r="H138" i="55"/>
  <c r="G138" i="55"/>
  <c r="C225" i="55"/>
  <c r="C151" i="55"/>
  <c r="G151" i="55"/>
  <c r="E151" i="55"/>
  <c r="D151" i="55"/>
  <c r="H151" i="55"/>
  <c r="F151" i="55"/>
  <c r="C221" i="55"/>
  <c r="C147" i="55"/>
  <c r="G147" i="55"/>
  <c r="E147" i="55"/>
  <c r="D147" i="55"/>
  <c r="H147" i="55"/>
  <c r="F147" i="55"/>
  <c r="E144" i="55"/>
  <c r="E148" i="55"/>
  <c r="C227" i="55"/>
  <c r="C153" i="55"/>
  <c r="G153" i="55"/>
  <c r="E153" i="55"/>
  <c r="D153" i="55"/>
  <c r="H153" i="55"/>
  <c r="F153" i="55"/>
  <c r="C215" i="55"/>
  <c r="C141" i="55"/>
  <c r="G141" i="55"/>
  <c r="D141" i="55"/>
  <c r="H141" i="55"/>
  <c r="F141" i="55"/>
  <c r="E141" i="55"/>
  <c r="C219" i="55"/>
  <c r="C145" i="55"/>
  <c r="G145" i="55"/>
  <c r="E145" i="55"/>
  <c r="D145" i="55"/>
  <c r="H145" i="55"/>
  <c r="F145" i="55"/>
  <c r="C137" i="55"/>
  <c r="G137" i="55"/>
  <c r="D137" i="55"/>
  <c r="H137" i="55"/>
  <c r="E137" i="55"/>
  <c r="F137" i="55"/>
  <c r="C223" i="55"/>
  <c r="C149" i="55"/>
  <c r="G149" i="55"/>
  <c r="E149" i="55"/>
  <c r="D149" i="55"/>
  <c r="H149" i="55"/>
  <c r="F149" i="55"/>
  <c r="C220" i="55"/>
  <c r="E146" i="55"/>
  <c r="F146" i="55"/>
  <c r="G146" i="55"/>
  <c r="D146" i="55"/>
  <c r="H146" i="55"/>
  <c r="C146" i="55"/>
  <c r="C213" i="55"/>
  <c r="C139" i="55"/>
  <c r="G139" i="55"/>
  <c r="E139" i="55"/>
  <c r="D139" i="55"/>
  <c r="H139" i="55"/>
  <c r="F139" i="55"/>
  <c r="E136" i="55"/>
  <c r="D136" i="55"/>
  <c r="G136" i="55"/>
  <c r="F136" i="55"/>
  <c r="C136" i="55"/>
  <c r="H136" i="55"/>
  <c r="E152" i="55"/>
  <c r="E140" i="55"/>
  <c r="D142" i="55"/>
  <c r="E142" i="55"/>
  <c r="C208" i="55"/>
  <c r="E134" i="55"/>
  <c r="F134" i="55"/>
  <c r="C134" i="55"/>
  <c r="G134" i="55"/>
  <c r="D134" i="55"/>
  <c r="H134" i="55"/>
  <c r="C172" i="55"/>
  <c r="F194" i="54"/>
  <c r="F161" i="54"/>
  <c r="C149" i="54"/>
  <c r="G149" i="54"/>
  <c r="D149" i="54"/>
  <c r="H149" i="54"/>
  <c r="E149" i="54"/>
  <c r="I149" i="54"/>
  <c r="F149" i="54"/>
  <c r="J149" i="54"/>
  <c r="C143" i="54"/>
  <c r="G143" i="54"/>
  <c r="D143" i="54"/>
  <c r="H143" i="54"/>
  <c r="E143" i="54"/>
  <c r="I143" i="54"/>
  <c r="F143" i="54"/>
  <c r="J143" i="54"/>
  <c r="C150" i="54"/>
  <c r="G150" i="54"/>
  <c r="D150" i="54"/>
  <c r="H150" i="54"/>
  <c r="E150" i="54"/>
  <c r="I150" i="54"/>
  <c r="F150" i="54"/>
  <c r="J150" i="54"/>
  <c r="J151" i="54"/>
  <c r="H151" i="54"/>
  <c r="J147" i="54"/>
  <c r="H147" i="54"/>
  <c r="C138" i="54"/>
  <c r="G138" i="54"/>
  <c r="D138" i="54"/>
  <c r="H138" i="54"/>
  <c r="E138" i="54"/>
  <c r="I138" i="54"/>
  <c r="F138" i="54"/>
  <c r="J138" i="54"/>
  <c r="C140" i="54"/>
  <c r="G140" i="54"/>
  <c r="D140" i="54"/>
  <c r="H140" i="54"/>
  <c r="E140" i="54"/>
  <c r="I140" i="54"/>
  <c r="F140" i="54"/>
  <c r="J140" i="54"/>
  <c r="C141" i="54"/>
  <c r="G141" i="54"/>
  <c r="D141" i="54"/>
  <c r="H141" i="54"/>
  <c r="E141" i="54"/>
  <c r="I141" i="54"/>
  <c r="F141" i="54"/>
  <c r="J141" i="54"/>
  <c r="F151" i="54"/>
  <c r="D151" i="54"/>
  <c r="F147" i="54"/>
  <c r="D147" i="54"/>
  <c r="C153" i="54"/>
  <c r="G153" i="54"/>
  <c r="D153" i="54"/>
  <c r="H153" i="54"/>
  <c r="E153" i="54"/>
  <c r="I153" i="54"/>
  <c r="F153" i="54"/>
  <c r="J153" i="54"/>
  <c r="C145" i="54"/>
  <c r="G145" i="54"/>
  <c r="D145" i="54"/>
  <c r="H145" i="54"/>
  <c r="E145" i="54"/>
  <c r="I145" i="54"/>
  <c r="F145" i="54"/>
  <c r="J145" i="54"/>
  <c r="C146" i="54"/>
  <c r="G146" i="54"/>
  <c r="D146" i="54"/>
  <c r="H146" i="54"/>
  <c r="E146" i="54"/>
  <c r="I146" i="54"/>
  <c r="F146" i="54"/>
  <c r="J146" i="54"/>
  <c r="D136" i="54"/>
  <c r="H136" i="54"/>
  <c r="E136" i="54"/>
  <c r="I136" i="54"/>
  <c r="F136" i="54"/>
  <c r="J136" i="54"/>
  <c r="G136" i="54"/>
  <c r="C136" i="54"/>
  <c r="C142" i="54"/>
  <c r="G142" i="54"/>
  <c r="D142" i="54"/>
  <c r="H142" i="54"/>
  <c r="E142" i="54"/>
  <c r="I142" i="54"/>
  <c r="F142" i="54"/>
  <c r="J142" i="54"/>
  <c r="C139" i="54"/>
  <c r="G139" i="54"/>
  <c r="D139" i="54"/>
  <c r="H139" i="54"/>
  <c r="E139" i="54"/>
  <c r="I139" i="54"/>
  <c r="F139" i="54"/>
  <c r="J139" i="54"/>
  <c r="I151" i="54"/>
  <c r="G151" i="54"/>
  <c r="I147" i="54"/>
  <c r="G147" i="54"/>
  <c r="C137" i="54"/>
  <c r="G137" i="54"/>
  <c r="D137" i="54"/>
  <c r="H137" i="54"/>
  <c r="E137" i="54"/>
  <c r="I137" i="54"/>
  <c r="F137" i="54"/>
  <c r="J137" i="54"/>
  <c r="E151" i="54"/>
  <c r="E147" i="54"/>
  <c r="C134" i="54"/>
  <c r="G134" i="54"/>
  <c r="D134" i="54"/>
  <c r="H134" i="54"/>
  <c r="E134" i="54"/>
  <c r="I134" i="54"/>
  <c r="F134" i="54"/>
  <c r="J134" i="54"/>
  <c r="G205" i="54"/>
  <c r="H213" i="53"/>
  <c r="G207" i="53"/>
  <c r="H178" i="53"/>
  <c r="H216" i="53"/>
  <c r="G165" i="53"/>
  <c r="G163" i="53"/>
  <c r="G159" i="53"/>
  <c r="G170" i="53"/>
  <c r="G158" i="53"/>
  <c r="H190" i="53"/>
  <c r="H197" i="53"/>
  <c r="H169" i="53"/>
  <c r="C141" i="53"/>
  <c r="G141" i="53"/>
  <c r="D141" i="53"/>
  <c r="H141" i="53"/>
  <c r="E141" i="53"/>
  <c r="I141" i="53"/>
  <c r="F141" i="53"/>
  <c r="J141" i="53"/>
  <c r="G204" i="53"/>
  <c r="E205" i="53"/>
  <c r="G218" i="53"/>
  <c r="G212" i="53"/>
  <c r="G168" i="53"/>
  <c r="C149" i="53"/>
  <c r="G149" i="53"/>
  <c r="D149" i="53"/>
  <c r="H149" i="53"/>
  <c r="E149" i="53"/>
  <c r="I149" i="53"/>
  <c r="F149" i="53"/>
  <c r="J149" i="53"/>
  <c r="C143" i="53"/>
  <c r="G143" i="53"/>
  <c r="D143" i="53"/>
  <c r="H143" i="53"/>
  <c r="E143" i="53"/>
  <c r="I143" i="53"/>
  <c r="F143" i="53"/>
  <c r="J143" i="53"/>
  <c r="C148" i="53"/>
  <c r="G148" i="53"/>
  <c r="D148" i="53"/>
  <c r="H148" i="53"/>
  <c r="E148" i="53"/>
  <c r="I148" i="53"/>
  <c r="F148" i="53"/>
  <c r="J148" i="53"/>
  <c r="C140" i="53"/>
  <c r="G140" i="53"/>
  <c r="D140" i="53"/>
  <c r="H140" i="53"/>
  <c r="E140" i="53"/>
  <c r="I140" i="53"/>
  <c r="F140" i="53"/>
  <c r="J140" i="53"/>
  <c r="C142" i="53"/>
  <c r="G142" i="53"/>
  <c r="D142" i="53"/>
  <c r="H142" i="53"/>
  <c r="E142" i="53"/>
  <c r="I142" i="53"/>
  <c r="F142" i="53"/>
  <c r="J142" i="53"/>
  <c r="G147" i="53"/>
  <c r="C153" i="53"/>
  <c r="G153" i="53"/>
  <c r="D153" i="53"/>
  <c r="H153" i="53"/>
  <c r="E153" i="53"/>
  <c r="I153" i="53"/>
  <c r="F153" i="53"/>
  <c r="J153" i="53"/>
  <c r="C145" i="53"/>
  <c r="G145" i="53"/>
  <c r="D145" i="53"/>
  <c r="H145" i="53"/>
  <c r="E145" i="53"/>
  <c r="I145" i="53"/>
  <c r="F145" i="53"/>
  <c r="J145" i="53"/>
  <c r="C139" i="53"/>
  <c r="G139" i="53"/>
  <c r="D139" i="53"/>
  <c r="H139" i="53"/>
  <c r="E139" i="53"/>
  <c r="I139" i="53"/>
  <c r="F139" i="53"/>
  <c r="J139" i="53"/>
  <c r="C150" i="53"/>
  <c r="G150" i="53"/>
  <c r="D150" i="53"/>
  <c r="H150" i="53"/>
  <c r="E150" i="53"/>
  <c r="I150" i="53"/>
  <c r="F150" i="53"/>
  <c r="J150" i="53"/>
  <c r="C146" i="53"/>
  <c r="G146" i="53"/>
  <c r="D146" i="53"/>
  <c r="H146" i="53"/>
  <c r="E146" i="53"/>
  <c r="I146" i="53"/>
  <c r="F146" i="53"/>
  <c r="J146" i="53"/>
  <c r="C138" i="53"/>
  <c r="G138" i="53"/>
  <c r="D138" i="53"/>
  <c r="H138" i="53"/>
  <c r="E138" i="53"/>
  <c r="I138" i="53"/>
  <c r="F138" i="53"/>
  <c r="J138" i="53"/>
  <c r="D136" i="53"/>
  <c r="H136" i="53"/>
  <c r="E136" i="53"/>
  <c r="I136" i="53"/>
  <c r="F136" i="53"/>
  <c r="J136" i="53"/>
  <c r="G136" i="53"/>
  <c r="C136" i="53"/>
  <c r="C137" i="53"/>
  <c r="G137" i="53"/>
  <c r="D137" i="53"/>
  <c r="H137" i="53"/>
  <c r="E137" i="53"/>
  <c r="I137" i="53"/>
  <c r="F137" i="53"/>
  <c r="J137" i="53"/>
  <c r="C177" i="53"/>
  <c r="C134" i="53"/>
  <c r="G134" i="53"/>
  <c r="D134" i="53"/>
  <c r="H134" i="53"/>
  <c r="E134" i="53"/>
  <c r="I134" i="53"/>
  <c r="F134" i="53"/>
  <c r="J134" i="53"/>
  <c r="F226" i="53"/>
  <c r="F220" i="53"/>
  <c r="F205" i="53"/>
  <c r="F197" i="53"/>
  <c r="C202" i="53"/>
  <c r="C196" i="53"/>
  <c r="F224" i="53"/>
  <c r="F216" i="53"/>
  <c r="F196" i="53"/>
  <c r="C178" i="53"/>
  <c r="C207" i="53"/>
  <c r="H203" i="53"/>
  <c r="G196" i="53"/>
  <c r="F200" i="53"/>
  <c r="E181" i="53"/>
  <c r="H224" i="53"/>
  <c r="H220" i="53"/>
  <c r="H205" i="53"/>
  <c r="E179" i="53"/>
  <c r="G173" i="53"/>
  <c r="G166" i="53"/>
  <c r="G192" i="53"/>
  <c r="G188" i="53"/>
  <c r="G184" i="53"/>
  <c r="H215" i="53"/>
  <c r="H195" i="53"/>
  <c r="H198" i="53"/>
  <c r="H186" i="53"/>
  <c r="H185" i="53"/>
  <c r="E227" i="53"/>
  <c r="H200" i="53"/>
  <c r="H226" i="53"/>
  <c r="H225" i="53"/>
  <c r="H221" i="53"/>
  <c r="H217" i="53"/>
  <c r="H207" i="53"/>
  <c r="H199" i="53"/>
  <c r="E194" i="53"/>
  <c r="H206" i="53"/>
  <c r="H202" i="53"/>
  <c r="H182" i="53"/>
  <c r="H174" i="53"/>
  <c r="H201" i="53"/>
  <c r="H181" i="53"/>
  <c r="E224" i="53"/>
  <c r="H194" i="53"/>
  <c r="E185" i="53"/>
  <c r="H189" i="53"/>
  <c r="H173" i="53"/>
  <c r="E187" i="53"/>
  <c r="G140" i="52"/>
  <c r="C153" i="52"/>
  <c r="G153" i="52"/>
  <c r="D153" i="52"/>
  <c r="H153" i="52"/>
  <c r="E153" i="52"/>
  <c r="I153" i="52"/>
  <c r="F153" i="52"/>
  <c r="J153" i="52"/>
  <c r="C145" i="52"/>
  <c r="G145" i="52"/>
  <c r="D145" i="52"/>
  <c r="H145" i="52"/>
  <c r="E145" i="52"/>
  <c r="I145" i="52"/>
  <c r="F145" i="52"/>
  <c r="J145" i="52"/>
  <c r="C147" i="52"/>
  <c r="G147" i="52"/>
  <c r="D147" i="52"/>
  <c r="H147" i="52"/>
  <c r="E147" i="52"/>
  <c r="I147" i="52"/>
  <c r="F147" i="52"/>
  <c r="J147" i="52"/>
  <c r="C143" i="52"/>
  <c r="G143" i="52"/>
  <c r="D143" i="52"/>
  <c r="H143" i="52"/>
  <c r="E143" i="52"/>
  <c r="I143" i="52"/>
  <c r="F143" i="52"/>
  <c r="J143" i="52"/>
  <c r="F206" i="52"/>
  <c r="F214" i="52"/>
  <c r="C138" i="52"/>
  <c r="G138" i="52"/>
  <c r="D138" i="52"/>
  <c r="H138" i="52"/>
  <c r="E138" i="52"/>
  <c r="I138" i="52"/>
  <c r="F138" i="52"/>
  <c r="J138" i="52"/>
  <c r="J140" i="52"/>
  <c r="H140" i="52"/>
  <c r="C151" i="52"/>
  <c r="G151" i="52"/>
  <c r="D151" i="52"/>
  <c r="H151" i="52"/>
  <c r="E151" i="52"/>
  <c r="I151" i="52"/>
  <c r="F151" i="52"/>
  <c r="J151" i="52"/>
  <c r="C146" i="52"/>
  <c r="G146" i="52"/>
  <c r="D146" i="52"/>
  <c r="H146" i="52"/>
  <c r="E146" i="52"/>
  <c r="I146" i="52"/>
  <c r="F146" i="52"/>
  <c r="J146" i="52"/>
  <c r="C148" i="52"/>
  <c r="G148" i="52"/>
  <c r="D148" i="52"/>
  <c r="H148" i="52"/>
  <c r="E148" i="52"/>
  <c r="I148" i="52"/>
  <c r="F148" i="52"/>
  <c r="J148" i="52"/>
  <c r="F140" i="52"/>
  <c r="D140" i="52"/>
  <c r="C149" i="52"/>
  <c r="G149" i="52"/>
  <c r="D149" i="52"/>
  <c r="H149" i="52"/>
  <c r="E149" i="52"/>
  <c r="I149" i="52"/>
  <c r="F149" i="52"/>
  <c r="J149" i="52"/>
  <c r="D136" i="52"/>
  <c r="H136" i="52"/>
  <c r="E136" i="52"/>
  <c r="I136" i="52"/>
  <c r="F136" i="52"/>
  <c r="J136" i="52"/>
  <c r="G136" i="52"/>
  <c r="C136" i="52"/>
  <c r="C144" i="52"/>
  <c r="G144" i="52"/>
  <c r="D144" i="52"/>
  <c r="H144" i="52"/>
  <c r="E144" i="52"/>
  <c r="I144" i="52"/>
  <c r="F144" i="52"/>
  <c r="J144" i="52"/>
  <c r="C150" i="52"/>
  <c r="G150" i="52"/>
  <c r="D150" i="52"/>
  <c r="H150" i="52"/>
  <c r="E150" i="52"/>
  <c r="I150" i="52"/>
  <c r="F150" i="52"/>
  <c r="J150" i="52"/>
  <c r="I140" i="52"/>
  <c r="C141" i="52"/>
  <c r="G141" i="52"/>
  <c r="D141" i="52"/>
  <c r="H141" i="52"/>
  <c r="E141" i="52"/>
  <c r="I141" i="52"/>
  <c r="F141" i="52"/>
  <c r="J141" i="52"/>
  <c r="C139" i="52"/>
  <c r="G139" i="52"/>
  <c r="D139" i="52"/>
  <c r="H139" i="52"/>
  <c r="E139" i="52"/>
  <c r="I139" i="52"/>
  <c r="F139" i="52"/>
  <c r="J139" i="52"/>
  <c r="C137" i="52"/>
  <c r="G137" i="52"/>
  <c r="D137" i="52"/>
  <c r="H137" i="52"/>
  <c r="E137" i="52"/>
  <c r="I137" i="52"/>
  <c r="F137" i="52"/>
  <c r="J137" i="52"/>
  <c r="C152" i="52"/>
  <c r="G152" i="52"/>
  <c r="D152" i="52"/>
  <c r="H152" i="52"/>
  <c r="E152" i="52"/>
  <c r="I152" i="52"/>
  <c r="F152" i="52"/>
  <c r="J152" i="52"/>
  <c r="C142" i="52"/>
  <c r="G142" i="52"/>
  <c r="D142" i="52"/>
  <c r="H142" i="52"/>
  <c r="E142" i="52"/>
  <c r="I142" i="52"/>
  <c r="F142" i="52"/>
  <c r="J142" i="52"/>
  <c r="E140" i="52"/>
  <c r="C165" i="52"/>
  <c r="C134" i="52"/>
  <c r="G134" i="52"/>
  <c r="D134" i="52"/>
  <c r="H134" i="52"/>
  <c r="E134" i="52"/>
  <c r="I134" i="52"/>
  <c r="F134" i="52"/>
  <c r="J134" i="52"/>
  <c r="E194" i="52"/>
  <c r="E198" i="52"/>
  <c r="E226" i="52"/>
  <c r="E202" i="52"/>
  <c r="E190" i="52"/>
  <c r="E192" i="52"/>
  <c r="E206" i="52"/>
  <c r="F189" i="52"/>
  <c r="C205" i="52"/>
  <c r="E200" i="52"/>
  <c r="C145" i="51"/>
  <c r="G145" i="51"/>
  <c r="D145" i="51"/>
  <c r="H145" i="51"/>
  <c r="E145" i="51"/>
  <c r="I145" i="51"/>
  <c r="F145" i="51"/>
  <c r="J145" i="51"/>
  <c r="C147" i="51"/>
  <c r="G147" i="51"/>
  <c r="D147" i="51"/>
  <c r="H147" i="51"/>
  <c r="E147" i="51"/>
  <c r="I147" i="51"/>
  <c r="F147" i="51"/>
  <c r="J147" i="51"/>
  <c r="C150" i="51"/>
  <c r="G150" i="51"/>
  <c r="D150" i="51"/>
  <c r="H150" i="51"/>
  <c r="E150" i="51"/>
  <c r="I150" i="51"/>
  <c r="F150" i="51"/>
  <c r="J150" i="51"/>
  <c r="C141" i="51"/>
  <c r="G141" i="51"/>
  <c r="D141" i="51"/>
  <c r="H141" i="51"/>
  <c r="E141" i="51"/>
  <c r="I141" i="51"/>
  <c r="F141" i="51"/>
  <c r="J141" i="51"/>
  <c r="D136" i="51"/>
  <c r="H136" i="51"/>
  <c r="E136" i="51"/>
  <c r="I136" i="51"/>
  <c r="F136" i="51"/>
  <c r="J136" i="51"/>
  <c r="G136" i="51"/>
  <c r="C136" i="51"/>
  <c r="C148" i="51"/>
  <c r="G148" i="51"/>
  <c r="D148" i="51"/>
  <c r="H148" i="51"/>
  <c r="E148" i="51"/>
  <c r="I148" i="51"/>
  <c r="F148" i="51"/>
  <c r="J148" i="51"/>
  <c r="C142" i="51"/>
  <c r="G142" i="51"/>
  <c r="D142" i="51"/>
  <c r="H142" i="51"/>
  <c r="E142" i="51"/>
  <c r="I142" i="51"/>
  <c r="F142" i="51"/>
  <c r="J142" i="51"/>
  <c r="C146" i="51"/>
  <c r="G146" i="51"/>
  <c r="D146" i="51"/>
  <c r="H146" i="51"/>
  <c r="E146" i="51"/>
  <c r="I146" i="51"/>
  <c r="F146" i="51"/>
  <c r="J146" i="51"/>
  <c r="C139" i="51"/>
  <c r="G139" i="51"/>
  <c r="D139" i="51"/>
  <c r="H139" i="51"/>
  <c r="E139" i="51"/>
  <c r="I139" i="51"/>
  <c r="F139" i="51"/>
  <c r="J139" i="51"/>
  <c r="C153" i="51"/>
  <c r="G153" i="51"/>
  <c r="D153" i="51"/>
  <c r="H153" i="51"/>
  <c r="E153" i="51"/>
  <c r="I153" i="51"/>
  <c r="F153" i="51"/>
  <c r="J153" i="51"/>
  <c r="C144" i="51"/>
  <c r="G144" i="51"/>
  <c r="D144" i="51"/>
  <c r="H144" i="51"/>
  <c r="E144" i="51"/>
  <c r="I144" i="51"/>
  <c r="F144" i="51"/>
  <c r="J144" i="51"/>
  <c r="C140" i="51"/>
  <c r="G140" i="51"/>
  <c r="D140" i="51"/>
  <c r="H140" i="51"/>
  <c r="E140" i="51"/>
  <c r="I140" i="51"/>
  <c r="F140" i="51"/>
  <c r="J140" i="51"/>
  <c r="C138" i="51"/>
  <c r="G138" i="51"/>
  <c r="D138" i="51"/>
  <c r="H138" i="51"/>
  <c r="E138" i="51"/>
  <c r="I138" i="51"/>
  <c r="F138" i="51"/>
  <c r="J138" i="51"/>
  <c r="C149" i="51"/>
  <c r="G149" i="51"/>
  <c r="D149" i="51"/>
  <c r="H149" i="51"/>
  <c r="E149" i="51"/>
  <c r="I149" i="51"/>
  <c r="F149" i="51"/>
  <c r="J149" i="51"/>
  <c r="C137" i="51"/>
  <c r="G137" i="51"/>
  <c r="D137" i="51"/>
  <c r="H137" i="51"/>
  <c r="E137" i="51"/>
  <c r="I137" i="51"/>
  <c r="F137" i="51"/>
  <c r="J137" i="51"/>
  <c r="C152" i="51"/>
  <c r="G152" i="51"/>
  <c r="D152" i="51"/>
  <c r="H152" i="51"/>
  <c r="E152" i="51"/>
  <c r="I152" i="51"/>
  <c r="F152" i="51"/>
  <c r="J152" i="51"/>
  <c r="C151" i="51"/>
  <c r="G151" i="51"/>
  <c r="D151" i="51"/>
  <c r="H151" i="51"/>
  <c r="E151" i="51"/>
  <c r="I151" i="51"/>
  <c r="F151" i="51"/>
  <c r="J151" i="51"/>
  <c r="C143" i="51"/>
  <c r="G143" i="51"/>
  <c r="D143" i="51"/>
  <c r="H143" i="51"/>
  <c r="E143" i="51"/>
  <c r="I143" i="51"/>
  <c r="F143" i="51"/>
  <c r="J143" i="51"/>
  <c r="C134" i="51"/>
  <c r="G134" i="51"/>
  <c r="D134" i="51"/>
  <c r="H134" i="51"/>
  <c r="E134" i="51"/>
  <c r="I134" i="51"/>
  <c r="F134" i="51"/>
  <c r="J134" i="51"/>
  <c r="H195" i="50"/>
  <c r="H192" i="50"/>
  <c r="G211" i="50"/>
  <c r="E185" i="50"/>
  <c r="H203" i="50"/>
  <c r="E198" i="50"/>
  <c r="C146" i="50"/>
  <c r="G146" i="50"/>
  <c r="D146" i="50"/>
  <c r="H146" i="50"/>
  <c r="E146" i="50"/>
  <c r="I146" i="50"/>
  <c r="F146" i="50"/>
  <c r="J146" i="50"/>
  <c r="E199" i="50"/>
  <c r="E183" i="50"/>
  <c r="F181" i="50"/>
  <c r="E162" i="50"/>
  <c r="E227" i="50"/>
  <c r="E201" i="50"/>
  <c r="C144" i="50"/>
  <c r="G144" i="50"/>
  <c r="D144" i="50"/>
  <c r="H144" i="50"/>
  <c r="E144" i="50"/>
  <c r="I144" i="50"/>
  <c r="F144" i="50"/>
  <c r="J144" i="50"/>
  <c r="C140" i="50"/>
  <c r="G140" i="50"/>
  <c r="D140" i="50"/>
  <c r="H140" i="50"/>
  <c r="E140" i="50"/>
  <c r="I140" i="50"/>
  <c r="F140" i="50"/>
  <c r="J140" i="50"/>
  <c r="E178" i="50"/>
  <c r="E223" i="50"/>
  <c r="C152" i="50"/>
  <c r="G152" i="50"/>
  <c r="D152" i="50"/>
  <c r="H152" i="50"/>
  <c r="E152" i="50"/>
  <c r="I152" i="50"/>
  <c r="F152" i="50"/>
  <c r="J152" i="50"/>
  <c r="C141" i="50"/>
  <c r="G141" i="50"/>
  <c r="D141" i="50"/>
  <c r="H141" i="50"/>
  <c r="E141" i="50"/>
  <c r="I141" i="50"/>
  <c r="F141" i="50"/>
  <c r="J141" i="50"/>
  <c r="C143" i="50"/>
  <c r="G143" i="50"/>
  <c r="D143" i="50"/>
  <c r="H143" i="50"/>
  <c r="E143" i="50"/>
  <c r="I143" i="50"/>
  <c r="F143" i="50"/>
  <c r="J143" i="50"/>
  <c r="E226" i="50"/>
  <c r="E202" i="50"/>
  <c r="H225" i="50"/>
  <c r="C142" i="50"/>
  <c r="G142" i="50"/>
  <c r="D142" i="50"/>
  <c r="H142" i="50"/>
  <c r="E142" i="50"/>
  <c r="I142" i="50"/>
  <c r="F142" i="50"/>
  <c r="J142" i="50"/>
  <c r="H196" i="50"/>
  <c r="E191" i="50"/>
  <c r="E187" i="50"/>
  <c r="H168" i="50"/>
  <c r="E159" i="50"/>
  <c r="E216" i="50"/>
  <c r="E186" i="50"/>
  <c r="E166" i="50"/>
  <c r="C137" i="50"/>
  <c r="G137" i="50"/>
  <c r="D137" i="50"/>
  <c r="H137" i="50"/>
  <c r="E137" i="50"/>
  <c r="I137" i="50"/>
  <c r="F137" i="50"/>
  <c r="J137" i="50"/>
  <c r="E225" i="50"/>
  <c r="C148" i="50"/>
  <c r="G148" i="50"/>
  <c r="D148" i="50"/>
  <c r="H148" i="50"/>
  <c r="E148" i="50"/>
  <c r="I148" i="50"/>
  <c r="F148" i="50"/>
  <c r="J148" i="50"/>
  <c r="E217" i="50"/>
  <c r="E181" i="50"/>
  <c r="C139" i="50"/>
  <c r="G139" i="50"/>
  <c r="D139" i="50"/>
  <c r="H139" i="50"/>
  <c r="E139" i="50"/>
  <c r="I139" i="50"/>
  <c r="F139" i="50"/>
  <c r="J139" i="50"/>
  <c r="C147" i="50"/>
  <c r="G147" i="50"/>
  <c r="D147" i="50"/>
  <c r="H147" i="50"/>
  <c r="E147" i="50"/>
  <c r="I147" i="50"/>
  <c r="F147" i="50"/>
  <c r="J147" i="50"/>
  <c r="C149" i="50"/>
  <c r="G149" i="50"/>
  <c r="D149" i="50"/>
  <c r="H149" i="50"/>
  <c r="E149" i="50"/>
  <c r="I149" i="50"/>
  <c r="F149" i="50"/>
  <c r="J149" i="50"/>
  <c r="E197" i="50"/>
  <c r="H223" i="50"/>
  <c r="E206" i="50"/>
  <c r="E218" i="50"/>
  <c r="C150" i="50"/>
  <c r="G150" i="50"/>
  <c r="D150" i="50"/>
  <c r="H150" i="50"/>
  <c r="E150" i="50"/>
  <c r="I150" i="50"/>
  <c r="F150" i="50"/>
  <c r="J150" i="50"/>
  <c r="D136" i="50"/>
  <c r="H136" i="50"/>
  <c r="E136" i="50"/>
  <c r="I136" i="50"/>
  <c r="F136" i="50"/>
  <c r="J136" i="50"/>
  <c r="G136" i="50"/>
  <c r="C136" i="50"/>
  <c r="E195" i="50"/>
  <c r="H184" i="50"/>
  <c r="E167" i="50"/>
  <c r="E190" i="50"/>
  <c r="E212" i="50"/>
  <c r="E221" i="50"/>
  <c r="E177" i="50"/>
  <c r="C138" i="50"/>
  <c r="G138" i="50"/>
  <c r="D138" i="50"/>
  <c r="H138" i="50"/>
  <c r="E138" i="50"/>
  <c r="I138" i="50"/>
  <c r="F138" i="50"/>
  <c r="J138" i="50"/>
  <c r="C151" i="50"/>
  <c r="G151" i="50"/>
  <c r="D151" i="50"/>
  <c r="H151" i="50"/>
  <c r="E151" i="50"/>
  <c r="I151" i="50"/>
  <c r="F151" i="50"/>
  <c r="J151" i="50"/>
  <c r="C145" i="50"/>
  <c r="G145" i="50"/>
  <c r="D145" i="50"/>
  <c r="H145" i="50"/>
  <c r="E145" i="50"/>
  <c r="I145" i="50"/>
  <c r="F145" i="50"/>
  <c r="J145" i="50"/>
  <c r="C134" i="50"/>
  <c r="G134" i="50"/>
  <c r="D134" i="50"/>
  <c r="H134" i="50"/>
  <c r="E134" i="50"/>
  <c r="F134" i="50"/>
  <c r="J134" i="50"/>
  <c r="I134" i="50"/>
  <c r="F201" i="50"/>
  <c r="F197" i="50"/>
  <c r="F202" i="50"/>
  <c r="F194" i="50"/>
  <c r="F190" i="50"/>
  <c r="F174" i="50"/>
  <c r="F170" i="50"/>
  <c r="F206" i="50"/>
  <c r="F193" i="50"/>
  <c r="F169" i="50"/>
  <c r="F205" i="50"/>
  <c r="F216" i="50"/>
  <c r="F186" i="50"/>
  <c r="F158" i="50"/>
  <c r="F189" i="50"/>
  <c r="G225" i="49"/>
  <c r="E211" i="49"/>
  <c r="E199" i="49"/>
  <c r="C188" i="49"/>
  <c r="F178" i="49"/>
  <c r="E171" i="49"/>
  <c r="G215" i="49"/>
  <c r="E206" i="49"/>
  <c r="C171" i="49"/>
  <c r="F157" i="49"/>
  <c r="H206" i="49"/>
  <c r="E221" i="49"/>
  <c r="F180" i="49"/>
  <c r="E184" i="49"/>
  <c r="G176" i="49"/>
  <c r="G161" i="49"/>
  <c r="C153" i="49"/>
  <c r="G153" i="49"/>
  <c r="D153" i="49"/>
  <c r="H153" i="49"/>
  <c r="E153" i="49"/>
  <c r="I153" i="49"/>
  <c r="F153" i="49"/>
  <c r="J153" i="49"/>
  <c r="C139" i="49"/>
  <c r="G139" i="49"/>
  <c r="D139" i="49"/>
  <c r="H139" i="49"/>
  <c r="E139" i="49"/>
  <c r="I139" i="49"/>
  <c r="F139" i="49"/>
  <c r="J139" i="49"/>
  <c r="C142" i="49"/>
  <c r="G142" i="49"/>
  <c r="D142" i="49"/>
  <c r="H142" i="49"/>
  <c r="E142" i="49"/>
  <c r="I142" i="49"/>
  <c r="F142" i="49"/>
  <c r="J142" i="49"/>
  <c r="C143" i="49"/>
  <c r="G143" i="49"/>
  <c r="D143" i="49"/>
  <c r="H143" i="49"/>
  <c r="E143" i="49"/>
  <c r="I143" i="49"/>
  <c r="F143" i="49"/>
  <c r="J143" i="49"/>
  <c r="F222" i="49"/>
  <c r="G205" i="49"/>
  <c r="F194" i="49"/>
  <c r="E187" i="49"/>
  <c r="C180" i="49"/>
  <c r="G173" i="49"/>
  <c r="G165" i="49"/>
  <c r="H160" i="49"/>
  <c r="F212" i="49"/>
  <c r="C207" i="49"/>
  <c r="C167" i="49"/>
  <c r="C159" i="49"/>
  <c r="E205" i="49"/>
  <c r="C148" i="49"/>
  <c r="G148" i="49"/>
  <c r="D148" i="49"/>
  <c r="H148" i="49"/>
  <c r="E148" i="49"/>
  <c r="I148" i="49"/>
  <c r="F148" i="49"/>
  <c r="J148" i="49"/>
  <c r="C194" i="49"/>
  <c r="E189" i="49"/>
  <c r="F184" i="49"/>
  <c r="E224" i="49"/>
  <c r="C147" i="49"/>
  <c r="G147" i="49"/>
  <c r="D147" i="49"/>
  <c r="H147" i="49"/>
  <c r="E147" i="49"/>
  <c r="I147" i="49"/>
  <c r="F147" i="49"/>
  <c r="J147" i="49"/>
  <c r="E196" i="49"/>
  <c r="E192" i="49"/>
  <c r="J146" i="49"/>
  <c r="H146" i="49"/>
  <c r="J150" i="49"/>
  <c r="H150" i="49"/>
  <c r="D136" i="49"/>
  <c r="H136" i="49"/>
  <c r="E136" i="49"/>
  <c r="I136" i="49"/>
  <c r="F136" i="49"/>
  <c r="J136" i="49"/>
  <c r="G136" i="49"/>
  <c r="C136" i="49"/>
  <c r="D146" i="49"/>
  <c r="D150" i="49"/>
  <c r="C145" i="49"/>
  <c r="G145" i="49"/>
  <c r="D145" i="49"/>
  <c r="H145" i="49"/>
  <c r="E145" i="49"/>
  <c r="I145" i="49"/>
  <c r="F145" i="49"/>
  <c r="J145" i="49"/>
  <c r="C141" i="49"/>
  <c r="G141" i="49"/>
  <c r="D141" i="49"/>
  <c r="H141" i="49"/>
  <c r="E141" i="49"/>
  <c r="I141" i="49"/>
  <c r="F141" i="49"/>
  <c r="J141" i="49"/>
  <c r="C152" i="49"/>
  <c r="G152" i="49"/>
  <c r="D152" i="49"/>
  <c r="H152" i="49"/>
  <c r="E152" i="49"/>
  <c r="I152" i="49"/>
  <c r="F152" i="49"/>
  <c r="J152" i="49"/>
  <c r="C144" i="49"/>
  <c r="G144" i="49"/>
  <c r="D144" i="49"/>
  <c r="H144" i="49"/>
  <c r="E144" i="49"/>
  <c r="I144" i="49"/>
  <c r="F144" i="49"/>
  <c r="J144" i="49"/>
  <c r="C151" i="49"/>
  <c r="G151" i="49"/>
  <c r="D151" i="49"/>
  <c r="H151" i="49"/>
  <c r="E151" i="49"/>
  <c r="I151" i="49"/>
  <c r="F151" i="49"/>
  <c r="J151" i="49"/>
  <c r="C137" i="49"/>
  <c r="G137" i="49"/>
  <c r="D137" i="49"/>
  <c r="H137" i="49"/>
  <c r="E137" i="49"/>
  <c r="I137" i="49"/>
  <c r="F137" i="49"/>
  <c r="J137" i="49"/>
  <c r="I146" i="49"/>
  <c r="I150" i="49"/>
  <c r="C149" i="49"/>
  <c r="G149" i="49"/>
  <c r="D149" i="49"/>
  <c r="H149" i="49"/>
  <c r="E149" i="49"/>
  <c r="I149" i="49"/>
  <c r="F149" i="49"/>
  <c r="J149" i="49"/>
  <c r="C140" i="49"/>
  <c r="G140" i="49"/>
  <c r="D140" i="49"/>
  <c r="H140" i="49"/>
  <c r="E140" i="49"/>
  <c r="I140" i="49"/>
  <c r="F140" i="49"/>
  <c r="J140" i="49"/>
  <c r="C138" i="49"/>
  <c r="G138" i="49"/>
  <c r="D138" i="49"/>
  <c r="H138" i="49"/>
  <c r="E138" i="49"/>
  <c r="I138" i="49"/>
  <c r="F138" i="49"/>
  <c r="J138" i="49"/>
  <c r="E146" i="49"/>
  <c r="E150" i="49"/>
  <c r="C150" i="49"/>
  <c r="C134" i="49"/>
  <c r="G134" i="49"/>
  <c r="D134" i="49"/>
  <c r="H134" i="49"/>
  <c r="E134" i="49"/>
  <c r="I134" i="49"/>
  <c r="F134" i="49"/>
  <c r="J134" i="49"/>
  <c r="F218" i="49"/>
  <c r="C172" i="49"/>
  <c r="C168" i="49"/>
  <c r="C203" i="49"/>
  <c r="F161" i="49"/>
  <c r="F196" i="49"/>
  <c r="F176" i="49"/>
  <c r="C197" i="49"/>
  <c r="F200" i="49"/>
  <c r="F215" i="49"/>
  <c r="C192" i="49"/>
  <c r="C160" i="49"/>
  <c r="C199" i="49"/>
  <c r="C190" i="49"/>
  <c r="C170" i="49"/>
  <c r="C158" i="49"/>
  <c r="C173" i="49"/>
  <c r="C201" i="49"/>
  <c r="C189" i="49"/>
  <c r="C204" i="49"/>
  <c r="C200" i="49"/>
  <c r="C196" i="49"/>
  <c r="C176" i="49"/>
  <c r="C206" i="49"/>
  <c r="C174" i="49"/>
  <c r="C166" i="49"/>
  <c r="C152" i="48"/>
  <c r="G152" i="48"/>
  <c r="D152" i="48"/>
  <c r="H152" i="48"/>
  <c r="E152" i="48"/>
  <c r="I152" i="48"/>
  <c r="F152" i="48"/>
  <c r="J152" i="48"/>
  <c r="E185" i="48"/>
  <c r="C139" i="48"/>
  <c r="G139" i="48"/>
  <c r="D139" i="48"/>
  <c r="H139" i="48"/>
  <c r="E139" i="48"/>
  <c r="I139" i="48"/>
  <c r="F139" i="48"/>
  <c r="J139" i="48"/>
  <c r="C153" i="48"/>
  <c r="G153" i="48"/>
  <c r="D153" i="48"/>
  <c r="H153" i="48"/>
  <c r="E153" i="48"/>
  <c r="I153" i="48"/>
  <c r="F153" i="48"/>
  <c r="J153" i="48"/>
  <c r="E207" i="48"/>
  <c r="H207" i="48"/>
  <c r="F226" i="48"/>
  <c r="G207" i="48"/>
  <c r="F200" i="48"/>
  <c r="C194" i="48"/>
  <c r="E189" i="48"/>
  <c r="F184" i="48"/>
  <c r="G223" i="48"/>
  <c r="F172" i="48"/>
  <c r="F164" i="48"/>
  <c r="G159" i="48"/>
  <c r="F207" i="48"/>
  <c r="F195" i="48"/>
  <c r="G190" i="48"/>
  <c r="F187" i="48"/>
  <c r="F183" i="48"/>
  <c r="F171" i="48"/>
  <c r="G162" i="48"/>
  <c r="D136" i="48"/>
  <c r="H136" i="48"/>
  <c r="E136" i="48"/>
  <c r="I136" i="48"/>
  <c r="F136" i="48"/>
  <c r="J136" i="48"/>
  <c r="G136" i="48"/>
  <c r="C136" i="48"/>
  <c r="C149" i="48"/>
  <c r="G149" i="48"/>
  <c r="D149" i="48"/>
  <c r="H149" i="48"/>
  <c r="E149" i="48"/>
  <c r="I149" i="48"/>
  <c r="F149" i="48"/>
  <c r="J149" i="48"/>
  <c r="G201" i="48"/>
  <c r="G197" i="48"/>
  <c r="F190" i="48"/>
  <c r="G173" i="48"/>
  <c r="F162" i="48"/>
  <c r="F158" i="48"/>
  <c r="C143" i="48"/>
  <c r="G143" i="48"/>
  <c r="D143" i="48"/>
  <c r="H143" i="48"/>
  <c r="E143" i="48"/>
  <c r="I143" i="48"/>
  <c r="F143" i="48"/>
  <c r="J143" i="48"/>
  <c r="J147" i="48"/>
  <c r="H147" i="48"/>
  <c r="C146" i="48"/>
  <c r="G146" i="48"/>
  <c r="D146" i="48"/>
  <c r="H146" i="48"/>
  <c r="E146" i="48"/>
  <c r="I146" i="48"/>
  <c r="F146" i="48"/>
  <c r="J146" i="48"/>
  <c r="C148" i="48"/>
  <c r="G148" i="48"/>
  <c r="D148" i="48"/>
  <c r="H148" i="48"/>
  <c r="E148" i="48"/>
  <c r="I148" i="48"/>
  <c r="F148" i="48"/>
  <c r="J148" i="48"/>
  <c r="C144" i="48"/>
  <c r="G144" i="48"/>
  <c r="D144" i="48"/>
  <c r="H144" i="48"/>
  <c r="E144" i="48"/>
  <c r="I144" i="48"/>
  <c r="F144" i="48"/>
  <c r="J144" i="48"/>
  <c r="F151" i="48"/>
  <c r="D147" i="48"/>
  <c r="C141" i="48"/>
  <c r="G141" i="48"/>
  <c r="D141" i="48"/>
  <c r="H141" i="48"/>
  <c r="E141" i="48"/>
  <c r="I141" i="48"/>
  <c r="F141" i="48"/>
  <c r="J141" i="48"/>
  <c r="C145" i="48"/>
  <c r="G145" i="48"/>
  <c r="D145" i="48"/>
  <c r="H145" i="48"/>
  <c r="E145" i="48"/>
  <c r="I145" i="48"/>
  <c r="F145" i="48"/>
  <c r="J145" i="48"/>
  <c r="G169" i="48"/>
  <c r="G151" i="48"/>
  <c r="I147" i="48"/>
  <c r="G147" i="48"/>
  <c r="H208" i="48"/>
  <c r="C150" i="48"/>
  <c r="G150" i="48"/>
  <c r="D150" i="48"/>
  <c r="H150" i="48"/>
  <c r="E150" i="48"/>
  <c r="I150" i="48"/>
  <c r="F150" i="48"/>
  <c r="J150" i="48"/>
  <c r="C137" i="48"/>
  <c r="G137" i="48"/>
  <c r="D137" i="48"/>
  <c r="H137" i="48"/>
  <c r="E137" i="48"/>
  <c r="I137" i="48"/>
  <c r="F137" i="48"/>
  <c r="J137" i="48"/>
  <c r="C142" i="48"/>
  <c r="G142" i="48"/>
  <c r="D142" i="48"/>
  <c r="H142" i="48"/>
  <c r="E142" i="48"/>
  <c r="I142" i="48"/>
  <c r="F142" i="48"/>
  <c r="J142" i="48"/>
  <c r="C140" i="48"/>
  <c r="G140" i="48"/>
  <c r="D140" i="48"/>
  <c r="H140" i="48"/>
  <c r="E140" i="48"/>
  <c r="I140" i="48"/>
  <c r="F140" i="48"/>
  <c r="J140" i="48"/>
  <c r="C138" i="48"/>
  <c r="G138" i="48"/>
  <c r="D138" i="48"/>
  <c r="H138" i="48"/>
  <c r="E138" i="48"/>
  <c r="I138" i="48"/>
  <c r="F138" i="48"/>
  <c r="J138" i="48"/>
  <c r="E147" i="48"/>
  <c r="C134" i="48"/>
  <c r="D134" i="48"/>
  <c r="H134" i="48"/>
  <c r="E134" i="48"/>
  <c r="I134" i="48"/>
  <c r="F134" i="48"/>
  <c r="J134" i="48"/>
  <c r="G134" i="48"/>
  <c r="H198" i="48"/>
  <c r="H206" i="48"/>
  <c r="H202" i="48"/>
  <c r="H194" i="48"/>
  <c r="F151" i="47"/>
  <c r="F181" i="47"/>
  <c r="C205" i="47"/>
  <c r="G151" i="47"/>
  <c r="G147" i="47"/>
  <c r="H151" i="47"/>
  <c r="H147" i="47"/>
  <c r="C173" i="47"/>
  <c r="I228" i="47"/>
  <c r="C144" i="47"/>
  <c r="G144" i="47"/>
  <c r="D144" i="47"/>
  <c r="H144" i="47"/>
  <c r="E144" i="47"/>
  <c r="I144" i="47"/>
  <c r="F144" i="47"/>
  <c r="J144" i="47"/>
  <c r="C137" i="47"/>
  <c r="G137" i="47"/>
  <c r="D137" i="47"/>
  <c r="H137" i="47"/>
  <c r="E137" i="47"/>
  <c r="I137" i="47"/>
  <c r="F137" i="47"/>
  <c r="J137" i="47"/>
  <c r="C142" i="47"/>
  <c r="G142" i="47"/>
  <c r="D142" i="47"/>
  <c r="H142" i="47"/>
  <c r="E142" i="47"/>
  <c r="I142" i="47"/>
  <c r="F142" i="47"/>
  <c r="J142" i="47"/>
  <c r="C146" i="47"/>
  <c r="G146" i="47"/>
  <c r="D146" i="47"/>
  <c r="H146" i="47"/>
  <c r="E146" i="47"/>
  <c r="I146" i="47"/>
  <c r="F146" i="47"/>
  <c r="J146" i="47"/>
  <c r="C153" i="47"/>
  <c r="G153" i="47"/>
  <c r="D153" i="47"/>
  <c r="H153" i="47"/>
  <c r="E153" i="47"/>
  <c r="I153" i="47"/>
  <c r="F153" i="47"/>
  <c r="J153" i="47"/>
  <c r="C145" i="47"/>
  <c r="G145" i="47"/>
  <c r="D145" i="47"/>
  <c r="H145" i="47"/>
  <c r="E145" i="47"/>
  <c r="I145" i="47"/>
  <c r="F145" i="47"/>
  <c r="J145" i="47"/>
  <c r="E206" i="47"/>
  <c r="E218" i="47"/>
  <c r="C148" i="47"/>
  <c r="G148" i="47"/>
  <c r="D148" i="47"/>
  <c r="H148" i="47"/>
  <c r="E148" i="47"/>
  <c r="I148" i="47"/>
  <c r="F148" i="47"/>
  <c r="J148" i="47"/>
  <c r="E201" i="47"/>
  <c r="E211" i="47"/>
  <c r="E190" i="47"/>
  <c r="E182" i="47"/>
  <c r="F165" i="47"/>
  <c r="C138" i="47"/>
  <c r="G138" i="47"/>
  <c r="D138" i="47"/>
  <c r="H138" i="47"/>
  <c r="E138" i="47"/>
  <c r="I138" i="47"/>
  <c r="F138" i="47"/>
  <c r="J138" i="47"/>
  <c r="C140" i="47"/>
  <c r="G140" i="47"/>
  <c r="D140" i="47"/>
  <c r="H140" i="47"/>
  <c r="E140" i="47"/>
  <c r="I140" i="47"/>
  <c r="F140" i="47"/>
  <c r="J140" i="47"/>
  <c r="J151" i="47"/>
  <c r="J147" i="47"/>
  <c r="D136" i="47"/>
  <c r="H136" i="47"/>
  <c r="E136" i="47"/>
  <c r="I136" i="47"/>
  <c r="F136" i="47"/>
  <c r="J136" i="47"/>
  <c r="G136" i="47"/>
  <c r="C136" i="47"/>
  <c r="C143" i="47"/>
  <c r="G143" i="47"/>
  <c r="D143" i="47"/>
  <c r="H143" i="47"/>
  <c r="E143" i="47"/>
  <c r="I143" i="47"/>
  <c r="F143" i="47"/>
  <c r="J143" i="47"/>
  <c r="C139" i="47"/>
  <c r="G139" i="47"/>
  <c r="D139" i="47"/>
  <c r="H139" i="47"/>
  <c r="E139" i="47"/>
  <c r="I139" i="47"/>
  <c r="F139" i="47"/>
  <c r="J139" i="47"/>
  <c r="C141" i="47"/>
  <c r="G141" i="47"/>
  <c r="D141" i="47"/>
  <c r="H141" i="47"/>
  <c r="E141" i="47"/>
  <c r="I141" i="47"/>
  <c r="F141" i="47"/>
  <c r="J141" i="47"/>
  <c r="D151" i="47"/>
  <c r="D147" i="47"/>
  <c r="C149" i="47"/>
  <c r="G149" i="47"/>
  <c r="D149" i="47"/>
  <c r="H149" i="47"/>
  <c r="E149" i="47"/>
  <c r="I149" i="47"/>
  <c r="F149" i="47"/>
  <c r="J149" i="47"/>
  <c r="C152" i="47"/>
  <c r="G152" i="47"/>
  <c r="D152" i="47"/>
  <c r="H152" i="47"/>
  <c r="E152" i="47"/>
  <c r="I152" i="47"/>
  <c r="F152" i="47"/>
  <c r="J152" i="47"/>
  <c r="C150" i="47"/>
  <c r="G150" i="47"/>
  <c r="D150" i="47"/>
  <c r="H150" i="47"/>
  <c r="E150" i="47"/>
  <c r="I150" i="47"/>
  <c r="F150" i="47"/>
  <c r="J150" i="47"/>
  <c r="I151" i="47"/>
  <c r="I147" i="47"/>
  <c r="E151" i="47"/>
  <c r="E147" i="47"/>
  <c r="C147" i="47"/>
  <c r="E226" i="47"/>
  <c r="E216" i="47"/>
  <c r="E186" i="47"/>
  <c r="E178" i="47"/>
  <c r="E212" i="47"/>
  <c r="F213" i="47"/>
  <c r="C157" i="47"/>
  <c r="C134" i="47"/>
  <c r="D134" i="47"/>
  <c r="H134" i="47"/>
  <c r="E134" i="47"/>
  <c r="I134" i="47"/>
  <c r="F134" i="47"/>
  <c r="J134" i="47"/>
  <c r="G134" i="47"/>
  <c r="F215" i="47"/>
  <c r="G204" i="47"/>
  <c r="C203" i="47"/>
  <c r="E198" i="47"/>
  <c r="E225" i="47"/>
  <c r="E217" i="47"/>
  <c r="E197" i="47"/>
  <c r="C187" i="47"/>
  <c r="G184" i="47"/>
  <c r="F173" i="47"/>
  <c r="C163" i="47"/>
  <c r="F157" i="47"/>
  <c r="F196" i="47"/>
  <c r="E174" i="47"/>
  <c r="E166" i="47"/>
  <c r="F161" i="47"/>
  <c r="E185" i="47"/>
  <c r="C137" i="46"/>
  <c r="D137" i="46"/>
  <c r="H137" i="46"/>
  <c r="E137" i="46"/>
  <c r="I137" i="46"/>
  <c r="F137" i="46"/>
  <c r="J137" i="46"/>
  <c r="G137" i="46"/>
  <c r="J141" i="46"/>
  <c r="F136" i="46"/>
  <c r="C150" i="46"/>
  <c r="E150" i="46"/>
  <c r="J146" i="46"/>
  <c r="H146" i="46"/>
  <c r="D152" i="46"/>
  <c r="H152" i="46"/>
  <c r="E152" i="46"/>
  <c r="I152" i="46"/>
  <c r="F152" i="46"/>
  <c r="J152" i="46"/>
  <c r="C152" i="46"/>
  <c r="G152" i="46"/>
  <c r="C148" i="46"/>
  <c r="G148" i="46"/>
  <c r="D148" i="46"/>
  <c r="H148" i="46"/>
  <c r="E148" i="46"/>
  <c r="I148" i="46"/>
  <c r="F148" i="46"/>
  <c r="J148" i="46"/>
  <c r="C142" i="46"/>
  <c r="G142" i="46"/>
  <c r="D142" i="46"/>
  <c r="H142" i="46"/>
  <c r="E142" i="46"/>
  <c r="I142" i="46"/>
  <c r="F142" i="46"/>
  <c r="J142" i="46"/>
  <c r="C138" i="46"/>
  <c r="G138" i="46"/>
  <c r="D138" i="46"/>
  <c r="H138" i="46"/>
  <c r="E138" i="46"/>
  <c r="I138" i="46"/>
  <c r="F138" i="46"/>
  <c r="J138" i="46"/>
  <c r="C147" i="46"/>
  <c r="G147" i="46"/>
  <c r="D147" i="46"/>
  <c r="H147" i="46"/>
  <c r="E147" i="46"/>
  <c r="I147" i="46"/>
  <c r="F147" i="46"/>
  <c r="J147" i="46"/>
  <c r="C149" i="46"/>
  <c r="G149" i="46"/>
  <c r="D149" i="46"/>
  <c r="H149" i="46"/>
  <c r="E149" i="46"/>
  <c r="I149" i="46"/>
  <c r="F149" i="46"/>
  <c r="J149" i="46"/>
  <c r="D141" i="46"/>
  <c r="C136" i="46"/>
  <c r="I136" i="46"/>
  <c r="J150" i="46"/>
  <c r="H150" i="46"/>
  <c r="D146" i="46"/>
  <c r="C139" i="46"/>
  <c r="G139" i="46"/>
  <c r="D139" i="46"/>
  <c r="H139" i="46"/>
  <c r="E139" i="46"/>
  <c r="I139" i="46"/>
  <c r="F139" i="46"/>
  <c r="J139" i="46"/>
  <c r="C143" i="46"/>
  <c r="G143" i="46"/>
  <c r="D143" i="46"/>
  <c r="H143" i="46"/>
  <c r="E143" i="46"/>
  <c r="I143" i="46"/>
  <c r="F143" i="46"/>
  <c r="J143" i="46"/>
  <c r="I141" i="46"/>
  <c r="G141" i="46"/>
  <c r="E136" i="46"/>
  <c r="D150" i="46"/>
  <c r="I146" i="46"/>
  <c r="G146" i="46"/>
  <c r="G151" i="46"/>
  <c r="D151" i="46"/>
  <c r="H151" i="46"/>
  <c r="E151" i="46"/>
  <c r="I151" i="46"/>
  <c r="F151" i="46"/>
  <c r="J151" i="46"/>
  <c r="C151" i="46"/>
  <c r="C140" i="46"/>
  <c r="G140" i="46"/>
  <c r="D140" i="46"/>
  <c r="H140" i="46"/>
  <c r="E140" i="46"/>
  <c r="I140" i="46"/>
  <c r="F140" i="46"/>
  <c r="J140" i="46"/>
  <c r="C153" i="46"/>
  <c r="D153" i="46"/>
  <c r="H153" i="46"/>
  <c r="E153" i="46"/>
  <c r="I153" i="46"/>
  <c r="F153" i="46"/>
  <c r="J153" i="46"/>
  <c r="G153" i="46"/>
  <c r="C145" i="46"/>
  <c r="G145" i="46"/>
  <c r="D145" i="46"/>
  <c r="H145" i="46"/>
  <c r="E145" i="46"/>
  <c r="I145" i="46"/>
  <c r="F145" i="46"/>
  <c r="J145" i="46"/>
  <c r="C144" i="46"/>
  <c r="G144" i="46"/>
  <c r="D144" i="46"/>
  <c r="H144" i="46"/>
  <c r="E144" i="46"/>
  <c r="I144" i="46"/>
  <c r="F144" i="46"/>
  <c r="J144" i="46"/>
  <c r="E141" i="46"/>
  <c r="J136" i="46"/>
  <c r="G150" i="46"/>
  <c r="E146" i="46"/>
  <c r="F226" i="46"/>
  <c r="F220" i="46"/>
  <c r="C134" i="46"/>
  <c r="E134" i="46"/>
  <c r="D134" i="46"/>
  <c r="H134" i="46"/>
  <c r="F134" i="46"/>
  <c r="J134" i="46"/>
  <c r="G134" i="46"/>
  <c r="I134" i="46"/>
  <c r="H197" i="60"/>
  <c r="H193" i="60"/>
  <c r="H192" i="60"/>
  <c r="C203" i="60"/>
  <c r="C199" i="60"/>
  <c r="H194" i="60"/>
  <c r="H190" i="60"/>
  <c r="H186" i="60"/>
  <c r="H182" i="60"/>
  <c r="C174" i="60"/>
  <c r="H166" i="60"/>
  <c r="C158" i="60"/>
  <c r="H179" i="60"/>
  <c r="H167" i="60"/>
  <c r="H163" i="60"/>
  <c r="H217" i="60"/>
  <c r="C189" i="60"/>
  <c r="H177" i="60"/>
  <c r="C205" i="60"/>
  <c r="E204" i="60"/>
  <c r="C201" i="60"/>
  <c r="H223" i="60"/>
  <c r="C222" i="60"/>
  <c r="C218" i="60"/>
  <c r="C204" i="60"/>
  <c r="C200" i="60"/>
  <c r="C196" i="60"/>
  <c r="H222" i="60"/>
  <c r="H207" i="60"/>
  <c r="H203" i="60"/>
  <c r="E222" i="60"/>
  <c r="C195" i="60"/>
  <c r="C206" i="60"/>
  <c r="C202" i="60"/>
  <c r="H198" i="60"/>
  <c r="C178" i="60"/>
  <c r="H170" i="60"/>
  <c r="C162" i="60"/>
  <c r="C191" i="60"/>
  <c r="H183" i="60"/>
  <c r="H171" i="60"/>
  <c r="E162" i="60"/>
  <c r="C173" i="60"/>
  <c r="H201" i="60"/>
  <c r="C197" i="60"/>
  <c r="C193" i="60"/>
  <c r="H227" i="60"/>
  <c r="H215" i="60"/>
  <c r="H204" i="60"/>
  <c r="E195" i="60"/>
  <c r="C192" i="60"/>
  <c r="H226" i="60"/>
  <c r="H199" i="60"/>
  <c r="E194" i="60"/>
  <c r="C194" i="60"/>
  <c r="C190" i="60"/>
  <c r="C186" i="60"/>
  <c r="C182" i="60"/>
  <c r="H174" i="60"/>
  <c r="C166" i="60"/>
  <c r="H158" i="60"/>
  <c r="H216" i="60"/>
  <c r="H214" i="60"/>
  <c r="C179" i="60"/>
  <c r="C167" i="60"/>
  <c r="H211" i="60"/>
  <c r="C159" i="60"/>
  <c r="H225" i="60"/>
  <c r="H189" i="60"/>
  <c r="H181" i="60"/>
  <c r="H169" i="60"/>
  <c r="H161" i="60"/>
  <c r="C168" i="55"/>
  <c r="C187" i="55"/>
  <c r="D179" i="55"/>
  <c r="D194" i="55"/>
  <c r="D178" i="55"/>
  <c r="H207" i="47"/>
  <c r="H203" i="47"/>
  <c r="H206" i="47"/>
  <c r="G199" i="47"/>
  <c r="G176" i="47"/>
  <c r="G168" i="47"/>
  <c r="G164" i="47"/>
  <c r="G196" i="47"/>
  <c r="H227" i="47"/>
  <c r="H191" i="47"/>
  <c r="G188" i="47"/>
  <c r="G203" i="47"/>
  <c r="G195" i="47"/>
  <c r="H223" i="47"/>
  <c r="H187" i="47"/>
  <c r="G180" i="47"/>
  <c r="I228" i="46"/>
  <c r="C224" i="46"/>
  <c r="E219" i="46"/>
  <c r="E212" i="46"/>
  <c r="E211" i="46"/>
  <c r="E217" i="46"/>
  <c r="E220" i="46"/>
  <c r="E215" i="46"/>
  <c r="E227" i="46"/>
  <c r="E225" i="46"/>
  <c r="E224" i="46"/>
  <c r="G225" i="53"/>
  <c r="F208" i="55"/>
  <c r="F197" i="55"/>
  <c r="F201" i="55"/>
  <c r="F174" i="55"/>
  <c r="F178" i="55"/>
  <c r="F202" i="55"/>
  <c r="F220" i="55"/>
  <c r="F165" i="55"/>
  <c r="F189" i="55"/>
  <c r="F205" i="55"/>
  <c r="F166" i="55"/>
  <c r="F170" i="55"/>
  <c r="F206" i="55"/>
  <c r="F167" i="55"/>
  <c r="F171" i="55"/>
  <c r="F175" i="55"/>
  <c r="F179" i="55"/>
  <c r="F183" i="55"/>
  <c r="F187" i="55"/>
  <c r="F191" i="55"/>
  <c r="F195" i="55"/>
  <c r="F199" i="55"/>
  <c r="F193" i="55"/>
  <c r="F190" i="55"/>
  <c r="F203" i="55"/>
  <c r="E208" i="51"/>
  <c r="E172" i="51"/>
  <c r="E188" i="51"/>
  <c r="E196" i="51"/>
  <c r="E200" i="51"/>
  <c r="E169" i="51"/>
  <c r="E193" i="51"/>
  <c r="E158" i="51"/>
  <c r="E162" i="51"/>
  <c r="E174" i="51"/>
  <c r="E190" i="51"/>
  <c r="E194" i="51"/>
  <c r="E179" i="51"/>
  <c r="E207" i="51"/>
  <c r="E168" i="51"/>
  <c r="E184" i="51"/>
  <c r="E161" i="51"/>
  <c r="E165" i="51"/>
  <c r="E181" i="51"/>
  <c r="E185" i="51"/>
  <c r="E201" i="51"/>
  <c r="E170" i="51"/>
  <c r="E186" i="51"/>
  <c r="E202" i="51"/>
  <c r="E163" i="51"/>
  <c r="E175" i="51"/>
  <c r="E187" i="51"/>
  <c r="E203" i="51"/>
  <c r="E221" i="51"/>
  <c r="E180" i="51"/>
  <c r="E204" i="51"/>
  <c r="E177" i="51"/>
  <c r="E166" i="51"/>
  <c r="E182" i="51"/>
  <c r="E159" i="51"/>
  <c r="E171" i="51"/>
  <c r="E195" i="51"/>
  <c r="E199" i="51"/>
  <c r="E225" i="51"/>
  <c r="F226" i="55"/>
  <c r="F185" i="55"/>
  <c r="F181" i="55"/>
  <c r="F177" i="55"/>
  <c r="E208" i="57"/>
  <c r="E224" i="57"/>
  <c r="E196" i="57"/>
  <c r="E204" i="57"/>
  <c r="C169" i="57"/>
  <c r="C173" i="57"/>
  <c r="C177" i="57"/>
  <c r="C181" i="57"/>
  <c r="C185" i="57"/>
  <c r="C189" i="57"/>
  <c r="C201" i="57"/>
  <c r="C193" i="57"/>
  <c r="C197" i="57"/>
  <c r="C225" i="57"/>
  <c r="C198" i="48"/>
  <c r="C208" i="48"/>
  <c r="C158" i="48"/>
  <c r="C162" i="48"/>
  <c r="C178" i="48"/>
  <c r="C182" i="48"/>
  <c r="C206" i="48"/>
  <c r="F224" i="55"/>
  <c r="H195" i="47"/>
  <c r="G223" i="47"/>
  <c r="H198" i="47"/>
  <c r="H183" i="47"/>
  <c r="G172" i="47"/>
  <c r="C170" i="48"/>
  <c r="H208" i="49"/>
  <c r="H194" i="49"/>
  <c r="H187" i="49"/>
  <c r="H203" i="49"/>
  <c r="H184" i="49"/>
  <c r="H196" i="49"/>
  <c r="H204" i="49"/>
  <c r="H164" i="49"/>
  <c r="H176" i="49"/>
  <c r="H188" i="49"/>
  <c r="H200" i="49"/>
  <c r="H220" i="49"/>
  <c r="H191" i="49"/>
  <c r="H224" i="49"/>
  <c r="E198" i="51"/>
  <c r="E178" i="51"/>
  <c r="E192" i="51"/>
  <c r="F186" i="55"/>
  <c r="F182" i="55"/>
  <c r="F217" i="55"/>
  <c r="F208" i="56"/>
  <c r="F196" i="56"/>
  <c r="F205" i="56"/>
  <c r="F222" i="56"/>
  <c r="F174" i="56"/>
  <c r="F190" i="56"/>
  <c r="F206" i="56"/>
  <c r="F204" i="56"/>
  <c r="F170" i="56"/>
  <c r="F186" i="56"/>
  <c r="F202" i="56"/>
  <c r="F203" i="56"/>
  <c r="F207" i="56"/>
  <c r="F218" i="56"/>
  <c r="F224" i="56"/>
  <c r="F166" i="56"/>
  <c r="F182" i="56"/>
  <c r="F198" i="56"/>
  <c r="E172" i="57"/>
  <c r="E225" i="61"/>
  <c r="E189" i="62"/>
  <c r="E191" i="62"/>
  <c r="E203" i="62"/>
  <c r="E178" i="62"/>
  <c r="E200" i="62"/>
  <c r="E173" i="62"/>
  <c r="E197" i="62"/>
  <c r="E166" i="62"/>
  <c r="E186" i="62"/>
  <c r="E220" i="62"/>
  <c r="E188" i="62"/>
  <c r="C222" i="48"/>
  <c r="E222" i="51"/>
  <c r="E206" i="51"/>
  <c r="E189" i="51"/>
  <c r="E176" i="51"/>
  <c r="C194" i="54"/>
  <c r="C225" i="54"/>
  <c r="C172" i="54"/>
  <c r="C174" i="54"/>
  <c r="C180" i="54"/>
  <c r="C204" i="54"/>
  <c r="C170" i="54"/>
  <c r="C195" i="54"/>
  <c r="C188" i="54"/>
  <c r="F204" i="55"/>
  <c r="F227" i="55"/>
  <c r="F207" i="55"/>
  <c r="F198" i="55"/>
  <c r="F194" i="55"/>
  <c r="F200" i="55"/>
  <c r="F226" i="56"/>
  <c r="C208" i="56"/>
  <c r="C200" i="56"/>
  <c r="C221" i="56"/>
  <c r="C162" i="56"/>
  <c r="C198" i="56"/>
  <c r="C203" i="56"/>
  <c r="C169" i="56"/>
  <c r="C185" i="56"/>
  <c r="C201" i="56"/>
  <c r="C206" i="56"/>
  <c r="C196" i="56"/>
  <c r="C157" i="56"/>
  <c r="C225" i="56"/>
  <c r="C158" i="56"/>
  <c r="C170" i="56"/>
  <c r="C178" i="56"/>
  <c r="C190" i="56"/>
  <c r="C226" i="56"/>
  <c r="C159" i="56"/>
  <c r="C167" i="56"/>
  <c r="C175" i="56"/>
  <c r="C183" i="56"/>
  <c r="C191" i="56"/>
  <c r="C165" i="56"/>
  <c r="C181" i="56"/>
  <c r="C197" i="56"/>
  <c r="C188" i="56"/>
  <c r="C194" i="56"/>
  <c r="C202" i="56"/>
  <c r="C199" i="56"/>
  <c r="C161" i="56"/>
  <c r="C177" i="56"/>
  <c r="C193" i="56"/>
  <c r="E181" i="62"/>
  <c r="H227" i="49"/>
  <c r="H225" i="49"/>
  <c r="E218" i="51"/>
  <c r="F215" i="55"/>
  <c r="F221" i="55"/>
  <c r="F227" i="56"/>
  <c r="F223" i="56"/>
  <c r="C224" i="56"/>
  <c r="C216" i="56"/>
  <c r="C213" i="56"/>
  <c r="H223" i="49"/>
  <c r="F219" i="55"/>
  <c r="F218" i="55"/>
  <c r="F225" i="55"/>
  <c r="F213" i="55"/>
  <c r="C199" i="55"/>
  <c r="C191" i="55"/>
  <c r="D170" i="55"/>
  <c r="C227" i="56"/>
  <c r="C219" i="56"/>
  <c r="C218" i="56"/>
  <c r="C212" i="56"/>
  <c r="C220" i="56"/>
  <c r="E217" i="51"/>
  <c r="E226" i="51"/>
  <c r="E214" i="51"/>
  <c r="E215" i="51"/>
  <c r="E224" i="51"/>
  <c r="E184" i="52"/>
  <c r="F223" i="55"/>
  <c r="F222" i="55"/>
  <c r="F214" i="55"/>
  <c r="F225" i="56"/>
  <c r="C211" i="56"/>
  <c r="C214" i="56"/>
  <c r="E222" i="62"/>
  <c r="I228" i="54"/>
  <c r="I228" i="58"/>
  <c r="I228" i="51"/>
  <c r="G208" i="50"/>
  <c r="G184" i="50"/>
  <c r="G157" i="50"/>
  <c r="G165" i="50"/>
  <c r="G185" i="50"/>
  <c r="G189" i="50"/>
  <c r="G193" i="50"/>
  <c r="G197" i="50"/>
  <c r="G176" i="50"/>
  <c r="G226" i="50"/>
  <c r="G177" i="50"/>
  <c r="G200" i="50"/>
  <c r="G180" i="50"/>
  <c r="G161" i="50"/>
  <c r="G173" i="50"/>
  <c r="G181" i="50"/>
  <c r="G201" i="50"/>
  <c r="G217" i="52"/>
  <c r="G177" i="52"/>
  <c r="G189" i="52"/>
  <c r="G184" i="52"/>
  <c r="G157" i="52"/>
  <c r="G181" i="52"/>
  <c r="G193" i="52"/>
  <c r="G197" i="52"/>
  <c r="G202" i="52"/>
  <c r="G198" i="52"/>
  <c r="G224" i="52"/>
  <c r="G188" i="52"/>
  <c r="G192" i="52"/>
  <c r="G196" i="52"/>
  <c r="G200" i="52"/>
  <c r="G204" i="52"/>
  <c r="G172" i="52"/>
  <c r="G169" i="52"/>
  <c r="G185" i="52"/>
  <c r="G162" i="52"/>
  <c r="C194" i="47"/>
  <c r="C175" i="47"/>
  <c r="C171" i="47"/>
  <c r="C159" i="47"/>
  <c r="C221" i="47"/>
  <c r="C190" i="47"/>
  <c r="C156" i="47"/>
  <c r="E221" i="48"/>
  <c r="G193" i="48"/>
  <c r="G216" i="48"/>
  <c r="F214" i="48"/>
  <c r="G208" i="49"/>
  <c r="G197" i="49"/>
  <c r="G200" i="49"/>
  <c r="G181" i="49"/>
  <c r="G193" i="49"/>
  <c r="G204" i="50"/>
  <c r="G221" i="50"/>
  <c r="G169" i="50"/>
  <c r="G168" i="50"/>
  <c r="G215" i="51"/>
  <c r="G194" i="52"/>
  <c r="E208" i="56"/>
  <c r="E188" i="56"/>
  <c r="E200" i="56"/>
  <c r="E165" i="56"/>
  <c r="E181" i="56"/>
  <c r="E201" i="56"/>
  <c r="E205" i="56"/>
  <c r="E206" i="56"/>
  <c r="E184" i="56"/>
  <c r="E161" i="56"/>
  <c r="E177" i="56"/>
  <c r="E193" i="56"/>
  <c r="E197" i="56"/>
  <c r="E159" i="56"/>
  <c r="E163" i="56"/>
  <c r="E167" i="56"/>
  <c r="E171" i="56"/>
  <c r="E175" i="56"/>
  <c r="E179" i="56"/>
  <c r="E183" i="56"/>
  <c r="E187" i="56"/>
  <c r="E191" i="56"/>
  <c r="E195" i="56"/>
  <c r="E199" i="56"/>
  <c r="E203" i="56"/>
  <c r="E207" i="56"/>
  <c r="E157" i="56"/>
  <c r="E173" i="56"/>
  <c r="E189" i="56"/>
  <c r="E192" i="56"/>
  <c r="E196" i="56"/>
  <c r="E169" i="56"/>
  <c r="E185" i="56"/>
  <c r="C202" i="63"/>
  <c r="C179" i="63"/>
  <c r="C195" i="63"/>
  <c r="C199" i="63"/>
  <c r="C168" i="63"/>
  <c r="C172" i="63"/>
  <c r="C176" i="63"/>
  <c r="C180" i="63"/>
  <c r="C184" i="63"/>
  <c r="C188" i="63"/>
  <c r="C192" i="63"/>
  <c r="C196" i="63"/>
  <c r="C165" i="63"/>
  <c r="C173" i="63"/>
  <c r="C177" i="63"/>
  <c r="C193" i="63"/>
  <c r="C197" i="63"/>
  <c r="C198" i="63"/>
  <c r="C175" i="63"/>
  <c r="C191" i="63"/>
  <c r="C203" i="63"/>
  <c r="C207" i="63"/>
  <c r="C200" i="63"/>
  <c r="C169" i="63"/>
  <c r="C201" i="63"/>
  <c r="C186" i="63"/>
  <c r="C187" i="63"/>
  <c r="C218" i="63"/>
  <c r="C222" i="63"/>
  <c r="C204" i="63"/>
  <c r="C181" i="63"/>
  <c r="C185" i="63"/>
  <c r="C205" i="63"/>
  <c r="C194" i="63"/>
  <c r="C226" i="63"/>
  <c r="C183" i="63"/>
  <c r="C171" i="63"/>
  <c r="C189" i="63"/>
  <c r="G208" i="63"/>
  <c r="G191" i="63"/>
  <c r="G195" i="63"/>
  <c r="G207" i="63"/>
  <c r="G172" i="63"/>
  <c r="G184" i="63"/>
  <c r="G205" i="63"/>
  <c r="G178" i="63"/>
  <c r="G206" i="63"/>
  <c r="G161" i="63"/>
  <c r="G171" i="63"/>
  <c r="G183" i="63"/>
  <c r="G180" i="63"/>
  <c r="G162" i="63"/>
  <c r="G174" i="63"/>
  <c r="G190" i="63"/>
  <c r="G159" i="63"/>
  <c r="G175" i="63"/>
  <c r="G199" i="63"/>
  <c r="G203" i="63"/>
  <c r="G176" i="63"/>
  <c r="G192" i="63"/>
  <c r="G196" i="63"/>
  <c r="G200" i="63"/>
  <c r="G204" i="63"/>
  <c r="G169" i="63"/>
  <c r="G173" i="63"/>
  <c r="G177" i="63"/>
  <c r="G181" i="63"/>
  <c r="G185" i="63"/>
  <c r="G189" i="63"/>
  <c r="G193" i="63"/>
  <c r="G197" i="63"/>
  <c r="G170" i="63"/>
  <c r="G194" i="63"/>
  <c r="G198" i="63"/>
  <c r="G202" i="63"/>
  <c r="G187" i="63"/>
  <c r="G201" i="63"/>
  <c r="G166" i="63"/>
  <c r="G186" i="63"/>
  <c r="I228" i="61"/>
  <c r="C195" i="47"/>
  <c r="C202" i="47"/>
  <c r="C198" i="47"/>
  <c r="C191" i="47"/>
  <c r="C183" i="47"/>
  <c r="C179" i="47"/>
  <c r="C225" i="47"/>
  <c r="C182" i="47"/>
  <c r="C166" i="47"/>
  <c r="C158" i="47"/>
  <c r="E173" i="48"/>
  <c r="E169" i="48"/>
  <c r="F220" i="49"/>
  <c r="G205" i="50"/>
  <c r="G206" i="52"/>
  <c r="G220" i="52"/>
  <c r="G176" i="52"/>
  <c r="G208" i="51"/>
  <c r="G200" i="51"/>
  <c r="G193" i="51"/>
  <c r="G197" i="51"/>
  <c r="G201" i="51"/>
  <c r="G205" i="51"/>
  <c r="G223" i="51"/>
  <c r="G185" i="51"/>
  <c r="G228" i="56"/>
  <c r="C199" i="47"/>
  <c r="C206" i="47"/>
  <c r="C186" i="47"/>
  <c r="C178" i="47"/>
  <c r="C201" i="47"/>
  <c r="C189" i="47"/>
  <c r="C161" i="47"/>
  <c r="E193" i="48"/>
  <c r="E177" i="48"/>
  <c r="G209" i="48"/>
  <c r="G170" i="48"/>
  <c r="G206" i="48"/>
  <c r="G227" i="48"/>
  <c r="F209" i="48"/>
  <c r="F166" i="48"/>
  <c r="F174" i="48"/>
  <c r="F182" i="48"/>
  <c r="F198" i="48"/>
  <c r="F163" i="48"/>
  <c r="F179" i="48"/>
  <c r="F191" i="48"/>
  <c r="F199" i="48"/>
  <c r="G196" i="50"/>
  <c r="G192" i="50"/>
  <c r="G188" i="50"/>
  <c r="G220" i="50"/>
  <c r="E204" i="54"/>
  <c r="E201" i="54"/>
  <c r="E199" i="54"/>
  <c r="E197" i="54"/>
  <c r="E205" i="54"/>
  <c r="E220" i="58"/>
  <c r="F208" i="61"/>
  <c r="F194" i="61"/>
  <c r="F196" i="61"/>
  <c r="F177" i="61"/>
  <c r="F197" i="61"/>
  <c r="F182" i="61"/>
  <c r="F186" i="61"/>
  <c r="F198" i="61"/>
  <c r="F207" i="61"/>
  <c r="F189" i="61"/>
  <c r="F170" i="61"/>
  <c r="F174" i="61"/>
  <c r="F190" i="61"/>
  <c r="F202" i="61"/>
  <c r="C174" i="62"/>
  <c r="C190" i="62"/>
  <c r="C202" i="62"/>
  <c r="C167" i="62"/>
  <c r="C179" i="62"/>
  <c r="C187" i="62"/>
  <c r="C195" i="62"/>
  <c r="C203" i="62"/>
  <c r="C192" i="62"/>
  <c r="C189" i="62"/>
  <c r="C193" i="62"/>
  <c r="C201" i="62"/>
  <c r="C176" i="62"/>
  <c r="C182" i="62"/>
  <c r="C221" i="62"/>
  <c r="C225" i="62"/>
  <c r="C171" i="62"/>
  <c r="C207" i="62"/>
  <c r="C196" i="62"/>
  <c r="C204" i="62"/>
  <c r="C165" i="62"/>
  <c r="C169" i="62"/>
  <c r="C177" i="62"/>
  <c r="C181" i="62"/>
  <c r="C178" i="62"/>
  <c r="C194" i="62"/>
  <c r="C159" i="62"/>
  <c r="C175" i="62"/>
  <c r="C183" i="62"/>
  <c r="C191" i="62"/>
  <c r="C197" i="62"/>
  <c r="C205" i="62"/>
  <c r="F226" i="49"/>
  <c r="F198" i="49"/>
  <c r="F170" i="49"/>
  <c r="F205" i="49"/>
  <c r="F221" i="49"/>
  <c r="F197" i="49"/>
  <c r="E182" i="49"/>
  <c r="E170" i="49"/>
  <c r="F224" i="49"/>
  <c r="E201" i="49"/>
  <c r="E169" i="49"/>
  <c r="F164" i="49"/>
  <c r="E204" i="49"/>
  <c r="E200" i="49"/>
  <c r="E215" i="49"/>
  <c r="H227" i="50"/>
  <c r="H219" i="50"/>
  <c r="E203" i="50"/>
  <c r="G217" i="50"/>
  <c r="H172" i="50"/>
  <c r="E171" i="50"/>
  <c r="E194" i="50"/>
  <c r="G213" i="50"/>
  <c r="E174" i="50"/>
  <c r="E170" i="50"/>
  <c r="E219" i="50"/>
  <c r="E205" i="50"/>
  <c r="E193" i="50"/>
  <c r="E189" i="50"/>
  <c r="E188" i="52"/>
  <c r="G215" i="52"/>
  <c r="F169" i="52"/>
  <c r="E185" i="54"/>
  <c r="E224" i="56"/>
  <c r="F157" i="61"/>
  <c r="C186" i="62"/>
  <c r="C158" i="62"/>
  <c r="C185" i="62"/>
  <c r="E208" i="62"/>
  <c r="E170" i="62"/>
  <c r="E195" i="62"/>
  <c r="E192" i="62"/>
  <c r="E165" i="62"/>
  <c r="E177" i="62"/>
  <c r="E201" i="62"/>
  <c r="E205" i="62"/>
  <c r="E158" i="62"/>
  <c r="E174" i="62"/>
  <c r="E182" i="62"/>
  <c r="E190" i="62"/>
  <c r="E198" i="62"/>
  <c r="E224" i="62"/>
  <c r="E199" i="62"/>
  <c r="E207" i="62"/>
  <c r="E196" i="62"/>
  <c r="E204" i="62"/>
  <c r="E161" i="62"/>
  <c r="E169" i="62"/>
  <c r="E185" i="62"/>
  <c r="E162" i="62"/>
  <c r="E202" i="62"/>
  <c r="E187" i="62"/>
  <c r="G218" i="63"/>
  <c r="G220" i="63"/>
  <c r="F223" i="48"/>
  <c r="G218" i="48"/>
  <c r="F222" i="48"/>
  <c r="F221" i="48"/>
  <c r="E219" i="49"/>
  <c r="F206" i="49"/>
  <c r="E203" i="49"/>
  <c r="H192" i="49"/>
  <c r="E191" i="49"/>
  <c r="F186" i="49"/>
  <c r="H180" i="49"/>
  <c r="E179" i="49"/>
  <c r="F174" i="49"/>
  <c r="H168" i="49"/>
  <c r="E167" i="49"/>
  <c r="F162" i="49"/>
  <c r="F213" i="49"/>
  <c r="H207" i="49"/>
  <c r="E226" i="49"/>
  <c r="G224" i="49"/>
  <c r="F201" i="49"/>
  <c r="E194" i="49"/>
  <c r="E186" i="49"/>
  <c r="E178" i="49"/>
  <c r="F173" i="49"/>
  <c r="F204" i="49"/>
  <c r="H218" i="49"/>
  <c r="E197" i="49"/>
  <c r="F192" i="49"/>
  <c r="F188" i="49"/>
  <c r="E185" i="49"/>
  <c r="E181" i="49"/>
  <c r="E177" i="49"/>
  <c r="F172" i="49"/>
  <c r="E168" i="49"/>
  <c r="G224" i="50"/>
  <c r="H207" i="50"/>
  <c r="E222" i="50"/>
  <c r="H199" i="50"/>
  <c r="H221" i="50"/>
  <c r="G225" i="50"/>
  <c r="H176" i="50"/>
  <c r="E175" i="50"/>
  <c r="E163" i="50"/>
  <c r="G215" i="50"/>
  <c r="E182" i="50"/>
  <c r="E158" i="50"/>
  <c r="E215" i="50"/>
  <c r="E169" i="50"/>
  <c r="E222" i="52"/>
  <c r="E196" i="52"/>
  <c r="G225" i="63"/>
  <c r="G221" i="63"/>
  <c r="G217" i="63"/>
  <c r="G213" i="63"/>
  <c r="E227" i="54"/>
  <c r="E223" i="54"/>
  <c r="E219" i="54"/>
  <c r="E215" i="54"/>
  <c r="E211" i="54"/>
  <c r="F173" i="55"/>
  <c r="D186" i="55"/>
  <c r="C175" i="55"/>
  <c r="C159" i="55"/>
  <c r="E223" i="56"/>
  <c r="E211" i="56"/>
  <c r="E213" i="56"/>
  <c r="F227" i="61"/>
  <c r="E227" i="62"/>
  <c r="E219" i="62"/>
  <c r="E218" i="62"/>
  <c r="E225" i="62"/>
  <c r="E221" i="62"/>
  <c r="G216" i="63"/>
  <c r="G212" i="63"/>
  <c r="G219" i="63"/>
  <c r="E227" i="56"/>
  <c r="E221" i="56"/>
  <c r="E222" i="56"/>
  <c r="E220" i="56"/>
  <c r="E215" i="56"/>
  <c r="E216" i="62"/>
  <c r="G226" i="63"/>
  <c r="G223" i="63"/>
  <c r="G211" i="63"/>
  <c r="F215" i="53"/>
  <c r="E224" i="54"/>
  <c r="F169" i="55"/>
  <c r="F188" i="55"/>
  <c r="C183" i="55"/>
  <c r="C167" i="55"/>
  <c r="E163" i="55"/>
  <c r="E225" i="56"/>
  <c r="E219" i="56"/>
  <c r="F221" i="61"/>
  <c r="E223" i="62"/>
  <c r="E226" i="62"/>
  <c r="E217" i="62"/>
  <c r="G222" i="63"/>
  <c r="G214" i="63"/>
  <c r="G227" i="63"/>
  <c r="I228" i="45"/>
  <c r="J243" i="24"/>
  <c r="J85" i="25"/>
  <c r="J235" i="24"/>
  <c r="J77" i="25"/>
  <c r="F164" i="56"/>
  <c r="E176" i="56"/>
  <c r="C215" i="56"/>
  <c r="C172" i="56"/>
  <c r="E168" i="56"/>
  <c r="C180" i="56"/>
  <c r="E172" i="56"/>
  <c r="C176" i="56"/>
  <c r="C184" i="56"/>
  <c r="C168" i="56"/>
  <c r="E213" i="55"/>
  <c r="F192" i="55"/>
  <c r="E224" i="60"/>
  <c r="E200" i="60"/>
  <c r="E225" i="60"/>
  <c r="E221" i="60"/>
  <c r="E217" i="60"/>
  <c r="G225" i="60"/>
  <c r="G201" i="60"/>
  <c r="E199" i="60"/>
  <c r="G189" i="60"/>
  <c r="G204" i="60"/>
  <c r="E198" i="60"/>
  <c r="G203" i="60"/>
  <c r="G195" i="60"/>
  <c r="E193" i="60"/>
  <c r="G192" i="60"/>
  <c r="E186" i="60"/>
  <c r="G180" i="60"/>
  <c r="E178" i="60"/>
  <c r="G206" i="60"/>
  <c r="G202" i="60"/>
  <c r="G194" i="60"/>
  <c r="E192" i="60"/>
  <c r="E207" i="60"/>
  <c r="E203" i="60"/>
  <c r="G217" i="60"/>
  <c r="E226" i="60"/>
  <c r="E202" i="60"/>
  <c r="G207" i="60"/>
  <c r="E205" i="60"/>
  <c r="G219" i="60"/>
  <c r="G183" i="60"/>
  <c r="E181" i="60"/>
  <c r="G175" i="60"/>
  <c r="E173" i="60"/>
  <c r="G167" i="60"/>
  <c r="E165" i="60"/>
  <c r="G159" i="60"/>
  <c r="E157" i="60"/>
  <c r="E216" i="60"/>
  <c r="G188" i="60"/>
  <c r="G213" i="60"/>
  <c r="E166" i="60"/>
  <c r="E220" i="60"/>
  <c r="G221" i="60"/>
  <c r="G193" i="60"/>
  <c r="E191" i="60"/>
  <c r="E206" i="60"/>
  <c r="G200" i="60"/>
  <c r="E218" i="60"/>
  <c r="G211" i="60"/>
  <c r="G223" i="60"/>
  <c r="G199" i="60"/>
  <c r="E197" i="60"/>
  <c r="E190" i="60"/>
  <c r="E214" i="60"/>
  <c r="G184" i="60"/>
  <c r="E182" i="60"/>
  <c r="E174" i="60"/>
  <c r="E158" i="60"/>
  <c r="E184" i="60"/>
  <c r="I228" i="59"/>
  <c r="G168" i="58"/>
  <c r="F201" i="54"/>
  <c r="G196" i="54"/>
  <c r="F214" i="54"/>
  <c r="G178" i="54"/>
  <c r="F175" i="54"/>
  <c r="F222" i="54"/>
  <c r="F176" i="54"/>
  <c r="F195" i="54"/>
  <c r="F168" i="53"/>
  <c r="J85" i="29"/>
  <c r="J243" i="28"/>
  <c r="J235" i="28"/>
  <c r="H190" i="48"/>
  <c r="G172" i="60"/>
  <c r="H164" i="53"/>
  <c r="C165" i="57"/>
  <c r="C169" i="59"/>
  <c r="C218" i="53"/>
  <c r="C168" i="47"/>
  <c r="C171" i="48"/>
  <c r="C168" i="62"/>
  <c r="C167" i="63"/>
  <c r="C169" i="52"/>
  <c r="C172" i="60"/>
  <c r="H175" i="47"/>
  <c r="H167" i="47"/>
  <c r="H211" i="47"/>
  <c r="E193" i="47"/>
  <c r="E189" i="47"/>
  <c r="E177" i="47"/>
  <c r="H198" i="49"/>
  <c r="H182" i="49"/>
  <c r="H170" i="49"/>
  <c r="H166" i="49"/>
  <c r="H205" i="49"/>
  <c r="H217" i="49"/>
  <c r="H165" i="49"/>
  <c r="G222" i="51"/>
  <c r="G214" i="51"/>
  <c r="G189" i="51"/>
  <c r="G157" i="51"/>
  <c r="G204" i="51"/>
  <c r="C207" i="52"/>
  <c r="F179" i="52"/>
  <c r="F159" i="52"/>
  <c r="F174" i="52"/>
  <c r="F162" i="52"/>
  <c r="F165" i="52"/>
  <c r="C221" i="53"/>
  <c r="F218" i="53"/>
  <c r="E206" i="53"/>
  <c r="C203" i="53"/>
  <c r="F193" i="53"/>
  <c r="E220" i="53"/>
  <c r="F204" i="53"/>
  <c r="E201" i="53"/>
  <c r="C198" i="53"/>
  <c r="G191" i="53"/>
  <c r="C182" i="53"/>
  <c r="G198" i="53"/>
  <c r="G190" i="53"/>
  <c r="G182" i="53"/>
  <c r="E223" i="53"/>
  <c r="G201" i="53"/>
  <c r="G193" i="53"/>
  <c r="F178" i="53"/>
  <c r="C226" i="53"/>
  <c r="E165" i="53"/>
  <c r="G216" i="53"/>
  <c r="G162" i="53"/>
  <c r="C168" i="53"/>
  <c r="C164" i="53"/>
  <c r="F174" i="54"/>
  <c r="F158" i="54"/>
  <c r="F220" i="54"/>
  <c r="G211" i="54"/>
  <c r="C173" i="54"/>
  <c r="C205" i="54"/>
  <c r="C186" i="54"/>
  <c r="C198" i="54"/>
  <c r="C206" i="54"/>
  <c r="C166" i="54"/>
  <c r="C207" i="54"/>
  <c r="C213" i="54"/>
  <c r="C215" i="54"/>
  <c r="C221" i="54"/>
  <c r="C200" i="54"/>
  <c r="C193" i="54"/>
  <c r="C197" i="54"/>
  <c r="C202" i="54"/>
  <c r="C203" i="54"/>
  <c r="C160" i="54"/>
  <c r="C168" i="54"/>
  <c r="C176" i="54"/>
  <c r="C184" i="54"/>
  <c r="C196" i="54"/>
  <c r="C162" i="54"/>
  <c r="C182" i="54"/>
  <c r="C190" i="54"/>
  <c r="C199" i="54"/>
  <c r="C192" i="54"/>
  <c r="H202" i="49"/>
  <c r="H178" i="49"/>
  <c r="H162" i="49"/>
  <c r="H221" i="49"/>
  <c r="G181" i="51"/>
  <c r="G177" i="51"/>
  <c r="G173" i="51"/>
  <c r="G169" i="51"/>
  <c r="G165" i="51"/>
  <c r="G161" i="51"/>
  <c r="G227" i="51"/>
  <c r="G219" i="51"/>
  <c r="G211" i="51"/>
  <c r="G196" i="51"/>
  <c r="C199" i="52"/>
  <c r="C191" i="52"/>
  <c r="C185" i="52"/>
  <c r="F183" i="52"/>
  <c r="F227" i="52"/>
  <c r="C177" i="52"/>
  <c r="C199" i="53"/>
  <c r="C174" i="53"/>
  <c r="C173" i="53"/>
  <c r="C192" i="53"/>
  <c r="C184" i="53"/>
  <c r="C162" i="53"/>
  <c r="F208" i="53"/>
  <c r="F194" i="53"/>
  <c r="F172" i="53"/>
  <c r="F207" i="53"/>
  <c r="F180" i="53"/>
  <c r="E208" i="53"/>
  <c r="E157" i="53"/>
  <c r="E169" i="53"/>
  <c r="E221" i="53"/>
  <c r="E175" i="53"/>
  <c r="E199" i="53"/>
  <c r="E203" i="53"/>
  <c r="E207" i="53"/>
  <c r="E180" i="53"/>
  <c r="E184" i="53"/>
  <c r="E188" i="53"/>
  <c r="E192" i="53"/>
  <c r="E196" i="53"/>
  <c r="E200" i="53"/>
  <c r="E204" i="53"/>
  <c r="E189" i="53"/>
  <c r="E193" i="53"/>
  <c r="E215" i="53"/>
  <c r="E161" i="53"/>
  <c r="E217" i="53"/>
  <c r="E225" i="53"/>
  <c r="E191" i="53"/>
  <c r="E195" i="53"/>
  <c r="E172" i="53"/>
  <c r="E176" i="53"/>
  <c r="E173" i="53"/>
  <c r="E177" i="53"/>
  <c r="E197" i="53"/>
  <c r="G208" i="53"/>
  <c r="G180" i="53"/>
  <c r="G224" i="53"/>
  <c r="G214" i="53"/>
  <c r="G222" i="53"/>
  <c r="G189" i="53"/>
  <c r="G174" i="53"/>
  <c r="G206" i="53"/>
  <c r="G175" i="53"/>
  <c r="G179" i="53"/>
  <c r="G161" i="53"/>
  <c r="G169" i="53"/>
  <c r="G226" i="53"/>
  <c r="G177" i="53"/>
  <c r="G181" i="53"/>
  <c r="G185" i="53"/>
  <c r="G183" i="53"/>
  <c r="G208" i="54"/>
  <c r="G166" i="54"/>
  <c r="G182" i="54"/>
  <c r="G163" i="54"/>
  <c r="G167" i="54"/>
  <c r="G191" i="54"/>
  <c r="G161" i="54"/>
  <c r="G169" i="54"/>
  <c r="G177" i="54"/>
  <c r="G185" i="54"/>
  <c r="G201" i="54"/>
  <c r="G217" i="54"/>
  <c r="G170" i="54"/>
  <c r="G186" i="54"/>
  <c r="G202" i="54"/>
  <c r="G206" i="54"/>
  <c r="G183" i="54"/>
  <c r="G195" i="54"/>
  <c r="G204" i="54"/>
  <c r="G197" i="54"/>
  <c r="G174" i="54"/>
  <c r="G194" i="54"/>
  <c r="G198" i="54"/>
  <c r="G175" i="54"/>
  <c r="G199" i="54"/>
  <c r="G207" i="54"/>
  <c r="G200" i="54"/>
  <c r="G157" i="54"/>
  <c r="G165" i="54"/>
  <c r="G173" i="54"/>
  <c r="G181" i="54"/>
  <c r="G193" i="54"/>
  <c r="F208" i="54"/>
  <c r="F212" i="54"/>
  <c r="F159" i="54"/>
  <c r="F163" i="54"/>
  <c r="F179" i="54"/>
  <c r="F191" i="54"/>
  <c r="F180" i="54"/>
  <c r="F188" i="54"/>
  <c r="F197" i="54"/>
  <c r="F218" i="54"/>
  <c r="F190" i="54"/>
  <c r="F206" i="54"/>
  <c r="F185" i="54"/>
  <c r="F189" i="54"/>
  <c r="F167" i="54"/>
  <c r="F183" i="54"/>
  <c r="F164" i="54"/>
  <c r="F168" i="54"/>
  <c r="F192" i="54"/>
  <c r="F193" i="54"/>
  <c r="F216" i="54"/>
  <c r="F162" i="54"/>
  <c r="F170" i="54"/>
  <c r="F178" i="54"/>
  <c r="F186" i="54"/>
  <c r="F202" i="54"/>
  <c r="F181" i="54"/>
  <c r="F171" i="54"/>
  <c r="F187" i="54"/>
  <c r="F203" i="54"/>
  <c r="F207" i="54"/>
  <c r="F184" i="54"/>
  <c r="F196" i="54"/>
  <c r="F204" i="54"/>
  <c r="F205" i="54"/>
  <c r="F224" i="54"/>
  <c r="F226" i="54"/>
  <c r="F198" i="54"/>
  <c r="E181" i="47"/>
  <c r="H190" i="49"/>
  <c r="H214" i="49"/>
  <c r="H213" i="49"/>
  <c r="H201" i="49"/>
  <c r="H197" i="49"/>
  <c r="H189" i="49"/>
  <c r="H173" i="49"/>
  <c r="G226" i="51"/>
  <c r="G218" i="51"/>
  <c r="G192" i="51"/>
  <c r="G188" i="51"/>
  <c r="G184" i="51"/>
  <c r="G180" i="51"/>
  <c r="G176" i="51"/>
  <c r="G172" i="51"/>
  <c r="C187" i="52"/>
  <c r="C201" i="52"/>
  <c r="C225" i="53"/>
  <c r="F222" i="53"/>
  <c r="F214" i="53"/>
  <c r="F201" i="53"/>
  <c r="E198" i="53"/>
  <c r="C195" i="53"/>
  <c r="G223" i="53"/>
  <c r="G217" i="53"/>
  <c r="C206" i="53"/>
  <c r="G199" i="53"/>
  <c r="G195" i="53"/>
  <c r="F188" i="53"/>
  <c r="F184" i="53"/>
  <c r="G171" i="53"/>
  <c r="F223" i="53"/>
  <c r="F219" i="53"/>
  <c r="G202" i="53"/>
  <c r="G194" i="53"/>
  <c r="G186" i="53"/>
  <c r="G178" i="53"/>
  <c r="G205" i="53"/>
  <c r="G197" i="53"/>
  <c r="C188" i="53"/>
  <c r="E183" i="53"/>
  <c r="G167" i="53"/>
  <c r="G220" i="53"/>
  <c r="G215" i="53"/>
  <c r="G213" i="53"/>
  <c r="G176" i="53"/>
  <c r="F182" i="54"/>
  <c r="F166" i="54"/>
  <c r="F160" i="54"/>
  <c r="F227" i="54"/>
  <c r="F219" i="54"/>
  <c r="G190" i="54"/>
  <c r="G158" i="54"/>
  <c r="E208" i="54"/>
  <c r="E196" i="54"/>
  <c r="E200" i="54"/>
  <c r="E161" i="54"/>
  <c r="E177" i="54"/>
  <c r="E202" i="54"/>
  <c r="E159" i="54"/>
  <c r="E167" i="54"/>
  <c r="E175" i="54"/>
  <c r="E183" i="54"/>
  <c r="E195" i="54"/>
  <c r="E181" i="54"/>
  <c r="E189" i="54"/>
  <c r="E198" i="54"/>
  <c r="E191" i="54"/>
  <c r="E207" i="54"/>
  <c r="E169" i="54"/>
  <c r="E173" i="54"/>
  <c r="E193" i="54"/>
  <c r="E194" i="54"/>
  <c r="E163" i="54"/>
  <c r="E171" i="54"/>
  <c r="E179" i="54"/>
  <c r="E187" i="54"/>
  <c r="E203" i="54"/>
  <c r="C157" i="53"/>
  <c r="C161" i="53"/>
  <c r="C165" i="53"/>
  <c r="C169" i="53"/>
  <c r="C166" i="53"/>
  <c r="C216" i="53"/>
  <c r="C180" i="53"/>
  <c r="C186" i="53"/>
  <c r="C158" i="53"/>
  <c r="C170" i="53"/>
  <c r="C172" i="53"/>
  <c r="C176" i="53"/>
  <c r="C200" i="53"/>
  <c r="C204" i="53"/>
  <c r="C181" i="53"/>
  <c r="C185" i="53"/>
  <c r="C189" i="53"/>
  <c r="C193" i="53"/>
  <c r="C197" i="53"/>
  <c r="C201" i="53"/>
  <c r="C205" i="53"/>
  <c r="C190" i="53"/>
  <c r="C194" i="53"/>
  <c r="G226" i="54"/>
  <c r="G222" i="54"/>
  <c r="G218" i="54"/>
  <c r="G214" i="54"/>
  <c r="G223" i="54"/>
  <c r="E219" i="53"/>
  <c r="E225" i="54"/>
  <c r="E221" i="54"/>
  <c r="E217" i="54"/>
  <c r="E213" i="54"/>
  <c r="E220" i="54"/>
  <c r="F223" i="54"/>
  <c r="G211" i="53"/>
  <c r="G224" i="54"/>
  <c r="G220" i="54"/>
  <c r="G216" i="54"/>
  <c r="G212" i="54"/>
  <c r="G227" i="54"/>
  <c r="G219" i="54"/>
  <c r="F211" i="54"/>
  <c r="F196" i="55"/>
  <c r="E164" i="62"/>
  <c r="E169" i="47"/>
  <c r="E161" i="47"/>
  <c r="H169" i="49"/>
  <c r="E180" i="58"/>
  <c r="G168" i="60"/>
  <c r="H165" i="60"/>
  <c r="H213" i="60"/>
  <c r="C184" i="60"/>
  <c r="C178" i="63"/>
  <c r="C166" i="63"/>
  <c r="C176" i="47"/>
  <c r="F168" i="49"/>
  <c r="G168" i="51"/>
  <c r="D162" i="55"/>
  <c r="D160" i="55"/>
  <c r="E188" i="57"/>
  <c r="C165" i="59"/>
  <c r="F157" i="59"/>
  <c r="H184" i="60"/>
  <c r="E213" i="46"/>
  <c r="E176" i="52"/>
  <c r="G160" i="58"/>
  <c r="E184" i="58"/>
  <c r="F173" i="59"/>
  <c r="H157" i="60"/>
  <c r="C188" i="47"/>
  <c r="G172" i="53"/>
  <c r="F169" i="59"/>
  <c r="F221" i="54"/>
  <c r="H176" i="62"/>
  <c r="H184" i="62"/>
  <c r="H172" i="62"/>
  <c r="H157" i="62"/>
  <c r="C161" i="63"/>
  <c r="F188" i="56"/>
  <c r="H156" i="50"/>
  <c r="F170" i="58"/>
  <c r="G164" i="53"/>
  <c r="C189" i="54"/>
  <c r="C177" i="54"/>
  <c r="C161" i="54"/>
  <c r="G221" i="54"/>
  <c r="F217" i="54"/>
  <c r="E192" i="54"/>
  <c r="G192" i="54"/>
  <c r="G215" i="54"/>
  <c r="J8" i="31"/>
  <c r="J10" i="31"/>
  <c r="G165" i="48"/>
  <c r="G184" i="54"/>
  <c r="C157" i="63"/>
  <c r="G172" i="54"/>
  <c r="F165" i="54"/>
  <c r="F177" i="48"/>
  <c r="E184" i="54"/>
  <c r="G162" i="54"/>
  <c r="G225" i="54"/>
  <c r="F225" i="54"/>
  <c r="G188" i="54"/>
  <c r="G213" i="54"/>
  <c r="G180" i="54"/>
  <c r="F180" i="56"/>
  <c r="E164" i="49"/>
  <c r="F177" i="54"/>
  <c r="G168" i="54"/>
  <c r="E172" i="60"/>
  <c r="G168" i="49"/>
  <c r="F168" i="56"/>
  <c r="G176" i="54"/>
  <c r="F169" i="54"/>
  <c r="G164" i="54"/>
  <c r="G160" i="54"/>
  <c r="F157" i="54"/>
  <c r="F215" i="54"/>
  <c r="H180" i="60"/>
  <c r="C176" i="60"/>
  <c r="E168" i="60"/>
  <c r="F183" i="57"/>
  <c r="H176" i="60"/>
  <c r="F175" i="57"/>
  <c r="F172" i="54"/>
  <c r="H172" i="60"/>
  <c r="E160" i="49"/>
  <c r="C160" i="56"/>
  <c r="E168" i="62"/>
  <c r="H168" i="60"/>
  <c r="E180" i="54"/>
  <c r="E172" i="54"/>
  <c r="G215" i="63"/>
  <c r="H224" i="46"/>
  <c r="H225" i="46"/>
  <c r="F221" i="47"/>
  <c r="F204" i="47"/>
  <c r="F200" i="47"/>
  <c r="G220" i="47"/>
  <c r="F189" i="47"/>
  <c r="F180" i="47"/>
  <c r="F172" i="47"/>
  <c r="C193" i="47"/>
  <c r="C169" i="47"/>
  <c r="C165" i="47"/>
  <c r="C180" i="47"/>
  <c r="H160" i="60"/>
  <c r="E189" i="63"/>
  <c r="E177" i="63"/>
  <c r="G167" i="63"/>
  <c r="G228" i="55"/>
  <c r="F160" i="53"/>
  <c r="H164" i="60"/>
  <c r="H220" i="46"/>
  <c r="H213" i="46"/>
  <c r="F225" i="47"/>
  <c r="F217" i="47"/>
  <c r="F205" i="47"/>
  <c r="F193" i="47"/>
  <c r="F227" i="47"/>
  <c r="E168" i="58"/>
  <c r="F201" i="47"/>
  <c r="F197" i="47"/>
  <c r="F212" i="47"/>
  <c r="G192" i="47"/>
  <c r="F185" i="47"/>
  <c r="F223" i="47"/>
  <c r="F219" i="47"/>
  <c r="C185" i="47"/>
  <c r="C177" i="47"/>
  <c r="E201" i="63"/>
  <c r="H194" i="63"/>
  <c r="E185" i="63"/>
  <c r="E169" i="63"/>
  <c r="H162" i="63"/>
  <c r="E157" i="63"/>
  <c r="G158" i="63"/>
  <c r="G168" i="63"/>
  <c r="C177" i="50"/>
  <c r="G164" i="51"/>
  <c r="C194" i="52"/>
  <c r="G160" i="53"/>
  <c r="E188" i="54"/>
  <c r="C181" i="54"/>
  <c r="E176" i="54"/>
  <c r="F173" i="54"/>
  <c r="C164" i="56"/>
  <c r="E180" i="57"/>
  <c r="G160" i="57"/>
  <c r="E160" i="58"/>
  <c r="H164" i="62"/>
  <c r="C156" i="62"/>
  <c r="E173" i="63"/>
  <c r="G156" i="63"/>
  <c r="F164" i="47"/>
  <c r="C196" i="47"/>
  <c r="G211" i="49"/>
  <c r="C197" i="51"/>
  <c r="E168" i="52"/>
  <c r="E164" i="58"/>
  <c r="H156" i="60"/>
  <c r="C157" i="61"/>
  <c r="I228" i="63"/>
  <c r="E164" i="52"/>
  <c r="E156" i="52"/>
  <c r="C167" i="53"/>
  <c r="F213" i="54"/>
  <c r="C213" i="59"/>
  <c r="C164" i="60"/>
  <c r="I228" i="50"/>
  <c r="C195" i="49"/>
  <c r="C178" i="54"/>
  <c r="C215" i="57"/>
  <c r="C176" i="58"/>
  <c r="F162" i="58"/>
  <c r="E224" i="63"/>
  <c r="I228" i="60"/>
  <c r="I229" i="48"/>
  <c r="F156" i="47"/>
  <c r="E160" i="51"/>
  <c r="E164" i="51"/>
  <c r="E199" i="52"/>
  <c r="C160" i="53"/>
  <c r="E164" i="54"/>
  <c r="E80" i="57"/>
  <c r="C161" i="57"/>
  <c r="E156" i="60"/>
  <c r="E213" i="62"/>
  <c r="E180" i="62"/>
  <c r="C161" i="62"/>
  <c r="C157" i="62"/>
  <c r="C206" i="63"/>
  <c r="C170" i="63"/>
  <c r="C158" i="63"/>
  <c r="C160" i="63"/>
  <c r="C156" i="63"/>
  <c r="G156" i="51"/>
  <c r="G216" i="51"/>
  <c r="G195" i="51"/>
  <c r="E227" i="51"/>
  <c r="E168" i="54"/>
  <c r="E156" i="56"/>
  <c r="E160" i="57"/>
  <c r="G160" i="60"/>
  <c r="G156" i="47"/>
  <c r="G204" i="48"/>
  <c r="F160" i="49"/>
  <c r="H212" i="50"/>
  <c r="G199" i="51"/>
  <c r="E219" i="51"/>
  <c r="E164" i="53"/>
  <c r="E183" i="60"/>
  <c r="G160" i="47"/>
  <c r="F211" i="49"/>
  <c r="G164" i="50"/>
  <c r="G160" i="51"/>
  <c r="G212" i="51"/>
  <c r="E157" i="51"/>
  <c r="E172" i="58"/>
  <c r="H165" i="59"/>
  <c r="H161" i="59"/>
  <c r="H157" i="59"/>
  <c r="G216" i="60"/>
  <c r="E179" i="60"/>
  <c r="E157" i="62"/>
  <c r="E215" i="62"/>
  <c r="E176" i="62"/>
  <c r="C164" i="63"/>
  <c r="F219" i="56"/>
  <c r="F191" i="56"/>
  <c r="F187" i="56"/>
  <c r="E226" i="56"/>
  <c r="D199" i="56"/>
  <c r="D216" i="56"/>
  <c r="D214" i="56"/>
  <c r="D183" i="56"/>
  <c r="E178" i="56"/>
  <c r="C156" i="56"/>
  <c r="F158" i="56"/>
  <c r="E218" i="56"/>
  <c r="D195" i="56"/>
  <c r="F172" i="56"/>
  <c r="F171" i="56"/>
  <c r="E194" i="56"/>
  <c r="D167" i="56"/>
  <c r="E212" i="56"/>
  <c r="D156" i="56"/>
  <c r="D219" i="56"/>
  <c r="D159" i="56"/>
  <c r="E167" i="63"/>
  <c r="H223" i="63"/>
  <c r="H203" i="63"/>
  <c r="H191" i="63"/>
  <c r="H226" i="63"/>
  <c r="H214" i="63"/>
  <c r="H206" i="63"/>
  <c r="E205" i="63"/>
  <c r="H198" i="63"/>
  <c r="E217" i="63"/>
  <c r="G163" i="63"/>
  <c r="E161" i="63"/>
  <c r="G165" i="63"/>
  <c r="E163" i="63"/>
  <c r="G157" i="63"/>
  <c r="E216" i="63"/>
  <c r="E212" i="63"/>
  <c r="E166" i="63"/>
  <c r="E162" i="63"/>
  <c r="E211" i="63"/>
  <c r="E158" i="63"/>
  <c r="E174" i="63"/>
  <c r="E170" i="63"/>
  <c r="E225" i="63"/>
  <c r="E197" i="63"/>
  <c r="H190" i="63"/>
  <c r="H182" i="63"/>
  <c r="H174" i="63"/>
  <c r="H166" i="63"/>
  <c r="E165" i="63"/>
  <c r="E220" i="63"/>
  <c r="E160" i="63"/>
  <c r="E156" i="63"/>
  <c r="E159" i="63"/>
  <c r="E214" i="62"/>
  <c r="E160" i="62"/>
  <c r="E175" i="62"/>
  <c r="E183" i="62"/>
  <c r="E171" i="62"/>
  <c r="E172" i="62"/>
  <c r="E156" i="62"/>
  <c r="E167" i="62"/>
  <c r="E211" i="62"/>
  <c r="F207" i="63"/>
  <c r="F195" i="63"/>
  <c r="F183" i="63"/>
  <c r="F167" i="63"/>
  <c r="C227" i="63"/>
  <c r="C223" i="63"/>
  <c r="C219" i="63"/>
  <c r="C215" i="63"/>
  <c r="F202" i="63"/>
  <c r="F220" i="63"/>
  <c r="F205" i="63"/>
  <c r="F193" i="63"/>
  <c r="F181" i="63"/>
  <c r="C225" i="63"/>
  <c r="C213" i="63"/>
  <c r="F204" i="63"/>
  <c r="F192" i="63"/>
  <c r="C190" i="63"/>
  <c r="H186" i="63"/>
  <c r="F184" i="63"/>
  <c r="C182" i="63"/>
  <c r="H178" i="63"/>
  <c r="F176" i="63"/>
  <c r="C174" i="63"/>
  <c r="H170" i="63"/>
  <c r="F168" i="63"/>
  <c r="C162" i="63"/>
  <c r="H158" i="63"/>
  <c r="H161" i="63"/>
  <c r="H157" i="63"/>
  <c r="H215" i="63"/>
  <c r="F162" i="63"/>
  <c r="F158" i="63"/>
  <c r="H156" i="63"/>
  <c r="F169" i="63"/>
  <c r="G164" i="63"/>
  <c r="C163" i="63"/>
  <c r="G160" i="63"/>
  <c r="F157" i="63"/>
  <c r="C224" i="63"/>
  <c r="C220" i="63"/>
  <c r="C216" i="63"/>
  <c r="C212" i="63"/>
  <c r="F199" i="63"/>
  <c r="F191" i="63"/>
  <c r="F187" i="63"/>
  <c r="F179" i="63"/>
  <c r="F206" i="63"/>
  <c r="F194" i="63"/>
  <c r="F186" i="63"/>
  <c r="F178" i="63"/>
  <c r="F170" i="63"/>
  <c r="F225" i="63"/>
  <c r="F217" i="63"/>
  <c r="F177" i="63"/>
  <c r="F196" i="63"/>
  <c r="F156" i="63"/>
  <c r="F211" i="63"/>
  <c r="E210" i="63"/>
  <c r="E80" i="63"/>
  <c r="H163" i="63"/>
  <c r="H211" i="63"/>
  <c r="F227" i="63"/>
  <c r="F223" i="63"/>
  <c r="F219" i="63"/>
  <c r="F215" i="63"/>
  <c r="F210" i="63"/>
  <c r="F80" i="63"/>
  <c r="F175" i="63"/>
  <c r="F163" i="63"/>
  <c r="F224" i="63"/>
  <c r="C214" i="63"/>
  <c r="F197" i="63"/>
  <c r="F189" i="63"/>
  <c r="F173" i="63"/>
  <c r="C217" i="63"/>
  <c r="F188" i="63"/>
  <c r="F180" i="63"/>
  <c r="F172" i="63"/>
  <c r="F160" i="63"/>
  <c r="F159" i="63"/>
  <c r="H164" i="63"/>
  <c r="H160" i="63"/>
  <c r="H210" i="63"/>
  <c r="H80" i="63"/>
  <c r="C210" i="63"/>
  <c r="C80" i="63"/>
  <c r="C208" i="63"/>
  <c r="H167" i="63"/>
  <c r="H159" i="63"/>
  <c r="C211" i="63"/>
  <c r="C159" i="63"/>
  <c r="G210" i="63"/>
  <c r="G80" i="63"/>
  <c r="F203" i="63"/>
  <c r="F171" i="63"/>
  <c r="F198" i="63"/>
  <c r="F190" i="63"/>
  <c r="F182" i="63"/>
  <c r="F174" i="63"/>
  <c r="F166" i="63"/>
  <c r="F221" i="63"/>
  <c r="F213" i="63"/>
  <c r="F201" i="63"/>
  <c r="F185" i="63"/>
  <c r="C221" i="63"/>
  <c r="F200" i="63"/>
  <c r="F164" i="63"/>
  <c r="F216" i="63"/>
  <c r="F212" i="63"/>
  <c r="F165" i="63"/>
  <c r="F161" i="63"/>
  <c r="C227" i="62"/>
  <c r="C219" i="62"/>
  <c r="C212" i="62"/>
  <c r="C173" i="62"/>
  <c r="C184" i="62"/>
  <c r="H180" i="62"/>
  <c r="E179" i="62"/>
  <c r="C172" i="62"/>
  <c r="H168" i="62"/>
  <c r="C164" i="62"/>
  <c r="H160" i="62"/>
  <c r="E159" i="62"/>
  <c r="H210" i="62"/>
  <c r="H228" i="62" s="1"/>
  <c r="H80" i="62"/>
  <c r="C210" i="62"/>
  <c r="C80" i="62"/>
  <c r="E212" i="62"/>
  <c r="C224" i="62"/>
  <c r="C220" i="62"/>
  <c r="G210" i="62"/>
  <c r="G228" i="62" s="1"/>
  <c r="G80" i="62"/>
  <c r="C217" i="62"/>
  <c r="E210" i="62"/>
  <c r="E80" i="62"/>
  <c r="C214" i="62"/>
  <c r="E163" i="62"/>
  <c r="H156" i="62"/>
  <c r="F210" i="62"/>
  <c r="F228" i="62" s="1"/>
  <c r="F80" i="62"/>
  <c r="C223" i="62"/>
  <c r="C216" i="62"/>
  <c r="C208" i="62"/>
  <c r="C213" i="62"/>
  <c r="C180" i="62"/>
  <c r="C160" i="62"/>
  <c r="C226" i="62"/>
  <c r="C222" i="62"/>
  <c r="C218" i="62"/>
  <c r="C211" i="62"/>
  <c r="F178" i="61"/>
  <c r="C176" i="61"/>
  <c r="F162" i="61"/>
  <c r="F158" i="61"/>
  <c r="F225" i="61"/>
  <c r="F193" i="61"/>
  <c r="E220" i="61"/>
  <c r="C204" i="61"/>
  <c r="C184" i="61"/>
  <c r="C156" i="61"/>
  <c r="C164" i="61"/>
  <c r="C225" i="61"/>
  <c r="F192" i="61"/>
  <c r="F205" i="60"/>
  <c r="G164" i="60"/>
  <c r="G156" i="60"/>
  <c r="G214" i="60"/>
  <c r="C180" i="60"/>
  <c r="G161" i="60"/>
  <c r="C160" i="60"/>
  <c r="G178" i="60"/>
  <c r="G190" i="60"/>
  <c r="G174" i="60"/>
  <c r="G165" i="60"/>
  <c r="G157" i="60"/>
  <c r="C156" i="60"/>
  <c r="G218" i="60"/>
  <c r="G212" i="60"/>
  <c r="E175" i="60"/>
  <c r="C204" i="59"/>
  <c r="H192" i="59"/>
  <c r="C196" i="59"/>
  <c r="G200" i="59"/>
  <c r="E200" i="59"/>
  <c r="C188" i="58"/>
  <c r="C172" i="58"/>
  <c r="C168" i="58"/>
  <c r="C179" i="58"/>
  <c r="G227" i="58"/>
  <c r="C200" i="58"/>
  <c r="C192" i="58"/>
  <c r="C164" i="58"/>
  <c r="C160" i="58"/>
  <c r="E156" i="58"/>
  <c r="F221" i="58"/>
  <c r="C183" i="58"/>
  <c r="C204" i="58"/>
  <c r="C180" i="58"/>
  <c r="F217" i="58"/>
  <c r="E217" i="57"/>
  <c r="E207" i="57"/>
  <c r="C157" i="57"/>
  <c r="G211" i="57"/>
  <c r="C188" i="57"/>
  <c r="C188" i="61"/>
  <c r="C180" i="61"/>
  <c r="C172" i="61"/>
  <c r="C223" i="61"/>
  <c r="C187" i="61"/>
  <c r="C179" i="61"/>
  <c r="F161" i="61"/>
  <c r="C159" i="61"/>
  <c r="C211" i="61"/>
  <c r="F200" i="61"/>
  <c r="C198" i="61"/>
  <c r="F188" i="61"/>
  <c r="C214" i="61"/>
  <c r="F213" i="61"/>
  <c r="E177" i="61"/>
  <c r="C170" i="61"/>
  <c r="F168" i="61"/>
  <c r="E165" i="61"/>
  <c r="F160" i="61"/>
  <c r="C158" i="61"/>
  <c r="E224" i="61"/>
  <c r="F219" i="61"/>
  <c r="E196" i="61"/>
  <c r="F191" i="61"/>
  <c r="E188" i="61"/>
  <c r="F183" i="61"/>
  <c r="F175" i="61"/>
  <c r="C173" i="61"/>
  <c r="F167" i="61"/>
  <c r="C165" i="61"/>
  <c r="F211" i="61"/>
  <c r="E156" i="61"/>
  <c r="F216" i="61"/>
  <c r="F214" i="61"/>
  <c r="C200" i="61"/>
  <c r="C196" i="61"/>
  <c r="C192" i="61"/>
  <c r="C168" i="61"/>
  <c r="C210" i="61"/>
  <c r="C80" i="61"/>
  <c r="C203" i="61"/>
  <c r="F201" i="61"/>
  <c r="F217" i="61"/>
  <c r="C183" i="61"/>
  <c r="F173" i="61"/>
  <c r="C171" i="61"/>
  <c r="F165" i="61"/>
  <c r="C163" i="61"/>
  <c r="F204" i="61"/>
  <c r="C218" i="61"/>
  <c r="E193" i="61"/>
  <c r="C190" i="61"/>
  <c r="F184" i="61"/>
  <c r="C182" i="61"/>
  <c r="C178" i="61"/>
  <c r="F176" i="61"/>
  <c r="C174" i="61"/>
  <c r="F164" i="61"/>
  <c r="C212" i="61"/>
  <c r="E157" i="61"/>
  <c r="E204" i="61"/>
  <c r="C201" i="61"/>
  <c r="F199" i="61"/>
  <c r="F195" i="61"/>
  <c r="C189" i="61"/>
  <c r="F187" i="61"/>
  <c r="C181" i="61"/>
  <c r="E180" i="61"/>
  <c r="E172" i="61"/>
  <c r="E164" i="61"/>
  <c r="F159" i="61"/>
  <c r="F226" i="61"/>
  <c r="G210" i="61"/>
  <c r="G228" i="61" s="1"/>
  <c r="G80" i="61"/>
  <c r="C220" i="61"/>
  <c r="C221" i="61"/>
  <c r="C206" i="61"/>
  <c r="C222" i="61"/>
  <c r="C202" i="61"/>
  <c r="C216" i="61"/>
  <c r="C186" i="61"/>
  <c r="C162" i="61"/>
  <c r="F223" i="61"/>
  <c r="C193" i="61"/>
  <c r="C185" i="61"/>
  <c r="F179" i="61"/>
  <c r="C177" i="61"/>
  <c r="F171" i="61"/>
  <c r="C169" i="61"/>
  <c r="F163" i="61"/>
  <c r="C161" i="61"/>
  <c r="F222" i="61"/>
  <c r="F212" i="61"/>
  <c r="C217" i="61"/>
  <c r="C208" i="61"/>
  <c r="C224" i="61"/>
  <c r="C160" i="61"/>
  <c r="H210" i="61"/>
  <c r="H228" i="61" s="1"/>
  <c r="H80" i="61"/>
  <c r="F210" i="61"/>
  <c r="F80" i="61"/>
  <c r="C207" i="61"/>
  <c r="C199" i="61"/>
  <c r="C195" i="61"/>
  <c r="C191" i="61"/>
  <c r="F181" i="61"/>
  <c r="C175" i="61"/>
  <c r="F169" i="61"/>
  <c r="C167" i="61"/>
  <c r="F224" i="61"/>
  <c r="C226" i="61"/>
  <c r="C194" i="61"/>
  <c r="F215" i="61"/>
  <c r="F180" i="61"/>
  <c r="F172" i="61"/>
  <c r="E169" i="61"/>
  <c r="C166" i="61"/>
  <c r="E161" i="61"/>
  <c r="F156" i="61"/>
  <c r="C213" i="61"/>
  <c r="C205" i="61"/>
  <c r="F203" i="61"/>
  <c r="E200" i="61"/>
  <c r="C197" i="61"/>
  <c r="E192" i="61"/>
  <c r="E215" i="61"/>
  <c r="E184" i="61"/>
  <c r="E176" i="61"/>
  <c r="E168" i="61"/>
  <c r="E160" i="61"/>
  <c r="E210" i="61"/>
  <c r="E80" i="61"/>
  <c r="F218" i="61"/>
  <c r="C215" i="61"/>
  <c r="E211" i="61"/>
  <c r="C227" i="61"/>
  <c r="C219" i="61"/>
  <c r="F202" i="60"/>
  <c r="F198" i="60"/>
  <c r="C217" i="60"/>
  <c r="F201" i="60"/>
  <c r="F197" i="60"/>
  <c r="C216" i="60"/>
  <c r="F200" i="60"/>
  <c r="G187" i="60"/>
  <c r="G179" i="60"/>
  <c r="E177" i="60"/>
  <c r="G171" i="60"/>
  <c r="E169" i="60"/>
  <c r="G163" i="60"/>
  <c r="E161" i="60"/>
  <c r="F217" i="60"/>
  <c r="F189" i="60"/>
  <c r="C187" i="60"/>
  <c r="F185" i="60"/>
  <c r="F181" i="60"/>
  <c r="G176" i="60"/>
  <c r="C175" i="60"/>
  <c r="E170" i="60"/>
  <c r="F165" i="60"/>
  <c r="E212" i="60"/>
  <c r="F157" i="60"/>
  <c r="F227" i="60"/>
  <c r="G222" i="60"/>
  <c r="E215" i="60"/>
  <c r="G186" i="60"/>
  <c r="C185" i="60"/>
  <c r="G182" i="60"/>
  <c r="C181" i="60"/>
  <c r="E176" i="60"/>
  <c r="F171" i="60"/>
  <c r="G166" i="60"/>
  <c r="C165" i="60"/>
  <c r="G162" i="60"/>
  <c r="C161" i="60"/>
  <c r="G158" i="60"/>
  <c r="C157" i="60"/>
  <c r="E227" i="60"/>
  <c r="C215" i="60"/>
  <c r="E187" i="60"/>
  <c r="G185" i="60"/>
  <c r="C213" i="60"/>
  <c r="F174" i="60"/>
  <c r="G169" i="60"/>
  <c r="C168" i="60"/>
  <c r="E163" i="60"/>
  <c r="E211" i="60"/>
  <c r="C210" i="60"/>
  <c r="C80" i="60"/>
  <c r="C227" i="60"/>
  <c r="C223" i="60"/>
  <c r="C219" i="60"/>
  <c r="F203" i="60"/>
  <c r="F195" i="60"/>
  <c r="F190" i="60"/>
  <c r="C221" i="60"/>
  <c r="F192" i="60"/>
  <c r="F184" i="60"/>
  <c r="F176" i="60"/>
  <c r="F168" i="60"/>
  <c r="F160" i="60"/>
  <c r="F193" i="60"/>
  <c r="F169" i="60"/>
  <c r="G226" i="60"/>
  <c r="F191" i="60"/>
  <c r="E188" i="60"/>
  <c r="E213" i="60"/>
  <c r="E180" i="60"/>
  <c r="F175" i="60"/>
  <c r="G170" i="60"/>
  <c r="C169" i="60"/>
  <c r="E164" i="60"/>
  <c r="E160" i="60"/>
  <c r="E210" i="60"/>
  <c r="E80" i="60"/>
  <c r="E223" i="60"/>
  <c r="F182" i="60"/>
  <c r="F178" i="60"/>
  <c r="G173" i="60"/>
  <c r="E167" i="60"/>
  <c r="F212" i="60"/>
  <c r="E159" i="60"/>
  <c r="H210" i="60"/>
  <c r="H80" i="60"/>
  <c r="F226" i="60"/>
  <c r="F222" i="60"/>
  <c r="F218" i="60"/>
  <c r="F199" i="60"/>
  <c r="F194" i="60"/>
  <c r="C225" i="60"/>
  <c r="F220" i="60"/>
  <c r="C224" i="60"/>
  <c r="F173" i="60"/>
  <c r="F161" i="60"/>
  <c r="G210" i="60"/>
  <c r="G80" i="60"/>
  <c r="F219" i="60"/>
  <c r="F187" i="60"/>
  <c r="F179" i="60"/>
  <c r="F163" i="60"/>
  <c r="F211" i="60"/>
  <c r="E219" i="60"/>
  <c r="F214" i="60"/>
  <c r="G181" i="60"/>
  <c r="G177" i="60"/>
  <c r="E171" i="60"/>
  <c r="F166" i="60"/>
  <c r="F162" i="60"/>
  <c r="F158" i="60"/>
  <c r="C208" i="60"/>
  <c r="C220" i="60"/>
  <c r="F204" i="60"/>
  <c r="F196" i="60"/>
  <c r="F188" i="60"/>
  <c r="F180" i="60"/>
  <c r="F172" i="60"/>
  <c r="F164" i="60"/>
  <c r="F156" i="60"/>
  <c r="F215" i="60"/>
  <c r="C214" i="60"/>
  <c r="F213" i="60"/>
  <c r="F177" i="60"/>
  <c r="C212" i="60"/>
  <c r="C211" i="60"/>
  <c r="F210" i="60"/>
  <c r="F80" i="60"/>
  <c r="F223" i="60"/>
  <c r="F183" i="60"/>
  <c r="F167" i="60"/>
  <c r="F159" i="60"/>
  <c r="F216" i="60"/>
  <c r="F186" i="60"/>
  <c r="F170" i="60"/>
  <c r="C224" i="59"/>
  <c r="C216" i="59"/>
  <c r="H210" i="59"/>
  <c r="H80" i="59"/>
  <c r="E184" i="59"/>
  <c r="E160" i="59"/>
  <c r="E227" i="59"/>
  <c r="E221" i="59"/>
  <c r="E211" i="59"/>
  <c r="E207" i="59"/>
  <c r="E191" i="59"/>
  <c r="C180" i="59"/>
  <c r="H176" i="59"/>
  <c r="E175" i="59"/>
  <c r="C172" i="59"/>
  <c r="H168" i="59"/>
  <c r="E159" i="59"/>
  <c r="C156" i="59"/>
  <c r="C227" i="59"/>
  <c r="C211" i="59"/>
  <c r="C199" i="59"/>
  <c r="H195" i="59"/>
  <c r="E194" i="59"/>
  <c r="G184" i="59"/>
  <c r="C183" i="59"/>
  <c r="H179" i="59"/>
  <c r="E178" i="59"/>
  <c r="E170" i="59"/>
  <c r="C167" i="59"/>
  <c r="H163" i="59"/>
  <c r="G160" i="59"/>
  <c r="G227" i="59"/>
  <c r="G203" i="59"/>
  <c r="C202" i="59"/>
  <c r="H198" i="59"/>
  <c r="E197" i="59"/>
  <c r="F192" i="59"/>
  <c r="G187" i="59"/>
  <c r="C186" i="59"/>
  <c r="H182" i="59"/>
  <c r="E181" i="59"/>
  <c r="F176" i="59"/>
  <c r="C174" i="59"/>
  <c r="H170" i="59"/>
  <c r="G167" i="59"/>
  <c r="F164" i="59"/>
  <c r="E161" i="59"/>
  <c r="C158" i="59"/>
  <c r="H225" i="59"/>
  <c r="E224" i="59"/>
  <c r="H217" i="59"/>
  <c r="G216" i="59"/>
  <c r="G212" i="59"/>
  <c r="G225" i="59"/>
  <c r="G217" i="59"/>
  <c r="E226" i="59"/>
  <c r="G215" i="59"/>
  <c r="C226" i="59"/>
  <c r="C218" i="59"/>
  <c r="C210" i="59"/>
  <c r="C80" i="59"/>
  <c r="E204" i="59"/>
  <c r="E188" i="59"/>
  <c r="E172" i="59"/>
  <c r="E156" i="59"/>
  <c r="E225" i="59"/>
  <c r="G210" i="59"/>
  <c r="G80" i="59"/>
  <c r="C200" i="59"/>
  <c r="H196" i="59"/>
  <c r="E195" i="59"/>
  <c r="C184" i="59"/>
  <c r="H180" i="59"/>
  <c r="E179" i="59"/>
  <c r="E171" i="59"/>
  <c r="C168" i="59"/>
  <c r="H164" i="59"/>
  <c r="H219" i="59"/>
  <c r="F210" i="59"/>
  <c r="F80" i="59"/>
  <c r="G204" i="59"/>
  <c r="C203" i="59"/>
  <c r="H199" i="59"/>
  <c r="E198" i="59"/>
  <c r="G188" i="59"/>
  <c r="C187" i="59"/>
  <c r="H183" i="59"/>
  <c r="E182" i="59"/>
  <c r="G172" i="59"/>
  <c r="E166" i="59"/>
  <c r="C163" i="59"/>
  <c r="H159" i="59"/>
  <c r="G156" i="59"/>
  <c r="G223" i="59"/>
  <c r="G207" i="59"/>
  <c r="C206" i="59"/>
  <c r="H202" i="59"/>
  <c r="E201" i="59"/>
  <c r="F196" i="59"/>
  <c r="G191" i="59"/>
  <c r="C190" i="59"/>
  <c r="H186" i="59"/>
  <c r="E185" i="59"/>
  <c r="F180" i="59"/>
  <c r="G175" i="59"/>
  <c r="E173" i="59"/>
  <c r="C170" i="59"/>
  <c r="H166" i="59"/>
  <c r="G163" i="59"/>
  <c r="F160" i="59"/>
  <c r="E157" i="59"/>
  <c r="G222" i="59"/>
  <c r="C221" i="59"/>
  <c r="E215" i="59"/>
  <c r="E80" i="59"/>
  <c r="F222" i="59"/>
  <c r="F216" i="59"/>
  <c r="C215" i="59"/>
  <c r="E222" i="59"/>
  <c r="E214" i="59"/>
  <c r="C220" i="59"/>
  <c r="C212" i="59"/>
  <c r="E192" i="59"/>
  <c r="E176" i="59"/>
  <c r="E168" i="59"/>
  <c r="E219" i="59"/>
  <c r="H200" i="59"/>
  <c r="E199" i="59"/>
  <c r="C188" i="59"/>
  <c r="H184" i="59"/>
  <c r="E183" i="59"/>
  <c r="E167" i="59"/>
  <c r="C164" i="59"/>
  <c r="H160" i="59"/>
  <c r="H223" i="59"/>
  <c r="C219" i="59"/>
  <c r="C207" i="59"/>
  <c r="H203" i="59"/>
  <c r="E202" i="59"/>
  <c r="G192" i="59"/>
  <c r="C191" i="59"/>
  <c r="H187" i="59"/>
  <c r="E186" i="59"/>
  <c r="G176" i="59"/>
  <c r="C175" i="59"/>
  <c r="H171" i="59"/>
  <c r="G168" i="59"/>
  <c r="E162" i="59"/>
  <c r="C159" i="59"/>
  <c r="G219" i="59"/>
  <c r="H206" i="59"/>
  <c r="E205" i="59"/>
  <c r="F200" i="59"/>
  <c r="G195" i="59"/>
  <c r="C194" i="59"/>
  <c r="H190" i="59"/>
  <c r="E189" i="59"/>
  <c r="F184" i="59"/>
  <c r="G179" i="59"/>
  <c r="C178" i="59"/>
  <c r="H174" i="59"/>
  <c r="F172" i="59"/>
  <c r="E169" i="59"/>
  <c r="C166" i="59"/>
  <c r="H162" i="59"/>
  <c r="G159" i="59"/>
  <c r="F156" i="59"/>
  <c r="H221" i="59"/>
  <c r="E220" i="59"/>
  <c r="G214" i="59"/>
  <c r="E210" i="59"/>
  <c r="G221" i="59"/>
  <c r="H215" i="59"/>
  <c r="F214" i="59"/>
  <c r="E218" i="59"/>
  <c r="G213" i="59"/>
  <c r="C222" i="59"/>
  <c r="C214" i="59"/>
  <c r="E196" i="59"/>
  <c r="E180" i="59"/>
  <c r="E164" i="59"/>
  <c r="E223" i="59"/>
  <c r="E217" i="59"/>
  <c r="C208" i="59"/>
  <c r="H204" i="59"/>
  <c r="E203" i="59"/>
  <c r="C192" i="59"/>
  <c r="H188" i="59"/>
  <c r="E187" i="59"/>
  <c r="C176" i="59"/>
  <c r="H172" i="59"/>
  <c r="E163" i="59"/>
  <c r="C160" i="59"/>
  <c r="H156" i="59"/>
  <c r="H227" i="59"/>
  <c r="C223" i="59"/>
  <c r="H211" i="59"/>
  <c r="H207" i="59"/>
  <c r="E206" i="59"/>
  <c r="G196" i="59"/>
  <c r="C195" i="59"/>
  <c r="H191" i="59"/>
  <c r="E190" i="59"/>
  <c r="G180" i="59"/>
  <c r="C179" i="59"/>
  <c r="H175" i="59"/>
  <c r="E174" i="59"/>
  <c r="C171" i="59"/>
  <c r="H167" i="59"/>
  <c r="G164" i="59"/>
  <c r="F161" i="59"/>
  <c r="E158" i="59"/>
  <c r="G211" i="59"/>
  <c r="F204" i="59"/>
  <c r="G199" i="59"/>
  <c r="C198" i="59"/>
  <c r="H194" i="59"/>
  <c r="E193" i="59"/>
  <c r="F188" i="59"/>
  <c r="G183" i="59"/>
  <c r="C182" i="59"/>
  <c r="H178" i="59"/>
  <c r="E177" i="59"/>
  <c r="G171" i="59"/>
  <c r="F168" i="59"/>
  <c r="E165" i="59"/>
  <c r="C162" i="59"/>
  <c r="H158" i="59"/>
  <c r="G226" i="59"/>
  <c r="C225" i="59"/>
  <c r="G218" i="59"/>
  <c r="C217" i="59"/>
  <c r="E213" i="59"/>
  <c r="F226" i="59"/>
  <c r="F218" i="59"/>
  <c r="H213" i="59"/>
  <c r="F212" i="59"/>
  <c r="E216" i="59"/>
  <c r="E212" i="59"/>
  <c r="H199" i="58"/>
  <c r="H191" i="58"/>
  <c r="H187" i="58"/>
  <c r="C227" i="58"/>
  <c r="C215" i="58"/>
  <c r="H197" i="58"/>
  <c r="H189" i="58"/>
  <c r="F187" i="58"/>
  <c r="C208" i="58"/>
  <c r="H200" i="58"/>
  <c r="F198" i="58"/>
  <c r="C196" i="58"/>
  <c r="F190" i="58"/>
  <c r="C184" i="58"/>
  <c r="H180" i="58"/>
  <c r="G177" i="58"/>
  <c r="G169" i="58"/>
  <c r="G161" i="58"/>
  <c r="F158" i="58"/>
  <c r="C156" i="58"/>
  <c r="F225" i="58"/>
  <c r="G220" i="58"/>
  <c r="H183" i="58"/>
  <c r="F177" i="58"/>
  <c r="G172" i="58"/>
  <c r="H167" i="58"/>
  <c r="F161" i="58"/>
  <c r="G156" i="58"/>
  <c r="H226" i="58"/>
  <c r="G203" i="58"/>
  <c r="G199" i="58"/>
  <c r="C198" i="58"/>
  <c r="F196" i="58"/>
  <c r="F192" i="58"/>
  <c r="F215" i="58"/>
  <c r="H186" i="58"/>
  <c r="C186" i="58"/>
  <c r="G183" i="58"/>
  <c r="H178" i="58"/>
  <c r="H174" i="58"/>
  <c r="F164" i="58"/>
  <c r="E161" i="58"/>
  <c r="H158" i="58"/>
  <c r="E157" i="58"/>
  <c r="G216" i="58"/>
  <c r="G182" i="58"/>
  <c r="C181" i="58"/>
  <c r="H177" i="58"/>
  <c r="E176" i="58"/>
  <c r="F171" i="58"/>
  <c r="G166" i="58"/>
  <c r="C165" i="58"/>
  <c r="G162" i="58"/>
  <c r="C161" i="58"/>
  <c r="G158" i="58"/>
  <c r="C157" i="58"/>
  <c r="C221" i="58"/>
  <c r="C213" i="58"/>
  <c r="H215" i="58"/>
  <c r="H204" i="58"/>
  <c r="H192" i="58"/>
  <c r="H176" i="58"/>
  <c r="H168" i="58"/>
  <c r="H213" i="58"/>
  <c r="H219" i="58"/>
  <c r="F185" i="58"/>
  <c r="F181" i="58"/>
  <c r="C175" i="58"/>
  <c r="H171" i="58"/>
  <c r="C171" i="58"/>
  <c r="F165" i="58"/>
  <c r="F157" i="58"/>
  <c r="G218" i="58"/>
  <c r="H206" i="58"/>
  <c r="F224" i="58"/>
  <c r="H222" i="58"/>
  <c r="F220" i="58"/>
  <c r="H218" i="58"/>
  <c r="G195" i="58"/>
  <c r="G191" i="58"/>
  <c r="F188" i="58"/>
  <c r="C214" i="58"/>
  <c r="H182" i="58"/>
  <c r="C182" i="58"/>
  <c r="F172" i="58"/>
  <c r="F168" i="58"/>
  <c r="G163" i="58"/>
  <c r="C212" i="58"/>
  <c r="F156" i="58"/>
  <c r="H181" i="58"/>
  <c r="F175" i="58"/>
  <c r="G170" i="58"/>
  <c r="C169" i="58"/>
  <c r="H165" i="58"/>
  <c r="H161" i="58"/>
  <c r="H157" i="58"/>
  <c r="C219" i="58"/>
  <c r="H210" i="58"/>
  <c r="H80" i="58"/>
  <c r="H196" i="58"/>
  <c r="H188" i="58"/>
  <c r="H156" i="58"/>
  <c r="H160" i="58"/>
  <c r="H223" i="58"/>
  <c r="H175" i="58"/>
  <c r="F169" i="58"/>
  <c r="C163" i="58"/>
  <c r="H211" i="58"/>
  <c r="G210" i="58"/>
  <c r="G80" i="58"/>
  <c r="C226" i="58"/>
  <c r="C206" i="58"/>
  <c r="F204" i="58"/>
  <c r="H202" i="58"/>
  <c r="C202" i="58"/>
  <c r="F200" i="58"/>
  <c r="H198" i="58"/>
  <c r="H194" i="58"/>
  <c r="H216" i="58"/>
  <c r="C190" i="58"/>
  <c r="G187" i="58"/>
  <c r="F213" i="58"/>
  <c r="F180" i="58"/>
  <c r="F176" i="58"/>
  <c r="G171" i="58"/>
  <c r="C170" i="58"/>
  <c r="G167" i="58"/>
  <c r="C166" i="58"/>
  <c r="H212" i="58"/>
  <c r="F160" i="58"/>
  <c r="F210" i="58"/>
  <c r="F80" i="58"/>
  <c r="F179" i="58"/>
  <c r="G174" i="58"/>
  <c r="C173" i="58"/>
  <c r="H169" i="58"/>
  <c r="F163" i="58"/>
  <c r="F211" i="58"/>
  <c r="C216" i="58"/>
  <c r="C225" i="58"/>
  <c r="C217" i="58"/>
  <c r="C223" i="58"/>
  <c r="C210" i="58"/>
  <c r="C80" i="58"/>
  <c r="H184" i="58"/>
  <c r="H172" i="58"/>
  <c r="H164" i="58"/>
  <c r="H217" i="58"/>
  <c r="H227" i="58"/>
  <c r="H179" i="58"/>
  <c r="F173" i="58"/>
  <c r="C167" i="58"/>
  <c r="H163" i="58"/>
  <c r="H159" i="58"/>
  <c r="C211" i="58"/>
  <c r="C159" i="58"/>
  <c r="G207" i="58"/>
  <c r="G223" i="58"/>
  <c r="C222" i="58"/>
  <c r="G219" i="58"/>
  <c r="C218" i="58"/>
  <c r="C194" i="58"/>
  <c r="H190" i="58"/>
  <c r="H214" i="58"/>
  <c r="F184" i="58"/>
  <c r="G179" i="58"/>
  <c r="C178" i="58"/>
  <c r="G175" i="58"/>
  <c r="C174" i="58"/>
  <c r="H170" i="58"/>
  <c r="H166" i="58"/>
  <c r="H162" i="58"/>
  <c r="C162" i="58"/>
  <c r="G159" i="58"/>
  <c r="C158" i="58"/>
  <c r="E210" i="58"/>
  <c r="E80" i="58"/>
  <c r="F183" i="58"/>
  <c r="G178" i="58"/>
  <c r="C177" i="58"/>
  <c r="H173" i="58"/>
  <c r="F167" i="58"/>
  <c r="G212" i="58"/>
  <c r="F159" i="58"/>
  <c r="E212" i="58"/>
  <c r="G214" i="58"/>
  <c r="C221" i="57"/>
  <c r="E220" i="57"/>
  <c r="F227" i="57"/>
  <c r="C205" i="57"/>
  <c r="E200" i="57"/>
  <c r="E192" i="57"/>
  <c r="E184" i="57"/>
  <c r="E176" i="57"/>
  <c r="F163" i="57"/>
  <c r="F210" i="57"/>
  <c r="F80" i="57"/>
  <c r="E164" i="57"/>
  <c r="F159" i="57"/>
  <c r="F218" i="57"/>
  <c r="E227" i="57"/>
  <c r="C224" i="57"/>
  <c r="E223" i="57"/>
  <c r="C220" i="57"/>
  <c r="E219" i="57"/>
  <c r="E195" i="57"/>
  <c r="F190" i="57"/>
  <c r="C184" i="57"/>
  <c r="E179" i="57"/>
  <c r="F174" i="57"/>
  <c r="G169" i="57"/>
  <c r="C168" i="57"/>
  <c r="E163" i="57"/>
  <c r="F158" i="57"/>
  <c r="C210" i="57"/>
  <c r="C80" i="57"/>
  <c r="C217" i="57"/>
  <c r="G212" i="57"/>
  <c r="C207" i="57"/>
  <c r="F205" i="57"/>
  <c r="C203" i="57"/>
  <c r="F201" i="57"/>
  <c r="C199" i="57"/>
  <c r="F197" i="57"/>
  <c r="F177" i="57"/>
  <c r="G172" i="57"/>
  <c r="C171" i="57"/>
  <c r="E166" i="57"/>
  <c r="F161" i="57"/>
  <c r="C159" i="57"/>
  <c r="G156" i="57"/>
  <c r="E213" i="57"/>
  <c r="G207" i="57"/>
  <c r="C206" i="57"/>
  <c r="E205" i="57"/>
  <c r="G203" i="57"/>
  <c r="C202" i="57"/>
  <c r="E201" i="57"/>
  <c r="G199" i="57"/>
  <c r="E197" i="57"/>
  <c r="F192" i="57"/>
  <c r="C216" i="57"/>
  <c r="G187" i="57"/>
  <c r="F213" i="57"/>
  <c r="E181" i="57"/>
  <c r="F176" i="57"/>
  <c r="G171" i="57"/>
  <c r="C170" i="57"/>
  <c r="E165" i="57"/>
  <c r="E157" i="57"/>
  <c r="F212" i="57"/>
  <c r="C213" i="57"/>
  <c r="E203" i="57"/>
  <c r="E199" i="57"/>
  <c r="F194" i="57"/>
  <c r="E183" i="57"/>
  <c r="F178" i="57"/>
  <c r="C172" i="57"/>
  <c r="E167" i="57"/>
  <c r="F162" i="57"/>
  <c r="E216" i="57"/>
  <c r="E226" i="57"/>
  <c r="E222" i="57"/>
  <c r="E218" i="57"/>
  <c r="C195" i="57"/>
  <c r="F193" i="57"/>
  <c r="F189" i="57"/>
  <c r="F185" i="57"/>
  <c r="F181" i="57"/>
  <c r="C175" i="57"/>
  <c r="E170" i="57"/>
  <c r="F165" i="57"/>
  <c r="C163" i="57"/>
  <c r="F224" i="57"/>
  <c r="F220" i="57"/>
  <c r="C198" i="57"/>
  <c r="F196" i="57"/>
  <c r="G191" i="57"/>
  <c r="E189" i="57"/>
  <c r="F184" i="57"/>
  <c r="F180" i="57"/>
  <c r="G175" i="57"/>
  <c r="C174" i="57"/>
  <c r="E169" i="57"/>
  <c r="F164" i="57"/>
  <c r="C212" i="57"/>
  <c r="C162" i="57"/>
  <c r="E161" i="57"/>
  <c r="F156" i="57"/>
  <c r="E214" i="57"/>
  <c r="F216" i="57"/>
  <c r="C211" i="57"/>
  <c r="F226" i="57"/>
  <c r="F222" i="57"/>
  <c r="F198" i="57"/>
  <c r="C192" i="57"/>
  <c r="E187" i="57"/>
  <c r="F182" i="57"/>
  <c r="C176" i="57"/>
  <c r="E171" i="57"/>
  <c r="F166" i="57"/>
  <c r="C160" i="57"/>
  <c r="H210" i="57"/>
  <c r="H228" i="57" s="1"/>
  <c r="H80" i="57"/>
  <c r="E215" i="57"/>
  <c r="E206" i="57"/>
  <c r="E202" i="57"/>
  <c r="E198" i="57"/>
  <c r="E194" i="57"/>
  <c r="C191" i="57"/>
  <c r="C187" i="57"/>
  <c r="C183" i="57"/>
  <c r="C179" i="57"/>
  <c r="E174" i="57"/>
  <c r="F169" i="57"/>
  <c r="E158" i="57"/>
  <c r="F204" i="57"/>
  <c r="F200" i="57"/>
  <c r="G195" i="57"/>
  <c r="C194" i="57"/>
  <c r="F215" i="57"/>
  <c r="C186" i="57"/>
  <c r="G183" i="57"/>
  <c r="C182" i="57"/>
  <c r="G179" i="57"/>
  <c r="C178" i="57"/>
  <c r="E173" i="57"/>
  <c r="F168" i="57"/>
  <c r="G163" i="57"/>
  <c r="F160" i="57"/>
  <c r="G80" i="57"/>
  <c r="F207" i="57"/>
  <c r="F195" i="57"/>
  <c r="F187" i="57"/>
  <c r="F179" i="57"/>
  <c r="F171" i="57"/>
  <c r="E168" i="57"/>
  <c r="E211" i="57"/>
  <c r="F167" i="57"/>
  <c r="F211" i="57"/>
  <c r="E156" i="57"/>
  <c r="C208" i="57"/>
  <c r="F206" i="57"/>
  <c r="C204" i="57"/>
  <c r="F202" i="57"/>
  <c r="C200" i="57"/>
  <c r="C196" i="57"/>
  <c r="E191" i="57"/>
  <c r="F186" i="57"/>
  <c r="C180" i="57"/>
  <c r="E175" i="57"/>
  <c r="F170" i="57"/>
  <c r="C164" i="57"/>
  <c r="E159" i="57"/>
  <c r="C156" i="57"/>
  <c r="C227" i="57"/>
  <c r="F225" i="57"/>
  <c r="C223" i="57"/>
  <c r="F221" i="57"/>
  <c r="C219" i="57"/>
  <c r="F217" i="57"/>
  <c r="E190" i="57"/>
  <c r="E186" i="57"/>
  <c r="E182" i="57"/>
  <c r="E178" i="57"/>
  <c r="F173" i="57"/>
  <c r="G168" i="57"/>
  <c r="C167" i="57"/>
  <c r="E162" i="57"/>
  <c r="F157" i="57"/>
  <c r="G227" i="57"/>
  <c r="C226" i="57"/>
  <c r="E225" i="57"/>
  <c r="G223" i="57"/>
  <c r="C222" i="57"/>
  <c r="E221" i="57"/>
  <c r="G219" i="57"/>
  <c r="C218" i="57"/>
  <c r="E193" i="57"/>
  <c r="C190" i="57"/>
  <c r="F188" i="57"/>
  <c r="C214" i="57"/>
  <c r="E185" i="57"/>
  <c r="E177" i="57"/>
  <c r="F172" i="57"/>
  <c r="G167" i="57"/>
  <c r="C166" i="57"/>
  <c r="G159" i="57"/>
  <c r="C158" i="57"/>
  <c r="E210" i="57"/>
  <c r="F214" i="57"/>
  <c r="G210" i="57"/>
  <c r="F184" i="55"/>
  <c r="F180" i="55"/>
  <c r="F176" i="55"/>
  <c r="F172" i="55"/>
  <c r="F168" i="55"/>
  <c r="F164" i="55"/>
  <c r="F160" i="55"/>
  <c r="F216" i="55"/>
  <c r="C156" i="55"/>
  <c r="C160" i="55"/>
  <c r="C218" i="55"/>
  <c r="F212" i="55"/>
  <c r="F161" i="55"/>
  <c r="C222" i="55"/>
  <c r="C212" i="55"/>
  <c r="F156" i="55"/>
  <c r="F162" i="55"/>
  <c r="F157" i="55"/>
  <c r="C226" i="55"/>
  <c r="F163" i="55"/>
  <c r="F211" i="55"/>
  <c r="H184" i="54"/>
  <c r="H172" i="54"/>
  <c r="H160" i="54"/>
  <c r="H227" i="54"/>
  <c r="H217" i="54"/>
  <c r="E216" i="54"/>
  <c r="G203" i="54"/>
  <c r="H200" i="54"/>
  <c r="H176" i="54"/>
  <c r="H223" i="54"/>
  <c r="E182" i="54"/>
  <c r="G171" i="54"/>
  <c r="H196" i="54"/>
  <c r="E160" i="54"/>
  <c r="E222" i="54"/>
  <c r="E174" i="54"/>
  <c r="G156" i="54"/>
  <c r="F156" i="54"/>
  <c r="H192" i="54"/>
  <c r="H168" i="54"/>
  <c r="H225" i="54"/>
  <c r="E156" i="54"/>
  <c r="E186" i="54"/>
  <c r="E170" i="54"/>
  <c r="G159" i="54"/>
  <c r="E160" i="53"/>
  <c r="H160" i="53"/>
  <c r="E211" i="53"/>
  <c r="E226" i="53"/>
  <c r="E158" i="53"/>
  <c r="E163" i="53"/>
  <c r="C191" i="53"/>
  <c r="C175" i="53"/>
  <c r="E170" i="53"/>
  <c r="G156" i="53"/>
  <c r="C173" i="52"/>
  <c r="E220" i="52"/>
  <c r="E227" i="52"/>
  <c r="E195" i="52"/>
  <c r="E186" i="52"/>
  <c r="G160" i="52"/>
  <c r="G203" i="52"/>
  <c r="C190" i="52"/>
  <c r="C168" i="52"/>
  <c r="E205" i="52"/>
  <c r="G211" i="52"/>
  <c r="G222" i="52"/>
  <c r="C162" i="52"/>
  <c r="E191" i="52"/>
  <c r="C184" i="52"/>
  <c r="E171" i="52"/>
  <c r="E211" i="52"/>
  <c r="C159" i="52"/>
  <c r="G207" i="52"/>
  <c r="G195" i="52"/>
  <c r="E193" i="52"/>
  <c r="C178" i="52"/>
  <c r="E173" i="52"/>
  <c r="C166" i="52"/>
  <c r="C176" i="52"/>
  <c r="C183" i="52"/>
  <c r="E162" i="52"/>
  <c r="E201" i="52"/>
  <c r="G218" i="52"/>
  <c r="G219" i="52"/>
  <c r="F200" i="56"/>
  <c r="F192" i="56"/>
  <c r="F184" i="56"/>
  <c r="F176" i="56"/>
  <c r="F160" i="56"/>
  <c r="F156" i="56"/>
  <c r="F199" i="56"/>
  <c r="E180" i="56"/>
  <c r="F175" i="56"/>
  <c r="E164" i="56"/>
  <c r="E160" i="56"/>
  <c r="E202" i="56"/>
  <c r="E198" i="56"/>
  <c r="F217" i="56"/>
  <c r="D191" i="56"/>
  <c r="F189" i="56"/>
  <c r="D187" i="56"/>
  <c r="F185" i="56"/>
  <c r="E182" i="56"/>
  <c r="F177" i="56"/>
  <c r="D171" i="56"/>
  <c r="E166" i="56"/>
  <c r="E162" i="56"/>
  <c r="E158" i="56"/>
  <c r="F179" i="56"/>
  <c r="F163" i="56"/>
  <c r="F211" i="56"/>
  <c r="E210" i="56"/>
  <c r="E80" i="56"/>
  <c r="D210" i="56"/>
  <c r="D80" i="56"/>
  <c r="F221" i="56"/>
  <c r="F197" i="56"/>
  <c r="F193" i="56"/>
  <c r="E216" i="56"/>
  <c r="E214" i="56"/>
  <c r="F181" i="56"/>
  <c r="D175" i="56"/>
  <c r="E170" i="56"/>
  <c r="F165" i="56"/>
  <c r="F161" i="56"/>
  <c r="F157" i="56"/>
  <c r="F195" i="56"/>
  <c r="F216" i="56"/>
  <c r="F214" i="56"/>
  <c r="F183" i="56"/>
  <c r="F167" i="56"/>
  <c r="F159" i="56"/>
  <c r="F212" i="56"/>
  <c r="F201" i="56"/>
  <c r="E190" i="56"/>
  <c r="E186" i="56"/>
  <c r="D179" i="56"/>
  <c r="E174" i="56"/>
  <c r="F169" i="56"/>
  <c r="D163" i="56"/>
  <c r="D211" i="56"/>
  <c r="C210" i="56"/>
  <c r="C80" i="56"/>
  <c r="F210" i="56"/>
  <c r="F80" i="56"/>
  <c r="F215" i="56"/>
  <c r="F213" i="56"/>
  <c r="F173" i="56"/>
  <c r="D188" i="55"/>
  <c r="D180" i="55"/>
  <c r="D172" i="55"/>
  <c r="D227" i="55"/>
  <c r="D219" i="55"/>
  <c r="D214" i="55"/>
  <c r="D199" i="55"/>
  <c r="E194" i="55"/>
  <c r="D183" i="55"/>
  <c r="E170" i="55"/>
  <c r="D167" i="55"/>
  <c r="E225" i="55"/>
  <c r="E217" i="55"/>
  <c r="E197" i="55"/>
  <c r="E189" i="55"/>
  <c r="E181" i="55"/>
  <c r="C179" i="55"/>
  <c r="E173" i="55"/>
  <c r="C171" i="55"/>
  <c r="E165" i="55"/>
  <c r="C163" i="55"/>
  <c r="C211" i="55"/>
  <c r="D164" i="55"/>
  <c r="C161" i="55"/>
  <c r="F158" i="55"/>
  <c r="C157" i="55"/>
  <c r="D163" i="55"/>
  <c r="D211" i="55"/>
  <c r="C210" i="55"/>
  <c r="C80" i="55"/>
  <c r="C214" i="55"/>
  <c r="E164" i="55"/>
  <c r="E160" i="55"/>
  <c r="D157" i="55"/>
  <c r="D159" i="55"/>
  <c r="D175" i="55"/>
  <c r="E177" i="55"/>
  <c r="E169" i="55"/>
  <c r="E161" i="55"/>
  <c r="D158" i="55"/>
  <c r="E211" i="55"/>
  <c r="D210" i="55"/>
  <c r="D80" i="55"/>
  <c r="E162" i="55"/>
  <c r="E158" i="55"/>
  <c r="C216" i="55"/>
  <c r="C166" i="55"/>
  <c r="C162" i="55"/>
  <c r="F159" i="55"/>
  <c r="E210" i="55"/>
  <c r="E80" i="55"/>
  <c r="F210" i="55"/>
  <c r="F80" i="55"/>
  <c r="D195" i="55"/>
  <c r="D171" i="55"/>
  <c r="D198" i="55"/>
  <c r="D190" i="55"/>
  <c r="D182" i="55"/>
  <c r="D174" i="55"/>
  <c r="D166" i="55"/>
  <c r="E157" i="55"/>
  <c r="D215" i="55"/>
  <c r="E159" i="55"/>
  <c r="D156" i="55"/>
  <c r="E215" i="55"/>
  <c r="D165" i="55"/>
  <c r="D161" i="55"/>
  <c r="C158" i="55"/>
  <c r="E156" i="55"/>
  <c r="H204" i="54"/>
  <c r="H188" i="54"/>
  <c r="H180" i="54"/>
  <c r="H164" i="54"/>
  <c r="C227" i="54"/>
  <c r="H221" i="54"/>
  <c r="C219" i="54"/>
  <c r="H207" i="54"/>
  <c r="H206" i="54"/>
  <c r="H198" i="54"/>
  <c r="H182" i="54"/>
  <c r="H174" i="54"/>
  <c r="H166" i="54"/>
  <c r="C224" i="54"/>
  <c r="H216" i="54"/>
  <c r="C201" i="54"/>
  <c r="H197" i="54"/>
  <c r="C185" i="54"/>
  <c r="H181" i="54"/>
  <c r="C169" i="54"/>
  <c r="H165" i="54"/>
  <c r="H224" i="54"/>
  <c r="E226" i="54"/>
  <c r="E218" i="54"/>
  <c r="E190" i="54"/>
  <c r="H187" i="54"/>
  <c r="E214" i="54"/>
  <c r="C183" i="54"/>
  <c r="H179" i="54"/>
  <c r="E178" i="54"/>
  <c r="C167" i="54"/>
  <c r="H163" i="54"/>
  <c r="E212" i="54"/>
  <c r="H211" i="54"/>
  <c r="H222" i="54"/>
  <c r="F200" i="54"/>
  <c r="C218" i="54"/>
  <c r="G187" i="54"/>
  <c r="H178" i="54"/>
  <c r="E165" i="54"/>
  <c r="E157" i="54"/>
  <c r="H215" i="54"/>
  <c r="H203" i="54"/>
  <c r="H170" i="54"/>
  <c r="H162" i="54"/>
  <c r="C212" i="54"/>
  <c r="H193" i="54"/>
  <c r="H177" i="54"/>
  <c r="C165" i="54"/>
  <c r="H161" i="54"/>
  <c r="E210" i="54"/>
  <c r="E80" i="54"/>
  <c r="H156" i="54"/>
  <c r="H183" i="54"/>
  <c r="C171" i="54"/>
  <c r="H167" i="54"/>
  <c r="E166" i="54"/>
  <c r="E162" i="54"/>
  <c r="H159" i="54"/>
  <c r="C159" i="54"/>
  <c r="G210" i="54"/>
  <c r="G80" i="54"/>
  <c r="H218" i="54"/>
  <c r="H190" i="54"/>
  <c r="H214" i="54"/>
  <c r="H212" i="54"/>
  <c r="C223" i="54"/>
  <c r="H213" i="54"/>
  <c r="H199" i="54"/>
  <c r="H202" i="54"/>
  <c r="C220" i="54"/>
  <c r="H205" i="54"/>
  <c r="H189" i="54"/>
  <c r="H173" i="54"/>
  <c r="H157" i="54"/>
  <c r="H220" i="54"/>
  <c r="C210" i="54"/>
  <c r="C80" i="54"/>
  <c r="C208" i="54"/>
  <c r="C156" i="54"/>
  <c r="C191" i="54"/>
  <c r="C175" i="54"/>
  <c r="H171" i="54"/>
  <c r="C211" i="54"/>
  <c r="E158" i="54"/>
  <c r="C226" i="54"/>
  <c r="C216" i="54"/>
  <c r="C214" i="54"/>
  <c r="F210" i="54"/>
  <c r="F80" i="54"/>
  <c r="H219" i="54"/>
  <c r="C217" i="54"/>
  <c r="H195" i="54"/>
  <c r="H194" i="54"/>
  <c r="H186" i="54"/>
  <c r="H158" i="54"/>
  <c r="H210" i="54"/>
  <c r="H80" i="54"/>
  <c r="H201" i="54"/>
  <c r="H185" i="54"/>
  <c r="H169" i="54"/>
  <c r="C157" i="54"/>
  <c r="H191" i="54"/>
  <c r="C187" i="54"/>
  <c r="C179" i="54"/>
  <c r="H175" i="54"/>
  <c r="C163" i="54"/>
  <c r="H226" i="54"/>
  <c r="C222" i="54"/>
  <c r="C158" i="54"/>
  <c r="C215" i="53"/>
  <c r="F192" i="53"/>
  <c r="F176" i="53"/>
  <c r="C224" i="53"/>
  <c r="C220" i="53"/>
  <c r="F199" i="53"/>
  <c r="F191" i="53"/>
  <c r="F183" i="53"/>
  <c r="H177" i="53"/>
  <c r="F175" i="53"/>
  <c r="H204" i="53"/>
  <c r="H196" i="53"/>
  <c r="F190" i="53"/>
  <c r="H180" i="53"/>
  <c r="H222" i="53"/>
  <c r="H214" i="53"/>
  <c r="H212" i="53"/>
  <c r="C212" i="53"/>
  <c r="F210" i="53"/>
  <c r="F80" i="53"/>
  <c r="E213" i="53"/>
  <c r="F167" i="53"/>
  <c r="F159" i="53"/>
  <c r="E156" i="53"/>
  <c r="H168" i="53"/>
  <c r="E167" i="53"/>
  <c r="F212" i="53"/>
  <c r="E159" i="53"/>
  <c r="H210" i="53"/>
  <c r="H80" i="53"/>
  <c r="F225" i="53"/>
  <c r="H191" i="53"/>
  <c r="E216" i="53"/>
  <c r="C187" i="53"/>
  <c r="C179" i="53"/>
  <c r="H175" i="53"/>
  <c r="E174" i="53"/>
  <c r="F169" i="53"/>
  <c r="C163" i="53"/>
  <c r="C211" i="53"/>
  <c r="F157" i="53"/>
  <c r="C217" i="53"/>
  <c r="F202" i="53"/>
  <c r="H192" i="53"/>
  <c r="F186" i="53"/>
  <c r="H176" i="53"/>
  <c r="H172" i="53"/>
  <c r="F213" i="53"/>
  <c r="H166" i="53"/>
  <c r="H162" i="53"/>
  <c r="F156" i="53"/>
  <c r="F171" i="53"/>
  <c r="E171" i="53"/>
  <c r="F166" i="53"/>
  <c r="F162" i="53"/>
  <c r="F158" i="53"/>
  <c r="H156" i="53"/>
  <c r="C210" i="53"/>
  <c r="C80" i="53"/>
  <c r="E218" i="53"/>
  <c r="E190" i="53"/>
  <c r="H187" i="53"/>
  <c r="E214" i="53"/>
  <c r="C183" i="53"/>
  <c r="H179" i="53"/>
  <c r="E178" i="53"/>
  <c r="F173" i="53"/>
  <c r="H163" i="53"/>
  <c r="E212" i="53"/>
  <c r="H211" i="53"/>
  <c r="G210" i="53"/>
  <c r="G80" i="53"/>
  <c r="C227" i="53"/>
  <c r="C223" i="53"/>
  <c r="C219" i="53"/>
  <c r="C222" i="53"/>
  <c r="C214" i="53"/>
  <c r="F203" i="53"/>
  <c r="F195" i="53"/>
  <c r="F187" i="53"/>
  <c r="F179" i="53"/>
  <c r="F206" i="53"/>
  <c r="F198" i="53"/>
  <c r="H188" i="53"/>
  <c r="F182" i="53"/>
  <c r="H218" i="53"/>
  <c r="H170" i="53"/>
  <c r="F164" i="53"/>
  <c r="H158" i="53"/>
  <c r="H165" i="53"/>
  <c r="H161" i="53"/>
  <c r="H157" i="53"/>
  <c r="F170" i="53"/>
  <c r="C208" i="53"/>
  <c r="C156" i="53"/>
  <c r="E222" i="53"/>
  <c r="F217" i="53"/>
  <c r="F189" i="53"/>
  <c r="E186" i="53"/>
  <c r="H183" i="53"/>
  <c r="E182" i="53"/>
  <c r="F177" i="53"/>
  <c r="C171" i="53"/>
  <c r="H167" i="53"/>
  <c r="E166" i="53"/>
  <c r="E162" i="53"/>
  <c r="H159" i="53"/>
  <c r="C159" i="53"/>
  <c r="C213" i="53"/>
  <c r="F163" i="53"/>
  <c r="F211" i="53"/>
  <c r="E210" i="53"/>
  <c r="E80" i="53"/>
  <c r="F221" i="53"/>
  <c r="F185" i="53"/>
  <c r="F181" i="53"/>
  <c r="H171" i="53"/>
  <c r="F165" i="53"/>
  <c r="F161" i="53"/>
  <c r="C219" i="52"/>
  <c r="F208" i="52"/>
  <c r="F187" i="52"/>
  <c r="F167" i="52"/>
  <c r="F205" i="52"/>
  <c r="C203" i="52"/>
  <c r="F197" i="52"/>
  <c r="C195" i="52"/>
  <c r="E218" i="52"/>
  <c r="E204" i="52"/>
  <c r="C221" i="52"/>
  <c r="F199" i="52"/>
  <c r="C197" i="52"/>
  <c r="C193" i="52"/>
  <c r="F191" i="52"/>
  <c r="C189" i="52"/>
  <c r="G186" i="52"/>
  <c r="G182" i="52"/>
  <c r="F223" i="52"/>
  <c r="F219" i="52"/>
  <c r="G216" i="52"/>
  <c r="C181" i="52"/>
  <c r="G178" i="52"/>
  <c r="F175" i="52"/>
  <c r="G170" i="52"/>
  <c r="G166" i="52"/>
  <c r="C161" i="52"/>
  <c r="G158" i="52"/>
  <c r="C157" i="52"/>
  <c r="E159" i="52"/>
  <c r="G213" i="52"/>
  <c r="G205" i="52"/>
  <c r="C204" i="52"/>
  <c r="G201" i="52"/>
  <c r="C200" i="52"/>
  <c r="F218" i="52"/>
  <c r="F217" i="52"/>
  <c r="F216" i="52"/>
  <c r="C188" i="52"/>
  <c r="F186" i="52"/>
  <c r="E183" i="52"/>
  <c r="C180" i="52"/>
  <c r="G173" i="52"/>
  <c r="F170" i="52"/>
  <c r="E167" i="52"/>
  <c r="C164" i="52"/>
  <c r="G161" i="52"/>
  <c r="F158" i="52"/>
  <c r="C156" i="52"/>
  <c r="F185" i="52"/>
  <c r="E182" i="52"/>
  <c r="C179" i="52"/>
  <c r="C175" i="52"/>
  <c r="G168" i="52"/>
  <c r="G164" i="52"/>
  <c r="F161" i="52"/>
  <c r="F157" i="52"/>
  <c r="F224" i="52"/>
  <c r="F220" i="52"/>
  <c r="C198" i="52"/>
  <c r="F192" i="52"/>
  <c r="C216" i="52"/>
  <c r="G214" i="52"/>
  <c r="F184" i="52"/>
  <c r="C182" i="52"/>
  <c r="G179" i="52"/>
  <c r="E177" i="52"/>
  <c r="F172" i="52"/>
  <c r="G167" i="52"/>
  <c r="G159" i="52"/>
  <c r="F210" i="52"/>
  <c r="F80" i="52"/>
  <c r="G212" i="52"/>
  <c r="G163" i="52"/>
  <c r="F160" i="52"/>
  <c r="C214" i="52"/>
  <c r="C227" i="52"/>
  <c r="F168" i="52"/>
  <c r="F164" i="52"/>
  <c r="C223" i="52"/>
  <c r="F203" i="52"/>
  <c r="F195" i="52"/>
  <c r="C217" i="52"/>
  <c r="H210" i="52"/>
  <c r="H228" i="52" s="1"/>
  <c r="H80" i="52"/>
  <c r="E224" i="52"/>
  <c r="G210" i="52"/>
  <c r="G80" i="52"/>
  <c r="E207" i="52"/>
  <c r="E203" i="52"/>
  <c r="E219" i="52"/>
  <c r="F198" i="52"/>
  <c r="F194" i="52"/>
  <c r="F190" i="52"/>
  <c r="C213" i="52"/>
  <c r="F182" i="52"/>
  <c r="E179" i="52"/>
  <c r="F166" i="52"/>
  <c r="E163" i="52"/>
  <c r="E214" i="52"/>
  <c r="F181" i="52"/>
  <c r="E178" i="52"/>
  <c r="E174" i="52"/>
  <c r="C171" i="52"/>
  <c r="C167" i="52"/>
  <c r="C211" i="52"/>
  <c r="G208" i="52"/>
  <c r="G190" i="52"/>
  <c r="G225" i="52"/>
  <c r="C206" i="52"/>
  <c r="F204" i="52"/>
  <c r="C202" i="52"/>
  <c r="F200" i="52"/>
  <c r="C218" i="52"/>
  <c r="E197" i="52"/>
  <c r="E217" i="52"/>
  <c r="G191" i="52"/>
  <c r="E189" i="52"/>
  <c r="G187" i="52"/>
  <c r="C186" i="52"/>
  <c r="G183" i="52"/>
  <c r="E181" i="52"/>
  <c r="F176" i="52"/>
  <c r="G171" i="52"/>
  <c r="C170" i="52"/>
  <c r="F156" i="52"/>
  <c r="F211" i="52"/>
  <c r="E216" i="52"/>
  <c r="E215" i="52"/>
  <c r="E213" i="52"/>
  <c r="F201" i="52"/>
  <c r="F193" i="52"/>
  <c r="F225" i="52"/>
  <c r="F207" i="52"/>
  <c r="C225" i="52"/>
  <c r="F221" i="52"/>
  <c r="E180" i="52"/>
  <c r="E172" i="52"/>
  <c r="F163" i="52"/>
  <c r="E160" i="52"/>
  <c r="E210" i="52"/>
  <c r="E80" i="52"/>
  <c r="E223" i="52"/>
  <c r="C208" i="52"/>
  <c r="F226" i="52"/>
  <c r="F222" i="52"/>
  <c r="C220" i="52"/>
  <c r="C196" i="52"/>
  <c r="C192" i="52"/>
  <c r="C215" i="52"/>
  <c r="E187" i="52"/>
  <c r="F178" i="52"/>
  <c r="E175" i="52"/>
  <c r="C172" i="52"/>
  <c r="G165" i="52"/>
  <c r="F212" i="52"/>
  <c r="C160" i="52"/>
  <c r="C80" i="52"/>
  <c r="C210" i="52"/>
  <c r="G180" i="52"/>
  <c r="F177" i="52"/>
  <c r="F173" i="52"/>
  <c r="E170" i="52"/>
  <c r="E166" i="52"/>
  <c r="C163" i="52"/>
  <c r="G156" i="52"/>
  <c r="G221" i="52"/>
  <c r="C226" i="52"/>
  <c r="E225" i="52"/>
  <c r="G223" i="52"/>
  <c r="C222" i="52"/>
  <c r="E221" i="52"/>
  <c r="G199" i="52"/>
  <c r="F196" i="52"/>
  <c r="F215" i="52"/>
  <c r="E185" i="52"/>
  <c r="F180" i="52"/>
  <c r="G175" i="52"/>
  <c r="C174" i="52"/>
  <c r="E169" i="52"/>
  <c r="E165" i="52"/>
  <c r="E161" i="52"/>
  <c r="C158" i="52"/>
  <c r="G226" i="52"/>
  <c r="G174" i="52"/>
  <c r="G227" i="52"/>
  <c r="C224" i="52"/>
  <c r="E158" i="52"/>
  <c r="C212" i="52"/>
  <c r="E157" i="52"/>
  <c r="E212" i="52"/>
  <c r="G183" i="51"/>
  <c r="E212" i="51"/>
  <c r="C207" i="50"/>
  <c r="C203" i="50"/>
  <c r="C199" i="50"/>
  <c r="C195" i="50"/>
  <c r="H180" i="50"/>
  <c r="G222" i="50"/>
  <c r="H214" i="50"/>
  <c r="F177" i="50"/>
  <c r="F165" i="50"/>
  <c r="G160" i="50"/>
  <c r="F157" i="50"/>
  <c r="G207" i="50"/>
  <c r="G223" i="50"/>
  <c r="G191" i="50"/>
  <c r="G183" i="50"/>
  <c r="E173" i="50"/>
  <c r="E157" i="50"/>
  <c r="E224" i="50"/>
  <c r="E180" i="50"/>
  <c r="H80" i="50"/>
  <c r="G203" i="50"/>
  <c r="G219" i="50"/>
  <c r="G171" i="50"/>
  <c r="E204" i="50"/>
  <c r="E196" i="50"/>
  <c r="E188" i="50"/>
  <c r="E176" i="50"/>
  <c r="G156" i="50"/>
  <c r="G199" i="50"/>
  <c r="G195" i="50"/>
  <c r="G179" i="50"/>
  <c r="G167" i="50"/>
  <c r="E168" i="50"/>
  <c r="G172" i="50"/>
  <c r="G227" i="50"/>
  <c r="G175" i="50"/>
  <c r="E165" i="50"/>
  <c r="E161" i="50"/>
  <c r="E200" i="50"/>
  <c r="E192" i="50"/>
  <c r="E184" i="50"/>
  <c r="E164" i="50"/>
  <c r="F156" i="49"/>
  <c r="F227" i="49"/>
  <c r="F223" i="49"/>
  <c r="F199" i="49"/>
  <c r="F179" i="49"/>
  <c r="F175" i="49"/>
  <c r="H156" i="49"/>
  <c r="H211" i="49"/>
  <c r="F217" i="49"/>
  <c r="F177" i="49"/>
  <c r="F214" i="49"/>
  <c r="F207" i="49"/>
  <c r="F203" i="49"/>
  <c r="F159" i="49"/>
  <c r="E159" i="49"/>
  <c r="H195" i="49"/>
  <c r="F181" i="49"/>
  <c r="F169" i="49"/>
  <c r="G227" i="49"/>
  <c r="F216" i="49"/>
  <c r="F183" i="49"/>
  <c r="F167" i="49"/>
  <c r="F158" i="49"/>
  <c r="H219" i="49"/>
  <c r="F165" i="49"/>
  <c r="G207" i="49"/>
  <c r="G203" i="49"/>
  <c r="G219" i="49"/>
  <c r="F219" i="49"/>
  <c r="F191" i="49"/>
  <c r="F187" i="49"/>
  <c r="F163" i="49"/>
  <c r="H199" i="49"/>
  <c r="F210" i="49"/>
  <c r="H186" i="48"/>
  <c r="E161" i="48"/>
  <c r="G157" i="48"/>
  <c r="H178" i="48"/>
  <c r="E165" i="48"/>
  <c r="C204" i="47"/>
  <c r="H190" i="47"/>
  <c r="F199" i="47"/>
  <c r="C164" i="47"/>
  <c r="C200" i="47"/>
  <c r="C210" i="46"/>
  <c r="C80" i="46"/>
  <c r="H223" i="46"/>
  <c r="C204" i="51"/>
  <c r="C188" i="51"/>
  <c r="C213" i="51"/>
  <c r="C210" i="51"/>
  <c r="C80" i="51"/>
  <c r="C156" i="51"/>
  <c r="C203" i="51"/>
  <c r="C219" i="51"/>
  <c r="C179" i="51"/>
  <c r="G207" i="51"/>
  <c r="C222" i="51"/>
  <c r="G191" i="51"/>
  <c r="C214" i="51"/>
  <c r="G179" i="51"/>
  <c r="G171" i="51"/>
  <c r="G163" i="51"/>
  <c r="G206" i="51"/>
  <c r="C201" i="51"/>
  <c r="G194" i="51"/>
  <c r="C217" i="51"/>
  <c r="C193" i="51"/>
  <c r="G190" i="51"/>
  <c r="C181" i="51"/>
  <c r="G174" i="51"/>
  <c r="C173" i="51"/>
  <c r="G225" i="51"/>
  <c r="G217" i="51"/>
  <c r="E216" i="51"/>
  <c r="G210" i="51"/>
  <c r="G80" i="51"/>
  <c r="C224" i="51"/>
  <c r="C196" i="51"/>
  <c r="C184" i="51"/>
  <c r="C176" i="51"/>
  <c r="C168" i="51"/>
  <c r="C164" i="51"/>
  <c r="C161" i="51"/>
  <c r="C199" i="51"/>
  <c r="C191" i="51"/>
  <c r="C175" i="51"/>
  <c r="C159" i="51"/>
  <c r="C206" i="51"/>
  <c r="G203" i="51"/>
  <c r="C218" i="51"/>
  <c r="C194" i="51"/>
  <c r="C190" i="51"/>
  <c r="G187" i="51"/>
  <c r="C182" i="51"/>
  <c r="C174" i="51"/>
  <c r="C166" i="51"/>
  <c r="G202" i="51"/>
  <c r="C221" i="51"/>
  <c r="G186" i="51"/>
  <c r="G170" i="51"/>
  <c r="E156" i="51"/>
  <c r="E223" i="51"/>
  <c r="E211" i="51"/>
  <c r="G213" i="51"/>
  <c r="C208" i="51"/>
  <c r="C200" i="51"/>
  <c r="C160" i="51"/>
  <c r="H210" i="51"/>
  <c r="H228" i="51" s="1"/>
  <c r="H80" i="51"/>
  <c r="C227" i="51"/>
  <c r="C187" i="51"/>
  <c r="C171" i="51"/>
  <c r="C202" i="51"/>
  <c r="C186" i="51"/>
  <c r="G175" i="51"/>
  <c r="G167" i="51"/>
  <c r="G159" i="51"/>
  <c r="C158" i="51"/>
  <c r="G198" i="51"/>
  <c r="C189" i="51"/>
  <c r="C185" i="51"/>
  <c r="G182" i="51"/>
  <c r="G166" i="51"/>
  <c r="G162" i="51"/>
  <c r="G158" i="51"/>
  <c r="G221" i="51"/>
  <c r="G224" i="51"/>
  <c r="C220" i="51"/>
  <c r="C192" i="51"/>
  <c r="C215" i="51"/>
  <c r="C180" i="51"/>
  <c r="C172" i="51"/>
  <c r="E210" i="51"/>
  <c r="E80" i="51"/>
  <c r="C207" i="51"/>
  <c r="C223" i="51"/>
  <c r="C195" i="51"/>
  <c r="C183" i="51"/>
  <c r="C167" i="51"/>
  <c r="C163" i="51"/>
  <c r="C211" i="51"/>
  <c r="C226" i="51"/>
  <c r="C198" i="51"/>
  <c r="C216" i="51"/>
  <c r="C178" i="51"/>
  <c r="C170" i="51"/>
  <c r="C212" i="51"/>
  <c r="C162" i="51"/>
  <c r="F210" i="51"/>
  <c r="F228" i="51" s="1"/>
  <c r="F80" i="51"/>
  <c r="C225" i="51"/>
  <c r="C205" i="51"/>
  <c r="G178" i="51"/>
  <c r="C177" i="51"/>
  <c r="C169" i="51"/>
  <c r="C165" i="51"/>
  <c r="C157" i="51"/>
  <c r="G220" i="51"/>
  <c r="C224" i="50"/>
  <c r="C216" i="50"/>
  <c r="H204" i="50"/>
  <c r="H200" i="50"/>
  <c r="H215" i="50"/>
  <c r="F182" i="50"/>
  <c r="F178" i="50"/>
  <c r="C168" i="50"/>
  <c r="H164" i="50"/>
  <c r="C164" i="50"/>
  <c r="H160" i="50"/>
  <c r="F225" i="50"/>
  <c r="F217" i="50"/>
  <c r="H187" i="50"/>
  <c r="F185" i="50"/>
  <c r="C183" i="50"/>
  <c r="H179" i="50"/>
  <c r="F173" i="50"/>
  <c r="C167" i="50"/>
  <c r="H163" i="50"/>
  <c r="F161" i="50"/>
  <c r="C211" i="50"/>
  <c r="F222" i="50"/>
  <c r="G214" i="50"/>
  <c r="H206" i="50"/>
  <c r="C206" i="50"/>
  <c r="F204" i="50"/>
  <c r="H202" i="50"/>
  <c r="C202" i="50"/>
  <c r="F200" i="50"/>
  <c r="H198" i="50"/>
  <c r="F196" i="50"/>
  <c r="C190" i="50"/>
  <c r="G187" i="50"/>
  <c r="F184" i="50"/>
  <c r="C174" i="50"/>
  <c r="H170" i="50"/>
  <c r="C170" i="50"/>
  <c r="H166" i="50"/>
  <c r="G163" i="50"/>
  <c r="G159" i="50"/>
  <c r="F210" i="50"/>
  <c r="F80" i="50"/>
  <c r="C223" i="50"/>
  <c r="C215" i="50"/>
  <c r="G206" i="50"/>
  <c r="F223" i="50"/>
  <c r="E220" i="50"/>
  <c r="G198" i="50"/>
  <c r="F195" i="50"/>
  <c r="C217" i="50"/>
  <c r="C193" i="50"/>
  <c r="G190" i="50"/>
  <c r="F187" i="50"/>
  <c r="E213" i="50"/>
  <c r="H181" i="50"/>
  <c r="G178" i="50"/>
  <c r="F175" i="50"/>
  <c r="E172" i="50"/>
  <c r="C169" i="50"/>
  <c r="H165" i="50"/>
  <c r="G212" i="50"/>
  <c r="E160" i="50"/>
  <c r="C157" i="50"/>
  <c r="F214" i="50"/>
  <c r="G210" i="50"/>
  <c r="C200" i="50"/>
  <c r="C196" i="50"/>
  <c r="C188" i="50"/>
  <c r="C160" i="50"/>
  <c r="C156" i="50"/>
  <c r="H191" i="50"/>
  <c r="C187" i="50"/>
  <c r="C179" i="50"/>
  <c r="H175" i="50"/>
  <c r="C163" i="50"/>
  <c r="C159" i="50"/>
  <c r="F213" i="50"/>
  <c r="C226" i="50"/>
  <c r="C222" i="50"/>
  <c r="C218" i="50"/>
  <c r="F192" i="50"/>
  <c r="H186" i="50"/>
  <c r="F180" i="50"/>
  <c r="F176" i="50"/>
  <c r="C166" i="50"/>
  <c r="H162" i="50"/>
  <c r="C162" i="50"/>
  <c r="H158" i="50"/>
  <c r="F156" i="50"/>
  <c r="C227" i="50"/>
  <c r="C213" i="50"/>
  <c r="H205" i="50"/>
  <c r="C225" i="50"/>
  <c r="C205" i="50"/>
  <c r="F203" i="50"/>
  <c r="H197" i="50"/>
  <c r="G194" i="50"/>
  <c r="H189" i="50"/>
  <c r="G186" i="50"/>
  <c r="C181" i="50"/>
  <c r="H177" i="50"/>
  <c r="G174" i="50"/>
  <c r="F171" i="50"/>
  <c r="C165" i="50"/>
  <c r="G162" i="50"/>
  <c r="F159" i="50"/>
  <c r="E156" i="50"/>
  <c r="H216" i="50"/>
  <c r="C220" i="50"/>
  <c r="C210" i="50"/>
  <c r="C80" i="50"/>
  <c r="C184" i="50"/>
  <c r="C180" i="50"/>
  <c r="H213" i="50"/>
  <c r="C191" i="50"/>
  <c r="C175" i="50"/>
  <c r="H171" i="50"/>
  <c r="H211" i="50"/>
  <c r="F226" i="50"/>
  <c r="F218" i="50"/>
  <c r="F211" i="50"/>
  <c r="C198" i="50"/>
  <c r="H194" i="50"/>
  <c r="C194" i="50"/>
  <c r="F215" i="50"/>
  <c r="C214" i="50"/>
  <c r="C186" i="50"/>
  <c r="H182" i="50"/>
  <c r="F172" i="50"/>
  <c r="F168" i="50"/>
  <c r="C158" i="50"/>
  <c r="C212" i="50"/>
  <c r="F227" i="50"/>
  <c r="G202" i="50"/>
  <c r="F219" i="50"/>
  <c r="C197" i="50"/>
  <c r="H193" i="50"/>
  <c r="F191" i="50"/>
  <c r="C189" i="50"/>
  <c r="H185" i="50"/>
  <c r="F183" i="50"/>
  <c r="H173" i="50"/>
  <c r="G170" i="50"/>
  <c r="F167" i="50"/>
  <c r="H161" i="50"/>
  <c r="G158" i="50"/>
  <c r="H224" i="50"/>
  <c r="H210" i="50"/>
  <c r="F212" i="50"/>
  <c r="C208" i="50"/>
  <c r="C204" i="50"/>
  <c r="C192" i="50"/>
  <c r="C176" i="50"/>
  <c r="C172" i="50"/>
  <c r="H183" i="50"/>
  <c r="C171" i="50"/>
  <c r="H167" i="50"/>
  <c r="H159" i="50"/>
  <c r="H226" i="50"/>
  <c r="F224" i="50"/>
  <c r="H222" i="50"/>
  <c r="F220" i="50"/>
  <c r="H218" i="50"/>
  <c r="H190" i="50"/>
  <c r="F188" i="50"/>
  <c r="C182" i="50"/>
  <c r="H178" i="50"/>
  <c r="C178" i="50"/>
  <c r="H174" i="50"/>
  <c r="F164" i="50"/>
  <c r="F160" i="50"/>
  <c r="C219" i="50"/>
  <c r="E210" i="50"/>
  <c r="E80" i="50"/>
  <c r="F207" i="50"/>
  <c r="H201" i="50"/>
  <c r="C221" i="50"/>
  <c r="C201" i="50"/>
  <c r="F199" i="50"/>
  <c r="G216" i="50"/>
  <c r="C185" i="50"/>
  <c r="G182" i="50"/>
  <c r="F179" i="50"/>
  <c r="C173" i="50"/>
  <c r="H169" i="50"/>
  <c r="G166" i="50"/>
  <c r="F163" i="50"/>
  <c r="C161" i="50"/>
  <c r="H157" i="50"/>
  <c r="H220" i="50"/>
  <c r="G80" i="50"/>
  <c r="E211" i="50"/>
  <c r="G221" i="49"/>
  <c r="G201" i="49"/>
  <c r="G185" i="49"/>
  <c r="G169" i="49"/>
  <c r="G220" i="49"/>
  <c r="G180" i="49"/>
  <c r="H210" i="49"/>
  <c r="H80" i="49"/>
  <c r="H226" i="49"/>
  <c r="H222" i="49"/>
  <c r="G199" i="49"/>
  <c r="C218" i="49"/>
  <c r="E193" i="49"/>
  <c r="H216" i="49"/>
  <c r="H186" i="49"/>
  <c r="C186" i="49"/>
  <c r="G183" i="49"/>
  <c r="C182" i="49"/>
  <c r="G179" i="49"/>
  <c r="C178" i="49"/>
  <c r="H174" i="49"/>
  <c r="E173" i="49"/>
  <c r="G163" i="49"/>
  <c r="C162" i="49"/>
  <c r="H158" i="49"/>
  <c r="E157" i="49"/>
  <c r="G206" i="49"/>
  <c r="C225" i="49"/>
  <c r="G222" i="49"/>
  <c r="C221" i="49"/>
  <c r="E220" i="49"/>
  <c r="G218" i="49"/>
  <c r="F195" i="49"/>
  <c r="H193" i="49"/>
  <c r="C193" i="49"/>
  <c r="G216" i="49"/>
  <c r="E188" i="49"/>
  <c r="H185" i="49"/>
  <c r="E213" i="49"/>
  <c r="H181" i="49"/>
  <c r="H177" i="49"/>
  <c r="E176" i="49"/>
  <c r="F171" i="49"/>
  <c r="C169" i="49"/>
  <c r="G166" i="49"/>
  <c r="C165" i="49"/>
  <c r="G162" i="49"/>
  <c r="C161" i="49"/>
  <c r="H157" i="49"/>
  <c r="E156" i="49"/>
  <c r="G157" i="49"/>
  <c r="E222" i="49"/>
  <c r="E218" i="49"/>
  <c r="F193" i="49"/>
  <c r="G188" i="49"/>
  <c r="F185" i="49"/>
  <c r="C183" i="49"/>
  <c r="E174" i="49"/>
  <c r="H167" i="49"/>
  <c r="G160" i="49"/>
  <c r="G156" i="49"/>
  <c r="E210" i="49"/>
  <c r="C211" i="49"/>
  <c r="C215" i="49"/>
  <c r="G167" i="49"/>
  <c r="G202" i="49"/>
  <c r="G198" i="49"/>
  <c r="G217" i="49"/>
  <c r="C217" i="49"/>
  <c r="G190" i="49"/>
  <c r="G170" i="49"/>
  <c r="E202" i="49"/>
  <c r="E198" i="49"/>
  <c r="C191" i="49"/>
  <c r="H183" i="49"/>
  <c r="C179" i="49"/>
  <c r="G172" i="49"/>
  <c r="E166" i="49"/>
  <c r="H159" i="49"/>
  <c r="H215" i="49"/>
  <c r="G213" i="49"/>
  <c r="C212" i="49"/>
  <c r="C219" i="49"/>
  <c r="C213" i="49"/>
  <c r="C226" i="49"/>
  <c r="G223" i="49"/>
  <c r="G195" i="49"/>
  <c r="G187" i="49"/>
  <c r="C214" i="49"/>
  <c r="G171" i="49"/>
  <c r="G194" i="49"/>
  <c r="G214" i="49"/>
  <c r="G174" i="49"/>
  <c r="C157" i="49"/>
  <c r="C156" i="49"/>
  <c r="G196" i="49"/>
  <c r="G192" i="49"/>
  <c r="E216" i="49"/>
  <c r="H179" i="49"/>
  <c r="H171" i="49"/>
  <c r="E158" i="49"/>
  <c r="E212" i="49"/>
  <c r="H212" i="49"/>
  <c r="F80" i="49"/>
  <c r="C210" i="49"/>
  <c r="C80" i="49"/>
  <c r="C227" i="49"/>
  <c r="C223" i="49"/>
  <c r="C222" i="49"/>
  <c r="G191" i="49"/>
  <c r="C216" i="49"/>
  <c r="G175" i="49"/>
  <c r="G159" i="49"/>
  <c r="G226" i="49"/>
  <c r="G186" i="49"/>
  <c r="G182" i="49"/>
  <c r="G178" i="49"/>
  <c r="G212" i="49"/>
  <c r="G158" i="49"/>
  <c r="C208" i="49"/>
  <c r="E190" i="49"/>
  <c r="C187" i="49"/>
  <c r="H175" i="49"/>
  <c r="H163" i="49"/>
  <c r="G210" i="49"/>
  <c r="G80" i="49"/>
  <c r="E80" i="49"/>
  <c r="C226" i="48"/>
  <c r="C207" i="48"/>
  <c r="C202" i="48"/>
  <c r="E201" i="48"/>
  <c r="E197" i="48"/>
  <c r="C186" i="48"/>
  <c r="H182" i="48"/>
  <c r="E181" i="48"/>
  <c r="E226" i="48"/>
  <c r="C174" i="48"/>
  <c r="H170" i="48"/>
  <c r="C166" i="48"/>
  <c r="H162" i="48"/>
  <c r="E157" i="48"/>
  <c r="E220" i="48"/>
  <c r="E212" i="48"/>
  <c r="H205" i="48"/>
  <c r="C205" i="48"/>
  <c r="C221" i="48"/>
  <c r="E200" i="48"/>
  <c r="H197" i="48"/>
  <c r="E196" i="48"/>
  <c r="H193" i="48"/>
  <c r="E192" i="48"/>
  <c r="H216" i="48"/>
  <c r="C216" i="48"/>
  <c r="E180" i="48"/>
  <c r="G174" i="48"/>
  <c r="C169" i="48"/>
  <c r="H165" i="48"/>
  <c r="C161" i="48"/>
  <c r="H211" i="48"/>
  <c r="H80" i="48"/>
  <c r="G221" i="48"/>
  <c r="G205" i="48"/>
  <c r="C224" i="48"/>
  <c r="E203" i="48"/>
  <c r="H220" i="48"/>
  <c r="C220" i="48"/>
  <c r="H192" i="48"/>
  <c r="E217" i="48"/>
  <c r="G189" i="48"/>
  <c r="C188" i="48"/>
  <c r="G214" i="48"/>
  <c r="C184" i="48"/>
  <c r="H180" i="48"/>
  <c r="C176" i="48"/>
  <c r="H172" i="48"/>
  <c r="C168" i="48"/>
  <c r="H164" i="48"/>
  <c r="E213" i="48"/>
  <c r="H160" i="48"/>
  <c r="E159" i="48"/>
  <c r="G219" i="48"/>
  <c r="F225" i="48"/>
  <c r="H223" i="48"/>
  <c r="F201" i="48"/>
  <c r="H199" i="48"/>
  <c r="H218" i="48"/>
  <c r="C218" i="48"/>
  <c r="G192" i="48"/>
  <c r="F216" i="48"/>
  <c r="H187" i="48"/>
  <c r="E186" i="48"/>
  <c r="H183" i="48"/>
  <c r="F181" i="48"/>
  <c r="C179" i="48"/>
  <c r="H175" i="48"/>
  <c r="F173" i="48"/>
  <c r="H167" i="48"/>
  <c r="F165" i="48"/>
  <c r="C213" i="48"/>
  <c r="F161" i="48"/>
  <c r="F211" i="48"/>
  <c r="F80" i="48"/>
  <c r="E224" i="48"/>
  <c r="C227" i="48"/>
  <c r="E218" i="48"/>
  <c r="C209" i="48"/>
  <c r="C225" i="48"/>
  <c r="E204" i="48"/>
  <c r="H189" i="48"/>
  <c r="C189" i="48"/>
  <c r="C177" i="48"/>
  <c r="H173" i="48"/>
  <c r="E168" i="48"/>
  <c r="C165" i="48"/>
  <c r="E160" i="48"/>
  <c r="H157" i="48"/>
  <c r="C157" i="48"/>
  <c r="H228" i="48"/>
  <c r="H224" i="48"/>
  <c r="H200" i="48"/>
  <c r="C200" i="48"/>
  <c r="E191" i="48"/>
  <c r="H188" i="48"/>
  <c r="E215" i="48"/>
  <c r="E183" i="48"/>
  <c r="E175" i="48"/>
  <c r="E167" i="48"/>
  <c r="G217" i="48"/>
  <c r="H203" i="48"/>
  <c r="C203" i="48"/>
  <c r="G220" i="48"/>
  <c r="C219" i="48"/>
  <c r="E198" i="48"/>
  <c r="H195" i="48"/>
  <c r="C195" i="48"/>
  <c r="H217" i="48"/>
  <c r="C215" i="48"/>
  <c r="G180" i="48"/>
  <c r="E178" i="48"/>
  <c r="G172" i="48"/>
  <c r="E170" i="48"/>
  <c r="G164" i="48"/>
  <c r="G212" i="48"/>
  <c r="C159" i="48"/>
  <c r="F157" i="48"/>
  <c r="G225" i="48"/>
  <c r="C228" i="48"/>
  <c r="H174" i="48"/>
  <c r="H166" i="48"/>
  <c r="E216" i="48"/>
  <c r="E208" i="48"/>
  <c r="H221" i="48"/>
  <c r="E188" i="48"/>
  <c r="H214" i="48"/>
  <c r="C185" i="48"/>
  <c r="H181" i="48"/>
  <c r="E176" i="48"/>
  <c r="C173" i="48"/>
  <c r="H169" i="48"/>
  <c r="E164" i="48"/>
  <c r="H161" i="48"/>
  <c r="C211" i="48"/>
  <c r="C80" i="48"/>
  <c r="E227" i="48"/>
  <c r="H204" i="48"/>
  <c r="C204" i="48"/>
  <c r="E219" i="48"/>
  <c r="C196" i="48"/>
  <c r="E187" i="48"/>
  <c r="H184" i="48"/>
  <c r="C180" i="48"/>
  <c r="H176" i="48"/>
  <c r="C172" i="48"/>
  <c r="H168" i="48"/>
  <c r="C164" i="48"/>
  <c r="G215" i="48"/>
  <c r="G224" i="48"/>
  <c r="C223" i="48"/>
  <c r="E202" i="48"/>
  <c r="G200" i="48"/>
  <c r="C199" i="48"/>
  <c r="E194" i="48"/>
  <c r="H191" i="48"/>
  <c r="C191" i="48"/>
  <c r="G188" i="48"/>
  <c r="C183" i="48"/>
  <c r="H179" i="48"/>
  <c r="C175" i="48"/>
  <c r="H171" i="48"/>
  <c r="C167" i="48"/>
  <c r="H213" i="48"/>
  <c r="C163" i="48"/>
  <c r="G160" i="48"/>
  <c r="E158" i="48"/>
  <c r="G213" i="48"/>
  <c r="G80" i="48"/>
  <c r="H158" i="48"/>
  <c r="E211" i="48"/>
  <c r="E80" i="48"/>
  <c r="E214" i="48"/>
  <c r="H225" i="48"/>
  <c r="H201" i="48"/>
  <c r="C201" i="48"/>
  <c r="C197" i="48"/>
  <c r="C193" i="48"/>
  <c r="H185" i="48"/>
  <c r="C214" i="48"/>
  <c r="E184" i="48"/>
  <c r="C181" i="48"/>
  <c r="H177" i="48"/>
  <c r="E172" i="48"/>
  <c r="E223" i="48"/>
  <c r="E199" i="48"/>
  <c r="H196" i="48"/>
  <c r="E195" i="48"/>
  <c r="C192" i="48"/>
  <c r="E179" i="48"/>
  <c r="E171" i="48"/>
  <c r="E163" i="48"/>
  <c r="H212" i="48"/>
  <c r="C212" i="48"/>
  <c r="C160" i="48"/>
  <c r="E222" i="48"/>
  <c r="H227" i="48"/>
  <c r="H219" i="48"/>
  <c r="G196" i="48"/>
  <c r="C217" i="48"/>
  <c r="E190" i="48"/>
  <c r="H215" i="48"/>
  <c r="C187" i="48"/>
  <c r="G184" i="48"/>
  <c r="E182" i="48"/>
  <c r="G176" i="48"/>
  <c r="E174" i="48"/>
  <c r="G168" i="48"/>
  <c r="E166" i="48"/>
  <c r="H163" i="48"/>
  <c r="E162" i="48"/>
  <c r="H159" i="48"/>
  <c r="E228" i="48"/>
  <c r="G211" i="48"/>
  <c r="G200" i="47"/>
  <c r="G227" i="47"/>
  <c r="H202" i="47"/>
  <c r="G219" i="47"/>
  <c r="G224" i="47"/>
  <c r="G215" i="47"/>
  <c r="G213" i="47"/>
  <c r="H179" i="47"/>
  <c r="F177" i="47"/>
  <c r="H171" i="47"/>
  <c r="F169" i="47"/>
  <c r="H163" i="47"/>
  <c r="E162" i="47"/>
  <c r="H159" i="47"/>
  <c r="E158" i="47"/>
  <c r="H213" i="47"/>
  <c r="F192" i="47"/>
  <c r="F188" i="47"/>
  <c r="F184" i="47"/>
  <c r="H178" i="47"/>
  <c r="F176" i="47"/>
  <c r="H170" i="47"/>
  <c r="F168" i="47"/>
  <c r="E165" i="47"/>
  <c r="H162" i="47"/>
  <c r="G211" i="47"/>
  <c r="E157" i="47"/>
  <c r="F207" i="47"/>
  <c r="H205" i="47"/>
  <c r="E204" i="47"/>
  <c r="H221" i="47"/>
  <c r="G218" i="47"/>
  <c r="G194" i="47"/>
  <c r="G216" i="47"/>
  <c r="F187" i="47"/>
  <c r="E184" i="47"/>
  <c r="G178" i="47"/>
  <c r="H173" i="47"/>
  <c r="E172" i="47"/>
  <c r="F167" i="47"/>
  <c r="G162" i="47"/>
  <c r="E160" i="47"/>
  <c r="E195" i="47"/>
  <c r="E183" i="47"/>
  <c r="E179" i="47"/>
  <c r="F174" i="47"/>
  <c r="E159" i="47"/>
  <c r="F220" i="47"/>
  <c r="C208" i="47"/>
  <c r="C181" i="47"/>
  <c r="F206" i="47"/>
  <c r="H204" i="47"/>
  <c r="E223" i="47"/>
  <c r="G221" i="47"/>
  <c r="E199" i="47"/>
  <c r="H196" i="47"/>
  <c r="G217" i="47"/>
  <c r="C192" i="47"/>
  <c r="H188" i="47"/>
  <c r="C184" i="47"/>
  <c r="H176" i="47"/>
  <c r="C172" i="47"/>
  <c r="H164" i="47"/>
  <c r="C160" i="47"/>
  <c r="H214" i="47"/>
  <c r="C223" i="47"/>
  <c r="C226" i="47"/>
  <c r="C218" i="47"/>
  <c r="C212" i="47"/>
  <c r="G191" i="47"/>
  <c r="G187" i="47"/>
  <c r="G183" i="47"/>
  <c r="G175" i="47"/>
  <c r="E173" i="47"/>
  <c r="G167" i="47"/>
  <c r="G159" i="47"/>
  <c r="C213" i="47"/>
  <c r="G226" i="47"/>
  <c r="F203" i="47"/>
  <c r="H201" i="47"/>
  <c r="E200" i="47"/>
  <c r="G198" i="47"/>
  <c r="H193" i="47"/>
  <c r="G190" i="47"/>
  <c r="G214" i="47"/>
  <c r="F183" i="47"/>
  <c r="H177" i="47"/>
  <c r="E176" i="47"/>
  <c r="F171" i="47"/>
  <c r="G166" i="47"/>
  <c r="E164" i="47"/>
  <c r="H161" i="47"/>
  <c r="F159" i="47"/>
  <c r="G189" i="47"/>
  <c r="F214" i="47"/>
  <c r="G181" i="47"/>
  <c r="G177" i="47"/>
  <c r="H172" i="47"/>
  <c r="G157" i="47"/>
  <c r="H226" i="47"/>
  <c r="H218" i="47"/>
  <c r="E227" i="47"/>
  <c r="G225" i="47"/>
  <c r="E203" i="47"/>
  <c r="G201" i="47"/>
  <c r="C220" i="47"/>
  <c r="F218" i="47"/>
  <c r="G193" i="47"/>
  <c r="E191" i="47"/>
  <c r="E187" i="47"/>
  <c r="F182" i="47"/>
  <c r="E175" i="47"/>
  <c r="F170" i="47"/>
  <c r="E163" i="47"/>
  <c r="F158" i="47"/>
  <c r="F160" i="47"/>
  <c r="C210" i="47"/>
  <c r="C80" i="47"/>
  <c r="C211" i="47"/>
  <c r="C217" i="47"/>
  <c r="H216" i="47"/>
  <c r="C216" i="47"/>
  <c r="H186" i="47"/>
  <c r="H182" i="47"/>
  <c r="H174" i="47"/>
  <c r="H166" i="47"/>
  <c r="G163" i="47"/>
  <c r="H158" i="47"/>
  <c r="F210" i="47"/>
  <c r="F80" i="47"/>
  <c r="H210" i="47"/>
  <c r="H80" i="47"/>
  <c r="G206" i="47"/>
  <c r="G222" i="47"/>
  <c r="E220" i="47"/>
  <c r="H197" i="47"/>
  <c r="E196" i="47"/>
  <c r="H217" i="47"/>
  <c r="E192" i="47"/>
  <c r="H189" i="47"/>
  <c r="E215" i="47"/>
  <c r="G186" i="47"/>
  <c r="G182" i="47"/>
  <c r="E180" i="47"/>
  <c r="F175" i="47"/>
  <c r="G170" i="47"/>
  <c r="H165" i="47"/>
  <c r="F163" i="47"/>
  <c r="G158" i="47"/>
  <c r="E210" i="47"/>
  <c r="E80" i="47"/>
  <c r="C215" i="47"/>
  <c r="F186" i="47"/>
  <c r="E171" i="47"/>
  <c r="F166" i="47"/>
  <c r="F162" i="47"/>
  <c r="F224" i="47"/>
  <c r="F216" i="47"/>
  <c r="E207" i="47"/>
  <c r="G205" i="47"/>
  <c r="F222" i="47"/>
  <c r="H220" i="47"/>
  <c r="F198" i="47"/>
  <c r="H192" i="47"/>
  <c r="F190" i="47"/>
  <c r="G185" i="47"/>
  <c r="H180" i="47"/>
  <c r="G173" i="47"/>
  <c r="H168" i="47"/>
  <c r="G161" i="47"/>
  <c r="H156" i="47"/>
  <c r="G80" i="47"/>
  <c r="C227" i="47"/>
  <c r="C219" i="47"/>
  <c r="C222" i="47"/>
  <c r="C214" i="47"/>
  <c r="G179" i="47"/>
  <c r="G171" i="47"/>
  <c r="H212" i="47"/>
  <c r="H225" i="47"/>
  <c r="E224" i="47"/>
  <c r="G202" i="47"/>
  <c r="F195" i="47"/>
  <c r="F191" i="47"/>
  <c r="E188" i="47"/>
  <c r="H185" i="47"/>
  <c r="E213" i="47"/>
  <c r="H181" i="47"/>
  <c r="F179" i="47"/>
  <c r="G174" i="47"/>
  <c r="H169" i="47"/>
  <c r="E168" i="47"/>
  <c r="G212" i="47"/>
  <c r="H157" i="47"/>
  <c r="E156" i="47"/>
  <c r="H184" i="47"/>
  <c r="G169" i="47"/>
  <c r="G165" i="47"/>
  <c r="H160" i="47"/>
  <c r="H222" i="47"/>
  <c r="F211" i="47"/>
  <c r="F226" i="47"/>
  <c r="H224" i="47"/>
  <c r="C224" i="47"/>
  <c r="F202" i="47"/>
  <c r="H200" i="47"/>
  <c r="E219" i="47"/>
  <c r="G197" i="47"/>
  <c r="F194" i="47"/>
  <c r="H215" i="47"/>
  <c r="F178" i="47"/>
  <c r="E167" i="47"/>
  <c r="G210" i="47"/>
  <c r="H226" i="46"/>
  <c r="F224" i="46"/>
  <c r="E221" i="46"/>
  <c r="H218" i="46"/>
  <c r="F214" i="46"/>
  <c r="F227" i="46"/>
  <c r="C225" i="46"/>
  <c r="F223" i="46"/>
  <c r="H221" i="46"/>
  <c r="F219" i="46"/>
  <c r="H217" i="46"/>
  <c r="C217" i="46"/>
  <c r="F216" i="46"/>
  <c r="H215" i="46"/>
  <c r="C211" i="46"/>
  <c r="C214" i="46"/>
  <c r="H227" i="46"/>
  <c r="F225" i="46"/>
  <c r="E218" i="46"/>
  <c r="C218" i="46"/>
  <c r="C215" i="46"/>
  <c r="F211" i="46"/>
  <c r="H210" i="46"/>
  <c r="H80" i="46"/>
  <c r="C222" i="46"/>
  <c r="E210" i="46"/>
  <c r="E80" i="46"/>
  <c r="F213" i="46"/>
  <c r="C223" i="46"/>
  <c r="F221" i="46"/>
  <c r="C219" i="46"/>
  <c r="F215" i="46"/>
  <c r="H212" i="46"/>
  <c r="G210" i="46"/>
  <c r="G228" i="46" s="1"/>
  <c r="G80" i="46"/>
  <c r="C213" i="46"/>
  <c r="C226" i="46"/>
  <c r="C212" i="46"/>
  <c r="H211" i="46"/>
  <c r="C227" i="46"/>
  <c r="E226" i="46"/>
  <c r="H219" i="46"/>
  <c r="F217" i="46"/>
  <c r="E216" i="46"/>
  <c r="H222" i="46"/>
  <c r="H216" i="46"/>
  <c r="F80" i="46"/>
  <c r="C216" i="46"/>
  <c r="C221" i="46"/>
  <c r="E222" i="46"/>
  <c r="H214" i="46"/>
  <c r="F212" i="46"/>
  <c r="F210" i="46"/>
  <c r="G154" i="63" l="1"/>
  <c r="D154" i="63"/>
  <c r="H154" i="63"/>
  <c r="E154" i="63"/>
  <c r="I154" i="63"/>
  <c r="F154" i="63"/>
  <c r="J154" i="63"/>
  <c r="C154" i="63"/>
  <c r="F154" i="62"/>
  <c r="J154" i="62"/>
  <c r="C154" i="62"/>
  <c r="G154" i="62"/>
  <c r="D154" i="62"/>
  <c r="E154" i="62"/>
  <c r="H154" i="62"/>
  <c r="I154" i="62"/>
  <c r="C154" i="61"/>
  <c r="G154" i="61"/>
  <c r="D154" i="61"/>
  <c r="H154" i="61"/>
  <c r="E154" i="61"/>
  <c r="I154" i="61"/>
  <c r="F154" i="61"/>
  <c r="J154" i="61"/>
  <c r="C154" i="60"/>
  <c r="G154" i="60"/>
  <c r="D154" i="60"/>
  <c r="H154" i="60"/>
  <c r="E154" i="60"/>
  <c r="I154" i="60"/>
  <c r="F154" i="60"/>
  <c r="J154" i="60"/>
  <c r="C154" i="59"/>
  <c r="G154" i="59"/>
  <c r="D154" i="59"/>
  <c r="H154" i="59"/>
  <c r="E154" i="59"/>
  <c r="I154" i="59"/>
  <c r="F154" i="59"/>
  <c r="J154" i="59"/>
  <c r="C154" i="58"/>
  <c r="G154" i="58"/>
  <c r="D154" i="58"/>
  <c r="H154" i="58"/>
  <c r="E154" i="58"/>
  <c r="I154" i="58"/>
  <c r="F154" i="58"/>
  <c r="J154" i="58"/>
  <c r="C154" i="57"/>
  <c r="G154" i="57"/>
  <c r="D154" i="57"/>
  <c r="H154" i="57"/>
  <c r="E154" i="57"/>
  <c r="I154" i="57"/>
  <c r="F154" i="57"/>
  <c r="J154" i="57"/>
  <c r="E154" i="56"/>
  <c r="F154" i="56"/>
  <c r="C154" i="56"/>
  <c r="G154" i="56"/>
  <c r="D154" i="56"/>
  <c r="H154" i="56"/>
  <c r="E154" i="55"/>
  <c r="F154" i="55"/>
  <c r="G154" i="55"/>
  <c r="D154" i="55"/>
  <c r="H154" i="55"/>
  <c r="C154" i="55"/>
  <c r="C154" i="54"/>
  <c r="G154" i="54"/>
  <c r="D154" i="54"/>
  <c r="H154" i="54"/>
  <c r="E154" i="54"/>
  <c r="I154" i="54"/>
  <c r="F154" i="54"/>
  <c r="J154" i="54"/>
  <c r="C154" i="53"/>
  <c r="G154" i="53"/>
  <c r="D154" i="53"/>
  <c r="H154" i="53"/>
  <c r="E154" i="53"/>
  <c r="I154" i="53"/>
  <c r="F154" i="53"/>
  <c r="J154" i="53"/>
  <c r="C154" i="52"/>
  <c r="G154" i="52"/>
  <c r="D154" i="52"/>
  <c r="H154" i="52"/>
  <c r="E154" i="52"/>
  <c r="I154" i="52"/>
  <c r="F154" i="52"/>
  <c r="J154" i="52"/>
  <c r="C154" i="51"/>
  <c r="G154" i="51"/>
  <c r="D154" i="51"/>
  <c r="H154" i="51"/>
  <c r="E154" i="51"/>
  <c r="I154" i="51"/>
  <c r="F154" i="51"/>
  <c r="J154" i="51"/>
  <c r="C154" i="50"/>
  <c r="G154" i="50"/>
  <c r="D154" i="50"/>
  <c r="H154" i="50"/>
  <c r="E154" i="50"/>
  <c r="I154" i="50"/>
  <c r="F154" i="50"/>
  <c r="J154" i="50"/>
  <c r="C154" i="49"/>
  <c r="G154" i="49"/>
  <c r="D154" i="49"/>
  <c r="H154" i="49"/>
  <c r="E154" i="49"/>
  <c r="I154" i="49"/>
  <c r="F154" i="49"/>
  <c r="J154" i="49"/>
  <c r="C154" i="48"/>
  <c r="G154" i="48"/>
  <c r="D154" i="48"/>
  <c r="H154" i="48"/>
  <c r="E154" i="48"/>
  <c r="I154" i="48"/>
  <c r="F154" i="48"/>
  <c r="J154" i="48"/>
  <c r="C154" i="47"/>
  <c r="G154" i="47"/>
  <c r="D154" i="47"/>
  <c r="H154" i="47"/>
  <c r="E154" i="47"/>
  <c r="I154" i="47"/>
  <c r="F154" i="47"/>
  <c r="J154" i="47"/>
  <c r="D154" i="46"/>
  <c r="H154" i="46"/>
  <c r="E154" i="46"/>
  <c r="I154" i="46"/>
  <c r="F154" i="46"/>
  <c r="J154" i="46"/>
  <c r="C154" i="46"/>
  <c r="G154" i="46"/>
  <c r="G228" i="53"/>
  <c r="H228" i="60"/>
  <c r="G228" i="54"/>
  <c r="F228" i="54"/>
  <c r="G228" i="63"/>
  <c r="C228" i="56"/>
  <c r="F228" i="55"/>
  <c r="J17" i="31"/>
  <c r="J118" i="31"/>
  <c r="J119" i="31"/>
  <c r="J124" i="31"/>
  <c r="J128" i="31"/>
  <c r="J132" i="31"/>
  <c r="J136" i="31"/>
  <c r="J152" i="31"/>
  <c r="J156" i="31"/>
  <c r="J160" i="31"/>
  <c r="J123" i="31"/>
  <c r="J139" i="31"/>
  <c r="J147" i="31"/>
  <c r="J116" i="31"/>
  <c r="J129" i="31"/>
  <c r="J133" i="31"/>
  <c r="J137" i="31"/>
  <c r="J145" i="31"/>
  <c r="J157" i="31"/>
  <c r="J161" i="31"/>
  <c r="J135" i="31"/>
  <c r="J151" i="31"/>
  <c r="J121" i="31"/>
  <c r="J134" i="31"/>
  <c r="J138" i="31"/>
  <c r="J146" i="31"/>
  <c r="J150" i="31"/>
  <c r="J166" i="31"/>
  <c r="J143" i="31"/>
  <c r="J167" i="31"/>
  <c r="J127" i="31"/>
  <c r="J162" i="31"/>
  <c r="J149" i="31"/>
  <c r="J144" i="31"/>
  <c r="J159" i="31"/>
  <c r="J158" i="31"/>
  <c r="J120" i="31"/>
  <c r="J155" i="31"/>
  <c r="J153" i="31"/>
  <c r="J131" i="31"/>
  <c r="J142" i="31"/>
  <c r="J163" i="31"/>
  <c r="J165" i="31"/>
  <c r="J141" i="31"/>
  <c r="E228" i="57"/>
  <c r="E228" i="62"/>
  <c r="H228" i="63"/>
  <c r="E228" i="54"/>
  <c r="G228" i="47"/>
  <c r="G229" i="48"/>
  <c r="G228" i="49"/>
  <c r="E228" i="55"/>
  <c r="F228" i="49"/>
  <c r="F228" i="56"/>
  <c r="E228" i="63"/>
  <c r="F228" i="63"/>
  <c r="C228" i="63"/>
  <c r="C228" i="62"/>
  <c r="C228" i="61"/>
  <c r="E228" i="61"/>
  <c r="F228" i="61"/>
  <c r="F228" i="60"/>
  <c r="G228" i="60"/>
  <c r="E228" i="60"/>
  <c r="C228" i="60"/>
  <c r="E228" i="59"/>
  <c r="H228" i="59"/>
  <c r="F228" i="59"/>
  <c r="G228" i="59"/>
  <c r="C228" i="59"/>
  <c r="E228" i="58"/>
  <c r="F228" i="58"/>
  <c r="G228" i="58"/>
  <c r="C228" i="58"/>
  <c r="H228" i="58"/>
  <c r="G228" i="57"/>
  <c r="C228" i="57"/>
  <c r="F228" i="57"/>
  <c r="D228" i="55"/>
  <c r="E228" i="53"/>
  <c r="E228" i="52"/>
  <c r="E228" i="56"/>
  <c r="D228" i="56"/>
  <c r="C228" i="55"/>
  <c r="H228" i="54"/>
  <c r="C228" i="54"/>
  <c r="F228" i="53"/>
  <c r="C228" i="53"/>
  <c r="H228" i="53"/>
  <c r="C228" i="52"/>
  <c r="G228" i="52"/>
  <c r="F228" i="52"/>
  <c r="E228" i="51"/>
  <c r="F228" i="46"/>
  <c r="C228" i="46"/>
  <c r="C228" i="51"/>
  <c r="G228" i="51"/>
  <c r="F228" i="50"/>
  <c r="E228" i="50"/>
  <c r="H228" i="50"/>
  <c r="G228" i="50"/>
  <c r="C228" i="50"/>
  <c r="E228" i="49"/>
  <c r="C228" i="49"/>
  <c r="H228" i="49"/>
  <c r="E229" i="48"/>
  <c r="C229" i="48"/>
  <c r="F229" i="48"/>
  <c r="H229" i="48"/>
  <c r="F228" i="47"/>
  <c r="C228" i="47"/>
  <c r="H228" i="47"/>
  <c r="E228" i="47"/>
  <c r="H228" i="46"/>
  <c r="E228" i="46"/>
  <c r="J125" i="31" l="1"/>
  <c r="I26" i="2" l="1"/>
  <c r="I9" i="5"/>
  <c r="I12" i="5"/>
  <c r="I70" i="23"/>
  <c r="I65" i="23"/>
  <c r="I66" i="23"/>
  <c r="I71" i="23"/>
  <c r="I72" i="23"/>
  <c r="I67" i="23"/>
  <c r="I77" i="23"/>
  <c r="I84" i="23"/>
  <c r="I85" i="23"/>
  <c r="F60" i="23"/>
  <c r="G60" i="23"/>
  <c r="H60" i="23"/>
  <c r="I60" i="23"/>
  <c r="I62" i="23" s="1"/>
  <c r="I8" i="24"/>
  <c r="I9" i="24"/>
  <c r="I10" i="24"/>
  <c r="I10" i="25" s="1"/>
  <c r="I65" i="22"/>
  <c r="I12" i="24"/>
  <c r="I13" i="24"/>
  <c r="I13" i="25" s="1"/>
  <c r="I14" i="24"/>
  <c r="I15" i="24"/>
  <c r="I16" i="24"/>
  <c r="I16" i="25" s="1"/>
  <c r="I17" i="24"/>
  <c r="I17" i="25" s="1"/>
  <c r="I18" i="24"/>
  <c r="I18" i="25" s="1"/>
  <c r="I19" i="24"/>
  <c r="I20" i="24"/>
  <c r="I21" i="24"/>
  <c r="I21" i="25" s="1"/>
  <c r="I23" i="24"/>
  <c r="I23" i="25" s="1"/>
  <c r="I24" i="24"/>
  <c r="I24" i="25" s="1"/>
  <c r="I25" i="24"/>
  <c r="I25" i="25" s="1"/>
  <c r="I26" i="24"/>
  <c r="I26" i="25" s="1"/>
  <c r="I27" i="24"/>
  <c r="I27" i="25" s="1"/>
  <c r="I28" i="24"/>
  <c r="I28" i="25" s="1"/>
  <c r="I29" i="24"/>
  <c r="I30" i="24"/>
  <c r="I30" i="25" s="1"/>
  <c r="I31" i="24"/>
  <c r="I31" i="25" s="1"/>
  <c r="I32" i="24"/>
  <c r="I33" i="24"/>
  <c r="I33" i="25" s="1"/>
  <c r="I78" i="22"/>
  <c r="I35" i="24"/>
  <c r="I35" i="25" s="1"/>
  <c r="I36" i="24"/>
  <c r="I37" i="24"/>
  <c r="I38" i="24"/>
  <c r="I40" i="24"/>
  <c r="I41" i="24"/>
  <c r="I42" i="24"/>
  <c r="I43" i="24"/>
  <c r="I43" i="25" s="1"/>
  <c r="I44" i="24"/>
  <c r="I46" i="24"/>
  <c r="I46" i="25" s="1"/>
  <c r="I47" i="24"/>
  <c r="I47" i="25" s="1"/>
  <c r="I48" i="24"/>
  <c r="I48" i="25" s="1"/>
  <c r="I49" i="24"/>
  <c r="I49" i="25" s="1"/>
  <c r="I50" i="24"/>
  <c r="I51" i="24"/>
  <c r="I51" i="25" s="1"/>
  <c r="I52" i="24"/>
  <c r="I52" i="25" s="1"/>
  <c r="I53" i="24"/>
  <c r="I54" i="24"/>
  <c r="I54" i="25" s="1"/>
  <c r="I55" i="24"/>
  <c r="I55" i="25" s="1"/>
  <c r="I56" i="24"/>
  <c r="I56" i="25" s="1"/>
  <c r="I57" i="24"/>
  <c r="I58" i="24"/>
  <c r="I83" i="24" s="1"/>
  <c r="I59" i="24"/>
  <c r="I59" i="25" s="1"/>
  <c r="G21" i="2" l="1"/>
  <c r="H21" i="2"/>
  <c r="H21" i="4" s="1"/>
  <c r="I83" i="22"/>
  <c r="I21" i="2"/>
  <c r="I42" i="5"/>
  <c r="I37" i="5"/>
  <c r="I11" i="5"/>
  <c r="I10" i="5"/>
  <c r="I80" i="22"/>
  <c r="I74" i="22"/>
  <c r="I219" i="23"/>
  <c r="I243" i="23"/>
  <c r="I217" i="23"/>
  <c r="I216" i="23"/>
  <c r="I215" i="23"/>
  <c r="I214" i="23"/>
  <c r="I242" i="23"/>
  <c r="I212" i="23"/>
  <c r="I211" i="23"/>
  <c r="I210" i="23"/>
  <c r="I209" i="23"/>
  <c r="I208" i="23"/>
  <c r="I207" i="23"/>
  <c r="I206" i="23"/>
  <c r="I205" i="23"/>
  <c r="I204" i="23"/>
  <c r="I203" i="23"/>
  <c r="I81" i="23"/>
  <c r="I239" i="23" s="1"/>
  <c r="I201" i="23"/>
  <c r="I200" i="23"/>
  <c r="I80" i="23"/>
  <c r="I198" i="23"/>
  <c r="I197" i="23"/>
  <c r="I68" i="23"/>
  <c r="I226" i="23" s="1"/>
  <c r="I195" i="23"/>
  <c r="I194" i="23"/>
  <c r="I193" i="23"/>
  <c r="I235" i="23"/>
  <c r="I191" i="23"/>
  <c r="I190" i="23"/>
  <c r="I189" i="23"/>
  <c r="I188" i="23"/>
  <c r="I187" i="23"/>
  <c r="I186" i="23"/>
  <c r="I185" i="23"/>
  <c r="I184" i="23"/>
  <c r="I183" i="23"/>
  <c r="I74" i="23"/>
  <c r="I232" i="23" s="1"/>
  <c r="I181" i="23"/>
  <c r="I73" i="23"/>
  <c r="I231" i="23" s="1"/>
  <c r="I225" i="23"/>
  <c r="I178" i="23"/>
  <c r="I177" i="23"/>
  <c r="I176" i="23"/>
  <c r="I230" i="23"/>
  <c r="I229" i="23"/>
  <c r="I173" i="23"/>
  <c r="I224" i="23"/>
  <c r="I170" i="23"/>
  <c r="I169" i="23"/>
  <c r="I228" i="23"/>
  <c r="I43" i="5"/>
  <c r="I47" i="5"/>
  <c r="I56" i="5"/>
  <c r="I18" i="5"/>
  <c r="I17" i="5"/>
  <c r="I52" i="5"/>
  <c r="I50" i="5"/>
  <c r="I41" i="25"/>
  <c r="I74" i="24"/>
  <c r="I29" i="25"/>
  <c r="I71" i="24"/>
  <c r="I20" i="25"/>
  <c r="I19" i="25"/>
  <c r="I65" i="24"/>
  <c r="I70" i="24"/>
  <c r="I15" i="25"/>
  <c r="I69" i="24"/>
  <c r="I14" i="25"/>
  <c r="I64" i="24"/>
  <c r="I12" i="25"/>
  <c r="I9" i="25"/>
  <c r="I68" i="24"/>
  <c r="I8" i="25"/>
  <c r="I79" i="24"/>
  <c r="I42" i="25"/>
  <c r="I36" i="25"/>
  <c r="I66" i="24"/>
  <c r="I32" i="25"/>
  <c r="I75" i="24"/>
  <c r="I238" i="23"/>
  <c r="I223" i="23"/>
  <c r="I82" i="24"/>
  <c r="I53" i="25"/>
  <c r="I50" i="25"/>
  <c r="I80" i="24"/>
  <c r="I82" i="22"/>
  <c r="I77" i="22"/>
  <c r="I72" i="22"/>
  <c r="I67" i="22"/>
  <c r="I220" i="23"/>
  <c r="I196" i="23"/>
  <c r="I192" i="23"/>
  <c r="I180" i="23"/>
  <c r="I172" i="23"/>
  <c r="I168" i="23"/>
  <c r="I83" i="23"/>
  <c r="I241" i="23" s="1"/>
  <c r="I78" i="23"/>
  <c r="I236" i="23" s="1"/>
  <c r="I39" i="24"/>
  <c r="I39" i="25" s="1"/>
  <c r="I11" i="24"/>
  <c r="I30" i="2"/>
  <c r="I41" i="5"/>
  <c r="I20" i="5"/>
  <c r="I14" i="5"/>
  <c r="I85" i="22"/>
  <c r="I81" i="22"/>
  <c r="I76" i="22"/>
  <c r="I71" i="22"/>
  <c r="I66" i="22"/>
  <c r="I199" i="23"/>
  <c r="I179" i="23"/>
  <c r="I175" i="23"/>
  <c r="I171" i="23"/>
  <c r="I82" i="23"/>
  <c r="I240" i="23" s="1"/>
  <c r="I34" i="24"/>
  <c r="I22" i="24"/>
  <c r="I45" i="5"/>
  <c r="I40" i="5"/>
  <c r="I35" i="5"/>
  <c r="I19" i="5"/>
  <c r="I8" i="5"/>
  <c r="I84" i="22"/>
  <c r="I70" i="22"/>
  <c r="I218" i="23"/>
  <c r="I202" i="23"/>
  <c r="I182" i="23"/>
  <c r="I174" i="23"/>
  <c r="I76" i="23"/>
  <c r="I234" i="23" s="1"/>
  <c r="I45" i="24"/>
  <c r="I27" i="2"/>
  <c r="I49" i="5"/>
  <c r="I39" i="5"/>
  <c r="I23" i="5"/>
  <c r="I60" i="22"/>
  <c r="I236" i="22" s="1"/>
  <c r="I73" i="22"/>
  <c r="I68" i="22"/>
  <c r="I213" i="23"/>
  <c r="I33" i="2"/>
  <c r="I64" i="23" l="1"/>
  <c r="G21" i="4"/>
  <c r="E21" i="4"/>
  <c r="J21" i="4"/>
  <c r="I21" i="5"/>
  <c r="I21" i="4"/>
  <c r="I54" i="5"/>
  <c r="I226" i="22"/>
  <c r="I168" i="22"/>
  <c r="I184" i="22"/>
  <c r="I200" i="22"/>
  <c r="I172" i="22"/>
  <c r="I188" i="22"/>
  <c r="I204" i="22"/>
  <c r="I176" i="22"/>
  <c r="I192" i="22"/>
  <c r="I231" i="22"/>
  <c r="I180" i="22"/>
  <c r="I196" i="22"/>
  <c r="I208" i="22"/>
  <c r="I216" i="22"/>
  <c r="I242" i="22"/>
  <c r="I181" i="22"/>
  <c r="I197" i="22"/>
  <c r="I213" i="22"/>
  <c r="I76" i="24"/>
  <c r="I34" i="25"/>
  <c r="I234" i="22"/>
  <c r="I174" i="22"/>
  <c r="I190" i="22"/>
  <c r="I206" i="22"/>
  <c r="I63" i="24"/>
  <c r="I62" i="24" s="1"/>
  <c r="I11" i="25"/>
  <c r="I235" i="22"/>
  <c r="I179" i="22"/>
  <c r="I195" i="22"/>
  <c r="I211" i="22"/>
  <c r="I28" i="2"/>
  <c r="I80" i="25"/>
  <c r="I86" i="23"/>
  <c r="I244" i="23" s="1"/>
  <c r="I66" i="25"/>
  <c r="I60" i="24"/>
  <c r="I64" i="25"/>
  <c r="I70" i="25"/>
  <c r="I71" i="25"/>
  <c r="I220" i="22"/>
  <c r="I62" i="22"/>
  <c r="I81" i="24"/>
  <c r="I45" i="25"/>
  <c r="I169" i="22"/>
  <c r="I185" i="22"/>
  <c r="I201" i="22"/>
  <c r="I217" i="22"/>
  <c r="I239" i="22"/>
  <c r="I178" i="22"/>
  <c r="I194" i="22"/>
  <c r="I210" i="22"/>
  <c r="I240" i="22"/>
  <c r="I183" i="22"/>
  <c r="I199" i="22"/>
  <c r="I215" i="22"/>
  <c r="I86" i="22"/>
  <c r="I244" i="22" s="1"/>
  <c r="I223" i="22"/>
  <c r="I65" i="25"/>
  <c r="I232" i="22"/>
  <c r="I78" i="24"/>
  <c r="I173" i="22"/>
  <c r="I189" i="22"/>
  <c r="I205" i="22"/>
  <c r="I224" i="22"/>
  <c r="I243" i="22"/>
  <c r="I182" i="22"/>
  <c r="I198" i="22"/>
  <c r="I214" i="22"/>
  <c r="I225" i="22"/>
  <c r="I171" i="22"/>
  <c r="I187" i="22"/>
  <c r="I203" i="22"/>
  <c r="I219" i="22"/>
  <c r="I238" i="22"/>
  <c r="I75" i="25"/>
  <c r="I68" i="25"/>
  <c r="I64" i="22"/>
  <c r="I69" i="25"/>
  <c r="I212" i="22"/>
  <c r="I228" i="22"/>
  <c r="I177" i="22"/>
  <c r="I193" i="22"/>
  <c r="I209" i="22"/>
  <c r="I72" i="24"/>
  <c r="I22" i="25"/>
  <c r="I229" i="22"/>
  <c r="I170" i="22"/>
  <c r="I186" i="22"/>
  <c r="I202" i="22"/>
  <c r="I218" i="22"/>
  <c r="I230" i="22"/>
  <c r="I175" i="22"/>
  <c r="I191" i="22"/>
  <c r="I207" i="22"/>
  <c r="I241" i="22"/>
  <c r="I82" i="25"/>
  <c r="I79" i="25"/>
  <c r="I74" i="25"/>
  <c r="I69" i="23" l="1"/>
  <c r="I222" i="23"/>
  <c r="I26" i="5"/>
  <c r="I29" i="5"/>
  <c r="I81" i="25"/>
  <c r="I239" i="24"/>
  <c r="I63" i="25"/>
  <c r="I221" i="24"/>
  <c r="I76" i="25"/>
  <c r="I234" i="24"/>
  <c r="I78" i="25"/>
  <c r="I236" i="24"/>
  <c r="I84" i="24"/>
  <c r="I60" i="25"/>
  <c r="I227" i="24"/>
  <c r="I178" i="24"/>
  <c r="I194" i="24"/>
  <c r="I210" i="24"/>
  <c r="I167" i="24"/>
  <c r="I183" i="24"/>
  <c r="I199" i="24"/>
  <c r="I215" i="24"/>
  <c r="I237" i="24"/>
  <c r="I172" i="24"/>
  <c r="I188" i="24"/>
  <c r="I204" i="24"/>
  <c r="I169" i="24"/>
  <c r="I185" i="24"/>
  <c r="I201" i="24"/>
  <c r="I217" i="24"/>
  <c r="I232" i="24"/>
  <c r="I190" i="24"/>
  <c r="I179" i="24"/>
  <c r="I233" i="24"/>
  <c r="I200" i="24"/>
  <c r="I181" i="24"/>
  <c r="I166" i="24"/>
  <c r="I182" i="24"/>
  <c r="I198" i="24"/>
  <c r="I214" i="24"/>
  <c r="I171" i="24"/>
  <c r="I187" i="24"/>
  <c r="I203" i="24"/>
  <c r="I224" i="24"/>
  <c r="I241" i="24"/>
  <c r="I176" i="24"/>
  <c r="I192" i="24"/>
  <c r="I208" i="24"/>
  <c r="I229" i="24"/>
  <c r="I173" i="24"/>
  <c r="I189" i="24"/>
  <c r="I205" i="24"/>
  <c r="I222" i="24"/>
  <c r="I174" i="24"/>
  <c r="I206" i="24"/>
  <c r="I195" i="24"/>
  <c r="I168" i="24"/>
  <c r="I216" i="24"/>
  <c r="I197" i="24"/>
  <c r="I240" i="24"/>
  <c r="I170" i="24"/>
  <c r="I186" i="24"/>
  <c r="I202" i="24"/>
  <c r="I218" i="24"/>
  <c r="I175" i="24"/>
  <c r="I191" i="24"/>
  <c r="I207" i="24"/>
  <c r="I228" i="24"/>
  <c r="I67" i="24"/>
  <c r="I180" i="24"/>
  <c r="I196" i="24"/>
  <c r="I212" i="24"/>
  <c r="I177" i="24"/>
  <c r="I193" i="24"/>
  <c r="I209" i="24"/>
  <c r="I226" i="24"/>
  <c r="I223" i="24"/>
  <c r="I211" i="24"/>
  <c r="I184" i="24"/>
  <c r="I238" i="24"/>
  <c r="I213" i="24"/>
  <c r="I69" i="22"/>
  <c r="I222" i="22"/>
  <c r="I29" i="2"/>
  <c r="I27" i="5"/>
  <c r="I25" i="5"/>
  <c r="I32" i="5"/>
  <c r="I72" i="25"/>
  <c r="I230" i="24"/>
  <c r="I62" i="25"/>
  <c r="I220" i="24"/>
  <c r="I87" i="23" l="1"/>
  <c r="I245" i="23" s="1"/>
  <c r="I227" i="23"/>
  <c r="I79" i="23"/>
  <c r="I237" i="23" s="1"/>
  <c r="I87" i="22"/>
  <c r="I245" i="22" s="1"/>
  <c r="I79" i="22"/>
  <c r="I237" i="22" s="1"/>
  <c r="I227" i="22"/>
  <c r="I84" i="25"/>
  <c r="I242" i="24"/>
  <c r="I31" i="2"/>
  <c r="I28" i="5"/>
  <c r="I67" i="25"/>
  <c r="I225" i="24"/>
  <c r="I85" i="24"/>
  <c r="I77" i="24"/>
  <c r="H152" i="42"/>
  <c r="H156" i="42"/>
  <c r="H160" i="42"/>
  <c r="H164" i="42"/>
  <c r="H168" i="42"/>
  <c r="H171" i="42"/>
  <c r="H174" i="42"/>
  <c r="H177" i="42"/>
  <c r="H178" i="42"/>
  <c r="H179" i="42"/>
  <c r="H182" i="42"/>
  <c r="H186" i="42"/>
  <c r="H187" i="42"/>
  <c r="H161" i="42"/>
  <c r="H173" i="42"/>
  <c r="H175" i="42"/>
  <c r="H181" i="42"/>
  <c r="H183" i="42"/>
  <c r="H185" i="42"/>
  <c r="H165" i="42" l="1"/>
  <c r="H157" i="42"/>
  <c r="H153" i="42"/>
  <c r="H66" i="42"/>
  <c r="H26" i="42"/>
  <c r="H139" i="42" s="1"/>
  <c r="I77" i="25"/>
  <c r="I235" i="24"/>
  <c r="I30" i="5"/>
  <c r="I85" i="25"/>
  <c r="I243" i="24"/>
  <c r="H180" i="42"/>
  <c r="H176" i="42"/>
  <c r="H172" i="42"/>
  <c r="H167" i="42"/>
  <c r="H159" i="42"/>
  <c r="H155" i="42"/>
  <c r="H151" i="42"/>
  <c r="H46" i="42"/>
  <c r="H188" i="42"/>
  <c r="H184" i="42"/>
  <c r="H163" i="42"/>
  <c r="H166" i="42"/>
  <c r="H162" i="42"/>
  <c r="H158" i="42"/>
  <c r="H154" i="42"/>
  <c r="H145" i="42" l="1"/>
  <c r="H144" i="42"/>
  <c r="H138" i="42"/>
  <c r="H140" i="42"/>
  <c r="H147" i="42"/>
  <c r="H133" i="42"/>
  <c r="H189" i="42"/>
  <c r="H134" i="42"/>
  <c r="H135" i="42"/>
  <c r="H136" i="42"/>
  <c r="H137" i="42"/>
  <c r="H146" i="42"/>
  <c r="H130" i="42"/>
  <c r="H148" i="42"/>
  <c r="H132" i="42"/>
  <c r="H141" i="42"/>
  <c r="H143" i="42"/>
  <c r="H142" i="42"/>
  <c r="H131" i="42"/>
  <c r="H169" i="42"/>
  <c r="I78" i="6" l="1"/>
  <c r="I74" i="6"/>
  <c r="I77" i="6"/>
  <c r="I69" i="6"/>
  <c r="I70" i="6"/>
  <c r="I76" i="6" l="1"/>
  <c r="I80" i="6"/>
  <c r="I73" i="6"/>
  <c r="I68" i="6"/>
  <c r="I72" i="6"/>
  <c r="I79" i="6"/>
  <c r="I66" i="6"/>
  <c r="I65" i="6"/>
  <c r="I75" i="6"/>
  <c r="I67" i="6"/>
  <c r="I81" i="6" l="1"/>
  <c r="I64" i="6"/>
  <c r="I25" i="7"/>
  <c r="I21" i="7"/>
  <c r="I23" i="7"/>
  <c r="I52" i="7"/>
  <c r="I74" i="3"/>
  <c r="I55" i="7"/>
  <c r="I77" i="3"/>
  <c r="I44" i="7"/>
  <c r="I48" i="7"/>
  <c r="I10" i="7"/>
  <c r="I59" i="7"/>
  <c r="I81" i="3"/>
  <c r="I13" i="7"/>
  <c r="I37" i="7"/>
  <c r="I34" i="7"/>
  <c r="I72" i="3"/>
  <c r="I50" i="7"/>
  <c r="I16" i="7"/>
  <c r="I40" i="7"/>
  <c r="I15" i="7"/>
  <c r="I12" i="7"/>
  <c r="I14" i="7"/>
  <c r="I30" i="7"/>
  <c r="I32" i="7"/>
  <c r="I35" i="7"/>
  <c r="I42" i="7"/>
  <c r="I70" i="3"/>
  <c r="I76" i="3"/>
  <c r="I54" i="7"/>
  <c r="I27" i="7"/>
  <c r="I65" i="3"/>
  <c r="I17" i="7"/>
  <c r="I57" i="7"/>
  <c r="I79" i="3"/>
  <c r="I68" i="3"/>
  <c r="I38" i="7"/>
  <c r="I9" i="7"/>
  <c r="I28" i="7"/>
  <c r="I29" i="7"/>
  <c r="I18" i="7"/>
  <c r="I39" i="7"/>
  <c r="I43" i="7"/>
  <c r="I22" i="7"/>
  <c r="I24" i="7"/>
  <c r="I31" i="7"/>
  <c r="I33" i="7"/>
  <c r="I80" i="3"/>
  <c r="I58" i="7"/>
  <c r="I69" i="3"/>
  <c r="I41" i="7"/>
  <c r="I53" i="7"/>
  <c r="I75" i="3"/>
  <c r="I49" i="7"/>
  <c r="I8" i="7"/>
  <c r="I64" i="3"/>
  <c r="I11" i="28" l="1"/>
  <c r="I74" i="26"/>
  <c r="I70" i="26"/>
  <c r="I26" i="28"/>
  <c r="I24" i="28"/>
  <c r="I44" i="28"/>
  <c r="I22" i="28"/>
  <c r="I80" i="26"/>
  <c r="I43" i="28"/>
  <c r="I8" i="15"/>
  <c r="I62" i="7"/>
  <c r="I9" i="15"/>
  <c r="I14" i="15"/>
  <c r="I37" i="15"/>
  <c r="I21" i="28"/>
  <c r="I17" i="28"/>
  <c r="I63" i="26"/>
  <c r="I31" i="28"/>
  <c r="I23" i="28"/>
  <c r="I34" i="28"/>
  <c r="I73" i="7"/>
  <c r="I53" i="15"/>
  <c r="I33" i="15"/>
  <c r="I24" i="15"/>
  <c r="I43" i="15"/>
  <c r="I18" i="15"/>
  <c r="I28" i="15"/>
  <c r="I17" i="15"/>
  <c r="I27" i="15"/>
  <c r="I35" i="15"/>
  <c r="I30" i="15"/>
  <c r="I19" i="7"/>
  <c r="I15" i="15"/>
  <c r="I16" i="15"/>
  <c r="I36" i="7"/>
  <c r="I67" i="3"/>
  <c r="I10" i="15"/>
  <c r="I48" i="15"/>
  <c r="I52" i="15"/>
  <c r="I72" i="7"/>
  <c r="I21" i="15"/>
  <c r="I28" i="28"/>
  <c r="I30" i="28"/>
  <c r="I10" i="28"/>
  <c r="I36" i="28"/>
  <c r="I47" i="28"/>
  <c r="I76" i="26"/>
  <c r="I68" i="27"/>
  <c r="I25" i="28"/>
  <c r="I27" i="28"/>
  <c r="I49" i="15"/>
  <c r="I58" i="15"/>
  <c r="I78" i="7"/>
  <c r="I26" i="7"/>
  <c r="I20" i="7"/>
  <c r="I34" i="15"/>
  <c r="I56" i="7"/>
  <c r="I78" i="3"/>
  <c r="I55" i="15"/>
  <c r="I75" i="7"/>
  <c r="I72" i="26"/>
  <c r="I8" i="28"/>
  <c r="I68" i="26"/>
  <c r="I18" i="28"/>
  <c r="I42" i="28"/>
  <c r="I79" i="26"/>
  <c r="I41" i="15"/>
  <c r="I31" i="15"/>
  <c r="I22" i="15"/>
  <c r="I39" i="15"/>
  <c r="I29" i="15"/>
  <c r="I38" i="15"/>
  <c r="I66" i="7"/>
  <c r="I77" i="7"/>
  <c r="I57" i="15"/>
  <c r="I11" i="7"/>
  <c r="I74" i="7"/>
  <c r="I54" i="15"/>
  <c r="I68" i="7"/>
  <c r="I42" i="15"/>
  <c r="I32" i="15"/>
  <c r="I66" i="3"/>
  <c r="I12" i="15"/>
  <c r="I67" i="7"/>
  <c r="I40" i="15"/>
  <c r="I70" i="7"/>
  <c r="I50" i="15"/>
  <c r="I13" i="15"/>
  <c r="I59" i="15"/>
  <c r="I79" i="7"/>
  <c r="I51" i="7"/>
  <c r="I73" i="3"/>
  <c r="I44" i="15"/>
  <c r="I23" i="15"/>
  <c r="I25" i="15"/>
  <c r="I51" i="28" l="1"/>
  <c r="I51" i="29" s="1"/>
  <c r="I20" i="28"/>
  <c r="I20" i="29" s="1"/>
  <c r="I64" i="7"/>
  <c r="I64" i="15" s="1"/>
  <c r="I71" i="26"/>
  <c r="I23" i="29"/>
  <c r="I36" i="29"/>
  <c r="I67" i="15"/>
  <c r="I68" i="15"/>
  <c r="I77" i="15"/>
  <c r="I78" i="27"/>
  <c r="I75" i="15"/>
  <c r="I56" i="15"/>
  <c r="I76" i="7"/>
  <c r="I83" i="27"/>
  <c r="I57" i="28"/>
  <c r="I36" i="15"/>
  <c r="I71" i="27"/>
  <c r="I46" i="28"/>
  <c r="I60" i="26"/>
  <c r="I237" i="26" s="1"/>
  <c r="I9" i="28"/>
  <c r="I74" i="27"/>
  <c r="I54" i="28"/>
  <c r="I212" i="26"/>
  <c r="I51" i="15"/>
  <c r="I71" i="7"/>
  <c r="I70" i="15"/>
  <c r="I11" i="15"/>
  <c r="I63" i="7"/>
  <c r="I79" i="28"/>
  <c r="I42" i="29"/>
  <c r="I40" i="28"/>
  <c r="I12" i="28"/>
  <c r="I64" i="26"/>
  <c r="I18" i="29"/>
  <c r="I26" i="15"/>
  <c r="I47" i="29"/>
  <c r="I70" i="27"/>
  <c r="I10" i="29"/>
  <c r="I30" i="29"/>
  <c r="I33" i="28"/>
  <c r="I76" i="27"/>
  <c r="I78" i="26"/>
  <c r="I41" i="28"/>
  <c r="I65" i="7"/>
  <c r="I82" i="26"/>
  <c r="I53" i="28"/>
  <c r="I80" i="27"/>
  <c r="I82" i="27"/>
  <c r="I29" i="28"/>
  <c r="I39" i="28"/>
  <c r="I197" i="26"/>
  <c r="I66" i="15"/>
  <c r="I31" i="29"/>
  <c r="I48" i="28"/>
  <c r="I206" i="26"/>
  <c r="I32" i="28"/>
  <c r="I75" i="26"/>
  <c r="I8" i="29"/>
  <c r="I68" i="28"/>
  <c r="I72" i="28"/>
  <c r="I22" i="29"/>
  <c r="I35" i="28"/>
  <c r="I20" i="15"/>
  <c r="I65" i="27"/>
  <c r="I24" i="29"/>
  <c r="I81" i="26"/>
  <c r="I45" i="28"/>
  <c r="I19" i="15"/>
  <c r="I44" i="29"/>
  <c r="I43" i="29"/>
  <c r="I37" i="28"/>
  <c r="I11" i="29"/>
  <c r="I63" i="28"/>
  <c r="I62" i="15"/>
  <c r="I49" i="28"/>
  <c r="I58" i="28"/>
  <c r="I83" i="26"/>
  <c r="I59" i="28"/>
  <c r="I79" i="15"/>
  <c r="I74" i="15"/>
  <c r="I60" i="27"/>
  <c r="I213" i="27" s="1"/>
  <c r="I38" i="28"/>
  <c r="I52" i="28"/>
  <c r="I78" i="15"/>
  <c r="I75" i="27"/>
  <c r="I34" i="29"/>
  <c r="I76" i="28"/>
  <c r="I81" i="27"/>
  <c r="I66" i="27"/>
  <c r="I16" i="28"/>
  <c r="I21" i="29"/>
  <c r="I13" i="28"/>
  <c r="I28" i="29"/>
  <c r="I72" i="15"/>
  <c r="I73" i="15"/>
  <c r="I69" i="26"/>
  <c r="I14" i="28"/>
  <c r="I56" i="28"/>
  <c r="I69" i="27"/>
  <c r="I64" i="27"/>
  <c r="I17" i="29"/>
  <c r="I55" i="28"/>
  <c r="I213" i="26"/>
  <c r="I66" i="26"/>
  <c r="I79" i="27"/>
  <c r="I19" i="28"/>
  <c r="I65" i="26"/>
  <c r="I50" i="28"/>
  <c r="I72" i="27"/>
  <c r="I15" i="28"/>
  <c r="I63" i="27"/>
  <c r="I221" i="27" l="1"/>
  <c r="I71" i="28"/>
  <c r="I71" i="29" s="1"/>
  <c r="I200" i="27"/>
  <c r="I171" i="27"/>
  <c r="I190" i="27"/>
  <c r="I223" i="26"/>
  <c r="I214" i="26"/>
  <c r="I227" i="26"/>
  <c r="I210" i="26"/>
  <c r="I217" i="26"/>
  <c r="I241" i="26"/>
  <c r="I238" i="26"/>
  <c r="I195" i="26"/>
  <c r="I172" i="26"/>
  <c r="I196" i="26"/>
  <c r="I228" i="26"/>
  <c r="I207" i="26"/>
  <c r="I239" i="26"/>
  <c r="I177" i="26"/>
  <c r="I230" i="26"/>
  <c r="I232" i="26"/>
  <c r="I216" i="26"/>
  <c r="I169" i="27"/>
  <c r="I230" i="27"/>
  <c r="I222" i="27"/>
  <c r="I227" i="27"/>
  <c r="I237" i="27"/>
  <c r="I234" i="26"/>
  <c r="I180" i="27"/>
  <c r="I170" i="27"/>
  <c r="I172" i="27"/>
  <c r="I229" i="26"/>
  <c r="I203" i="26"/>
  <c r="I193" i="26"/>
  <c r="I240" i="26"/>
  <c r="I226" i="26"/>
  <c r="I190" i="26"/>
  <c r="I211" i="26"/>
  <c r="I199" i="26"/>
  <c r="I170" i="26"/>
  <c r="I233" i="26"/>
  <c r="I222" i="26"/>
  <c r="I201" i="27"/>
  <c r="I189" i="27"/>
  <c r="I186" i="27"/>
  <c r="I181" i="27"/>
  <c r="I239" i="27"/>
  <c r="I233" i="27"/>
  <c r="I194" i="27"/>
  <c r="I221" i="26"/>
  <c r="I198" i="26"/>
  <c r="I182" i="27"/>
  <c r="I223" i="27"/>
  <c r="I214" i="27"/>
  <c r="I71" i="9"/>
  <c r="I167" i="27"/>
  <c r="I58" i="14"/>
  <c r="I78" i="11"/>
  <c r="I55" i="14"/>
  <c r="I75" i="11"/>
  <c r="I52" i="14"/>
  <c r="I72" i="11"/>
  <c r="I51" i="14"/>
  <c r="I71" i="11"/>
  <c r="I47" i="14"/>
  <c r="I45" i="14"/>
  <c r="I41" i="14"/>
  <c r="I34" i="14"/>
  <c r="I30" i="14"/>
  <c r="I23" i="14"/>
  <c r="I17" i="14"/>
  <c r="I13" i="14"/>
  <c r="I10" i="14"/>
  <c r="I77" i="12"/>
  <c r="I67" i="12"/>
  <c r="I12" i="14"/>
  <c r="I49" i="10"/>
  <c r="I42" i="10"/>
  <c r="I68" i="8"/>
  <c r="I24" i="10"/>
  <c r="I11" i="10"/>
  <c r="I78" i="9"/>
  <c r="I75" i="9"/>
  <c r="I72" i="9"/>
  <c r="I67" i="9"/>
  <c r="I26" i="10"/>
  <c r="G78" i="33"/>
  <c r="G55" i="35"/>
  <c r="G75" i="33"/>
  <c r="G72" i="33"/>
  <c r="G52" i="35"/>
  <c r="G47" i="35"/>
  <c r="G45" i="35"/>
  <c r="G41" i="35"/>
  <c r="G34" i="35"/>
  <c r="G30" i="35"/>
  <c r="G23" i="35"/>
  <c r="G17" i="35"/>
  <c r="G13" i="35"/>
  <c r="G10" i="35"/>
  <c r="G77" i="34"/>
  <c r="G67" i="34"/>
  <c r="G26" i="35"/>
  <c r="G75" i="38"/>
  <c r="G72" i="38"/>
  <c r="G17" i="39"/>
  <c r="I75" i="43"/>
  <c r="I72" i="43"/>
  <c r="I75" i="44"/>
  <c r="I72" i="44"/>
  <c r="I71" i="44"/>
  <c r="I50" i="29"/>
  <c r="I80" i="28"/>
  <c r="I55" i="29"/>
  <c r="I52" i="29"/>
  <c r="I218" i="27"/>
  <c r="I166" i="27"/>
  <c r="I197" i="27"/>
  <c r="I196" i="27"/>
  <c r="I188" i="27"/>
  <c r="I203" i="27"/>
  <c r="I198" i="27"/>
  <c r="I175" i="27"/>
  <c r="I193" i="27"/>
  <c r="I176" i="27"/>
  <c r="I205" i="27"/>
  <c r="I185" i="27"/>
  <c r="I210" i="27"/>
  <c r="I215" i="27"/>
  <c r="I183" i="27"/>
  <c r="I49" i="29"/>
  <c r="I195" i="27"/>
  <c r="I204" i="27"/>
  <c r="I39" i="29"/>
  <c r="I178" i="27"/>
  <c r="I82" i="28"/>
  <c r="I53" i="29"/>
  <c r="I206" i="27"/>
  <c r="I236" i="26"/>
  <c r="I84" i="26"/>
  <c r="I242" i="26" s="1"/>
  <c r="I173" i="27"/>
  <c r="I174" i="27"/>
  <c r="I71" i="15"/>
  <c r="I184" i="27"/>
  <c r="I167" i="26"/>
  <c r="I46" i="29"/>
  <c r="I209" i="27"/>
  <c r="I215" i="26"/>
  <c r="I226" i="27"/>
  <c r="I236" i="27"/>
  <c r="I84" i="27"/>
  <c r="I242" i="27" s="1"/>
  <c r="I191" i="27"/>
  <c r="I77" i="11"/>
  <c r="I57" i="14"/>
  <c r="I50" i="14"/>
  <c r="I70" i="11"/>
  <c r="I44" i="14"/>
  <c r="I40" i="14"/>
  <c r="I67" i="11"/>
  <c r="I37" i="14"/>
  <c r="I33" i="14"/>
  <c r="I29" i="14"/>
  <c r="I26" i="14"/>
  <c r="I22" i="14"/>
  <c r="I16" i="14"/>
  <c r="I9" i="14"/>
  <c r="I74" i="12"/>
  <c r="I77" i="9"/>
  <c r="G57" i="35"/>
  <c r="G77" i="33"/>
  <c r="G50" i="35"/>
  <c r="G70" i="33"/>
  <c r="G44" i="35"/>
  <c r="G40" i="35"/>
  <c r="G67" i="33"/>
  <c r="G37" i="35"/>
  <c r="G33" i="35"/>
  <c r="G29" i="35"/>
  <c r="G22" i="35"/>
  <c r="G16" i="35"/>
  <c r="G12" i="35"/>
  <c r="G9" i="35"/>
  <c r="G79" i="34"/>
  <c r="G74" i="34"/>
  <c r="G58" i="39"/>
  <c r="G78" i="37"/>
  <c r="G55" i="39"/>
  <c r="G55" i="40" s="1"/>
  <c r="G75" i="37"/>
  <c r="G52" i="39"/>
  <c r="G72" i="37"/>
  <c r="G51" i="39"/>
  <c r="G51" i="40" s="1"/>
  <c r="G71" i="37"/>
  <c r="G47" i="39"/>
  <c r="G45" i="39"/>
  <c r="G41" i="39"/>
  <c r="G41" i="40" s="1"/>
  <c r="G34" i="39"/>
  <c r="G34" i="40" s="1"/>
  <c r="G30" i="39"/>
  <c r="G30" i="40" s="1"/>
  <c r="G23" i="39"/>
  <c r="G23" i="40" s="1"/>
  <c r="G20" i="39"/>
  <c r="G13" i="39"/>
  <c r="G13" i="40" s="1"/>
  <c r="G10" i="39"/>
  <c r="G77" i="38"/>
  <c r="G67" i="38"/>
  <c r="I77" i="43"/>
  <c r="I67" i="43"/>
  <c r="I63" i="43"/>
  <c r="I77" i="44"/>
  <c r="I67" i="44"/>
  <c r="I63" i="44"/>
  <c r="I15" i="29"/>
  <c r="I70" i="28"/>
  <c r="I69" i="28"/>
  <c r="I14" i="29"/>
  <c r="I16" i="29"/>
  <c r="I59" i="29"/>
  <c r="I83" i="28"/>
  <c r="I58" i="29"/>
  <c r="I37" i="29"/>
  <c r="I177" i="27"/>
  <c r="I72" i="29"/>
  <c r="I74" i="28"/>
  <c r="I29" i="29"/>
  <c r="I208" i="27"/>
  <c r="I168" i="27"/>
  <c r="I192" i="27"/>
  <c r="I228" i="27"/>
  <c r="I79" i="29"/>
  <c r="I187" i="27"/>
  <c r="I60" i="28"/>
  <c r="I204" i="28" s="1"/>
  <c r="I9" i="29"/>
  <c r="I179" i="27"/>
  <c r="I57" i="29"/>
  <c r="I207" i="27"/>
  <c r="I66" i="28"/>
  <c r="I76" i="12"/>
  <c r="I73" i="12"/>
  <c r="I68" i="12"/>
  <c r="I66" i="12"/>
  <c r="I63" i="12"/>
  <c r="I78" i="8"/>
  <c r="I58" i="10"/>
  <c r="I75" i="8"/>
  <c r="I55" i="10"/>
  <c r="I52" i="10"/>
  <c r="I72" i="8"/>
  <c r="I44" i="10"/>
  <c r="I40" i="10"/>
  <c r="I67" i="8"/>
  <c r="I37" i="10"/>
  <c r="I33" i="10"/>
  <c r="I29" i="10"/>
  <c r="I22" i="10"/>
  <c r="I16" i="10"/>
  <c r="I12" i="10"/>
  <c r="I9" i="10"/>
  <c r="I68" i="9"/>
  <c r="I66" i="9"/>
  <c r="I63" i="9"/>
  <c r="G73" i="34"/>
  <c r="G68" i="34"/>
  <c r="G66" i="34"/>
  <c r="G22" i="39"/>
  <c r="G22" i="40" s="1"/>
  <c r="G79" i="38"/>
  <c r="G74" i="38"/>
  <c r="G69" i="38"/>
  <c r="I79" i="44"/>
  <c r="I74" i="44"/>
  <c r="I62" i="26"/>
  <c r="I67" i="26" s="1"/>
  <c r="I224" i="26"/>
  <c r="I56" i="29"/>
  <c r="I13" i="29"/>
  <c r="I38" i="29"/>
  <c r="I63" i="29"/>
  <c r="I35" i="29"/>
  <c r="I48" i="29"/>
  <c r="I211" i="27"/>
  <c r="I238" i="27"/>
  <c r="I65" i="15"/>
  <c r="I234" i="27"/>
  <c r="I232" i="27"/>
  <c r="I218" i="26"/>
  <c r="I181" i="26"/>
  <c r="I185" i="26"/>
  <c r="I209" i="26"/>
  <c r="I200" i="26"/>
  <c r="I194" i="26"/>
  <c r="I175" i="26"/>
  <c r="I186" i="26"/>
  <c r="I171" i="26"/>
  <c r="I179" i="26"/>
  <c r="I174" i="26"/>
  <c r="I173" i="26"/>
  <c r="I184" i="26"/>
  <c r="I208" i="26"/>
  <c r="I178" i="26"/>
  <c r="I201" i="26"/>
  <c r="I202" i="26"/>
  <c r="I192" i="26"/>
  <c r="I182" i="26"/>
  <c r="I183" i="26"/>
  <c r="I180" i="26"/>
  <c r="I189" i="26"/>
  <c r="I187" i="26"/>
  <c r="I169" i="26"/>
  <c r="I191" i="26"/>
  <c r="I188" i="26"/>
  <c r="I168" i="26"/>
  <c r="I205" i="26"/>
  <c r="I166" i="26"/>
  <c r="I176" i="26"/>
  <c r="I229" i="27"/>
  <c r="I216" i="27"/>
  <c r="I78" i="12"/>
  <c r="I75" i="12"/>
  <c r="I72" i="12"/>
  <c r="I71" i="12"/>
  <c r="I69" i="12"/>
  <c r="I46" i="10"/>
  <c r="I43" i="10"/>
  <c r="I39" i="10"/>
  <c r="I36" i="10"/>
  <c r="I65" i="8"/>
  <c r="I32" i="10"/>
  <c r="I28" i="10"/>
  <c r="I25" i="10"/>
  <c r="I21" i="10"/>
  <c r="I19" i="10"/>
  <c r="I76" i="9"/>
  <c r="I73" i="9"/>
  <c r="G75" i="34"/>
  <c r="G72" i="34"/>
  <c r="G69" i="34"/>
  <c r="G39" i="39"/>
  <c r="G62" i="38"/>
  <c r="G73" i="38"/>
  <c r="G68" i="38"/>
  <c r="G66" i="38"/>
  <c r="G63" i="38"/>
  <c r="I76" i="43"/>
  <c r="I73" i="43"/>
  <c r="I68" i="43"/>
  <c r="I66" i="43"/>
  <c r="I62" i="44"/>
  <c r="I76" i="44"/>
  <c r="I73" i="44"/>
  <c r="I68" i="44"/>
  <c r="I66" i="44"/>
  <c r="I60" i="44"/>
  <c r="I19" i="29"/>
  <c r="I65" i="28"/>
  <c r="I62" i="27"/>
  <c r="I220" i="27" s="1"/>
  <c r="I224" i="27"/>
  <c r="I76" i="29"/>
  <c r="I81" i="28"/>
  <c r="I45" i="29"/>
  <c r="I68" i="29"/>
  <c r="I75" i="28"/>
  <c r="I32" i="29"/>
  <c r="I240" i="27"/>
  <c r="I78" i="28"/>
  <c r="I41" i="29"/>
  <c r="I33" i="29"/>
  <c r="I12" i="29"/>
  <c r="I64" i="28"/>
  <c r="I63" i="15"/>
  <c r="I54" i="29"/>
  <c r="I202" i="27"/>
  <c r="I204" i="26"/>
  <c r="I212" i="27"/>
  <c r="I217" i="27"/>
  <c r="I241" i="27"/>
  <c r="I76" i="15"/>
  <c r="I199" i="27"/>
  <c r="I191" i="28" l="1"/>
  <c r="I177" i="28"/>
  <c r="G14" i="39"/>
  <c r="I203" i="28"/>
  <c r="I206" i="28"/>
  <c r="I221" i="28"/>
  <c r="I171" i="28"/>
  <c r="I170" i="28"/>
  <c r="I226" i="28"/>
  <c r="I193" i="28"/>
  <c r="I196" i="28"/>
  <c r="I214" i="28"/>
  <c r="I212" i="28"/>
  <c r="I199" i="28"/>
  <c r="I190" i="28"/>
  <c r="I234" i="28"/>
  <c r="I229" i="28"/>
  <c r="I198" i="28"/>
  <c r="I71" i="6"/>
  <c r="I69" i="11"/>
  <c r="I167" i="28"/>
  <c r="I237" i="28"/>
  <c r="I60" i="6"/>
  <c r="I208" i="44"/>
  <c r="I200" i="44"/>
  <c r="I178" i="44"/>
  <c r="I188" i="44"/>
  <c r="I174" i="44"/>
  <c r="I197" i="44"/>
  <c r="I169" i="44"/>
  <c r="I201" i="44"/>
  <c r="I186" i="44"/>
  <c r="I175" i="44"/>
  <c r="I193" i="44"/>
  <c r="I171" i="44"/>
  <c r="I185" i="44"/>
  <c r="I170" i="44"/>
  <c r="I157" i="44"/>
  <c r="I207" i="44"/>
  <c r="I180" i="44"/>
  <c r="I196" i="44"/>
  <c r="I172" i="44"/>
  <c r="I203" i="44"/>
  <c r="I199" i="44"/>
  <c r="I189" i="44"/>
  <c r="I161" i="44"/>
  <c r="I192" i="44"/>
  <c r="I181" i="44"/>
  <c r="I164" i="44"/>
  <c r="I202" i="44"/>
  <c r="I191" i="44"/>
  <c r="I176" i="44"/>
  <c r="I156" i="44"/>
  <c r="I204" i="44"/>
  <c r="I190" i="44"/>
  <c r="I183" i="44"/>
  <c r="I166" i="44"/>
  <c r="I159" i="44"/>
  <c r="I195" i="44"/>
  <c r="I182" i="44"/>
  <c r="I158" i="44"/>
  <c r="I205" i="44"/>
  <c r="I177" i="44"/>
  <c r="I187" i="44"/>
  <c r="I173" i="44"/>
  <c r="I179" i="44"/>
  <c r="I225" i="26"/>
  <c r="I77" i="26"/>
  <c r="I235" i="26" s="1"/>
  <c r="I64" i="29"/>
  <c r="I222" i="28"/>
  <c r="I216" i="44"/>
  <c r="I221" i="44"/>
  <c r="I64" i="43"/>
  <c r="G76" i="38"/>
  <c r="G15" i="39"/>
  <c r="G15" i="40" s="1"/>
  <c r="G21" i="39"/>
  <c r="G28" i="39"/>
  <c r="G28" i="40" s="1"/>
  <c r="G36" i="39"/>
  <c r="G65" i="37"/>
  <c r="G71" i="34"/>
  <c r="I62" i="9"/>
  <c r="I36" i="16"/>
  <c r="I43" i="16"/>
  <c r="I222" i="44"/>
  <c r="I65" i="43"/>
  <c r="G9" i="39"/>
  <c r="G16" i="39"/>
  <c r="G16" i="40" s="1"/>
  <c r="G26" i="39"/>
  <c r="G33" i="39"/>
  <c r="G33" i="40" s="1"/>
  <c r="G40" i="39"/>
  <c r="G40" i="40" s="1"/>
  <c r="G67" i="37"/>
  <c r="G50" i="39"/>
  <c r="G70" i="37"/>
  <c r="G63" i="34"/>
  <c r="G76" i="34"/>
  <c r="I79" i="9"/>
  <c r="I12" i="16"/>
  <c r="I22" i="16"/>
  <c r="I29" i="16"/>
  <c r="I65" i="10"/>
  <c r="I37" i="16"/>
  <c r="I15" i="14"/>
  <c r="I21" i="14"/>
  <c r="I28" i="14"/>
  <c r="I65" i="11"/>
  <c r="I36" i="14"/>
  <c r="I65" i="14" s="1"/>
  <c r="I43" i="14"/>
  <c r="I49" i="14"/>
  <c r="I59" i="14"/>
  <c r="I79" i="11"/>
  <c r="I215" i="28"/>
  <c r="I230" i="28"/>
  <c r="I217" i="28"/>
  <c r="I172" i="28"/>
  <c r="I70" i="29"/>
  <c r="I228" i="28"/>
  <c r="I215" i="44"/>
  <c r="G72" i="39"/>
  <c r="G65" i="34"/>
  <c r="G22" i="36"/>
  <c r="G29" i="36"/>
  <c r="G37" i="36"/>
  <c r="G44" i="36"/>
  <c r="G50" i="36"/>
  <c r="G70" i="35"/>
  <c r="I30" i="10"/>
  <c r="I41" i="10"/>
  <c r="I67" i="10" s="1"/>
  <c r="I48" i="10"/>
  <c r="I56" i="10"/>
  <c r="I76" i="8"/>
  <c r="I26" i="17"/>
  <c r="I67" i="14"/>
  <c r="I40" i="17"/>
  <c r="I168" i="44"/>
  <c r="I220" i="44"/>
  <c r="I60" i="43"/>
  <c r="I62" i="43"/>
  <c r="G78" i="38"/>
  <c r="G64" i="37"/>
  <c r="G24" i="39"/>
  <c r="G24" i="40" s="1"/>
  <c r="G31" i="39"/>
  <c r="G31" i="40" s="1"/>
  <c r="G38" i="39"/>
  <c r="G66" i="37"/>
  <c r="G48" i="39"/>
  <c r="G56" i="39"/>
  <c r="G56" i="40" s="1"/>
  <c r="G76" i="37"/>
  <c r="G20" i="35"/>
  <c r="G30" i="36"/>
  <c r="G41" i="36"/>
  <c r="G47" i="36"/>
  <c r="I24" i="16"/>
  <c r="I70" i="12"/>
  <c r="I17" i="17"/>
  <c r="I23" i="17"/>
  <c r="I34" i="17"/>
  <c r="I72" i="14"/>
  <c r="I52" i="17"/>
  <c r="I55" i="17"/>
  <c r="I75" i="14"/>
  <c r="G46" i="39"/>
  <c r="G54" i="39"/>
  <c r="G54" i="40" s="1"/>
  <c r="G74" i="37"/>
  <c r="G78" i="34"/>
  <c r="G64" i="33"/>
  <c r="G14" i="35"/>
  <c r="G24" i="35"/>
  <c r="G31" i="35"/>
  <c r="G38" i="35"/>
  <c r="G66" i="33"/>
  <c r="G48" i="35"/>
  <c r="G76" i="33"/>
  <c r="G56" i="35"/>
  <c r="I19" i="16"/>
  <c r="I25" i="16"/>
  <c r="I32" i="16"/>
  <c r="I77" i="8"/>
  <c r="I57" i="10"/>
  <c r="I14" i="14"/>
  <c r="I64" i="11"/>
  <c r="I24" i="14"/>
  <c r="I31" i="14"/>
  <c r="I38" i="14"/>
  <c r="I66" i="11"/>
  <c r="I48" i="14"/>
  <c r="I56" i="14"/>
  <c r="I76" i="11"/>
  <c r="I167" i="44"/>
  <c r="I74" i="43"/>
  <c r="I114" i="43" s="1"/>
  <c r="G60" i="34"/>
  <c r="G223" i="34" s="1"/>
  <c r="G62" i="34"/>
  <c r="G19" i="35"/>
  <c r="G25" i="35"/>
  <c r="G32" i="35"/>
  <c r="G39" i="35"/>
  <c r="G46" i="35"/>
  <c r="G54" i="35"/>
  <c r="G74" i="33"/>
  <c r="I44" i="16"/>
  <c r="I72" i="10"/>
  <c r="I52" i="16"/>
  <c r="I60" i="29"/>
  <c r="I218" i="28"/>
  <c r="I194" i="28"/>
  <c r="I200" i="28"/>
  <c r="I176" i="28"/>
  <c r="I189" i="28"/>
  <c r="I180" i="28"/>
  <c r="I179" i="28"/>
  <c r="I181" i="28"/>
  <c r="I209" i="28"/>
  <c r="I205" i="28"/>
  <c r="I168" i="28"/>
  <c r="I166" i="28"/>
  <c r="I182" i="28"/>
  <c r="I202" i="28"/>
  <c r="I192" i="28"/>
  <c r="I178" i="28"/>
  <c r="I175" i="28"/>
  <c r="I185" i="28"/>
  <c r="I169" i="28"/>
  <c r="I184" i="28"/>
  <c r="I188" i="28"/>
  <c r="I183" i="28"/>
  <c r="I201" i="28"/>
  <c r="I186" i="28"/>
  <c r="I187" i="28"/>
  <c r="I216" i="28"/>
  <c r="I225" i="44"/>
  <c r="G71" i="39"/>
  <c r="G222" i="34"/>
  <c r="G16" i="36"/>
  <c r="I13" i="10"/>
  <c r="I63" i="10" s="1"/>
  <c r="I20" i="10"/>
  <c r="I12" i="17"/>
  <c r="I29" i="17"/>
  <c r="I37" i="17"/>
  <c r="I82" i="29"/>
  <c r="I240" i="28"/>
  <c r="I210" i="28"/>
  <c r="I208" i="28"/>
  <c r="I71" i="43"/>
  <c r="I111" i="43" s="1"/>
  <c r="G225" i="34"/>
  <c r="G13" i="36"/>
  <c r="G23" i="36"/>
  <c r="I63" i="8"/>
  <c r="I18" i="10"/>
  <c r="I27" i="10"/>
  <c r="I35" i="10"/>
  <c r="I49" i="16"/>
  <c r="I10" i="17"/>
  <c r="I41" i="17"/>
  <c r="I78" i="29"/>
  <c r="I236" i="28"/>
  <c r="I84" i="28"/>
  <c r="I75" i="29"/>
  <c r="I233" i="28"/>
  <c r="I211" i="44"/>
  <c r="I214" i="44"/>
  <c r="I224" i="44"/>
  <c r="G64" i="38"/>
  <c r="G60" i="38"/>
  <c r="G206" i="38" s="1"/>
  <c r="G19" i="39"/>
  <c r="G25" i="39"/>
  <c r="G25" i="40" s="1"/>
  <c r="G32" i="39"/>
  <c r="G32" i="40" s="1"/>
  <c r="G220" i="34"/>
  <c r="I15" i="10"/>
  <c r="I39" i="16"/>
  <c r="I46" i="16"/>
  <c r="I220" i="26"/>
  <c r="I85" i="26"/>
  <c r="I243" i="26" s="1"/>
  <c r="I194" i="44"/>
  <c r="I79" i="43"/>
  <c r="G12" i="39"/>
  <c r="G29" i="39"/>
  <c r="G29" i="40" s="1"/>
  <c r="G37" i="39"/>
  <c r="G44" i="39"/>
  <c r="G44" i="40" s="1"/>
  <c r="G57" i="39"/>
  <c r="G77" i="37"/>
  <c r="G64" i="34"/>
  <c r="G212" i="34" s="1"/>
  <c r="I9" i="16"/>
  <c r="I16" i="16"/>
  <c r="I26" i="16"/>
  <c r="I33" i="16"/>
  <c r="I71" i="8"/>
  <c r="I51" i="10"/>
  <c r="I58" i="16"/>
  <c r="I78" i="10"/>
  <c r="I64" i="12"/>
  <c r="I60" i="12"/>
  <c r="I216" i="12" s="1"/>
  <c r="I62" i="12"/>
  <c r="I19" i="14"/>
  <c r="I25" i="14"/>
  <c r="I32" i="14"/>
  <c r="I39" i="14"/>
  <c r="I46" i="14"/>
  <c r="I69" i="14" s="1"/>
  <c r="I54" i="14"/>
  <c r="I74" i="11"/>
  <c r="I62" i="28"/>
  <c r="I66" i="29"/>
  <c r="I224" i="28"/>
  <c r="I174" i="28"/>
  <c r="I69" i="29"/>
  <c r="I227" i="28"/>
  <c r="I198" i="44"/>
  <c r="I70" i="44"/>
  <c r="I218" i="44" s="1"/>
  <c r="I70" i="43"/>
  <c r="G70" i="38"/>
  <c r="G78" i="39"/>
  <c r="G9" i="36"/>
  <c r="G26" i="36"/>
  <c r="G33" i="36"/>
  <c r="G67" i="35"/>
  <c r="G40" i="36"/>
  <c r="I23" i="10"/>
  <c r="I34" i="10"/>
  <c r="I45" i="10"/>
  <c r="I73" i="8"/>
  <c r="I53" i="10"/>
  <c r="I8" i="10"/>
  <c r="I62" i="8"/>
  <c r="I79" i="12"/>
  <c r="I22" i="17"/>
  <c r="I44" i="17"/>
  <c r="I50" i="17"/>
  <c r="I70" i="14"/>
  <c r="I80" i="29"/>
  <c r="I238" i="28"/>
  <c r="I165" i="44"/>
  <c r="I219" i="44"/>
  <c r="I223" i="44"/>
  <c r="I78" i="43"/>
  <c r="G11" i="39"/>
  <c r="G63" i="37"/>
  <c r="G18" i="39"/>
  <c r="G18" i="40" s="1"/>
  <c r="G27" i="39"/>
  <c r="G27" i="40" s="1"/>
  <c r="G35" i="39"/>
  <c r="G35" i="40" s="1"/>
  <c r="G42" i="39"/>
  <c r="G42" i="40" s="1"/>
  <c r="G68" i="37"/>
  <c r="G53" i="39"/>
  <c r="G53" i="40" s="1"/>
  <c r="G73" i="37"/>
  <c r="G198" i="34"/>
  <c r="G70" i="34"/>
  <c r="G218" i="34" s="1"/>
  <c r="G34" i="36"/>
  <c r="G69" i="33"/>
  <c r="G51" i="35"/>
  <c r="G71" i="33"/>
  <c r="I11" i="16"/>
  <c r="I74" i="8"/>
  <c r="I54" i="10"/>
  <c r="I13" i="17"/>
  <c r="I20" i="14"/>
  <c r="I30" i="17"/>
  <c r="I51" i="17"/>
  <c r="I71" i="14"/>
  <c r="I81" i="29"/>
  <c r="I239" i="28"/>
  <c r="I65" i="29"/>
  <c r="I223" i="28"/>
  <c r="I162" i="44"/>
  <c r="I64" i="44"/>
  <c r="I212" i="44" s="1"/>
  <c r="I210" i="44"/>
  <c r="G221" i="38"/>
  <c r="G43" i="39"/>
  <c r="G43" i="40" s="1"/>
  <c r="G49" i="39"/>
  <c r="G59" i="39"/>
  <c r="G59" i="40" s="1"/>
  <c r="G79" i="37"/>
  <c r="G11" i="35"/>
  <c r="G63" i="33"/>
  <c r="G18" i="35"/>
  <c r="G27" i="35"/>
  <c r="G35" i="35"/>
  <c r="G68" i="33"/>
  <c r="G42" i="35"/>
  <c r="G53" i="35"/>
  <c r="G73" i="33"/>
  <c r="G60" i="33"/>
  <c r="G179" i="33" s="1"/>
  <c r="G62" i="33"/>
  <c r="G8" i="35"/>
  <c r="I21" i="16"/>
  <c r="I28" i="16"/>
  <c r="I50" i="10"/>
  <c r="I70" i="8"/>
  <c r="I223" i="12"/>
  <c r="I11" i="14"/>
  <c r="I63" i="11"/>
  <c r="I18" i="14"/>
  <c r="I27" i="14"/>
  <c r="I35" i="14"/>
  <c r="I42" i="14"/>
  <c r="I68" i="11"/>
  <c r="I73" i="11"/>
  <c r="I53" i="14"/>
  <c r="I60" i="11"/>
  <c r="I217" i="11" s="1"/>
  <c r="I62" i="11"/>
  <c r="I8" i="14"/>
  <c r="I163" i="44"/>
  <c r="I65" i="44"/>
  <c r="I213" i="44" s="1"/>
  <c r="I184" i="44"/>
  <c r="I227" i="44"/>
  <c r="G65" i="38"/>
  <c r="G213" i="38" s="1"/>
  <c r="G227" i="38"/>
  <c r="G216" i="34"/>
  <c r="G221" i="34"/>
  <c r="G163" i="33"/>
  <c r="G15" i="35"/>
  <c r="G21" i="35"/>
  <c r="G169" i="33"/>
  <c r="G176" i="33"/>
  <c r="G28" i="35"/>
  <c r="G65" i="33"/>
  <c r="G184" i="33"/>
  <c r="G36" i="35"/>
  <c r="G191" i="33"/>
  <c r="G43" i="35"/>
  <c r="G49" i="35"/>
  <c r="G197" i="33"/>
  <c r="G207" i="33"/>
  <c r="G59" i="35"/>
  <c r="G79" i="33"/>
  <c r="G227" i="33" s="1"/>
  <c r="I64" i="9"/>
  <c r="I74" i="9"/>
  <c r="I40" i="16"/>
  <c r="I55" i="16"/>
  <c r="I75" i="10"/>
  <c r="I74" i="29"/>
  <c r="I232" i="28"/>
  <c r="I195" i="28"/>
  <c r="I83" i="29"/>
  <c r="I241" i="28"/>
  <c r="I173" i="28"/>
  <c r="I160" i="44"/>
  <c r="G160" i="38"/>
  <c r="G215" i="38"/>
  <c r="G69" i="37"/>
  <c r="G75" i="39"/>
  <c r="G8" i="39"/>
  <c r="G60" i="37"/>
  <c r="G62" i="37"/>
  <c r="G167" i="34"/>
  <c r="G194" i="34"/>
  <c r="G12" i="36"/>
  <c r="G218" i="33"/>
  <c r="G77" i="35"/>
  <c r="G57" i="36"/>
  <c r="I65" i="9"/>
  <c r="I70" i="9"/>
  <c r="I10" i="10"/>
  <c r="I17" i="10"/>
  <c r="I65" i="12"/>
  <c r="I213" i="12" s="1"/>
  <c r="I9" i="17"/>
  <c r="I16" i="17"/>
  <c r="I33" i="17"/>
  <c r="I77" i="14"/>
  <c r="I57" i="17"/>
  <c r="I211" i="28"/>
  <c r="I197" i="28"/>
  <c r="I207" i="28"/>
  <c r="I67" i="27"/>
  <c r="I213" i="28"/>
  <c r="I69" i="44"/>
  <c r="I217" i="44" s="1"/>
  <c r="I206" i="44"/>
  <c r="I78" i="44"/>
  <c r="I226" i="44" s="1"/>
  <c r="I69" i="43"/>
  <c r="G71" i="38"/>
  <c r="G219" i="38" s="1"/>
  <c r="G199" i="38"/>
  <c r="G223" i="38"/>
  <c r="G160" i="34"/>
  <c r="G174" i="34"/>
  <c r="G10" i="36"/>
  <c r="G17" i="36"/>
  <c r="G45" i="36"/>
  <c r="G72" i="35"/>
  <c r="G52" i="36"/>
  <c r="G55" i="36"/>
  <c r="G75" i="35"/>
  <c r="G58" i="35"/>
  <c r="I14" i="10"/>
  <c r="I64" i="8"/>
  <c r="I31" i="10"/>
  <c r="I38" i="10"/>
  <c r="I66" i="8"/>
  <c r="I68" i="10"/>
  <c r="I42" i="16"/>
  <c r="I79" i="8"/>
  <c r="I59" i="10"/>
  <c r="I45" i="17"/>
  <c r="I47" i="17"/>
  <c r="I220" i="11"/>
  <c r="I58" i="17"/>
  <c r="I78" i="14"/>
  <c r="G169" i="37" l="1"/>
  <c r="G186" i="37"/>
  <c r="G184" i="37"/>
  <c r="G185" i="37"/>
  <c r="G187" i="37"/>
  <c r="G162" i="34"/>
  <c r="G217" i="34"/>
  <c r="G163" i="34"/>
  <c r="G69" i="35"/>
  <c r="I167" i="12"/>
  <c r="I184" i="12"/>
  <c r="I227" i="12"/>
  <c r="I225" i="12"/>
  <c r="I221" i="12"/>
  <c r="I219" i="12"/>
  <c r="I207" i="12"/>
  <c r="I194" i="12"/>
  <c r="G168" i="38"/>
  <c r="G198" i="38"/>
  <c r="G184" i="38"/>
  <c r="G218" i="38"/>
  <c r="G163" i="38"/>
  <c r="G216" i="38"/>
  <c r="I215" i="11"/>
  <c r="I223" i="11"/>
  <c r="I60" i="14"/>
  <c r="I188" i="14" s="1"/>
  <c r="I117" i="43"/>
  <c r="I210" i="6"/>
  <c r="I159" i="6"/>
  <c r="I176" i="6"/>
  <c r="I206" i="6"/>
  <c r="I194" i="6"/>
  <c r="I164" i="6"/>
  <c r="I190" i="6"/>
  <c r="I183" i="6"/>
  <c r="I172" i="6"/>
  <c r="I162" i="6"/>
  <c r="I181" i="6"/>
  <c r="I189" i="6"/>
  <c r="I205" i="6"/>
  <c r="I174" i="6"/>
  <c r="I177" i="6"/>
  <c r="I163" i="6"/>
  <c r="I180" i="6"/>
  <c r="I165" i="6"/>
  <c r="I192" i="6"/>
  <c r="I202" i="6"/>
  <c r="I184" i="6"/>
  <c r="I168" i="6"/>
  <c r="I167" i="6"/>
  <c r="I198" i="6"/>
  <c r="I178" i="6"/>
  <c r="I170" i="6"/>
  <c r="I169" i="6"/>
  <c r="I199" i="6"/>
  <c r="I171" i="6"/>
  <c r="I173" i="6"/>
  <c r="I217" i="6"/>
  <c r="I201" i="6"/>
  <c r="I161" i="6"/>
  <c r="I179" i="6"/>
  <c r="I218" i="6"/>
  <c r="I208" i="6"/>
  <c r="I175" i="6"/>
  <c r="I200" i="6"/>
  <c r="I187" i="6"/>
  <c r="I203" i="6"/>
  <c r="I182" i="6"/>
  <c r="I226" i="6"/>
  <c r="I193" i="6"/>
  <c r="I160" i="6"/>
  <c r="I185" i="6"/>
  <c r="I186" i="6"/>
  <c r="I225" i="6"/>
  <c r="I204" i="6"/>
  <c r="I188" i="6"/>
  <c r="I166" i="6"/>
  <c r="I207" i="6"/>
  <c r="I222" i="6"/>
  <c r="I191" i="6"/>
  <c r="I213" i="6"/>
  <c r="I216" i="6"/>
  <c r="I220" i="6"/>
  <c r="I228" i="6"/>
  <c r="I209" i="6"/>
  <c r="I214" i="6"/>
  <c r="I223" i="6"/>
  <c r="I224" i="6"/>
  <c r="I221" i="6"/>
  <c r="I158" i="6"/>
  <c r="I215" i="6"/>
  <c r="I227" i="6"/>
  <c r="I212" i="6"/>
  <c r="I229" i="6"/>
  <c r="I197" i="6"/>
  <c r="I219" i="6"/>
  <c r="I82" i="6"/>
  <c r="I119" i="43"/>
  <c r="I195" i="6"/>
  <c r="I118" i="43"/>
  <c r="I196" i="6"/>
  <c r="I216" i="11"/>
  <c r="G156" i="37"/>
  <c r="G217" i="37"/>
  <c r="I156" i="11"/>
  <c r="G60" i="35"/>
  <c r="G208" i="35" s="1"/>
  <c r="I162" i="12"/>
  <c r="I69" i="9"/>
  <c r="I59" i="16"/>
  <c r="I79" i="10"/>
  <c r="I68" i="16"/>
  <c r="I64" i="10"/>
  <c r="I14" i="16"/>
  <c r="G75" i="36"/>
  <c r="G72" i="36"/>
  <c r="G210" i="37"/>
  <c r="G80" i="37"/>
  <c r="I75" i="16"/>
  <c r="I67" i="16"/>
  <c r="G59" i="36"/>
  <c r="G79" i="35"/>
  <c r="G43" i="36"/>
  <c r="G213" i="33"/>
  <c r="G21" i="36"/>
  <c r="I8" i="17"/>
  <c r="I62" i="14"/>
  <c r="I73" i="14"/>
  <c r="I53" i="17"/>
  <c r="I190" i="11"/>
  <c r="I175" i="11"/>
  <c r="I159" i="11"/>
  <c r="G156" i="33"/>
  <c r="G190" i="33"/>
  <c r="G183" i="33"/>
  <c r="G18" i="36"/>
  <c r="G207" i="37"/>
  <c r="I228" i="44"/>
  <c r="I226" i="11"/>
  <c r="G219" i="33"/>
  <c r="G201" i="37"/>
  <c r="G190" i="37"/>
  <c r="G175" i="37"/>
  <c r="G159" i="37"/>
  <c r="I70" i="17"/>
  <c r="G220" i="37"/>
  <c r="I54" i="17"/>
  <c r="I74" i="14"/>
  <c r="I39" i="17"/>
  <c r="I173" i="11"/>
  <c r="I156" i="12"/>
  <c r="I212" i="12"/>
  <c r="G77" i="39"/>
  <c r="G65" i="39"/>
  <c r="I226" i="12"/>
  <c r="I15" i="16"/>
  <c r="G214" i="38"/>
  <c r="I84" i="29"/>
  <c r="I242" i="28"/>
  <c r="I215" i="12"/>
  <c r="I27" i="16"/>
  <c r="I218" i="11"/>
  <c r="I222" i="12"/>
  <c r="I13" i="16"/>
  <c r="I72" i="16"/>
  <c r="G54" i="36"/>
  <c r="G74" i="35"/>
  <c r="G187" i="33"/>
  <c r="G25" i="36"/>
  <c r="G156" i="34"/>
  <c r="G167" i="38"/>
  <c r="I224" i="11"/>
  <c r="I196" i="11"/>
  <c r="I179" i="11"/>
  <c r="I212" i="11"/>
  <c r="G48" i="36"/>
  <c r="G38" i="36"/>
  <c r="G66" i="35"/>
  <c r="G172" i="33"/>
  <c r="G226" i="34"/>
  <c r="G74" i="39"/>
  <c r="G210" i="38"/>
  <c r="I198" i="12"/>
  <c r="G20" i="36"/>
  <c r="G204" i="37"/>
  <c r="G162" i="37"/>
  <c r="G220" i="38"/>
  <c r="I76" i="10"/>
  <c r="I56" i="16"/>
  <c r="I41" i="16"/>
  <c r="G227" i="34"/>
  <c r="I207" i="11"/>
  <c r="I197" i="11"/>
  <c r="I184" i="11"/>
  <c r="I21" i="17"/>
  <c r="G159" i="34"/>
  <c r="G70" i="39"/>
  <c r="G181" i="37"/>
  <c r="G164" i="37"/>
  <c r="G213" i="37"/>
  <c r="G224" i="38"/>
  <c r="I46" i="7"/>
  <c r="G217" i="38"/>
  <c r="I78" i="17"/>
  <c r="I69" i="17"/>
  <c r="I31" i="16"/>
  <c r="I77" i="17"/>
  <c r="I17" i="16"/>
  <c r="G208" i="37"/>
  <c r="G200" i="37"/>
  <c r="G199" i="37"/>
  <c r="G193" i="37"/>
  <c r="G182" i="37"/>
  <c r="G171" i="37"/>
  <c r="G165" i="37"/>
  <c r="G158" i="37"/>
  <c r="G170" i="37"/>
  <c r="G203" i="37"/>
  <c r="G195" i="37"/>
  <c r="G206" i="37"/>
  <c r="G189" i="37"/>
  <c r="G178" i="37"/>
  <c r="G168" i="37"/>
  <c r="G161" i="37"/>
  <c r="G75" i="40"/>
  <c r="G28" i="36"/>
  <c r="G176" i="35"/>
  <c r="G15" i="36"/>
  <c r="I210" i="11"/>
  <c r="I80" i="11"/>
  <c r="I201" i="11"/>
  <c r="I68" i="14"/>
  <c r="I42" i="17"/>
  <c r="I27" i="17"/>
  <c r="I211" i="11"/>
  <c r="G8" i="36"/>
  <c r="G62" i="35"/>
  <c r="G201" i="33"/>
  <c r="G68" i="35"/>
  <c r="G42" i="36"/>
  <c r="G27" i="36"/>
  <c r="G211" i="33"/>
  <c r="G227" i="37"/>
  <c r="G191" i="37"/>
  <c r="I80" i="44"/>
  <c r="G71" i="35"/>
  <c r="G51" i="36"/>
  <c r="G221" i="37"/>
  <c r="G68" i="39"/>
  <c r="G211" i="37"/>
  <c r="I8" i="16"/>
  <c r="I62" i="10"/>
  <c r="I34" i="16"/>
  <c r="G67" i="36"/>
  <c r="I62" i="29"/>
  <c r="I220" i="28"/>
  <c r="I194" i="11"/>
  <c r="I32" i="17"/>
  <c r="I167" i="11"/>
  <c r="I208" i="12"/>
  <c r="I192" i="12"/>
  <c r="I181" i="12"/>
  <c r="I164" i="12"/>
  <c r="I197" i="12"/>
  <c r="I169" i="12"/>
  <c r="I190" i="12"/>
  <c r="I179" i="12"/>
  <c r="I189" i="12"/>
  <c r="I158" i="12"/>
  <c r="I205" i="12"/>
  <c r="I188" i="12"/>
  <c r="I177" i="12"/>
  <c r="I180" i="12"/>
  <c r="I201" i="12"/>
  <c r="I175" i="12"/>
  <c r="I195" i="12"/>
  <c r="I182" i="12"/>
  <c r="I174" i="12"/>
  <c r="I191" i="12"/>
  <c r="I176" i="12"/>
  <c r="I196" i="12"/>
  <c r="I186" i="12"/>
  <c r="I172" i="12"/>
  <c r="I159" i="12"/>
  <c r="I206" i="12"/>
  <c r="I200" i="12"/>
  <c r="I178" i="12"/>
  <c r="I165" i="12"/>
  <c r="I185" i="12"/>
  <c r="I170" i="12"/>
  <c r="I157" i="12"/>
  <c r="I202" i="12"/>
  <c r="I187" i="12"/>
  <c r="I173" i="12"/>
  <c r="I204" i="12"/>
  <c r="I183" i="12"/>
  <c r="I166" i="12"/>
  <c r="I203" i="12"/>
  <c r="I199" i="12"/>
  <c r="I193" i="12"/>
  <c r="I171" i="12"/>
  <c r="I161" i="12"/>
  <c r="I51" i="16"/>
  <c r="I71" i="10"/>
  <c r="G192" i="37"/>
  <c r="G177" i="37"/>
  <c r="G194" i="38"/>
  <c r="I220" i="12"/>
  <c r="G180" i="37"/>
  <c r="G167" i="37"/>
  <c r="G212" i="38"/>
  <c r="I160" i="12"/>
  <c r="G71" i="40"/>
  <c r="I224" i="12"/>
  <c r="G194" i="33"/>
  <c r="G32" i="36"/>
  <c r="G19" i="36"/>
  <c r="G208" i="34"/>
  <c r="G188" i="34"/>
  <c r="G207" i="34"/>
  <c r="G180" i="34"/>
  <c r="G179" i="34"/>
  <c r="G203" i="34"/>
  <c r="G195" i="34"/>
  <c r="G182" i="34"/>
  <c r="G165" i="34"/>
  <c r="G185" i="34"/>
  <c r="G170" i="34"/>
  <c r="G157" i="34"/>
  <c r="G202" i="34"/>
  <c r="G191" i="34"/>
  <c r="G176" i="34"/>
  <c r="G201" i="34"/>
  <c r="G186" i="34"/>
  <c r="G175" i="34"/>
  <c r="G178" i="34"/>
  <c r="G161" i="34"/>
  <c r="G192" i="34"/>
  <c r="G181" i="34"/>
  <c r="G164" i="34"/>
  <c r="G187" i="34"/>
  <c r="G173" i="34"/>
  <c r="G196" i="34"/>
  <c r="G172" i="34"/>
  <c r="G200" i="34"/>
  <c r="G193" i="34"/>
  <c r="G171" i="34"/>
  <c r="G158" i="34"/>
  <c r="G205" i="34"/>
  <c r="G177" i="34"/>
  <c r="G197" i="34"/>
  <c r="G169" i="34"/>
  <c r="G190" i="34"/>
  <c r="G183" i="34"/>
  <c r="G166" i="34"/>
  <c r="G189" i="34"/>
  <c r="G168" i="34"/>
  <c r="I56" i="17"/>
  <c r="I76" i="14"/>
  <c r="I186" i="11"/>
  <c r="I31" i="17"/>
  <c r="I162" i="11"/>
  <c r="I77" i="10"/>
  <c r="I57" i="16"/>
  <c r="G76" i="35"/>
  <c r="G56" i="36"/>
  <c r="G196" i="33"/>
  <c r="G31" i="36"/>
  <c r="G162" i="33"/>
  <c r="G206" i="34"/>
  <c r="G194" i="37"/>
  <c r="G211" i="38"/>
  <c r="I75" i="17"/>
  <c r="I72" i="17"/>
  <c r="I218" i="12"/>
  <c r="G168" i="33"/>
  <c r="G76" i="39"/>
  <c r="G214" i="37"/>
  <c r="G172" i="37"/>
  <c r="G64" i="39"/>
  <c r="G165" i="38"/>
  <c r="I163" i="12"/>
  <c r="G70" i="36"/>
  <c r="G184" i="34"/>
  <c r="G219" i="37"/>
  <c r="I227" i="11"/>
  <c r="I191" i="11"/>
  <c r="I213" i="11"/>
  <c r="I169" i="11"/>
  <c r="I211" i="12"/>
  <c r="I65" i="16"/>
  <c r="G211" i="34"/>
  <c r="G215" i="37"/>
  <c r="I60" i="9"/>
  <c r="I218" i="9" s="1"/>
  <c r="G199" i="34"/>
  <c r="G204" i="38"/>
  <c r="I47" i="10"/>
  <c r="I60" i="10" s="1"/>
  <c r="I215" i="10" s="1"/>
  <c r="G58" i="36"/>
  <c r="G78" i="35"/>
  <c r="G77" i="36"/>
  <c r="G36" i="36"/>
  <c r="I208" i="11"/>
  <c r="I182" i="11"/>
  <c r="I171" i="11"/>
  <c r="I161" i="11"/>
  <c r="I192" i="11"/>
  <c r="I174" i="11"/>
  <c r="I203" i="11"/>
  <c r="I195" i="11"/>
  <c r="I189" i="11"/>
  <c r="I185" i="11"/>
  <c r="I177" i="11"/>
  <c r="I160" i="11"/>
  <c r="I206" i="11"/>
  <c r="I200" i="11"/>
  <c r="I178" i="11"/>
  <c r="I165" i="11"/>
  <c r="I188" i="11"/>
  <c r="I170" i="11"/>
  <c r="I199" i="11"/>
  <c r="I193" i="11"/>
  <c r="I158" i="11"/>
  <c r="I205" i="11"/>
  <c r="I198" i="11"/>
  <c r="I181" i="11"/>
  <c r="I164" i="11"/>
  <c r="I157" i="11"/>
  <c r="I221" i="11"/>
  <c r="I183" i="11"/>
  <c r="I166" i="11"/>
  <c r="I11" i="17"/>
  <c r="I63" i="14"/>
  <c r="G80" i="33"/>
  <c r="G210" i="33"/>
  <c r="G221" i="33"/>
  <c r="G216" i="33"/>
  <c r="G175" i="33"/>
  <c r="G63" i="35"/>
  <c r="G11" i="36"/>
  <c r="G79" i="39"/>
  <c r="I71" i="17"/>
  <c r="I20" i="17"/>
  <c r="I168" i="14"/>
  <c r="I63" i="16"/>
  <c r="G226" i="33"/>
  <c r="G199" i="33"/>
  <c r="G73" i="39"/>
  <c r="G183" i="37"/>
  <c r="G166" i="37"/>
  <c r="G63" i="39"/>
  <c r="I69" i="8"/>
  <c r="I80" i="8" s="1"/>
  <c r="G225" i="33"/>
  <c r="I202" i="11"/>
  <c r="I46" i="17"/>
  <c r="I180" i="11"/>
  <c r="I19" i="17"/>
  <c r="I214" i="12"/>
  <c r="I78" i="16"/>
  <c r="G205" i="37"/>
  <c r="I168" i="12"/>
  <c r="G162" i="38"/>
  <c r="I35" i="16"/>
  <c r="I18" i="16"/>
  <c r="G220" i="33"/>
  <c r="I20" i="16"/>
  <c r="G215" i="33"/>
  <c r="G225" i="38"/>
  <c r="I67" i="28"/>
  <c r="G202" i="33"/>
  <c r="G46" i="36"/>
  <c r="G180" i="33"/>
  <c r="G167" i="33"/>
  <c r="G214" i="34"/>
  <c r="I204" i="11"/>
  <c r="I214" i="11"/>
  <c r="I24" i="17"/>
  <c r="I172" i="14"/>
  <c r="I64" i="14"/>
  <c r="I14" i="17"/>
  <c r="G204" i="33"/>
  <c r="G186" i="33"/>
  <c r="G64" i="35"/>
  <c r="G14" i="36"/>
  <c r="G202" i="37"/>
  <c r="G215" i="34"/>
  <c r="G196" i="37"/>
  <c r="G66" i="39"/>
  <c r="I80" i="43"/>
  <c r="I67" i="17"/>
  <c r="I48" i="16"/>
  <c r="I30" i="16"/>
  <c r="G213" i="34"/>
  <c r="I59" i="17"/>
  <c r="I79" i="14"/>
  <c r="I43" i="17"/>
  <c r="I28" i="17"/>
  <c r="I163" i="11"/>
  <c r="G204" i="34"/>
  <c r="G198" i="37"/>
  <c r="G188" i="37"/>
  <c r="G174" i="37"/>
  <c r="G157" i="37"/>
  <c r="I80" i="9"/>
  <c r="I210" i="9"/>
  <c r="G219" i="34"/>
  <c r="G176" i="37"/>
  <c r="G163" i="37"/>
  <c r="I45" i="7"/>
  <c r="I38" i="16"/>
  <c r="I66" i="10"/>
  <c r="G69" i="36"/>
  <c r="I85" i="27"/>
  <c r="I243" i="27" s="1"/>
  <c r="I225" i="27"/>
  <c r="I77" i="27"/>
  <c r="I235" i="27" s="1"/>
  <c r="I10" i="16"/>
  <c r="G8" i="40"/>
  <c r="G62" i="39"/>
  <c r="I222" i="9"/>
  <c r="G49" i="36"/>
  <c r="I35" i="17"/>
  <c r="I18" i="17"/>
  <c r="I50" i="16"/>
  <c r="I70" i="10"/>
  <c r="G208" i="33"/>
  <c r="G189" i="33"/>
  <c r="G178" i="33"/>
  <c r="G188" i="33"/>
  <c r="G185" i="33"/>
  <c r="G177" i="33"/>
  <c r="G170" i="33"/>
  <c r="G171" i="33"/>
  <c r="G165" i="33"/>
  <c r="G158" i="33"/>
  <c r="G198" i="33"/>
  <c r="G164" i="33"/>
  <c r="G206" i="33"/>
  <c r="G195" i="33"/>
  <c r="G193" i="33"/>
  <c r="G182" i="33"/>
  <c r="G205" i="33"/>
  <c r="G192" i="33"/>
  <c r="G181" i="33"/>
  <c r="G174" i="33"/>
  <c r="G157" i="33"/>
  <c r="G203" i="33"/>
  <c r="G200" i="33"/>
  <c r="G161" i="33"/>
  <c r="G160" i="33"/>
  <c r="G73" i="35"/>
  <c r="G53" i="36"/>
  <c r="G35" i="36"/>
  <c r="G183" i="35"/>
  <c r="G166" i="33"/>
  <c r="G159" i="33"/>
  <c r="G197" i="37"/>
  <c r="I168" i="11"/>
  <c r="I54" i="16"/>
  <c r="I74" i="10"/>
  <c r="G223" i="33"/>
  <c r="G217" i="33"/>
  <c r="G216" i="37"/>
  <c r="I60" i="8"/>
  <c r="I227" i="8" s="1"/>
  <c r="I73" i="10"/>
  <c r="I53" i="16"/>
  <c r="I69" i="10"/>
  <c r="I45" i="16"/>
  <c r="I23" i="16"/>
  <c r="G223" i="37"/>
  <c r="I222" i="11"/>
  <c r="I187" i="11"/>
  <c r="I25" i="17"/>
  <c r="I80" i="12"/>
  <c r="I210" i="12"/>
  <c r="G225" i="37"/>
  <c r="G160" i="37"/>
  <c r="G173" i="37"/>
  <c r="G208" i="38"/>
  <c r="G189" i="38"/>
  <c r="G161" i="38"/>
  <c r="G174" i="38"/>
  <c r="G197" i="38"/>
  <c r="G169" i="38"/>
  <c r="G156" i="38"/>
  <c r="G179" i="38"/>
  <c r="G203" i="38"/>
  <c r="G195" i="38"/>
  <c r="G182" i="38"/>
  <c r="G158" i="38"/>
  <c r="G185" i="38"/>
  <c r="G170" i="38"/>
  <c r="G157" i="38"/>
  <c r="G207" i="38"/>
  <c r="G180" i="38"/>
  <c r="G201" i="38"/>
  <c r="G175" i="38"/>
  <c r="G200" i="38"/>
  <c r="G178" i="38"/>
  <c r="G192" i="38"/>
  <c r="G181" i="38"/>
  <c r="G164" i="38"/>
  <c r="G191" i="38"/>
  <c r="G176" i="38"/>
  <c r="G196" i="38"/>
  <c r="G186" i="38"/>
  <c r="G172" i="38"/>
  <c r="G193" i="38"/>
  <c r="G171" i="38"/>
  <c r="G205" i="38"/>
  <c r="G188" i="38"/>
  <c r="G177" i="38"/>
  <c r="G202" i="38"/>
  <c r="G187" i="38"/>
  <c r="G173" i="38"/>
  <c r="G190" i="38"/>
  <c r="G183" i="38"/>
  <c r="G166" i="38"/>
  <c r="G159" i="38"/>
  <c r="I219" i="11"/>
  <c r="I225" i="11"/>
  <c r="I65" i="17"/>
  <c r="G226" i="37"/>
  <c r="G222" i="33"/>
  <c r="G39" i="36"/>
  <c r="G173" i="33"/>
  <c r="G80" i="34"/>
  <c r="G210" i="34"/>
  <c r="G222" i="38"/>
  <c r="I48" i="17"/>
  <c r="I38" i="17"/>
  <c r="I66" i="14"/>
  <c r="I186" i="14"/>
  <c r="I172" i="11"/>
  <c r="I217" i="12"/>
  <c r="G224" i="33"/>
  <c r="G214" i="33"/>
  <c r="G24" i="36"/>
  <c r="G172" i="35"/>
  <c r="G212" i="33"/>
  <c r="G222" i="37"/>
  <c r="G80" i="38"/>
  <c r="G224" i="37"/>
  <c r="G179" i="37"/>
  <c r="G212" i="37"/>
  <c r="G226" i="38"/>
  <c r="G65" i="35"/>
  <c r="G69" i="39"/>
  <c r="I49" i="17"/>
  <c r="I36" i="17"/>
  <c r="I184" i="14"/>
  <c r="I176" i="11"/>
  <c r="I15" i="17"/>
  <c r="G224" i="34"/>
  <c r="G218" i="37"/>
  <c r="G67" i="39"/>
  <c r="G60" i="39"/>
  <c r="G157" i="39" s="1"/>
  <c r="G225" i="35" l="1"/>
  <c r="G167" i="35"/>
  <c r="G190" i="35"/>
  <c r="G156" i="35"/>
  <c r="G217" i="35"/>
  <c r="G162" i="35"/>
  <c r="G159" i="35"/>
  <c r="G179" i="35"/>
  <c r="G199" i="35"/>
  <c r="G168" i="35"/>
  <c r="G186" i="35"/>
  <c r="G194" i="35"/>
  <c r="G215" i="35"/>
  <c r="G202" i="35"/>
  <c r="G187" i="35"/>
  <c r="G201" i="35"/>
  <c r="G197" i="35"/>
  <c r="G184" i="35"/>
  <c r="G206" i="35"/>
  <c r="G218" i="35"/>
  <c r="G204" i="35"/>
  <c r="G180" i="35"/>
  <c r="G175" i="35"/>
  <c r="G163" i="35"/>
  <c r="G196" i="35"/>
  <c r="G173" i="35"/>
  <c r="G166" i="35"/>
  <c r="I223" i="14"/>
  <c r="I175" i="14"/>
  <c r="I185" i="14"/>
  <c r="I211" i="8"/>
  <c r="I217" i="14"/>
  <c r="I60" i="17"/>
  <c r="I171" i="14"/>
  <c r="G169" i="35"/>
  <c r="G220" i="35"/>
  <c r="I196" i="14"/>
  <c r="I183" i="14"/>
  <c r="I176" i="14"/>
  <c r="I207" i="14"/>
  <c r="I167" i="14"/>
  <c r="I192" i="14"/>
  <c r="I159" i="14"/>
  <c r="I179" i="14"/>
  <c r="I180" i="14"/>
  <c r="I208" i="14"/>
  <c r="I177" i="14"/>
  <c r="I189" i="14"/>
  <c r="I187" i="14"/>
  <c r="I163" i="14"/>
  <c r="I213" i="14"/>
  <c r="I198" i="14"/>
  <c r="I166" i="14"/>
  <c r="I191" i="14"/>
  <c r="I215" i="14"/>
  <c r="I165" i="14"/>
  <c r="I162" i="14"/>
  <c r="I199" i="14"/>
  <c r="I225" i="14"/>
  <c r="I169" i="14"/>
  <c r="I203" i="14"/>
  <c r="I202" i="14"/>
  <c r="I170" i="14"/>
  <c r="I161" i="14"/>
  <c r="I156" i="14"/>
  <c r="I157" i="14"/>
  <c r="I197" i="14"/>
  <c r="I174" i="14"/>
  <c r="I200" i="14"/>
  <c r="I173" i="14"/>
  <c r="I182" i="14"/>
  <c r="I160" i="14"/>
  <c r="I158" i="14"/>
  <c r="I194" i="14"/>
  <c r="I219" i="14"/>
  <c r="I220" i="14"/>
  <c r="I204" i="14"/>
  <c r="I190" i="14"/>
  <c r="I226" i="14"/>
  <c r="I218" i="14"/>
  <c r="I178" i="14"/>
  <c r="I201" i="14"/>
  <c r="I206" i="14"/>
  <c r="G223" i="35"/>
  <c r="G191" i="35"/>
  <c r="G207" i="35"/>
  <c r="I205" i="14"/>
  <c r="I193" i="14"/>
  <c r="I181" i="14"/>
  <c r="I195" i="14"/>
  <c r="I164" i="14"/>
  <c r="I213" i="9"/>
  <c r="I212" i="9"/>
  <c r="G165" i="35"/>
  <c r="G174" i="35"/>
  <c r="G205" i="35"/>
  <c r="G189" i="35"/>
  <c r="G160" i="35"/>
  <c r="G161" i="35"/>
  <c r="G182" i="35"/>
  <c r="G198" i="35"/>
  <c r="G185" i="35"/>
  <c r="G177" i="35"/>
  <c r="G195" i="35"/>
  <c r="G193" i="35"/>
  <c r="G200" i="35"/>
  <c r="G158" i="35"/>
  <c r="G178" i="35"/>
  <c r="G181" i="35"/>
  <c r="G164" i="35"/>
  <c r="G157" i="35"/>
  <c r="G170" i="35"/>
  <c r="G188" i="35"/>
  <c r="G60" i="36"/>
  <c r="G176" i="39"/>
  <c r="G171" i="35"/>
  <c r="I230" i="6"/>
  <c r="G203" i="35"/>
  <c r="G192" i="35"/>
  <c r="I62" i="6"/>
  <c r="G163" i="39"/>
  <c r="I47" i="7"/>
  <c r="I60" i="7" s="1"/>
  <c r="I193" i="7" s="1"/>
  <c r="G60" i="40"/>
  <c r="G208" i="39"/>
  <c r="G200" i="39"/>
  <c r="G168" i="39"/>
  <c r="G189" i="39"/>
  <c r="G193" i="39"/>
  <c r="G171" i="39"/>
  <c r="G178" i="39"/>
  <c r="G195" i="39"/>
  <c r="G206" i="39"/>
  <c r="G170" i="39"/>
  <c r="G158" i="39"/>
  <c r="G161" i="39"/>
  <c r="G199" i="39"/>
  <c r="G187" i="39"/>
  <c r="G165" i="39"/>
  <c r="G182" i="39"/>
  <c r="G203" i="39"/>
  <c r="G67" i="40"/>
  <c r="G215" i="39"/>
  <c r="I66" i="17"/>
  <c r="I214" i="14"/>
  <c r="I193" i="10"/>
  <c r="G166" i="39"/>
  <c r="I74" i="16"/>
  <c r="I222" i="10"/>
  <c r="I198" i="10"/>
  <c r="I186" i="10"/>
  <c r="I79" i="17"/>
  <c r="I227" i="14"/>
  <c r="G172" i="39"/>
  <c r="G194" i="39"/>
  <c r="G64" i="36"/>
  <c r="G212" i="35"/>
  <c r="I168" i="10"/>
  <c r="I166" i="10"/>
  <c r="G192" i="39"/>
  <c r="I226" i="10"/>
  <c r="G63" i="40"/>
  <c r="G211" i="39"/>
  <c r="I211" i="10"/>
  <c r="G207" i="39"/>
  <c r="I47" i="16"/>
  <c r="I195" i="10"/>
  <c r="G76" i="36"/>
  <c r="G224" i="35"/>
  <c r="I199" i="10"/>
  <c r="I228" i="11"/>
  <c r="I46" i="15"/>
  <c r="G220" i="39"/>
  <c r="I204" i="10"/>
  <c r="G202" i="39"/>
  <c r="G74" i="36"/>
  <c r="G222" i="35"/>
  <c r="I161" i="10"/>
  <c r="G173" i="39"/>
  <c r="G205" i="39"/>
  <c r="I74" i="17"/>
  <c r="I222" i="14"/>
  <c r="I222" i="8"/>
  <c r="I207" i="10"/>
  <c r="I217" i="9"/>
  <c r="G174" i="39"/>
  <c r="G228" i="34"/>
  <c r="I73" i="16"/>
  <c r="I221" i="10"/>
  <c r="I70" i="16"/>
  <c r="I218" i="10"/>
  <c r="I158" i="10"/>
  <c r="I66" i="16"/>
  <c r="I214" i="10"/>
  <c r="I71" i="3"/>
  <c r="I196" i="10"/>
  <c r="I67" i="29"/>
  <c r="I225" i="28"/>
  <c r="I77" i="28"/>
  <c r="G226" i="39"/>
  <c r="I210" i="8"/>
  <c r="G73" i="40"/>
  <c r="G221" i="39"/>
  <c r="G79" i="40"/>
  <c r="G227" i="39"/>
  <c r="G63" i="36"/>
  <c r="G211" i="35"/>
  <c r="G228" i="33"/>
  <c r="I63" i="17"/>
  <c r="I211" i="14"/>
  <c r="I212" i="8"/>
  <c r="I208" i="9"/>
  <c r="I200" i="9"/>
  <c r="I192" i="9"/>
  <c r="I181" i="9"/>
  <c r="I164" i="9"/>
  <c r="I169" i="9"/>
  <c r="I175" i="9"/>
  <c r="I204" i="9"/>
  <c r="I196" i="9"/>
  <c r="I182" i="9"/>
  <c r="I165" i="9"/>
  <c r="I206" i="9"/>
  <c r="I177" i="9"/>
  <c r="I205" i="9"/>
  <c r="I180" i="9"/>
  <c r="I197" i="9"/>
  <c r="I186" i="9"/>
  <c r="I172" i="9"/>
  <c r="I159" i="9"/>
  <c r="I193" i="9"/>
  <c r="I178" i="9"/>
  <c r="I161" i="9"/>
  <c r="I203" i="9"/>
  <c r="I199" i="9"/>
  <c r="I188" i="9"/>
  <c r="I191" i="9"/>
  <c r="I176" i="9"/>
  <c r="I183" i="9"/>
  <c r="I166" i="9"/>
  <c r="I201" i="9"/>
  <c r="I171" i="9"/>
  <c r="I158" i="9"/>
  <c r="I185" i="9"/>
  <c r="I170" i="9"/>
  <c r="I157" i="9"/>
  <c r="I187" i="9"/>
  <c r="I173" i="9"/>
  <c r="I190" i="9"/>
  <c r="I179" i="9"/>
  <c r="I189" i="9"/>
  <c r="I168" i="9"/>
  <c r="I221" i="9"/>
  <c r="I163" i="9"/>
  <c r="I184" i="9"/>
  <c r="I202" i="9"/>
  <c r="I207" i="9"/>
  <c r="I219" i="9"/>
  <c r="I211" i="9"/>
  <c r="I225" i="9"/>
  <c r="I160" i="9"/>
  <c r="I224" i="9"/>
  <c r="I167" i="9"/>
  <c r="I215" i="9"/>
  <c r="I162" i="9"/>
  <c r="I226" i="9"/>
  <c r="I156" i="9"/>
  <c r="I223" i="9"/>
  <c r="I216" i="9"/>
  <c r="I174" i="9"/>
  <c r="I194" i="9"/>
  <c r="I220" i="9"/>
  <c r="I214" i="9"/>
  <c r="I198" i="9"/>
  <c r="G181" i="39"/>
  <c r="I213" i="10"/>
  <c r="I205" i="10"/>
  <c r="I76" i="17"/>
  <c r="I224" i="14"/>
  <c r="G219" i="39"/>
  <c r="I71" i="16"/>
  <c r="I219" i="10"/>
  <c r="I156" i="10"/>
  <c r="G175" i="39"/>
  <c r="G68" i="40"/>
  <c r="G216" i="39"/>
  <c r="G71" i="36"/>
  <c r="G219" i="35"/>
  <c r="I68" i="17"/>
  <c r="I216" i="14"/>
  <c r="G223" i="39"/>
  <c r="I165" i="10"/>
  <c r="I227" i="9"/>
  <c r="G74" i="40"/>
  <c r="G222" i="39"/>
  <c r="I175" i="10"/>
  <c r="G160" i="39"/>
  <c r="G225" i="39"/>
  <c r="G197" i="39"/>
  <c r="I73" i="17"/>
  <c r="I221" i="14"/>
  <c r="I64" i="16"/>
  <c r="I212" i="10"/>
  <c r="I79" i="16"/>
  <c r="I227" i="10"/>
  <c r="I195" i="9"/>
  <c r="G188" i="39"/>
  <c r="G217" i="39"/>
  <c r="I60" i="16"/>
  <c r="I208" i="10"/>
  <c r="I185" i="10"/>
  <c r="I167" i="10"/>
  <c r="I180" i="10"/>
  <c r="I194" i="10"/>
  <c r="I164" i="10"/>
  <c r="I181" i="10"/>
  <c r="I169" i="10"/>
  <c r="I188" i="10"/>
  <c r="I203" i="10"/>
  <c r="I184" i="10"/>
  <c r="I160" i="10"/>
  <c r="I177" i="10"/>
  <c r="I172" i="10"/>
  <c r="I200" i="10"/>
  <c r="I197" i="10"/>
  <c r="I190" i="10"/>
  <c r="I173" i="10"/>
  <c r="I192" i="10"/>
  <c r="I187" i="10"/>
  <c r="I157" i="10"/>
  <c r="I174" i="10"/>
  <c r="I206" i="10"/>
  <c r="I159" i="10"/>
  <c r="I176" i="10"/>
  <c r="I191" i="10"/>
  <c r="I170" i="10"/>
  <c r="I171" i="10"/>
  <c r="I69" i="16"/>
  <c r="I217" i="10"/>
  <c r="I208" i="8"/>
  <c r="I172" i="8"/>
  <c r="I185" i="8"/>
  <c r="I177" i="8"/>
  <c r="I170" i="8"/>
  <c r="I160" i="8"/>
  <c r="I191" i="8"/>
  <c r="I190" i="8"/>
  <c r="I203" i="8"/>
  <c r="I188" i="8"/>
  <c r="I184" i="8"/>
  <c r="I176" i="8"/>
  <c r="I169" i="8"/>
  <c r="I206" i="8"/>
  <c r="I181" i="8"/>
  <c r="I174" i="8"/>
  <c r="I164" i="8"/>
  <c r="I157" i="8"/>
  <c r="I194" i="8"/>
  <c r="I187" i="8"/>
  <c r="I197" i="8"/>
  <c r="I159" i="8"/>
  <c r="I200" i="8"/>
  <c r="I192" i="8"/>
  <c r="I180" i="8"/>
  <c r="I173" i="8"/>
  <c r="I167" i="8"/>
  <c r="I189" i="8"/>
  <c r="I204" i="8"/>
  <c r="I215" i="8"/>
  <c r="I161" i="8"/>
  <c r="I175" i="8"/>
  <c r="I163" i="8"/>
  <c r="I162" i="8"/>
  <c r="I207" i="8"/>
  <c r="I223" i="8"/>
  <c r="I171" i="8"/>
  <c r="I201" i="8"/>
  <c r="I202" i="8"/>
  <c r="I220" i="8"/>
  <c r="I226" i="8"/>
  <c r="I158" i="8"/>
  <c r="I178" i="8"/>
  <c r="I196" i="8"/>
  <c r="I168" i="8"/>
  <c r="I166" i="8"/>
  <c r="I183" i="8"/>
  <c r="I193" i="8"/>
  <c r="I198" i="8"/>
  <c r="I186" i="8"/>
  <c r="I205" i="8"/>
  <c r="I216" i="8"/>
  <c r="I199" i="8"/>
  <c r="I182" i="8"/>
  <c r="I156" i="8"/>
  <c r="I213" i="8"/>
  <c r="I165" i="8"/>
  <c r="I179" i="8"/>
  <c r="G183" i="39"/>
  <c r="G73" i="36"/>
  <c r="G221" i="35"/>
  <c r="G156" i="39"/>
  <c r="I45" i="15"/>
  <c r="I120" i="43"/>
  <c r="G186" i="39"/>
  <c r="I64" i="17"/>
  <c r="I212" i="14"/>
  <c r="I183" i="10"/>
  <c r="G167" i="39"/>
  <c r="G177" i="39"/>
  <c r="G191" i="39"/>
  <c r="I214" i="8"/>
  <c r="G169" i="39"/>
  <c r="G162" i="39"/>
  <c r="G204" i="39"/>
  <c r="I85" i="28"/>
  <c r="I62" i="16"/>
  <c r="I210" i="10"/>
  <c r="I80" i="10"/>
  <c r="G62" i="36"/>
  <c r="G210" i="35"/>
  <c r="G80" i="35"/>
  <c r="G198" i="39"/>
  <c r="I189" i="10"/>
  <c r="I76" i="16"/>
  <c r="I224" i="10"/>
  <c r="G179" i="39"/>
  <c r="G66" i="36"/>
  <c r="G214" i="35"/>
  <c r="I220" i="10"/>
  <c r="I163" i="10"/>
  <c r="G185" i="39"/>
  <c r="G228" i="37"/>
  <c r="I216" i="10"/>
  <c r="G65" i="36"/>
  <c r="G213" i="35"/>
  <c r="G196" i="39"/>
  <c r="I228" i="12"/>
  <c r="I201" i="10"/>
  <c r="I202" i="10"/>
  <c r="G62" i="40"/>
  <c r="G80" i="39"/>
  <c r="G210" i="39"/>
  <c r="I60" i="3"/>
  <c r="I197" i="3" s="1"/>
  <c r="I178" i="10"/>
  <c r="I224" i="8"/>
  <c r="G214" i="39"/>
  <c r="I225" i="8"/>
  <c r="G180" i="39"/>
  <c r="I219" i="8"/>
  <c r="I217" i="8"/>
  <c r="G159" i="39"/>
  <c r="G201" i="39"/>
  <c r="I218" i="8"/>
  <c r="G78" i="36"/>
  <c r="G226" i="35"/>
  <c r="I195" i="8"/>
  <c r="G184" i="39"/>
  <c r="G164" i="39"/>
  <c r="G64" i="40"/>
  <c r="G212" i="39"/>
  <c r="G76" i="40"/>
  <c r="G224" i="39"/>
  <c r="I77" i="16"/>
  <c r="I225" i="10"/>
  <c r="I182" i="10"/>
  <c r="G190" i="39"/>
  <c r="G68" i="36"/>
  <c r="G216" i="35"/>
  <c r="I179" i="10"/>
  <c r="G218" i="39"/>
  <c r="G228" i="38"/>
  <c r="G213" i="39"/>
  <c r="I221" i="8"/>
  <c r="I62" i="17"/>
  <c r="I210" i="14"/>
  <c r="I80" i="14"/>
  <c r="G79" i="36"/>
  <c r="G227" i="35"/>
  <c r="I223" i="10"/>
  <c r="I162" i="10"/>
  <c r="I69" i="7" l="1"/>
  <c r="I228" i="14"/>
  <c r="I70" i="19"/>
  <c r="G228" i="39"/>
  <c r="I80" i="16"/>
  <c r="I60" i="15"/>
  <c r="I208" i="7"/>
  <c r="I162" i="7"/>
  <c r="I185" i="7"/>
  <c r="I181" i="7"/>
  <c r="I191" i="7"/>
  <c r="I176" i="7"/>
  <c r="I175" i="7"/>
  <c r="I178" i="7"/>
  <c r="I163" i="7"/>
  <c r="I203" i="7"/>
  <c r="I198" i="7"/>
  <c r="I171" i="7"/>
  <c r="I196" i="7"/>
  <c r="I200" i="7"/>
  <c r="I206" i="7"/>
  <c r="I182" i="7"/>
  <c r="I179" i="7"/>
  <c r="I187" i="7"/>
  <c r="I205" i="7"/>
  <c r="I190" i="7"/>
  <c r="I188" i="7"/>
  <c r="I207" i="7"/>
  <c r="I156" i="7"/>
  <c r="I201" i="7"/>
  <c r="I172" i="7"/>
  <c r="I166" i="7"/>
  <c r="I165" i="7"/>
  <c r="I183" i="7"/>
  <c r="I164" i="7"/>
  <c r="I197" i="7"/>
  <c r="I189" i="7"/>
  <c r="I186" i="7"/>
  <c r="I202" i="7"/>
  <c r="I160" i="7"/>
  <c r="I161" i="7"/>
  <c r="I192" i="7"/>
  <c r="I173" i="7"/>
  <c r="I157" i="7"/>
  <c r="I158" i="7"/>
  <c r="I169" i="7"/>
  <c r="I170" i="7"/>
  <c r="I177" i="7"/>
  <c r="I180" i="7"/>
  <c r="I199" i="7"/>
  <c r="I168" i="7"/>
  <c r="I226" i="7"/>
  <c r="I221" i="7"/>
  <c r="I215" i="7"/>
  <c r="I225" i="7"/>
  <c r="I204" i="7"/>
  <c r="I159" i="7"/>
  <c r="I222" i="7"/>
  <c r="I220" i="7"/>
  <c r="I212" i="7"/>
  <c r="I223" i="7"/>
  <c r="I184" i="7"/>
  <c r="I218" i="7"/>
  <c r="I214" i="7"/>
  <c r="I227" i="7"/>
  <c r="I216" i="7"/>
  <c r="I174" i="7"/>
  <c r="I167" i="7"/>
  <c r="I210" i="7"/>
  <c r="I213" i="7"/>
  <c r="I211" i="7"/>
  <c r="I219" i="7"/>
  <c r="I224" i="7"/>
  <c r="I228" i="9"/>
  <c r="G80" i="40"/>
  <c r="G80" i="36"/>
  <c r="I228" i="10"/>
  <c r="I228" i="8"/>
  <c r="I80" i="17"/>
  <c r="G228" i="35"/>
  <c r="I70" i="18"/>
  <c r="I8" i="21"/>
  <c r="I62" i="3"/>
  <c r="I210" i="3"/>
  <c r="I202" i="3"/>
  <c r="I187" i="3"/>
  <c r="I159" i="3"/>
  <c r="I203" i="3"/>
  <c r="I175" i="3"/>
  <c r="I173" i="3"/>
  <c r="I194" i="3"/>
  <c r="I163" i="3"/>
  <c r="I200" i="3"/>
  <c r="I190" i="3"/>
  <c r="I162" i="3"/>
  <c r="I164" i="3"/>
  <c r="I182" i="3"/>
  <c r="I204" i="3"/>
  <c r="I188" i="3"/>
  <c r="I179" i="3"/>
  <c r="I189" i="3"/>
  <c r="I172" i="3"/>
  <c r="I181" i="3"/>
  <c r="I191" i="3"/>
  <c r="I158" i="3"/>
  <c r="I209" i="3"/>
  <c r="I184" i="3"/>
  <c r="I192" i="3"/>
  <c r="I207" i="3"/>
  <c r="I208" i="3"/>
  <c r="I199" i="3"/>
  <c r="I171" i="3"/>
  <c r="I205" i="3"/>
  <c r="I198" i="3"/>
  <c r="I160" i="3"/>
  <c r="I166" i="3"/>
  <c r="I165" i="3"/>
  <c r="I180" i="3"/>
  <c r="I185" i="3"/>
  <c r="I177" i="3"/>
  <c r="I167" i="3"/>
  <c r="I178" i="3"/>
  <c r="I168" i="3"/>
  <c r="I193" i="3"/>
  <c r="I174" i="3"/>
  <c r="I183" i="3"/>
  <c r="I213" i="3"/>
  <c r="I217" i="3"/>
  <c r="I216" i="3"/>
  <c r="I227" i="3"/>
  <c r="I201" i="3"/>
  <c r="I224" i="3"/>
  <c r="I220" i="3"/>
  <c r="I222" i="3"/>
  <c r="I186" i="3"/>
  <c r="I206" i="3"/>
  <c r="I169" i="3"/>
  <c r="I225" i="3"/>
  <c r="I170" i="3"/>
  <c r="I229" i="3"/>
  <c r="I223" i="3"/>
  <c r="I176" i="3"/>
  <c r="I218" i="3"/>
  <c r="I212" i="3"/>
  <c r="I228" i="3"/>
  <c r="I161" i="3"/>
  <c r="I226" i="3"/>
  <c r="I215" i="3"/>
  <c r="I221" i="3"/>
  <c r="I214" i="3"/>
  <c r="I196" i="3"/>
  <c r="I195" i="3"/>
  <c r="I85" i="29"/>
  <c r="I243" i="28"/>
  <c r="I69" i="15"/>
  <c r="I217" i="7"/>
  <c r="I80" i="7"/>
  <c r="I77" i="29"/>
  <c r="I235" i="28"/>
  <c r="I219" i="3"/>
  <c r="I82" i="3"/>
  <c r="I194" i="7"/>
  <c r="I47" i="15"/>
  <c r="I195" i="7"/>
  <c r="I77" i="19" l="1"/>
  <c r="I71" i="19"/>
  <c r="I84" i="19"/>
  <c r="I22" i="21"/>
  <c r="I80" i="15"/>
  <c r="I8" i="20"/>
  <c r="I70" i="21"/>
  <c r="I40" i="21"/>
  <c r="I230" i="3"/>
  <c r="I228" i="7"/>
  <c r="I32" i="21"/>
  <c r="I77" i="18"/>
  <c r="I13" i="21"/>
  <c r="I66" i="19" l="1"/>
  <c r="I72" i="19"/>
  <c r="I83" i="19"/>
  <c r="I73" i="19"/>
  <c r="I74" i="19"/>
  <c r="I65" i="19"/>
  <c r="I82" i="19"/>
  <c r="I81" i="19"/>
  <c r="I78" i="19"/>
  <c r="I76" i="19"/>
  <c r="I18" i="21"/>
  <c r="I9" i="21"/>
  <c r="I44" i="21"/>
  <c r="I14" i="21"/>
  <c r="I71" i="18"/>
  <c r="I40" i="20"/>
  <c r="I68" i="20"/>
  <c r="I50" i="21"/>
  <c r="I82" i="18"/>
  <c r="I22" i="20"/>
  <c r="I32" i="20"/>
  <c r="I77" i="21"/>
  <c r="I25" i="21"/>
  <c r="I17" i="21"/>
  <c r="I31" i="21"/>
  <c r="I80" i="19" l="1"/>
  <c r="I67" i="19"/>
  <c r="I68" i="19"/>
  <c r="I85" i="19"/>
  <c r="I60" i="18"/>
  <c r="I220" i="18" s="1"/>
  <c r="I60" i="19"/>
  <c r="I211" i="19" s="1"/>
  <c r="I31" i="20"/>
  <c r="I25" i="20"/>
  <c r="I43" i="21"/>
  <c r="I23" i="21"/>
  <c r="I74" i="18"/>
  <c r="I35" i="21"/>
  <c r="I39" i="21"/>
  <c r="I80" i="18"/>
  <c r="I49" i="21"/>
  <c r="I24" i="21"/>
  <c r="I16" i="21"/>
  <c r="I52" i="21"/>
  <c r="I28" i="21"/>
  <c r="I10" i="21"/>
  <c r="I68" i="18"/>
  <c r="I36" i="21"/>
  <c r="I33" i="21"/>
  <c r="I53" i="21"/>
  <c r="I84" i="18"/>
  <c r="I41" i="21"/>
  <c r="I38" i="21"/>
  <c r="I48" i="21"/>
  <c r="I58" i="21"/>
  <c r="I85" i="18"/>
  <c r="I45" i="21"/>
  <c r="I83" i="18"/>
  <c r="I82" i="21"/>
  <c r="I50" i="20"/>
  <c r="I71" i="21"/>
  <c r="I14" i="20"/>
  <c r="I73" i="18"/>
  <c r="I20" i="21"/>
  <c r="I18" i="20"/>
  <c r="I26" i="21"/>
  <c r="I17" i="20"/>
  <c r="I15" i="21"/>
  <c r="I72" i="18"/>
  <c r="I12" i="21"/>
  <c r="I66" i="18"/>
  <c r="I51" i="21"/>
  <c r="I56" i="21"/>
  <c r="I21" i="21"/>
  <c r="I30" i="21"/>
  <c r="I27" i="21"/>
  <c r="I46" i="21"/>
  <c r="I44" i="20"/>
  <c r="I11" i="21"/>
  <c r="I65" i="18"/>
  <c r="I171" i="18"/>
  <c r="I9" i="20"/>
  <c r="I37" i="21"/>
  <c r="I197" i="18"/>
  <c r="I54" i="21"/>
  <c r="I19" i="21"/>
  <c r="I179" i="18"/>
  <c r="I67" i="18"/>
  <c r="I225" i="18" s="1"/>
  <c r="I59" i="21"/>
  <c r="I219" i="18"/>
  <c r="I57" i="21"/>
  <c r="I217" i="18"/>
  <c r="I34" i="21"/>
  <c r="I78" i="18"/>
  <c r="I236" i="18" s="1"/>
  <c r="I194" i="18"/>
  <c r="I29" i="21"/>
  <c r="I189" i="18"/>
  <c r="I76" i="18"/>
  <c r="I234" i="18" s="1"/>
  <c r="I42" i="21"/>
  <c r="I81" i="18"/>
  <c r="I202" i="18"/>
  <c r="I55" i="21"/>
  <c r="I215" i="18"/>
  <c r="I75" i="20"/>
  <c r="I239" i="18"/>
  <c r="I47" i="21"/>
  <c r="I207" i="18"/>
  <c r="I64" i="19" l="1"/>
  <c r="I64" i="18"/>
  <c r="I214" i="18"/>
  <c r="I187" i="18"/>
  <c r="I230" i="18"/>
  <c r="I206" i="18"/>
  <c r="I190" i="18"/>
  <c r="I198" i="18"/>
  <c r="I181" i="18"/>
  <c r="I224" i="18"/>
  <c r="I205" i="18"/>
  <c r="I216" i="18"/>
  <c r="I226" i="18"/>
  <c r="I188" i="18"/>
  <c r="I229" i="18"/>
  <c r="I211" i="18"/>
  <c r="I172" i="18"/>
  <c r="I193" i="18"/>
  <c r="I170" i="18"/>
  <c r="I175" i="18"/>
  <c r="I186" i="18"/>
  <c r="I231" i="18"/>
  <c r="I218" i="18"/>
  <c r="I208" i="18"/>
  <c r="I213" i="18"/>
  <c r="I232" i="18"/>
  <c r="I180" i="18"/>
  <c r="I201" i="18"/>
  <c r="I196" i="18"/>
  <c r="I176" i="18"/>
  <c r="I183" i="18"/>
  <c r="I209" i="18"/>
  <c r="I195" i="18"/>
  <c r="I191" i="18"/>
  <c r="I185" i="18"/>
  <c r="I178" i="18"/>
  <c r="I200" i="18"/>
  <c r="I177" i="18"/>
  <c r="I173" i="18"/>
  <c r="I212" i="18"/>
  <c r="I184" i="18"/>
  <c r="I199" i="18"/>
  <c r="I203" i="18"/>
  <c r="I210" i="18"/>
  <c r="I235" i="18"/>
  <c r="I228" i="18"/>
  <c r="I62" i="18"/>
  <c r="I169" i="18"/>
  <c r="I174" i="18"/>
  <c r="I182" i="18"/>
  <c r="I241" i="19"/>
  <c r="I234" i="19"/>
  <c r="I225" i="19"/>
  <c r="I236" i="19"/>
  <c r="I220" i="19"/>
  <c r="I168" i="19"/>
  <c r="I173" i="19"/>
  <c r="I198" i="19"/>
  <c r="I174" i="19"/>
  <c r="I213" i="19"/>
  <c r="I192" i="19"/>
  <c r="I182" i="19"/>
  <c r="I228" i="19"/>
  <c r="I191" i="19"/>
  <c r="I177" i="19"/>
  <c r="I200" i="19"/>
  <c r="I185" i="19"/>
  <c r="I209" i="19"/>
  <c r="I208" i="19"/>
  <c r="I181" i="19"/>
  <c r="I203" i="19"/>
  <c r="I199" i="19"/>
  <c r="I204" i="19"/>
  <c r="I188" i="19"/>
  <c r="I194" i="19"/>
  <c r="I216" i="19"/>
  <c r="I175" i="19"/>
  <c r="I205" i="19"/>
  <c r="I195" i="19"/>
  <c r="I235" i="19"/>
  <c r="I169" i="19"/>
  <c r="I178" i="19"/>
  <c r="I212" i="19"/>
  <c r="I170" i="19"/>
  <c r="I201" i="19"/>
  <c r="I202" i="19"/>
  <c r="I189" i="19"/>
  <c r="I242" i="19"/>
  <c r="I172" i="19"/>
  <c r="I186" i="19"/>
  <c r="I176" i="19"/>
  <c r="I215" i="19"/>
  <c r="I183" i="19"/>
  <c r="I184" i="19"/>
  <c r="I206" i="19"/>
  <c r="I210" i="19"/>
  <c r="I193" i="19"/>
  <c r="I229" i="19"/>
  <c r="I197" i="19"/>
  <c r="I180" i="19"/>
  <c r="I214" i="19"/>
  <c r="I217" i="19"/>
  <c r="I190" i="19"/>
  <c r="I207" i="19"/>
  <c r="I171" i="19"/>
  <c r="I219" i="19"/>
  <c r="I232" i="19"/>
  <c r="I196" i="19"/>
  <c r="I238" i="19"/>
  <c r="I86" i="19"/>
  <c r="I244" i="19" s="1"/>
  <c r="I187" i="19"/>
  <c r="I230" i="19"/>
  <c r="I239" i="19"/>
  <c r="I218" i="19"/>
  <c r="I226" i="19"/>
  <c r="I223" i="19"/>
  <c r="I243" i="19"/>
  <c r="I231" i="19"/>
  <c r="I69" i="19"/>
  <c r="I179" i="19"/>
  <c r="I224" i="19"/>
  <c r="I240" i="19"/>
  <c r="I62" i="19"/>
  <c r="I168" i="18"/>
  <c r="I204" i="18"/>
  <c r="I192" i="18"/>
  <c r="I47" i="20"/>
  <c r="I81" i="21"/>
  <c r="I42" i="20"/>
  <c r="I57" i="20"/>
  <c r="I60" i="21"/>
  <c r="I196" i="21" s="1"/>
  <c r="I85" i="21"/>
  <c r="I58" i="20"/>
  <c r="I38" i="20"/>
  <c r="I36" i="20"/>
  <c r="I10" i="20"/>
  <c r="I35" i="20"/>
  <c r="I55" i="20"/>
  <c r="I67" i="21"/>
  <c r="I19" i="20"/>
  <c r="I68" i="21"/>
  <c r="I37" i="20"/>
  <c r="I27" i="20"/>
  <c r="I73" i="21"/>
  <c r="I21" i="20"/>
  <c r="I51" i="20"/>
  <c r="I45" i="20"/>
  <c r="I83" i="21"/>
  <c r="I48" i="20"/>
  <c r="I53" i="20"/>
  <c r="I84" i="21"/>
  <c r="I28" i="20"/>
  <c r="I16" i="20"/>
  <c r="I238" i="18"/>
  <c r="I86" i="18"/>
  <c r="I43" i="20"/>
  <c r="I78" i="21"/>
  <c r="I34" i="20"/>
  <c r="I59" i="20"/>
  <c r="I223" i="18"/>
  <c r="I56" i="20"/>
  <c r="I20" i="20"/>
  <c r="I80" i="20"/>
  <c r="I41" i="20"/>
  <c r="I80" i="21"/>
  <c r="I39" i="20"/>
  <c r="I199" i="21"/>
  <c r="I29" i="20"/>
  <c r="I76" i="21"/>
  <c r="I54" i="20"/>
  <c r="I65" i="21"/>
  <c r="I46" i="20"/>
  <c r="I30" i="20"/>
  <c r="I12" i="20"/>
  <c r="I66" i="21"/>
  <c r="I72" i="21"/>
  <c r="I15" i="20"/>
  <c r="I26" i="20"/>
  <c r="I69" i="20"/>
  <c r="I33" i="20"/>
  <c r="I52" i="20"/>
  <c r="I24" i="20"/>
  <c r="I49" i="20"/>
  <c r="I23" i="20"/>
  <c r="I74" i="21"/>
  <c r="I209" i="21" l="1"/>
  <c r="I212" i="21"/>
  <c r="I229" i="21"/>
  <c r="I183" i="21"/>
  <c r="I184" i="21"/>
  <c r="I193" i="21"/>
  <c r="I172" i="21"/>
  <c r="I175" i="21"/>
  <c r="I206" i="21"/>
  <c r="I214" i="21"/>
  <c r="I186" i="21"/>
  <c r="I190" i="21"/>
  <c r="I171" i="21"/>
  <c r="I189" i="21"/>
  <c r="I64" i="21"/>
  <c r="I188" i="21"/>
  <c r="I181" i="21"/>
  <c r="I203" i="21"/>
  <c r="I176" i="21"/>
  <c r="I213" i="21"/>
  <c r="I211" i="21"/>
  <c r="I201" i="21"/>
  <c r="I180" i="21"/>
  <c r="I194" i="21"/>
  <c r="I205" i="21"/>
  <c r="I187" i="21"/>
  <c r="I240" i="21"/>
  <c r="I216" i="21"/>
  <c r="I219" i="21"/>
  <c r="I208" i="21"/>
  <c r="I227" i="19"/>
  <c r="I79" i="19"/>
  <c r="I237" i="19" s="1"/>
  <c r="I197" i="21"/>
  <c r="I222" i="19"/>
  <c r="I87" i="19"/>
  <c r="I179" i="21"/>
  <c r="I195" i="21"/>
  <c r="I72" i="20"/>
  <c r="I232" i="21"/>
  <c r="I222" i="18"/>
  <c r="I69" i="18"/>
  <c r="I81" i="20"/>
  <c r="I241" i="21"/>
  <c r="I60" i="20"/>
  <c r="I220" i="21"/>
  <c r="I62" i="21"/>
  <c r="I168" i="21"/>
  <c r="I173" i="21"/>
  <c r="I228" i="21"/>
  <c r="I192" i="21"/>
  <c r="I200" i="21"/>
  <c r="I182" i="21"/>
  <c r="I185" i="21"/>
  <c r="I169" i="21"/>
  <c r="I235" i="21"/>
  <c r="I174" i="21"/>
  <c r="I191" i="21"/>
  <c r="I210" i="21"/>
  <c r="I178" i="21"/>
  <c r="I177" i="21"/>
  <c r="I204" i="21"/>
  <c r="I70" i="20"/>
  <c r="I230" i="21"/>
  <c r="I76" i="20"/>
  <c r="I236" i="21"/>
  <c r="I218" i="21"/>
  <c r="I217" i="21"/>
  <c r="I79" i="20"/>
  <c r="I239" i="21"/>
  <c r="I223" i="21"/>
  <c r="I74" i="20"/>
  <c r="I234" i="21"/>
  <c r="I86" i="21"/>
  <c r="I78" i="20"/>
  <c r="I238" i="21"/>
  <c r="I71" i="20"/>
  <c r="I231" i="21"/>
  <c r="I65" i="20"/>
  <c r="I225" i="21"/>
  <c r="I207" i="21"/>
  <c r="I64" i="20"/>
  <c r="I224" i="21"/>
  <c r="I82" i="20"/>
  <c r="I242" i="21"/>
  <c r="I66" i="20"/>
  <c r="I226" i="21"/>
  <c r="I215" i="21"/>
  <c r="I170" i="21"/>
  <c r="I198" i="21"/>
  <c r="I83" i="20"/>
  <c r="I243" i="21"/>
  <c r="I202" i="21"/>
  <c r="I245" i="19" l="1"/>
  <c r="I87" i="18"/>
  <c r="I227" i="18"/>
  <c r="I79" i="18"/>
  <c r="I237" i="18" s="1"/>
  <c r="I84" i="20"/>
  <c r="I244" i="21"/>
  <c r="I62" i="20"/>
  <c r="I222" i="21"/>
  <c r="I69" i="21"/>
  <c r="F21" i="2" l="1"/>
  <c r="F21" i="4" s="1"/>
  <c r="D21" i="4"/>
  <c r="I87" i="21"/>
  <c r="I67" i="20"/>
  <c r="I79" i="21"/>
  <c r="I227" i="21"/>
  <c r="I77" i="20" l="1"/>
  <c r="I237" i="21"/>
  <c r="I85" i="20"/>
  <c r="I245" i="21"/>
  <c r="G113" i="33" l="1"/>
  <c r="H113" i="33"/>
  <c r="G104" i="33"/>
  <c r="H104" i="33"/>
  <c r="G105" i="33"/>
  <c r="H105" i="33"/>
  <c r="G107" i="33"/>
  <c r="H107" i="33"/>
  <c r="G98" i="33"/>
  <c r="H98" i="33"/>
  <c r="G116" i="33"/>
  <c r="H116" i="33"/>
  <c r="G132" i="33"/>
  <c r="H132" i="33"/>
  <c r="G102" i="33"/>
  <c r="H102" i="33"/>
  <c r="G91" i="34"/>
  <c r="H91" i="34"/>
  <c r="G129" i="33"/>
  <c r="H129" i="33"/>
  <c r="G97" i="33"/>
  <c r="H97" i="33"/>
  <c r="G103" i="33"/>
  <c r="H103" i="33"/>
  <c r="G124" i="33"/>
  <c r="H124" i="33"/>
  <c r="G83" i="33"/>
  <c r="H83" i="33"/>
  <c r="G126" i="33"/>
  <c r="H126" i="33"/>
  <c r="G108" i="33"/>
  <c r="H108" i="33"/>
  <c r="G92" i="33"/>
  <c r="H92" i="33"/>
  <c r="G110" i="33" l="1"/>
  <c r="H110" i="33"/>
  <c r="G84" i="33"/>
  <c r="H84" i="33"/>
  <c r="G91" i="33"/>
  <c r="H91" i="33"/>
  <c r="G96" i="34"/>
  <c r="H96" i="34"/>
  <c r="G111" i="34"/>
  <c r="H111" i="34"/>
  <c r="G100" i="34"/>
  <c r="H100" i="34"/>
  <c r="G85" i="33"/>
  <c r="H85" i="33"/>
  <c r="G120" i="33"/>
  <c r="H120" i="33"/>
  <c r="G118" i="33"/>
  <c r="H118" i="33"/>
  <c r="G99" i="33"/>
  <c r="H99" i="33"/>
  <c r="G123" i="34"/>
  <c r="H123" i="34"/>
  <c r="G131" i="34"/>
  <c r="H131" i="34"/>
  <c r="G88" i="33"/>
  <c r="H88" i="33"/>
  <c r="G127" i="33"/>
  <c r="H127" i="33"/>
  <c r="G121" i="34"/>
  <c r="H121" i="34"/>
  <c r="G117" i="34"/>
  <c r="H117" i="34"/>
  <c r="G128" i="33"/>
  <c r="H128" i="33"/>
  <c r="G109" i="34"/>
  <c r="H109" i="34"/>
  <c r="G106" i="34"/>
  <c r="H106" i="34"/>
  <c r="G110" i="34"/>
  <c r="H110" i="34"/>
  <c r="G127" i="34"/>
  <c r="H127" i="34"/>
  <c r="G131" i="33"/>
  <c r="H131" i="33"/>
  <c r="G87" i="33"/>
  <c r="H87" i="33"/>
  <c r="G111" i="33"/>
  <c r="H111" i="33"/>
  <c r="G86" i="33"/>
  <c r="H86" i="33"/>
  <c r="G112" i="34"/>
  <c r="H112" i="34"/>
  <c r="G115" i="33"/>
  <c r="H115" i="33"/>
  <c r="G122" i="33"/>
  <c r="H122" i="33"/>
  <c r="G107" i="34"/>
  <c r="H107" i="34"/>
  <c r="G114" i="34"/>
  <c r="H114" i="34"/>
  <c r="G94" i="33"/>
  <c r="H94" i="33"/>
  <c r="G123" i="33"/>
  <c r="H123" i="33"/>
  <c r="G84" i="34"/>
  <c r="H84" i="34"/>
  <c r="G109" i="33"/>
  <c r="H109" i="33"/>
  <c r="G101" i="33"/>
  <c r="H101" i="33"/>
  <c r="G99" i="34"/>
  <c r="H99" i="34"/>
  <c r="G87" i="34"/>
  <c r="H87" i="34"/>
  <c r="G90" i="34"/>
  <c r="H90" i="34"/>
  <c r="G121" i="33"/>
  <c r="H121" i="33"/>
  <c r="G106" i="33"/>
  <c r="H106" i="33"/>
  <c r="G96" i="33"/>
  <c r="H96" i="33"/>
  <c r="G90" i="33"/>
  <c r="H90" i="33"/>
  <c r="G95" i="34"/>
  <c r="H95" i="34"/>
  <c r="G95" i="33"/>
  <c r="H95" i="33"/>
  <c r="G100" i="33"/>
  <c r="H100" i="33"/>
  <c r="G118" i="34"/>
  <c r="H118" i="34"/>
  <c r="G101" i="34"/>
  <c r="H101" i="34"/>
  <c r="G112" i="33"/>
  <c r="H112" i="33"/>
  <c r="G89" i="33"/>
  <c r="H89" i="33"/>
  <c r="G83" i="34"/>
  <c r="H83" i="34"/>
  <c r="G115" i="34"/>
  <c r="H115" i="34"/>
  <c r="G94" i="34"/>
  <c r="H94" i="34"/>
  <c r="G122" i="34"/>
  <c r="H122" i="34"/>
  <c r="G82" i="33" l="1"/>
  <c r="H82" i="33"/>
  <c r="G117" i="33"/>
  <c r="H117" i="33"/>
  <c r="G104" i="34"/>
  <c r="H104" i="34"/>
  <c r="G85" i="34"/>
  <c r="H85" i="34"/>
  <c r="G93" i="34"/>
  <c r="H93" i="34"/>
  <c r="G98" i="34"/>
  <c r="H98" i="34"/>
  <c r="G132" i="34"/>
  <c r="H132" i="34"/>
  <c r="G88" i="34"/>
  <c r="H88" i="34"/>
  <c r="G119" i="34"/>
  <c r="H119" i="34"/>
  <c r="G103" i="34"/>
  <c r="H103" i="34"/>
  <c r="G116" i="34"/>
  <c r="H116" i="34"/>
  <c r="G125" i="34"/>
  <c r="H125" i="34"/>
  <c r="G86" i="34"/>
  <c r="H86" i="34"/>
  <c r="G126" i="34"/>
  <c r="H126" i="34"/>
  <c r="G130" i="34"/>
  <c r="H130" i="34"/>
  <c r="G124" i="34"/>
  <c r="H124" i="34"/>
  <c r="G130" i="33"/>
  <c r="H130" i="33"/>
  <c r="G82" i="34"/>
  <c r="H82" i="34"/>
  <c r="G102" i="34"/>
  <c r="H102" i="34"/>
  <c r="G105" i="34"/>
  <c r="H105" i="34"/>
  <c r="G89" i="34"/>
  <c r="H89" i="34"/>
  <c r="G114" i="33"/>
  <c r="H114" i="33"/>
  <c r="G128" i="34"/>
  <c r="H128" i="34"/>
  <c r="G113" i="34"/>
  <c r="H113" i="34"/>
  <c r="G133" i="33"/>
  <c r="H133" i="33"/>
  <c r="G129" i="34"/>
  <c r="H129" i="34"/>
  <c r="G97" i="34"/>
  <c r="H97" i="34"/>
  <c r="G108" i="34"/>
  <c r="H108" i="34"/>
  <c r="G92" i="34"/>
  <c r="H92" i="34"/>
  <c r="G133" i="34"/>
  <c r="H133" i="34"/>
  <c r="G119" i="33"/>
  <c r="H119" i="33"/>
  <c r="G120" i="34"/>
  <c r="H120" i="34"/>
  <c r="G93" i="33"/>
  <c r="H93" i="33"/>
  <c r="G125" i="33"/>
  <c r="H125" i="33"/>
  <c r="C14" i="39" l="1"/>
  <c r="G88" i="39" l="1"/>
  <c r="D88" i="39"/>
  <c r="H88" i="39"/>
  <c r="E88" i="39"/>
  <c r="C88" i="39"/>
  <c r="F88" i="39"/>
  <c r="D60" i="34" l="1"/>
  <c r="F60" i="12"/>
  <c r="D14" i="39" l="1"/>
  <c r="F60" i="18" l="1"/>
  <c r="H60" i="12" l="1"/>
  <c r="G60" i="12"/>
  <c r="F60" i="34"/>
  <c r="E60" i="34"/>
  <c r="F14" i="39" l="1"/>
  <c r="E14" i="39"/>
  <c r="H60" i="18" l="1"/>
  <c r="G60" i="18" l="1"/>
  <c r="I59" i="31" l="1"/>
  <c r="I117" i="31"/>
  <c r="I126" i="31"/>
  <c r="I130" i="31"/>
  <c r="I140" i="31"/>
  <c r="I148" i="31"/>
  <c r="I154" i="31"/>
  <c r="I164" i="31"/>
  <c r="D210" i="44" l="1"/>
  <c r="D211" i="44"/>
  <c r="D212" i="44"/>
  <c r="D213" i="44"/>
  <c r="D214" i="44"/>
  <c r="D215" i="44"/>
  <c r="D216" i="44"/>
  <c r="D217" i="44"/>
  <c r="D218" i="44"/>
  <c r="D219" i="44"/>
  <c r="D220" i="44"/>
  <c r="D221" i="44"/>
  <c r="D222" i="44"/>
  <c r="D223" i="44"/>
  <c r="D224" i="44"/>
  <c r="D225" i="44"/>
  <c r="D226" i="44"/>
  <c r="D227" i="44"/>
  <c r="D228" i="44"/>
  <c r="D156" i="44"/>
  <c r="D157" i="44"/>
  <c r="D158" i="44"/>
  <c r="D159" i="44"/>
  <c r="D160" i="44"/>
  <c r="D161" i="44"/>
  <c r="D162" i="44"/>
  <c r="D163" i="44"/>
  <c r="D164" i="44"/>
  <c r="D165" i="44"/>
  <c r="D166" i="44"/>
  <c r="D167" i="44"/>
  <c r="D168" i="44"/>
  <c r="D169" i="44"/>
  <c r="D170" i="44"/>
  <c r="D171" i="44"/>
  <c r="D172" i="44"/>
  <c r="D173" i="44"/>
  <c r="D174" i="44"/>
  <c r="D175" i="44"/>
  <c r="D176" i="44"/>
  <c r="D177" i="44"/>
  <c r="D178" i="44"/>
  <c r="D179" i="44"/>
  <c r="D180" i="44"/>
  <c r="D181" i="44"/>
  <c r="D182" i="44"/>
  <c r="D183" i="44"/>
  <c r="D184" i="44"/>
  <c r="D185" i="44"/>
  <c r="D186" i="44"/>
  <c r="D187" i="44"/>
  <c r="D188" i="44"/>
  <c r="D189" i="44"/>
  <c r="D190" i="44"/>
  <c r="D191" i="44"/>
  <c r="D192" i="44"/>
  <c r="D193" i="44"/>
  <c r="D194" i="44"/>
  <c r="D195" i="44"/>
  <c r="D196" i="44"/>
  <c r="D197" i="44"/>
  <c r="D198" i="44"/>
  <c r="D199" i="44"/>
  <c r="D200" i="44"/>
  <c r="D201" i="44"/>
  <c r="D202" i="44"/>
  <c r="D203" i="44"/>
  <c r="D204" i="44"/>
  <c r="D205" i="44"/>
  <c r="D206" i="44"/>
  <c r="D207" i="44"/>
  <c r="D208" i="44"/>
  <c r="D114" i="43"/>
  <c r="D120" i="43" s="1"/>
  <c r="D117" i="43"/>
  <c r="D118" i="43"/>
  <c r="D119" i="43"/>
  <c r="C79" i="44" l="1"/>
  <c r="C77" i="44"/>
  <c r="F75" i="44"/>
  <c r="C75" i="44"/>
  <c r="F73" i="44"/>
  <c r="C73" i="44"/>
  <c r="F71" i="44"/>
  <c r="C71" i="44"/>
  <c r="E70" i="44"/>
  <c r="C70" i="44"/>
  <c r="C67" i="44"/>
  <c r="F79" i="44"/>
  <c r="C78" i="44"/>
  <c r="C76" i="44"/>
  <c r="F74" i="44"/>
  <c r="C74" i="44"/>
  <c r="C72" i="44"/>
  <c r="F70" i="44"/>
  <c r="C79" i="43"/>
  <c r="E78" i="43"/>
  <c r="F77" i="43"/>
  <c r="C77" i="43"/>
  <c r="C76" i="43"/>
  <c r="C75" i="43"/>
  <c r="E74" i="43"/>
  <c r="C74" i="43"/>
  <c r="F73" i="43"/>
  <c r="C73" i="43"/>
  <c r="E72" i="43"/>
  <c r="C71" i="43"/>
  <c r="E70" i="43"/>
  <c r="C70" i="43"/>
  <c r="F79" i="43"/>
  <c r="E76" i="43"/>
  <c r="F75" i="43"/>
  <c r="F71" i="43"/>
  <c r="C78" i="43"/>
  <c r="C72" i="43"/>
  <c r="F70" i="43"/>
  <c r="F67" i="43"/>
  <c r="C145" i="44" l="1"/>
  <c r="G145" i="44"/>
  <c r="D145" i="44"/>
  <c r="H145" i="44"/>
  <c r="E145" i="44"/>
  <c r="I145" i="44"/>
  <c r="F145" i="44"/>
  <c r="J145" i="44"/>
  <c r="C149" i="44"/>
  <c r="G149" i="44"/>
  <c r="D149" i="44"/>
  <c r="H149" i="44"/>
  <c r="E149" i="44"/>
  <c r="I149" i="44"/>
  <c r="F149" i="44"/>
  <c r="J149" i="44"/>
  <c r="C141" i="44"/>
  <c r="G141" i="44"/>
  <c r="D141" i="44"/>
  <c r="H141" i="44"/>
  <c r="E141" i="44"/>
  <c r="I141" i="44"/>
  <c r="F141" i="44"/>
  <c r="J141" i="44"/>
  <c r="C144" i="44"/>
  <c r="G144" i="44"/>
  <c r="D144" i="44"/>
  <c r="H144" i="44"/>
  <c r="E144" i="44"/>
  <c r="I144" i="44"/>
  <c r="F144" i="44"/>
  <c r="J144" i="44"/>
  <c r="C146" i="44"/>
  <c r="G146" i="44"/>
  <c r="D146" i="44"/>
  <c r="H146" i="44"/>
  <c r="E146" i="44"/>
  <c r="I146" i="44"/>
  <c r="F146" i="44"/>
  <c r="J146" i="44"/>
  <c r="C90" i="43"/>
  <c r="G90" i="43"/>
  <c r="D90" i="43"/>
  <c r="H90" i="43"/>
  <c r="E90" i="43"/>
  <c r="I90" i="43"/>
  <c r="F90" i="43"/>
  <c r="J90" i="43"/>
  <c r="C93" i="43"/>
  <c r="D93" i="43"/>
  <c r="H93" i="43"/>
  <c r="E93" i="43"/>
  <c r="I93" i="43"/>
  <c r="F93" i="43"/>
  <c r="J93" i="43"/>
  <c r="C95" i="43"/>
  <c r="G95" i="43"/>
  <c r="D95" i="43"/>
  <c r="H95" i="43"/>
  <c r="E95" i="43"/>
  <c r="I95" i="43"/>
  <c r="F95" i="43"/>
  <c r="J95" i="43"/>
  <c r="C96" i="43"/>
  <c r="G96" i="43"/>
  <c r="D96" i="43"/>
  <c r="H96" i="43"/>
  <c r="E96" i="43"/>
  <c r="I96" i="43"/>
  <c r="F96" i="43"/>
  <c r="J96" i="43"/>
  <c r="C91" i="43"/>
  <c r="D91" i="43"/>
  <c r="H91" i="43"/>
  <c r="E91" i="43"/>
  <c r="I91" i="43"/>
  <c r="F91" i="43"/>
  <c r="J91" i="43"/>
  <c r="C94" i="43"/>
  <c r="D94" i="43"/>
  <c r="E94" i="43"/>
  <c r="I94" i="43"/>
  <c r="J94" i="43"/>
  <c r="C92" i="43"/>
  <c r="D92" i="43"/>
  <c r="H92" i="43"/>
  <c r="E92" i="43"/>
  <c r="I92" i="43"/>
  <c r="F92" i="43"/>
  <c r="J92" i="43"/>
  <c r="C98" i="43"/>
  <c r="D98" i="43"/>
  <c r="E98" i="43"/>
  <c r="I98" i="43"/>
  <c r="J98" i="43"/>
  <c r="C65" i="44"/>
  <c r="C67" i="43"/>
  <c r="C66" i="43"/>
  <c r="C68" i="43"/>
  <c r="C69" i="43"/>
  <c r="C65" i="43"/>
  <c r="C63" i="44"/>
  <c r="C63" i="43"/>
  <c r="C64" i="43"/>
  <c r="C68" i="44"/>
  <c r="C69" i="44"/>
  <c r="C62" i="43"/>
  <c r="E63" i="44"/>
  <c r="F64" i="44"/>
  <c r="E60" i="44"/>
  <c r="E62" i="44"/>
  <c r="C64" i="44"/>
  <c r="E64" i="44"/>
  <c r="C62" i="44"/>
  <c r="C208" i="44"/>
  <c r="F63" i="44"/>
  <c r="C66" i="44"/>
  <c r="E69" i="44"/>
  <c r="F72" i="44"/>
  <c r="E73" i="44"/>
  <c r="C147" i="44" s="1"/>
  <c r="F76" i="44"/>
  <c r="E77" i="44"/>
  <c r="C151" i="44" s="1"/>
  <c r="E71" i="44"/>
  <c r="E72" i="44"/>
  <c r="E66" i="44"/>
  <c r="E67" i="44"/>
  <c r="E68" i="44"/>
  <c r="F69" i="44"/>
  <c r="F68" i="44"/>
  <c r="E203" i="44"/>
  <c r="F65" i="44"/>
  <c r="F66" i="44"/>
  <c r="F67" i="44"/>
  <c r="E78" i="44"/>
  <c r="C152" i="44" s="1"/>
  <c r="E79" i="44"/>
  <c r="C153" i="44" s="1"/>
  <c r="E65" i="44"/>
  <c r="F60" i="44"/>
  <c r="F62" i="44"/>
  <c r="E74" i="44"/>
  <c r="C148" i="44" s="1"/>
  <c r="E75" i="44"/>
  <c r="E76" i="44"/>
  <c r="C150" i="44" s="1"/>
  <c r="F77" i="44"/>
  <c r="F151" i="44" s="1"/>
  <c r="F78" i="44"/>
  <c r="E66" i="43"/>
  <c r="E67" i="43"/>
  <c r="E68" i="43"/>
  <c r="F69" i="43"/>
  <c r="F68" i="43"/>
  <c r="C60" i="43"/>
  <c r="E62" i="43"/>
  <c r="E63" i="43"/>
  <c r="E64" i="43"/>
  <c r="F65" i="43"/>
  <c r="F66" i="43"/>
  <c r="E79" i="43"/>
  <c r="C99" i="43" s="1"/>
  <c r="E60" i="43"/>
  <c r="F60" i="43"/>
  <c r="F62" i="43"/>
  <c r="F63" i="43"/>
  <c r="E114" i="43"/>
  <c r="E75" i="43"/>
  <c r="F78" i="43"/>
  <c r="F98" i="43" s="1"/>
  <c r="F64" i="43"/>
  <c r="E69" i="43"/>
  <c r="F72" i="43"/>
  <c r="E73" i="43"/>
  <c r="F76" i="43"/>
  <c r="E77" i="43"/>
  <c r="C97" i="43" s="1"/>
  <c r="E71" i="43"/>
  <c r="F74" i="43"/>
  <c r="F94" i="43" s="1"/>
  <c r="E65" i="43"/>
  <c r="H126" i="42"/>
  <c r="H125" i="42"/>
  <c r="H124" i="42"/>
  <c r="H123" i="42"/>
  <c r="H122" i="42"/>
  <c r="H121" i="42"/>
  <c r="H120" i="42"/>
  <c r="H119" i="42"/>
  <c r="H118" i="42"/>
  <c r="H117" i="42"/>
  <c r="H116" i="42"/>
  <c r="H115" i="42"/>
  <c r="H114" i="42"/>
  <c r="H113" i="42"/>
  <c r="H112" i="42"/>
  <c r="H111" i="42"/>
  <c r="H110" i="42"/>
  <c r="H109" i="42"/>
  <c r="H106" i="42"/>
  <c r="H105" i="42"/>
  <c r="H104" i="42"/>
  <c r="H103" i="42"/>
  <c r="H102" i="42"/>
  <c r="H101" i="42"/>
  <c r="H100" i="42"/>
  <c r="H99" i="42"/>
  <c r="H98" i="42"/>
  <c r="H97" i="42"/>
  <c r="H96" i="42"/>
  <c r="H95" i="42"/>
  <c r="H94" i="42"/>
  <c r="H93" i="42"/>
  <c r="H92" i="42"/>
  <c r="H91" i="42"/>
  <c r="H90" i="42"/>
  <c r="H89" i="42"/>
  <c r="H86" i="42"/>
  <c r="H85" i="42"/>
  <c r="H84" i="42"/>
  <c r="H83" i="42"/>
  <c r="H82" i="42"/>
  <c r="H81" i="42"/>
  <c r="H80" i="42"/>
  <c r="H79" i="42"/>
  <c r="H78" i="42"/>
  <c r="H77" i="42"/>
  <c r="H75" i="42"/>
  <c r="H74" i="42"/>
  <c r="H73" i="42"/>
  <c r="H72" i="42"/>
  <c r="H70" i="42"/>
  <c r="H69" i="42"/>
  <c r="D117" i="42"/>
  <c r="D125" i="42"/>
  <c r="C125" i="42"/>
  <c r="G121" i="42"/>
  <c r="D121" i="42"/>
  <c r="C121" i="42"/>
  <c r="D113" i="42"/>
  <c r="C110" i="42"/>
  <c r="F74" i="42"/>
  <c r="C73" i="42"/>
  <c r="G69" i="42"/>
  <c r="F152" i="44" l="1"/>
  <c r="F150" i="44"/>
  <c r="C140" i="44"/>
  <c r="D140" i="44"/>
  <c r="E140" i="44"/>
  <c r="I140" i="44"/>
  <c r="F140" i="44"/>
  <c r="J140" i="44"/>
  <c r="C142" i="44"/>
  <c r="D142" i="44"/>
  <c r="E142" i="44"/>
  <c r="I142" i="44"/>
  <c r="F142" i="44"/>
  <c r="J142" i="44"/>
  <c r="J153" i="44"/>
  <c r="J152" i="44"/>
  <c r="J151" i="44"/>
  <c r="J147" i="44"/>
  <c r="J150" i="44"/>
  <c r="J148" i="44"/>
  <c r="C138" i="44"/>
  <c r="D138" i="44"/>
  <c r="E138" i="44"/>
  <c r="I138" i="44"/>
  <c r="F138" i="44"/>
  <c r="J138" i="44"/>
  <c r="C139" i="44"/>
  <c r="G139" i="44"/>
  <c r="D139" i="44"/>
  <c r="H139" i="44"/>
  <c r="E139" i="44"/>
  <c r="I139" i="44"/>
  <c r="F139" i="44"/>
  <c r="J139" i="44"/>
  <c r="F153" i="44"/>
  <c r="D153" i="44"/>
  <c r="D152" i="44"/>
  <c r="D151" i="44"/>
  <c r="F147" i="44"/>
  <c r="D147" i="44"/>
  <c r="D150" i="44"/>
  <c r="F148" i="44"/>
  <c r="D148" i="44"/>
  <c r="I153" i="44"/>
  <c r="I152" i="44"/>
  <c r="I151" i="44"/>
  <c r="I147" i="44"/>
  <c r="I150" i="44"/>
  <c r="I148" i="44"/>
  <c r="D136" i="44"/>
  <c r="H136" i="44"/>
  <c r="E136" i="44"/>
  <c r="I136" i="44"/>
  <c r="F136" i="44"/>
  <c r="J136" i="44"/>
  <c r="G136" i="44"/>
  <c r="C136" i="44"/>
  <c r="C143" i="44"/>
  <c r="D143" i="44"/>
  <c r="E143" i="44"/>
  <c r="I143" i="44"/>
  <c r="F143" i="44"/>
  <c r="J143" i="44"/>
  <c r="C137" i="44"/>
  <c r="G137" i="44"/>
  <c r="D137" i="44"/>
  <c r="H137" i="44"/>
  <c r="E137" i="44"/>
  <c r="I137" i="44"/>
  <c r="F137" i="44"/>
  <c r="J137" i="44"/>
  <c r="E153" i="44"/>
  <c r="E152" i="44"/>
  <c r="E151" i="44"/>
  <c r="E147" i="44"/>
  <c r="E150" i="44"/>
  <c r="E148" i="44"/>
  <c r="F208" i="44"/>
  <c r="F134" i="44"/>
  <c r="C134" i="44"/>
  <c r="E134" i="44"/>
  <c r="D134" i="44"/>
  <c r="J134" i="44"/>
  <c r="I134" i="44"/>
  <c r="D82" i="43"/>
  <c r="H82" i="43"/>
  <c r="E82" i="43"/>
  <c r="I82" i="43"/>
  <c r="F82" i="43"/>
  <c r="J82" i="43"/>
  <c r="G82" i="43"/>
  <c r="C82" i="43"/>
  <c r="C88" i="43"/>
  <c r="G88" i="43"/>
  <c r="D88" i="43"/>
  <c r="H88" i="43"/>
  <c r="E88" i="43"/>
  <c r="I88" i="43"/>
  <c r="F88" i="43"/>
  <c r="J88" i="43"/>
  <c r="J97" i="43"/>
  <c r="J99" i="43"/>
  <c r="C86" i="43"/>
  <c r="G86" i="43"/>
  <c r="D86" i="43"/>
  <c r="H86" i="43"/>
  <c r="E86" i="43"/>
  <c r="I86" i="43"/>
  <c r="F86" i="43"/>
  <c r="J86" i="43"/>
  <c r="F97" i="43"/>
  <c r="D97" i="43"/>
  <c r="F99" i="43"/>
  <c r="D99" i="43"/>
  <c r="C85" i="43"/>
  <c r="G85" i="43"/>
  <c r="D85" i="43"/>
  <c r="H85" i="43"/>
  <c r="E85" i="43"/>
  <c r="I85" i="43"/>
  <c r="F85" i="43"/>
  <c r="J85" i="43"/>
  <c r="C87" i="43"/>
  <c r="G87" i="43"/>
  <c r="D87" i="43"/>
  <c r="H87" i="43"/>
  <c r="E87" i="43"/>
  <c r="I87" i="43"/>
  <c r="F87" i="43"/>
  <c r="J87" i="43"/>
  <c r="I97" i="43"/>
  <c r="I99" i="43"/>
  <c r="C84" i="43"/>
  <c r="G84" i="43"/>
  <c r="D84" i="43"/>
  <c r="H84" i="43"/>
  <c r="E84" i="43"/>
  <c r="I84" i="43"/>
  <c r="F84" i="43"/>
  <c r="J84" i="43"/>
  <c r="C83" i="43"/>
  <c r="G83" i="43"/>
  <c r="D83" i="43"/>
  <c r="H83" i="43"/>
  <c r="E83" i="43"/>
  <c r="I83" i="43"/>
  <c r="F83" i="43"/>
  <c r="J83" i="43"/>
  <c r="C89" i="43"/>
  <c r="G89" i="43"/>
  <c r="D89" i="43"/>
  <c r="H89" i="43"/>
  <c r="E89" i="43"/>
  <c r="I89" i="43"/>
  <c r="F89" i="43"/>
  <c r="J89" i="43"/>
  <c r="E97" i="43"/>
  <c r="E99" i="43"/>
  <c r="D76" i="42"/>
  <c r="H76" i="42"/>
  <c r="D71" i="42"/>
  <c r="H71" i="42"/>
  <c r="C80" i="43"/>
  <c r="E170" i="44"/>
  <c r="E186" i="44"/>
  <c r="E207" i="44"/>
  <c r="E180" i="44"/>
  <c r="E201" i="44"/>
  <c r="E183" i="44"/>
  <c r="E165" i="44"/>
  <c r="E194" i="44"/>
  <c r="E161" i="44"/>
  <c r="E200" i="44"/>
  <c r="E176" i="44"/>
  <c r="E199" i="44"/>
  <c r="E179" i="44"/>
  <c r="E174" i="44"/>
  <c r="E205" i="44"/>
  <c r="E181" i="44"/>
  <c r="E196" i="44"/>
  <c r="E191" i="44"/>
  <c r="E198" i="44"/>
  <c r="E197" i="44"/>
  <c r="E177" i="44"/>
  <c r="E192" i="44"/>
  <c r="E187" i="44"/>
  <c r="E202" i="44"/>
  <c r="E182" i="44"/>
  <c r="E193" i="44"/>
  <c r="C214" i="44"/>
  <c r="E167" i="44"/>
  <c r="E218" i="44"/>
  <c r="E166" i="44"/>
  <c r="E169" i="44"/>
  <c r="E157" i="44"/>
  <c r="E171" i="44"/>
  <c r="F114" i="43"/>
  <c r="F227" i="44"/>
  <c r="F118" i="43"/>
  <c r="C212" i="44"/>
  <c r="C203" i="44"/>
  <c r="C179" i="44"/>
  <c r="C220" i="44"/>
  <c r="E204" i="44"/>
  <c r="E188" i="44"/>
  <c r="E184" i="44"/>
  <c r="E195" i="44"/>
  <c r="E175" i="44"/>
  <c r="E206" i="44"/>
  <c r="E190" i="44"/>
  <c r="E178" i="44"/>
  <c r="E189" i="44"/>
  <c r="E185" i="44"/>
  <c r="C210" i="44"/>
  <c r="C207" i="44"/>
  <c r="C183" i="44"/>
  <c r="C167" i="44"/>
  <c r="C215" i="44"/>
  <c r="C194" i="44"/>
  <c r="C178" i="44"/>
  <c r="C162" i="44"/>
  <c r="C201" i="44"/>
  <c r="C185" i="44"/>
  <c r="C169" i="44"/>
  <c r="C227" i="44"/>
  <c r="C213" i="44"/>
  <c r="C117" i="43"/>
  <c r="C196" i="44"/>
  <c r="C180" i="44"/>
  <c r="C164" i="44"/>
  <c r="C222" i="44"/>
  <c r="C118" i="43"/>
  <c r="C114" i="43"/>
  <c r="E159" i="44"/>
  <c r="C195" i="44"/>
  <c r="C191" i="44"/>
  <c r="C187" i="44"/>
  <c r="C171" i="44"/>
  <c r="C226" i="44"/>
  <c r="C198" i="44"/>
  <c r="C182" i="44"/>
  <c r="C166" i="44"/>
  <c r="C205" i="44"/>
  <c r="C189" i="44"/>
  <c r="C173" i="44"/>
  <c r="C157" i="44"/>
  <c r="C224" i="44"/>
  <c r="C200" i="44"/>
  <c r="C184" i="44"/>
  <c r="C168" i="44"/>
  <c r="C199" i="44"/>
  <c r="C217" i="44"/>
  <c r="C216" i="44"/>
  <c r="C175" i="44"/>
  <c r="C159" i="44"/>
  <c r="C223" i="44"/>
  <c r="C202" i="44"/>
  <c r="C186" i="44"/>
  <c r="C170" i="44"/>
  <c r="C193" i="44"/>
  <c r="C177" i="44"/>
  <c r="C161" i="44"/>
  <c r="C219" i="44"/>
  <c r="C119" i="43"/>
  <c r="C204" i="44"/>
  <c r="C188" i="44"/>
  <c r="C172" i="44"/>
  <c r="C156" i="44"/>
  <c r="C221" i="44"/>
  <c r="C163" i="44"/>
  <c r="C206" i="44"/>
  <c r="C190" i="44"/>
  <c r="C174" i="44"/>
  <c r="C158" i="44"/>
  <c r="C197" i="44"/>
  <c r="C181" i="44"/>
  <c r="C165" i="44"/>
  <c r="C218" i="44"/>
  <c r="C192" i="44"/>
  <c r="C176" i="44"/>
  <c r="C160" i="44"/>
  <c r="C225" i="44"/>
  <c r="C211" i="44"/>
  <c r="E160" i="44"/>
  <c r="F117" i="43"/>
  <c r="E173" i="44"/>
  <c r="E158" i="44"/>
  <c r="E172" i="44"/>
  <c r="E162" i="44"/>
  <c r="F225" i="44"/>
  <c r="F183" i="44"/>
  <c r="F179" i="44"/>
  <c r="F175" i="44"/>
  <c r="F213" i="44"/>
  <c r="F174" i="44"/>
  <c r="F217" i="44"/>
  <c r="F201" i="44"/>
  <c r="F181" i="44"/>
  <c r="E225" i="44"/>
  <c r="E221" i="44"/>
  <c r="E217" i="44"/>
  <c r="F184" i="44"/>
  <c r="F180" i="44"/>
  <c r="F172" i="44"/>
  <c r="F164" i="44"/>
  <c r="F159" i="44"/>
  <c r="F170" i="44"/>
  <c r="E212" i="44"/>
  <c r="F171" i="44"/>
  <c r="E168" i="44"/>
  <c r="E164" i="44"/>
  <c r="E156" i="44"/>
  <c r="F212" i="44"/>
  <c r="E211" i="44"/>
  <c r="E224" i="44"/>
  <c r="F210" i="44"/>
  <c r="F80" i="44"/>
  <c r="E227" i="44"/>
  <c r="E216" i="44"/>
  <c r="F205" i="44"/>
  <c r="F189" i="44"/>
  <c r="F185" i="44"/>
  <c r="F177" i="44"/>
  <c r="F173" i="44"/>
  <c r="E220" i="44"/>
  <c r="F196" i="44"/>
  <c r="F156" i="44"/>
  <c r="F222" i="44"/>
  <c r="F158" i="44"/>
  <c r="F161" i="44"/>
  <c r="F219" i="44"/>
  <c r="F163" i="44"/>
  <c r="F162" i="44"/>
  <c r="E223" i="44"/>
  <c r="E213" i="44"/>
  <c r="E226" i="44"/>
  <c r="F215" i="44"/>
  <c r="F206" i="44"/>
  <c r="F202" i="44"/>
  <c r="F198" i="44"/>
  <c r="F194" i="44"/>
  <c r="F216" i="44"/>
  <c r="E215" i="44"/>
  <c r="F193" i="44"/>
  <c r="E219" i="44"/>
  <c r="F224" i="44"/>
  <c r="F220" i="44"/>
  <c r="F192" i="44"/>
  <c r="F188" i="44"/>
  <c r="F176" i="44"/>
  <c r="F168" i="44"/>
  <c r="F160" i="44"/>
  <c r="F167" i="44"/>
  <c r="F221" i="44"/>
  <c r="F169" i="44"/>
  <c r="F223" i="44"/>
  <c r="E208" i="44"/>
  <c r="F226" i="44"/>
  <c r="E222" i="44"/>
  <c r="F207" i="44"/>
  <c r="F203" i="44"/>
  <c r="F199" i="44"/>
  <c r="F195" i="44"/>
  <c r="F191" i="44"/>
  <c r="F187" i="44"/>
  <c r="F214" i="44"/>
  <c r="F190" i="44"/>
  <c r="F186" i="44"/>
  <c r="F182" i="44"/>
  <c r="F178" i="44"/>
  <c r="E214" i="44"/>
  <c r="F197" i="44"/>
  <c r="F204" i="44"/>
  <c r="F200" i="44"/>
  <c r="F211" i="44"/>
  <c r="F218" i="44"/>
  <c r="C80" i="44"/>
  <c r="F165" i="44"/>
  <c r="F157" i="44"/>
  <c r="E210" i="44"/>
  <c r="E80" i="44"/>
  <c r="F166" i="44"/>
  <c r="E163" i="44"/>
  <c r="F119" i="43"/>
  <c r="E118" i="43"/>
  <c r="E80" i="43"/>
  <c r="F80" i="43"/>
  <c r="E117" i="43"/>
  <c r="E119" i="43"/>
  <c r="C151" i="42"/>
  <c r="G151" i="42"/>
  <c r="F46" i="42"/>
  <c r="F152" i="42"/>
  <c r="E153" i="42"/>
  <c r="D154" i="42"/>
  <c r="C155" i="42"/>
  <c r="G155" i="42"/>
  <c r="F156" i="42"/>
  <c r="E157" i="42"/>
  <c r="D158" i="42"/>
  <c r="C159" i="42"/>
  <c r="G159" i="42"/>
  <c r="F160" i="42"/>
  <c r="E161" i="42"/>
  <c r="D100" i="42"/>
  <c r="D162" i="42"/>
  <c r="C163" i="42"/>
  <c r="G163" i="42"/>
  <c r="F164" i="42"/>
  <c r="E165" i="42"/>
  <c r="D166" i="42"/>
  <c r="C167" i="42"/>
  <c r="G167" i="42"/>
  <c r="F168" i="42"/>
  <c r="E171" i="42"/>
  <c r="D172" i="42"/>
  <c r="C66" i="42"/>
  <c r="C173" i="42"/>
  <c r="G173" i="42"/>
  <c r="F174" i="42"/>
  <c r="E175" i="42"/>
  <c r="D176" i="42"/>
  <c r="C177" i="42"/>
  <c r="G177" i="42"/>
  <c r="F178" i="42"/>
  <c r="E179" i="42"/>
  <c r="D180" i="42"/>
  <c r="G181" i="42"/>
  <c r="F182" i="42"/>
  <c r="E183" i="42"/>
  <c r="F122" i="42"/>
  <c r="D184" i="42"/>
  <c r="C185" i="42"/>
  <c r="G185" i="42"/>
  <c r="F186" i="42"/>
  <c r="E187" i="42"/>
  <c r="D188" i="42"/>
  <c r="D151" i="42"/>
  <c r="C152" i="42"/>
  <c r="G152" i="42"/>
  <c r="F153" i="42"/>
  <c r="E154" i="42"/>
  <c r="D155" i="42"/>
  <c r="C156" i="42"/>
  <c r="G156" i="42"/>
  <c r="F157" i="42"/>
  <c r="E158" i="42"/>
  <c r="D159" i="42"/>
  <c r="C160" i="42"/>
  <c r="G160" i="42"/>
  <c r="F161" i="42"/>
  <c r="E162" i="42"/>
  <c r="D163" i="42"/>
  <c r="C164" i="42"/>
  <c r="G164" i="42"/>
  <c r="F165" i="42"/>
  <c r="E166" i="42"/>
  <c r="D167" i="42"/>
  <c r="C168" i="42"/>
  <c r="G168" i="42"/>
  <c r="F171" i="42"/>
  <c r="E172" i="42"/>
  <c r="D173" i="42"/>
  <c r="C174" i="42"/>
  <c r="G174" i="42"/>
  <c r="F175" i="42"/>
  <c r="E176" i="42"/>
  <c r="D177" i="42"/>
  <c r="C178" i="42"/>
  <c r="G178" i="42"/>
  <c r="F179" i="42"/>
  <c r="E180" i="42"/>
  <c r="D181" i="42"/>
  <c r="G182" i="42"/>
  <c r="F183" i="42"/>
  <c r="E184" i="42"/>
  <c r="D185" i="42"/>
  <c r="C186" i="42"/>
  <c r="G186" i="42"/>
  <c r="F187" i="42"/>
  <c r="E188" i="42"/>
  <c r="E151" i="42"/>
  <c r="D152" i="42"/>
  <c r="C153" i="42"/>
  <c r="G153" i="42"/>
  <c r="F154" i="42"/>
  <c r="E155" i="42"/>
  <c r="D156" i="42"/>
  <c r="C157" i="42"/>
  <c r="G157" i="42"/>
  <c r="F158" i="42"/>
  <c r="E159" i="42"/>
  <c r="D160" i="42"/>
  <c r="G161" i="42"/>
  <c r="F162" i="42"/>
  <c r="E163" i="42"/>
  <c r="D164" i="42"/>
  <c r="C165" i="42"/>
  <c r="G165" i="42"/>
  <c r="F166" i="42"/>
  <c r="E167" i="42"/>
  <c r="D168" i="42"/>
  <c r="C171" i="42"/>
  <c r="G171" i="42"/>
  <c r="F172" i="42"/>
  <c r="E173" i="42"/>
  <c r="D174" i="42"/>
  <c r="C175" i="42"/>
  <c r="G175" i="42"/>
  <c r="F176" i="42"/>
  <c r="E177" i="42"/>
  <c r="D178" i="42"/>
  <c r="C179" i="42"/>
  <c r="G179" i="42"/>
  <c r="F180" i="42"/>
  <c r="E181" i="42"/>
  <c r="D182" i="42"/>
  <c r="C183" i="42"/>
  <c r="G183" i="42"/>
  <c r="F184" i="42"/>
  <c r="E185" i="42"/>
  <c r="D186" i="42"/>
  <c r="C187" i="42"/>
  <c r="G187" i="42"/>
  <c r="F188" i="42"/>
  <c r="F151" i="42"/>
  <c r="E152" i="42"/>
  <c r="D153" i="42"/>
  <c r="C154" i="42"/>
  <c r="G154" i="42"/>
  <c r="F155" i="42"/>
  <c r="E156" i="42"/>
  <c r="D157" i="42"/>
  <c r="C158" i="42"/>
  <c r="G158" i="42"/>
  <c r="F159" i="42"/>
  <c r="E160" i="42"/>
  <c r="D161" i="42"/>
  <c r="G162" i="42"/>
  <c r="F163" i="42"/>
  <c r="E164" i="42"/>
  <c r="D165" i="42"/>
  <c r="C166" i="42"/>
  <c r="G166" i="42"/>
  <c r="F167" i="42"/>
  <c r="E168" i="42"/>
  <c r="D171" i="42"/>
  <c r="C172" i="42"/>
  <c r="G172" i="42"/>
  <c r="F173" i="42"/>
  <c r="E174" i="42"/>
  <c r="D175" i="42"/>
  <c r="C176" i="42"/>
  <c r="G176" i="42"/>
  <c r="F177" i="42"/>
  <c r="E178" i="42"/>
  <c r="D179" i="42"/>
  <c r="C180" i="42"/>
  <c r="G180" i="42"/>
  <c r="F181" i="42"/>
  <c r="E182" i="42"/>
  <c r="D183" i="42"/>
  <c r="C184" i="42"/>
  <c r="G184" i="42"/>
  <c r="F185" i="42"/>
  <c r="E186" i="42"/>
  <c r="D187" i="42"/>
  <c r="C188" i="42"/>
  <c r="G188" i="42"/>
  <c r="C26" i="42"/>
  <c r="C137" i="42" s="1"/>
  <c r="E71" i="42"/>
  <c r="G72" i="42"/>
  <c r="E75" i="42"/>
  <c r="F69" i="42"/>
  <c r="D69" i="42"/>
  <c r="C70" i="42"/>
  <c r="G70" i="42"/>
  <c r="F71" i="42"/>
  <c r="E72" i="42"/>
  <c r="D73" i="42"/>
  <c r="C74" i="42"/>
  <c r="G74" i="42"/>
  <c r="F75" i="42"/>
  <c r="E76" i="42"/>
  <c r="D77" i="42"/>
  <c r="C78" i="42"/>
  <c r="G78" i="42"/>
  <c r="F79" i="42"/>
  <c r="E80" i="42"/>
  <c r="D81" i="42"/>
  <c r="C82" i="42"/>
  <c r="G82" i="42"/>
  <c r="F83" i="42"/>
  <c r="E84" i="42"/>
  <c r="D85" i="42"/>
  <c r="C86" i="42"/>
  <c r="G86" i="42"/>
  <c r="F26" i="42"/>
  <c r="F137" i="42" s="1"/>
  <c r="C89" i="42"/>
  <c r="G89" i="42"/>
  <c r="F90" i="42"/>
  <c r="E91" i="42"/>
  <c r="D92" i="42"/>
  <c r="C93" i="42"/>
  <c r="G93" i="42"/>
  <c r="F94" i="42"/>
  <c r="E95" i="42"/>
  <c r="D96" i="42"/>
  <c r="C97" i="42"/>
  <c r="E99" i="42"/>
  <c r="F102" i="42"/>
  <c r="G105" i="42"/>
  <c r="F106" i="42"/>
  <c r="E66" i="42"/>
  <c r="E109" i="42"/>
  <c r="D110" i="42"/>
  <c r="C111" i="42"/>
  <c r="G111" i="42"/>
  <c r="F112" i="42"/>
  <c r="E113" i="42"/>
  <c r="D114" i="42"/>
  <c r="C114" i="42"/>
  <c r="C115" i="42"/>
  <c r="G115" i="42"/>
  <c r="F116" i="42"/>
  <c r="E117" i="42"/>
  <c r="D118" i="42"/>
  <c r="C118" i="42"/>
  <c r="G119" i="42"/>
  <c r="F120" i="42"/>
  <c r="E121" i="42"/>
  <c r="D122" i="42"/>
  <c r="C123" i="42"/>
  <c r="G123" i="42"/>
  <c r="F124" i="42"/>
  <c r="E125" i="42"/>
  <c r="D126" i="42"/>
  <c r="E69" i="42"/>
  <c r="D70" i="42"/>
  <c r="C71" i="42"/>
  <c r="G71" i="42"/>
  <c r="F72" i="42"/>
  <c r="E73" i="42"/>
  <c r="D74" i="42"/>
  <c r="C75" i="42"/>
  <c r="G75" i="42"/>
  <c r="F76" i="42"/>
  <c r="E77" i="42"/>
  <c r="D78" i="42"/>
  <c r="G79" i="42"/>
  <c r="F80" i="42"/>
  <c r="E81" i="42"/>
  <c r="D82" i="42"/>
  <c r="C83" i="42"/>
  <c r="G83" i="42"/>
  <c r="F84" i="42"/>
  <c r="E85" i="42"/>
  <c r="D86" i="42"/>
  <c r="G26" i="42"/>
  <c r="G146" i="42" s="1"/>
  <c r="D89" i="42"/>
  <c r="C90" i="42"/>
  <c r="G90" i="42"/>
  <c r="F91" i="42"/>
  <c r="E92" i="42"/>
  <c r="D93" i="42"/>
  <c r="C94" i="42"/>
  <c r="G94" i="42"/>
  <c r="F95" i="42"/>
  <c r="E96" i="42"/>
  <c r="D97" i="42"/>
  <c r="C98" i="42"/>
  <c r="G98" i="42"/>
  <c r="F99" i="42"/>
  <c r="E100" i="42"/>
  <c r="D101" i="42"/>
  <c r="C102" i="42"/>
  <c r="G102" i="42"/>
  <c r="F103" i="42"/>
  <c r="E104" i="42"/>
  <c r="D105" i="42"/>
  <c r="C106" i="42"/>
  <c r="G106" i="42"/>
  <c r="G46" i="42"/>
  <c r="F109" i="42"/>
  <c r="F66" i="42"/>
  <c r="E110" i="42"/>
  <c r="D111" i="42"/>
  <c r="C112" i="42"/>
  <c r="G112" i="42"/>
  <c r="F113" i="42"/>
  <c r="E114" i="42"/>
  <c r="D115" i="42"/>
  <c r="C116" i="42"/>
  <c r="G116" i="42"/>
  <c r="F117" i="42"/>
  <c r="E118" i="42"/>
  <c r="D119" i="42"/>
  <c r="G120" i="42"/>
  <c r="F121" i="42"/>
  <c r="E122" i="42"/>
  <c r="D123" i="42"/>
  <c r="C124" i="42"/>
  <c r="G124" i="42"/>
  <c r="F125" i="42"/>
  <c r="E126" i="42"/>
  <c r="D66" i="42"/>
  <c r="I127" i="42" s="1"/>
  <c r="E74" i="42"/>
  <c r="D75" i="42"/>
  <c r="C76" i="42"/>
  <c r="G76" i="42"/>
  <c r="F138" i="42"/>
  <c r="F77" i="42"/>
  <c r="E78" i="42"/>
  <c r="D79" i="42"/>
  <c r="G80" i="42"/>
  <c r="F81" i="42"/>
  <c r="E82" i="42"/>
  <c r="D83" i="42"/>
  <c r="C84" i="42"/>
  <c r="G84" i="42"/>
  <c r="F146" i="42"/>
  <c r="F85" i="42"/>
  <c r="E86" i="42"/>
  <c r="D26" i="42"/>
  <c r="I87" i="42" s="1"/>
  <c r="E89" i="42"/>
  <c r="E46" i="42"/>
  <c r="D90" i="42"/>
  <c r="C91" i="42"/>
  <c r="G91" i="42"/>
  <c r="F92" i="42"/>
  <c r="E93" i="42"/>
  <c r="D94" i="42"/>
  <c r="C95" i="42"/>
  <c r="G95" i="42"/>
  <c r="F96" i="42"/>
  <c r="E97" i="42"/>
  <c r="D98" i="42"/>
  <c r="G99" i="42"/>
  <c r="F100" i="42"/>
  <c r="E101" i="42"/>
  <c r="D102" i="42"/>
  <c r="C103" i="42"/>
  <c r="G103" i="42"/>
  <c r="F104" i="42"/>
  <c r="E105" i="42"/>
  <c r="D106" i="42"/>
  <c r="C46" i="42"/>
  <c r="C109" i="42"/>
  <c r="G109" i="42"/>
  <c r="F110" i="42"/>
  <c r="E111" i="42"/>
  <c r="D112" i="42"/>
  <c r="C113" i="42"/>
  <c r="G113" i="42"/>
  <c r="F114" i="42"/>
  <c r="E115" i="42"/>
  <c r="D116" i="42"/>
  <c r="C117" i="42"/>
  <c r="G117" i="42"/>
  <c r="G66" i="42"/>
  <c r="E70" i="42"/>
  <c r="C72" i="42"/>
  <c r="F73" i="42"/>
  <c r="F135" i="42"/>
  <c r="C77" i="42"/>
  <c r="G77" i="42"/>
  <c r="F78" i="42"/>
  <c r="F139" i="42"/>
  <c r="E79" i="42"/>
  <c r="D80" i="42"/>
  <c r="C81" i="42"/>
  <c r="G81" i="42"/>
  <c r="F82" i="42"/>
  <c r="E83" i="42"/>
  <c r="D84" i="42"/>
  <c r="C85" i="42"/>
  <c r="G85" i="42"/>
  <c r="F147" i="42"/>
  <c r="F86" i="42"/>
  <c r="E26" i="42"/>
  <c r="F89" i="42"/>
  <c r="E90" i="42"/>
  <c r="D91" i="42"/>
  <c r="C92" i="42"/>
  <c r="G92" i="42"/>
  <c r="F93" i="42"/>
  <c r="E94" i="42"/>
  <c r="D95" i="42"/>
  <c r="C96" i="42"/>
  <c r="G96" i="42"/>
  <c r="F97" i="42"/>
  <c r="E98" i="42"/>
  <c r="D99" i="42"/>
  <c r="G100" i="42"/>
  <c r="F101" i="42"/>
  <c r="E102" i="42"/>
  <c r="D103" i="42"/>
  <c r="C104" i="42"/>
  <c r="G104" i="42"/>
  <c r="F105" i="42"/>
  <c r="E106" i="42"/>
  <c r="D46" i="42"/>
  <c r="I107" i="42" s="1"/>
  <c r="E116" i="42"/>
  <c r="C69" i="42"/>
  <c r="F70" i="42"/>
  <c r="D72" i="42"/>
  <c r="G73" i="42"/>
  <c r="F119" i="42"/>
  <c r="E120" i="42"/>
  <c r="C122" i="42"/>
  <c r="G122" i="42"/>
  <c r="F123" i="42"/>
  <c r="E124" i="42"/>
  <c r="C126" i="42"/>
  <c r="G126" i="42"/>
  <c r="F98" i="42"/>
  <c r="G101" i="42"/>
  <c r="C105" i="42"/>
  <c r="D109" i="42"/>
  <c r="E112" i="42"/>
  <c r="F115" i="42"/>
  <c r="G118" i="42"/>
  <c r="D124" i="42"/>
  <c r="G125" i="42"/>
  <c r="G97" i="42"/>
  <c r="C101" i="42"/>
  <c r="D104" i="42"/>
  <c r="F111" i="42"/>
  <c r="G114" i="42"/>
  <c r="E103" i="42"/>
  <c r="G110" i="42"/>
  <c r="E119" i="42"/>
  <c r="D120" i="42"/>
  <c r="E123" i="42"/>
  <c r="F126" i="42"/>
  <c r="F118" i="42"/>
  <c r="F131" i="42" l="1"/>
  <c r="C145" i="42"/>
  <c r="F134" i="42"/>
  <c r="F143" i="42"/>
  <c r="F142" i="42"/>
  <c r="C154" i="44"/>
  <c r="D154" i="44"/>
  <c r="E154" i="44"/>
  <c r="I154" i="44"/>
  <c r="F154" i="44"/>
  <c r="J154" i="44"/>
  <c r="C100" i="43"/>
  <c r="D100" i="43"/>
  <c r="E100" i="43"/>
  <c r="I100" i="43"/>
  <c r="F100" i="43"/>
  <c r="J100" i="43"/>
  <c r="D145" i="42"/>
  <c r="F189" i="42"/>
  <c r="E145" i="42"/>
  <c r="H127" i="42"/>
  <c r="G169" i="42"/>
  <c r="G135" i="42"/>
  <c r="F132" i="42"/>
  <c r="C131" i="42"/>
  <c r="D169" i="42"/>
  <c r="H107" i="42"/>
  <c r="D130" i="42"/>
  <c r="H87" i="42"/>
  <c r="G142" i="42"/>
  <c r="G138" i="42"/>
  <c r="G134" i="42"/>
  <c r="C169" i="42"/>
  <c r="C136" i="42"/>
  <c r="F133" i="42"/>
  <c r="C146" i="42"/>
  <c r="C142" i="42"/>
  <c r="C138" i="42"/>
  <c r="C134" i="42"/>
  <c r="G145" i="42"/>
  <c r="G141" i="42"/>
  <c r="C130" i="42"/>
  <c r="F141" i="42"/>
  <c r="C228" i="44"/>
  <c r="C120" i="43"/>
  <c r="C139" i="42"/>
  <c r="C147" i="42"/>
  <c r="F228" i="44"/>
  <c r="E228" i="44"/>
  <c r="F120" i="43"/>
  <c r="E120" i="43"/>
  <c r="G137" i="42"/>
  <c r="C133" i="42"/>
  <c r="C132" i="42"/>
  <c r="C143" i="42"/>
  <c r="C135" i="42"/>
  <c r="G130" i="42"/>
  <c r="G189" i="42"/>
  <c r="G133" i="42"/>
  <c r="C144" i="42"/>
  <c r="C148" i="42"/>
  <c r="D189" i="42"/>
  <c r="F169" i="42"/>
  <c r="E169" i="42"/>
  <c r="E189" i="42"/>
  <c r="C189" i="42"/>
  <c r="D137" i="42"/>
  <c r="D133" i="42"/>
  <c r="F130" i="42"/>
  <c r="F145" i="42"/>
  <c r="E144" i="42"/>
  <c r="D141" i="42"/>
  <c r="E143" i="42"/>
  <c r="D127" i="42"/>
  <c r="D146" i="42"/>
  <c r="F144" i="42"/>
  <c r="E141" i="42"/>
  <c r="D138" i="42"/>
  <c r="G131" i="42"/>
  <c r="D148" i="42"/>
  <c r="D87" i="42"/>
  <c r="D140" i="42"/>
  <c r="E135" i="42"/>
  <c r="D132" i="42"/>
  <c r="D147" i="42"/>
  <c r="E142" i="42"/>
  <c r="G140" i="42"/>
  <c r="D139" i="42"/>
  <c r="E134" i="42"/>
  <c r="G132" i="42"/>
  <c r="D131" i="42"/>
  <c r="E127" i="42"/>
  <c r="G143" i="42"/>
  <c r="D142" i="42"/>
  <c r="F140" i="42"/>
  <c r="D134" i="42"/>
  <c r="F107" i="42"/>
  <c r="E148" i="42"/>
  <c r="E87" i="42"/>
  <c r="E140" i="42"/>
  <c r="E136" i="42"/>
  <c r="G127" i="42"/>
  <c r="E107" i="42"/>
  <c r="E131" i="42"/>
  <c r="G107" i="42"/>
  <c r="F87" i="42"/>
  <c r="F148" i="42"/>
  <c r="E137" i="42"/>
  <c r="C87" i="42"/>
  <c r="D107" i="42"/>
  <c r="E132" i="42"/>
  <c r="C107" i="42"/>
  <c r="E147" i="42"/>
  <c r="D144" i="42"/>
  <c r="E139" i="42"/>
  <c r="D136" i="42"/>
  <c r="F127" i="42"/>
  <c r="G148" i="42"/>
  <c r="G87" i="42"/>
  <c r="E146" i="42"/>
  <c r="G144" i="42"/>
  <c r="D143" i="42"/>
  <c r="E138" i="42"/>
  <c r="G136" i="42"/>
  <c r="D135" i="42"/>
  <c r="E130" i="42"/>
  <c r="G147" i="42"/>
  <c r="G139" i="42"/>
  <c r="F136" i="42"/>
  <c r="E133" i="42"/>
  <c r="C127" i="42"/>
  <c r="D77" i="38" l="1"/>
  <c r="D73" i="38"/>
  <c r="C79" i="37"/>
  <c r="D76" i="37"/>
  <c r="C75" i="37"/>
  <c r="D72" i="37"/>
  <c r="C71" i="37"/>
  <c r="D16" i="39"/>
  <c r="D16" i="40" s="1"/>
  <c r="D12" i="39"/>
  <c r="D8" i="39"/>
  <c r="C8" i="39"/>
  <c r="C78" i="38"/>
  <c r="C77" i="38"/>
  <c r="D76" i="38"/>
  <c r="C74" i="38"/>
  <c r="C73" i="38"/>
  <c r="D72" i="38"/>
  <c r="C70" i="38"/>
  <c r="D79" i="37"/>
  <c r="D78" i="37"/>
  <c r="C76" i="37"/>
  <c r="D75" i="37"/>
  <c r="D74" i="37"/>
  <c r="C72" i="37"/>
  <c r="D71" i="37"/>
  <c r="D70" i="37"/>
  <c r="D66" i="37"/>
  <c r="C78" i="37"/>
  <c r="D77" i="37"/>
  <c r="C77" i="37"/>
  <c r="C74" i="37"/>
  <c r="C73" i="37"/>
  <c r="C70" i="37"/>
  <c r="C69" i="37"/>
  <c r="C67" i="37"/>
  <c r="D19" i="39"/>
  <c r="C17" i="39"/>
  <c r="D15" i="39"/>
  <c r="D15" i="40" s="1"/>
  <c r="C13" i="39"/>
  <c r="C13" i="40" s="1"/>
  <c r="D11" i="39"/>
  <c r="C9" i="39"/>
  <c r="D82" i="39" l="1"/>
  <c r="C82" i="39"/>
  <c r="G82" i="39"/>
  <c r="H82" i="39"/>
  <c r="H87" i="39"/>
  <c r="C87" i="39"/>
  <c r="G87" i="39"/>
  <c r="D83" i="39"/>
  <c r="H83" i="39"/>
  <c r="E83" i="39"/>
  <c r="C83" i="39"/>
  <c r="F83" i="39"/>
  <c r="G83" i="39"/>
  <c r="D91" i="39"/>
  <c r="H91" i="39"/>
  <c r="E91" i="39"/>
  <c r="C91" i="39"/>
  <c r="F91" i="39"/>
  <c r="G91" i="39"/>
  <c r="G147" i="38"/>
  <c r="C147" i="38"/>
  <c r="D147" i="38"/>
  <c r="H147" i="38"/>
  <c r="E152" i="38"/>
  <c r="F152" i="38"/>
  <c r="G152" i="38"/>
  <c r="C152" i="38"/>
  <c r="D152" i="38"/>
  <c r="H152" i="38"/>
  <c r="G148" i="38"/>
  <c r="C148" i="38"/>
  <c r="H148" i="38"/>
  <c r="E144" i="38"/>
  <c r="F144" i="38"/>
  <c r="G144" i="38"/>
  <c r="C144" i="38"/>
  <c r="D144" i="38"/>
  <c r="H144" i="38"/>
  <c r="F151" i="38"/>
  <c r="G151" i="38"/>
  <c r="C151" i="38"/>
  <c r="D151" i="38"/>
  <c r="H151" i="38"/>
  <c r="E151" i="38"/>
  <c r="H141" i="37"/>
  <c r="C141" i="37"/>
  <c r="G141" i="37"/>
  <c r="C147" i="37"/>
  <c r="G147" i="37"/>
  <c r="H147" i="37"/>
  <c r="E152" i="37"/>
  <c r="F152" i="37"/>
  <c r="C152" i="37"/>
  <c r="G152" i="37"/>
  <c r="D152" i="37"/>
  <c r="H152" i="37"/>
  <c r="G146" i="37"/>
  <c r="D146" i="37"/>
  <c r="H146" i="37"/>
  <c r="E146" i="37"/>
  <c r="F146" i="37"/>
  <c r="C146" i="37"/>
  <c r="C148" i="37"/>
  <c r="G148" i="37"/>
  <c r="D148" i="37"/>
  <c r="H148" i="37"/>
  <c r="D145" i="37"/>
  <c r="H145" i="37"/>
  <c r="C145" i="37"/>
  <c r="G145" i="37"/>
  <c r="D153" i="37"/>
  <c r="H153" i="37"/>
  <c r="C153" i="37"/>
  <c r="G153" i="37"/>
  <c r="F143" i="37"/>
  <c r="C143" i="37"/>
  <c r="G143" i="37"/>
  <c r="D143" i="37"/>
  <c r="H143" i="37"/>
  <c r="E143" i="37"/>
  <c r="F151" i="37"/>
  <c r="C151" i="37"/>
  <c r="G151" i="37"/>
  <c r="D151" i="37"/>
  <c r="H151" i="37"/>
  <c r="E151" i="37"/>
  <c r="E144" i="37"/>
  <c r="F144" i="37"/>
  <c r="C144" i="37"/>
  <c r="G144" i="37"/>
  <c r="D144" i="37"/>
  <c r="H144" i="37"/>
  <c r="G150" i="37"/>
  <c r="D150" i="37"/>
  <c r="H150" i="37"/>
  <c r="C150" i="37"/>
  <c r="D149" i="37"/>
  <c r="H149" i="37"/>
  <c r="C149" i="37"/>
  <c r="G149" i="37"/>
  <c r="C66" i="37"/>
  <c r="D68" i="37"/>
  <c r="D69" i="37"/>
  <c r="C12" i="39"/>
  <c r="C16" i="39"/>
  <c r="C16" i="40" s="1"/>
  <c r="C20" i="39"/>
  <c r="D67" i="38"/>
  <c r="C69" i="38"/>
  <c r="D64" i="37"/>
  <c r="C64" i="38"/>
  <c r="D8" i="40"/>
  <c r="C21" i="39"/>
  <c r="C10" i="39"/>
  <c r="D13" i="39"/>
  <c r="D17" i="39"/>
  <c r="D21" i="39"/>
  <c r="D25" i="39"/>
  <c r="D25" i="40" s="1"/>
  <c r="D29" i="39"/>
  <c r="D29" i="40" s="1"/>
  <c r="C30" i="39"/>
  <c r="C30" i="40" s="1"/>
  <c r="D37" i="39"/>
  <c r="C42" i="39"/>
  <c r="C42" i="40" s="1"/>
  <c r="C46" i="39"/>
  <c r="D49" i="39"/>
  <c r="D53" i="39"/>
  <c r="D53" i="40" s="1"/>
  <c r="C63" i="37"/>
  <c r="C11" i="39"/>
  <c r="C15" i="39"/>
  <c r="C15" i="40" s="1"/>
  <c r="D18" i="39"/>
  <c r="D18" i="40" s="1"/>
  <c r="C8" i="40"/>
  <c r="D23" i="39"/>
  <c r="D23" i="40" s="1"/>
  <c r="C24" i="39"/>
  <c r="C24" i="40" s="1"/>
  <c r="D27" i="39"/>
  <c r="D27" i="40" s="1"/>
  <c r="C28" i="39"/>
  <c r="C28" i="40" s="1"/>
  <c r="D31" i="39"/>
  <c r="D31" i="40" s="1"/>
  <c r="C32" i="39"/>
  <c r="C32" i="40" s="1"/>
  <c r="D35" i="39"/>
  <c r="D35" i="40" s="1"/>
  <c r="C36" i="39"/>
  <c r="D39" i="39"/>
  <c r="C40" i="39"/>
  <c r="C40" i="40" s="1"/>
  <c r="D43" i="39"/>
  <c r="D43" i="40" s="1"/>
  <c r="C44" i="39"/>
  <c r="C44" i="40" s="1"/>
  <c r="D47" i="39"/>
  <c r="C48" i="39"/>
  <c r="D51" i="39"/>
  <c r="D51" i="40" s="1"/>
  <c r="C52" i="39"/>
  <c r="D55" i="39"/>
  <c r="D55" i="40" s="1"/>
  <c r="C56" i="39"/>
  <c r="C56" i="40" s="1"/>
  <c r="D59" i="39"/>
  <c r="D59" i="40" s="1"/>
  <c r="C60" i="37"/>
  <c r="C65" i="37"/>
  <c r="D32" i="39"/>
  <c r="D32" i="40" s="1"/>
  <c r="C33" i="39"/>
  <c r="C33" i="40" s="1"/>
  <c r="D36" i="39"/>
  <c r="D40" i="39"/>
  <c r="D40" i="40" s="1"/>
  <c r="C41" i="39"/>
  <c r="C41" i="40" s="1"/>
  <c r="D44" i="39"/>
  <c r="D44" i="40" s="1"/>
  <c r="C45" i="39"/>
  <c r="D48" i="39"/>
  <c r="C49" i="39"/>
  <c r="D52" i="39"/>
  <c r="C53" i="39"/>
  <c r="C53" i="40" s="1"/>
  <c r="D56" i="39"/>
  <c r="D56" i="40" s="1"/>
  <c r="C57" i="39"/>
  <c r="D60" i="37"/>
  <c r="C62" i="37"/>
  <c r="D65" i="37"/>
  <c r="D73" i="37"/>
  <c r="D147" i="37" s="1"/>
  <c r="C25" i="39"/>
  <c r="C25" i="40" s="1"/>
  <c r="C29" i="39"/>
  <c r="C29" i="40" s="1"/>
  <c r="C22" i="39"/>
  <c r="C22" i="40" s="1"/>
  <c r="C34" i="39"/>
  <c r="C34" i="40" s="1"/>
  <c r="C50" i="39"/>
  <c r="C58" i="39"/>
  <c r="D20" i="39"/>
  <c r="D24" i="39"/>
  <c r="D24" i="40" s="1"/>
  <c r="D28" i="39"/>
  <c r="D28" i="40" s="1"/>
  <c r="C37" i="39"/>
  <c r="D9" i="39"/>
  <c r="C18" i="39"/>
  <c r="C18" i="40" s="1"/>
  <c r="C26" i="39"/>
  <c r="D33" i="39"/>
  <c r="D33" i="40" s="1"/>
  <c r="C38" i="39"/>
  <c r="D41" i="39"/>
  <c r="D41" i="40" s="1"/>
  <c r="D45" i="39"/>
  <c r="C54" i="39"/>
  <c r="C54" i="40" s="1"/>
  <c r="D57" i="39"/>
  <c r="D62" i="37"/>
  <c r="D10" i="39"/>
  <c r="C19" i="39"/>
  <c r="D22" i="39"/>
  <c r="D22" i="40" s="1"/>
  <c r="C23" i="39"/>
  <c r="C23" i="40" s="1"/>
  <c r="D26" i="39"/>
  <c r="C27" i="39"/>
  <c r="C27" i="40" s="1"/>
  <c r="D30" i="39"/>
  <c r="D30" i="40" s="1"/>
  <c r="C31" i="39"/>
  <c r="C31" i="40" s="1"/>
  <c r="D34" i="39"/>
  <c r="D34" i="40" s="1"/>
  <c r="C35" i="39"/>
  <c r="C35" i="40" s="1"/>
  <c r="D38" i="39"/>
  <c r="C39" i="39"/>
  <c r="D42" i="39"/>
  <c r="D42" i="40" s="1"/>
  <c r="C43" i="39"/>
  <c r="C43" i="40" s="1"/>
  <c r="D46" i="39"/>
  <c r="C47" i="39"/>
  <c r="D50" i="39"/>
  <c r="C51" i="39"/>
  <c r="C51" i="40" s="1"/>
  <c r="D54" i="39"/>
  <c r="D54" i="40" s="1"/>
  <c r="C55" i="39"/>
  <c r="C55" i="40" s="1"/>
  <c r="D58" i="39"/>
  <c r="C59" i="39"/>
  <c r="C59" i="40" s="1"/>
  <c r="D63" i="37"/>
  <c r="C64" i="37"/>
  <c r="D67" i="37"/>
  <c r="D141" i="37" s="1"/>
  <c r="C68" i="37"/>
  <c r="C63" i="38"/>
  <c r="D66" i="38"/>
  <c r="D70" i="38"/>
  <c r="C71" i="38"/>
  <c r="D74" i="38"/>
  <c r="D148" i="38" s="1"/>
  <c r="C75" i="38"/>
  <c r="D78" i="38"/>
  <c r="C79" i="38"/>
  <c r="C62" i="38"/>
  <c r="C67" i="38"/>
  <c r="C60" i="38"/>
  <c r="D64" i="38"/>
  <c r="C76" i="38"/>
  <c r="D79" i="38"/>
  <c r="D60" i="38"/>
  <c r="D208" i="38" s="1"/>
  <c r="D62" i="38"/>
  <c r="D65" i="38"/>
  <c r="D63" i="38"/>
  <c r="C68" i="38"/>
  <c r="C72" i="38"/>
  <c r="D75" i="38"/>
  <c r="D69" i="38"/>
  <c r="C65" i="38"/>
  <c r="D68" i="38"/>
  <c r="D71" i="38"/>
  <c r="C66" i="38"/>
  <c r="D73" i="34"/>
  <c r="C72" i="34"/>
  <c r="D77" i="33"/>
  <c r="C77" i="33"/>
  <c r="D76" i="33"/>
  <c r="D73" i="33"/>
  <c r="D72" i="33"/>
  <c r="D21" i="35"/>
  <c r="D13" i="35"/>
  <c r="D10" i="35"/>
  <c r="D9" i="35"/>
  <c r="D79" i="34"/>
  <c r="D75" i="34"/>
  <c r="D74" i="34"/>
  <c r="D71" i="34"/>
  <c r="C71" i="34"/>
  <c r="D70" i="34"/>
  <c r="C70" i="34"/>
  <c r="D41" i="35"/>
  <c r="C39" i="35"/>
  <c r="D38" i="35"/>
  <c r="C38" i="35"/>
  <c r="D37" i="35"/>
  <c r="C35" i="35"/>
  <c r="D34" i="35"/>
  <c r="C34" i="35"/>
  <c r="D33" i="35"/>
  <c r="C31" i="35"/>
  <c r="D30" i="35"/>
  <c r="C30" i="35"/>
  <c r="D29" i="35"/>
  <c r="C27" i="35"/>
  <c r="D26" i="35"/>
  <c r="C26" i="35"/>
  <c r="D25" i="35"/>
  <c r="C23" i="35"/>
  <c r="D22" i="35"/>
  <c r="C22" i="35"/>
  <c r="C19" i="35"/>
  <c r="D18" i="35"/>
  <c r="C18" i="35"/>
  <c r="D17" i="35"/>
  <c r="C15" i="35"/>
  <c r="D14" i="35"/>
  <c r="C14" i="35"/>
  <c r="C11" i="35"/>
  <c r="C10" i="35"/>
  <c r="D87" i="39" l="1"/>
  <c r="D13" i="40"/>
  <c r="G100" i="39"/>
  <c r="D100" i="39"/>
  <c r="H100" i="39"/>
  <c r="E100" i="39"/>
  <c r="C100" i="39"/>
  <c r="F100" i="39"/>
  <c r="G124" i="39"/>
  <c r="D124" i="39"/>
  <c r="H124" i="39"/>
  <c r="E124" i="39"/>
  <c r="C124" i="39"/>
  <c r="F124" i="39"/>
  <c r="D99" i="39"/>
  <c r="H99" i="39"/>
  <c r="C99" i="39"/>
  <c r="G99" i="39"/>
  <c r="D107" i="39"/>
  <c r="H107" i="39"/>
  <c r="C107" i="39"/>
  <c r="G107" i="39"/>
  <c r="G116" i="39"/>
  <c r="D116" i="39"/>
  <c r="H116" i="39"/>
  <c r="C116" i="39"/>
  <c r="G84" i="39"/>
  <c r="D84" i="39"/>
  <c r="H84" i="39"/>
  <c r="E84" i="39"/>
  <c r="C84" i="39"/>
  <c r="F84" i="39"/>
  <c r="G129" i="39"/>
  <c r="D129" i="39"/>
  <c r="H129" i="39"/>
  <c r="C129" i="39"/>
  <c r="F121" i="39"/>
  <c r="G121" i="39"/>
  <c r="D121" i="39"/>
  <c r="H121" i="39"/>
  <c r="E121" i="39"/>
  <c r="C121" i="39"/>
  <c r="F113" i="39"/>
  <c r="G113" i="39"/>
  <c r="D113" i="39"/>
  <c r="H113" i="39"/>
  <c r="E113" i="39"/>
  <c r="C113" i="39"/>
  <c r="G105" i="39"/>
  <c r="D105" i="39"/>
  <c r="H105" i="39"/>
  <c r="C105" i="39"/>
  <c r="G97" i="39"/>
  <c r="D97" i="39"/>
  <c r="H97" i="39"/>
  <c r="C97" i="39"/>
  <c r="G92" i="39"/>
  <c r="D92" i="39"/>
  <c r="H92" i="39"/>
  <c r="C92" i="39"/>
  <c r="G108" i="39"/>
  <c r="D108" i="39"/>
  <c r="H108" i="39"/>
  <c r="C108" i="39"/>
  <c r="D131" i="39"/>
  <c r="H131" i="39"/>
  <c r="E131" i="39"/>
  <c r="C131" i="39"/>
  <c r="F131" i="39"/>
  <c r="G131" i="39"/>
  <c r="D123" i="39"/>
  <c r="H123" i="39"/>
  <c r="E123" i="39"/>
  <c r="C123" i="39"/>
  <c r="F123" i="39"/>
  <c r="G123" i="39"/>
  <c r="D115" i="39"/>
  <c r="H115" i="39"/>
  <c r="C115" i="39"/>
  <c r="G115" i="39"/>
  <c r="C130" i="39"/>
  <c r="G130" i="39"/>
  <c r="D130" i="39"/>
  <c r="H130" i="39"/>
  <c r="E122" i="39"/>
  <c r="C122" i="39"/>
  <c r="F122" i="39"/>
  <c r="G122" i="39"/>
  <c r="D122" i="39"/>
  <c r="H122" i="39"/>
  <c r="C114" i="39"/>
  <c r="G114" i="39"/>
  <c r="D114" i="39"/>
  <c r="H114" i="39"/>
  <c r="C106" i="39"/>
  <c r="G106" i="39"/>
  <c r="D106" i="39"/>
  <c r="H106" i="39"/>
  <c r="C98" i="39"/>
  <c r="G98" i="39"/>
  <c r="D98" i="39"/>
  <c r="H98" i="39"/>
  <c r="D95" i="39"/>
  <c r="H95" i="39"/>
  <c r="E95" i="39"/>
  <c r="C95" i="39"/>
  <c r="F95" i="39"/>
  <c r="G95" i="39"/>
  <c r="E94" i="39"/>
  <c r="C94" i="39"/>
  <c r="F94" i="39"/>
  <c r="G94" i="39"/>
  <c r="D94" i="39"/>
  <c r="H94" i="39"/>
  <c r="G112" i="39"/>
  <c r="D112" i="39"/>
  <c r="H112" i="39"/>
  <c r="E112" i="39"/>
  <c r="C112" i="39"/>
  <c r="F112" i="39"/>
  <c r="G96" i="39"/>
  <c r="D96" i="39"/>
  <c r="H96" i="39"/>
  <c r="C96" i="39"/>
  <c r="G89" i="39"/>
  <c r="D89" i="39"/>
  <c r="H89" i="39"/>
  <c r="C89" i="39"/>
  <c r="G104" i="39"/>
  <c r="D104" i="39"/>
  <c r="H104" i="39"/>
  <c r="C104" i="39"/>
  <c r="C90" i="39"/>
  <c r="G90" i="39"/>
  <c r="D90" i="39"/>
  <c r="H90" i="39"/>
  <c r="G133" i="39"/>
  <c r="D133" i="39"/>
  <c r="H133" i="39"/>
  <c r="C133" i="39"/>
  <c r="G125" i="39"/>
  <c r="D125" i="39"/>
  <c r="H125" i="39"/>
  <c r="C125" i="39"/>
  <c r="G117" i="39"/>
  <c r="D117" i="39"/>
  <c r="H117" i="39"/>
  <c r="C117" i="39"/>
  <c r="G109" i="39"/>
  <c r="D109" i="39"/>
  <c r="H109" i="39"/>
  <c r="C109" i="39"/>
  <c r="G101" i="39"/>
  <c r="D101" i="39"/>
  <c r="H101" i="39"/>
  <c r="C101" i="39"/>
  <c r="F93" i="39"/>
  <c r="G93" i="39"/>
  <c r="D93" i="39"/>
  <c r="H93" i="39"/>
  <c r="E93" i="39"/>
  <c r="C93" i="39"/>
  <c r="G128" i="39"/>
  <c r="D128" i="39"/>
  <c r="H128" i="39"/>
  <c r="C128" i="39"/>
  <c r="D111" i="39"/>
  <c r="H111" i="39"/>
  <c r="E111" i="39"/>
  <c r="C111" i="39"/>
  <c r="F111" i="39"/>
  <c r="G111" i="39"/>
  <c r="G132" i="39"/>
  <c r="D132" i="39"/>
  <c r="H132" i="39"/>
  <c r="E132" i="39"/>
  <c r="C132" i="39"/>
  <c r="F132" i="39"/>
  <c r="D103" i="39"/>
  <c r="H103" i="39"/>
  <c r="C103" i="39"/>
  <c r="G103" i="39"/>
  <c r="D127" i="39"/>
  <c r="H127" i="39"/>
  <c r="C127" i="39"/>
  <c r="G127" i="39"/>
  <c r="D119" i="39"/>
  <c r="H119" i="39"/>
  <c r="E119" i="39"/>
  <c r="C119" i="39"/>
  <c r="F119" i="39"/>
  <c r="G119" i="39"/>
  <c r="E126" i="39"/>
  <c r="C126" i="39"/>
  <c r="F126" i="39"/>
  <c r="G126" i="39"/>
  <c r="D126" i="39"/>
  <c r="H126" i="39"/>
  <c r="C118" i="39"/>
  <c r="G118" i="39"/>
  <c r="D118" i="39"/>
  <c r="H118" i="39"/>
  <c r="E110" i="39"/>
  <c r="C110" i="39"/>
  <c r="F110" i="39"/>
  <c r="G110" i="39"/>
  <c r="D110" i="39"/>
  <c r="H110" i="39"/>
  <c r="C102" i="39"/>
  <c r="G102" i="39"/>
  <c r="D102" i="39"/>
  <c r="H102" i="39"/>
  <c r="F85" i="39"/>
  <c r="G85" i="39"/>
  <c r="D85" i="39"/>
  <c r="H85" i="39"/>
  <c r="E85" i="39"/>
  <c r="C85" i="39"/>
  <c r="G120" i="39"/>
  <c r="D120" i="39"/>
  <c r="H120" i="39"/>
  <c r="E120" i="39"/>
  <c r="C120" i="39"/>
  <c r="F120" i="39"/>
  <c r="E86" i="39"/>
  <c r="C86" i="39"/>
  <c r="F86" i="39"/>
  <c r="G86" i="39"/>
  <c r="D86" i="39"/>
  <c r="H86" i="39"/>
  <c r="F139" i="38"/>
  <c r="G139" i="38"/>
  <c r="C139" i="38"/>
  <c r="D139" i="38"/>
  <c r="H139" i="38"/>
  <c r="E139" i="38"/>
  <c r="G142" i="38"/>
  <c r="C142" i="38"/>
  <c r="D142" i="38"/>
  <c r="H142" i="38"/>
  <c r="G138" i="38"/>
  <c r="C138" i="38"/>
  <c r="D138" i="38"/>
  <c r="H138" i="38"/>
  <c r="E140" i="38"/>
  <c r="F140" i="38"/>
  <c r="G140" i="38"/>
  <c r="C140" i="38"/>
  <c r="D140" i="38"/>
  <c r="H140" i="38"/>
  <c r="D141" i="38"/>
  <c r="H141" i="38"/>
  <c r="G141" i="38"/>
  <c r="C141" i="38"/>
  <c r="D149" i="38"/>
  <c r="H149" i="38"/>
  <c r="G149" i="38"/>
  <c r="C149" i="38"/>
  <c r="G150" i="38"/>
  <c r="C150" i="38"/>
  <c r="D150" i="38"/>
  <c r="H150" i="38"/>
  <c r="D137" i="38"/>
  <c r="H137" i="38"/>
  <c r="G137" i="38"/>
  <c r="C137" i="38"/>
  <c r="F143" i="38"/>
  <c r="G143" i="38"/>
  <c r="C143" i="38"/>
  <c r="D143" i="38"/>
  <c r="H143" i="38"/>
  <c r="E143" i="38"/>
  <c r="G136" i="38"/>
  <c r="H136" i="38"/>
  <c r="C136" i="38"/>
  <c r="D136" i="38"/>
  <c r="G146" i="38"/>
  <c r="C146" i="38"/>
  <c r="D146" i="38"/>
  <c r="H146" i="38"/>
  <c r="E146" i="38"/>
  <c r="F146" i="38"/>
  <c r="D153" i="38"/>
  <c r="H153" i="38"/>
  <c r="G153" i="38"/>
  <c r="C153" i="38"/>
  <c r="D145" i="38"/>
  <c r="H145" i="38"/>
  <c r="G145" i="38"/>
  <c r="C145" i="38"/>
  <c r="C134" i="38"/>
  <c r="G134" i="38"/>
  <c r="D134" i="38"/>
  <c r="H134" i="38"/>
  <c r="G142" i="37"/>
  <c r="D142" i="37"/>
  <c r="H142" i="37"/>
  <c r="C142" i="37"/>
  <c r="H136" i="37"/>
  <c r="D136" i="37"/>
  <c r="G136" i="37"/>
  <c r="C136" i="37"/>
  <c r="C134" i="37"/>
  <c r="G134" i="37"/>
  <c r="D134" i="37"/>
  <c r="H134" i="37"/>
  <c r="D137" i="37"/>
  <c r="H137" i="37"/>
  <c r="C137" i="37"/>
  <c r="G137" i="37"/>
  <c r="E140" i="37"/>
  <c r="F140" i="37"/>
  <c r="C140" i="37"/>
  <c r="G140" i="37"/>
  <c r="D140" i="37"/>
  <c r="H140" i="37"/>
  <c r="G138" i="37"/>
  <c r="D138" i="37"/>
  <c r="H138" i="37"/>
  <c r="C138" i="37"/>
  <c r="F139" i="37"/>
  <c r="C139" i="37"/>
  <c r="G139" i="37"/>
  <c r="D139" i="37"/>
  <c r="H139" i="37"/>
  <c r="E139" i="37"/>
  <c r="D208" i="37"/>
  <c r="D186" i="37"/>
  <c r="D187" i="37"/>
  <c r="D184" i="37"/>
  <c r="D185" i="37"/>
  <c r="C184" i="37"/>
  <c r="C185" i="37"/>
  <c r="C187" i="37"/>
  <c r="C186" i="37"/>
  <c r="C157" i="37"/>
  <c r="C171" i="37"/>
  <c r="C203" i="37"/>
  <c r="C179" i="37"/>
  <c r="G84" i="35"/>
  <c r="H84" i="35"/>
  <c r="G92" i="35"/>
  <c r="H92" i="35"/>
  <c r="G96" i="35"/>
  <c r="H96" i="35"/>
  <c r="G85" i="35"/>
  <c r="H85" i="35"/>
  <c r="G89" i="35"/>
  <c r="H89" i="35"/>
  <c r="G100" i="35"/>
  <c r="H100" i="35"/>
  <c r="G104" i="35"/>
  <c r="H104" i="35"/>
  <c r="G108" i="35"/>
  <c r="H108" i="35"/>
  <c r="G112" i="35"/>
  <c r="H112" i="35"/>
  <c r="G145" i="34"/>
  <c r="H145" i="34"/>
  <c r="G93" i="35"/>
  <c r="H93" i="35"/>
  <c r="G97" i="35"/>
  <c r="H97" i="35"/>
  <c r="G151" i="33"/>
  <c r="H151" i="33"/>
  <c r="G146" i="34"/>
  <c r="H146" i="34"/>
  <c r="G88" i="35"/>
  <c r="H88" i="35"/>
  <c r="G101" i="35"/>
  <c r="H101" i="35"/>
  <c r="G105" i="35"/>
  <c r="H105" i="35"/>
  <c r="G109" i="35"/>
  <c r="H109" i="35"/>
  <c r="G113" i="35"/>
  <c r="H113" i="35"/>
  <c r="G144" i="34"/>
  <c r="H144" i="34"/>
  <c r="D225" i="38"/>
  <c r="D221" i="38"/>
  <c r="D204" i="38"/>
  <c r="D193" i="38"/>
  <c r="C157" i="38"/>
  <c r="C193" i="37"/>
  <c r="D200" i="38"/>
  <c r="D216" i="38"/>
  <c r="D220" i="38"/>
  <c r="C162" i="38"/>
  <c r="C174" i="38"/>
  <c r="D167" i="37"/>
  <c r="D194" i="37"/>
  <c r="D205" i="38"/>
  <c r="C205" i="38"/>
  <c r="C198" i="38"/>
  <c r="C166" i="38"/>
  <c r="D227" i="37"/>
  <c r="C202" i="37"/>
  <c r="D172" i="37"/>
  <c r="C219" i="37"/>
  <c r="C62" i="34"/>
  <c r="H136" i="34" s="1"/>
  <c r="C67" i="34"/>
  <c r="C141" i="34" s="1"/>
  <c r="C201" i="38"/>
  <c r="C182" i="38"/>
  <c r="C170" i="37"/>
  <c r="C173" i="37"/>
  <c r="D64" i="33"/>
  <c r="D156" i="37"/>
  <c r="D219" i="37"/>
  <c r="C207" i="37"/>
  <c r="D198" i="37"/>
  <c r="C191" i="37"/>
  <c r="C167" i="37"/>
  <c r="C174" i="37"/>
  <c r="C162" i="37"/>
  <c r="C223" i="37"/>
  <c r="C165" i="37"/>
  <c r="D65" i="33"/>
  <c r="D219" i="38"/>
  <c r="C224" i="37"/>
  <c r="D211" i="37"/>
  <c r="D206" i="37"/>
  <c r="C199" i="37"/>
  <c r="D190" i="37"/>
  <c r="D182" i="37"/>
  <c r="D174" i="37"/>
  <c r="D218" i="37"/>
  <c r="D189" i="37"/>
  <c r="D181" i="37"/>
  <c r="C166" i="37"/>
  <c r="D159" i="37"/>
  <c r="C206" i="37"/>
  <c r="C182" i="37"/>
  <c r="C161" i="37"/>
  <c r="D223" i="37"/>
  <c r="D215" i="37"/>
  <c r="D202" i="37"/>
  <c r="C195" i="37"/>
  <c r="D205" i="37"/>
  <c r="D157" i="37"/>
  <c r="D176" i="37"/>
  <c r="D168" i="37"/>
  <c r="C156" i="37"/>
  <c r="D197" i="38"/>
  <c r="C197" i="38"/>
  <c r="D201" i="38"/>
  <c r="D189" i="38"/>
  <c r="D172" i="38"/>
  <c r="D217" i="38"/>
  <c r="C221" i="38"/>
  <c r="C181" i="37"/>
  <c r="C205" i="37"/>
  <c r="D185" i="38"/>
  <c r="D177" i="38"/>
  <c r="D181" i="38"/>
  <c r="D173" i="38"/>
  <c r="D161" i="38"/>
  <c r="C189" i="37"/>
  <c r="C168" i="37"/>
  <c r="D169" i="38"/>
  <c r="D213" i="37"/>
  <c r="D157" i="38"/>
  <c r="D223" i="38"/>
  <c r="D213" i="38"/>
  <c r="D165" i="38"/>
  <c r="D224" i="38"/>
  <c r="D192" i="38"/>
  <c r="D180" i="38"/>
  <c r="D211" i="38"/>
  <c r="C177" i="38"/>
  <c r="C197" i="37"/>
  <c r="C185" i="38"/>
  <c r="C169" i="38"/>
  <c r="D184" i="38"/>
  <c r="D176" i="38"/>
  <c r="D168" i="38"/>
  <c r="D160" i="38"/>
  <c r="D156" i="38"/>
  <c r="C208" i="37"/>
  <c r="D63" i="39"/>
  <c r="D63" i="40" s="1"/>
  <c r="C62" i="39"/>
  <c r="C220" i="38"/>
  <c r="D196" i="38"/>
  <c r="D188" i="38"/>
  <c r="C181" i="38"/>
  <c r="C173" i="38"/>
  <c r="D164" i="38"/>
  <c r="D227" i="38"/>
  <c r="C216" i="37"/>
  <c r="C214" i="38"/>
  <c r="C208" i="38"/>
  <c r="C212" i="37"/>
  <c r="C216" i="38"/>
  <c r="D203" i="38"/>
  <c r="C151" i="33"/>
  <c r="D151" i="33"/>
  <c r="C85" i="35"/>
  <c r="C93" i="35"/>
  <c r="C145" i="34"/>
  <c r="D145" i="34"/>
  <c r="C84" i="33"/>
  <c r="D84" i="33"/>
  <c r="C88" i="33"/>
  <c r="D88" i="33"/>
  <c r="C92" i="33"/>
  <c r="D92" i="33"/>
  <c r="C96" i="33"/>
  <c r="D96" i="33"/>
  <c r="C100" i="33"/>
  <c r="D100" i="33"/>
  <c r="C104" i="33"/>
  <c r="D104" i="33"/>
  <c r="C108" i="33"/>
  <c r="D108" i="33"/>
  <c r="C112" i="33"/>
  <c r="D112" i="33"/>
  <c r="D116" i="33"/>
  <c r="C116" i="33"/>
  <c r="C120" i="33"/>
  <c r="D120" i="33"/>
  <c r="D124" i="33"/>
  <c r="C124" i="33"/>
  <c r="C128" i="33"/>
  <c r="D128" i="33"/>
  <c r="D132" i="33"/>
  <c r="C132" i="33"/>
  <c r="C70" i="33"/>
  <c r="C78" i="33"/>
  <c r="C84" i="34"/>
  <c r="D84" i="34"/>
  <c r="C88" i="34"/>
  <c r="D88" i="34"/>
  <c r="C92" i="34"/>
  <c r="D92" i="34"/>
  <c r="C96" i="34"/>
  <c r="D96" i="34"/>
  <c r="C100" i="34"/>
  <c r="D100" i="34"/>
  <c r="C104" i="34"/>
  <c r="D104" i="34"/>
  <c r="C108" i="34"/>
  <c r="D108" i="34"/>
  <c r="C112" i="34"/>
  <c r="D112" i="34"/>
  <c r="C116" i="34"/>
  <c r="D116" i="34"/>
  <c r="C120" i="34"/>
  <c r="D120" i="34"/>
  <c r="C124" i="34"/>
  <c r="D124" i="34"/>
  <c r="C128" i="34"/>
  <c r="D128" i="34"/>
  <c r="C132" i="34"/>
  <c r="D132" i="34"/>
  <c r="C92" i="35"/>
  <c r="D92" i="35"/>
  <c r="C100" i="35"/>
  <c r="D100" i="35"/>
  <c r="C104" i="35"/>
  <c r="D104" i="35"/>
  <c r="C108" i="35"/>
  <c r="D108" i="35"/>
  <c r="C112" i="35"/>
  <c r="D112" i="35"/>
  <c r="C144" i="34"/>
  <c r="D144" i="34"/>
  <c r="C85" i="33"/>
  <c r="D85" i="33"/>
  <c r="C89" i="33"/>
  <c r="D89" i="33"/>
  <c r="C93" i="33"/>
  <c r="D93" i="33"/>
  <c r="C97" i="33"/>
  <c r="D97" i="33"/>
  <c r="C101" i="33"/>
  <c r="D101" i="33"/>
  <c r="C105" i="33"/>
  <c r="D105" i="33"/>
  <c r="C109" i="33"/>
  <c r="D109" i="33"/>
  <c r="D113" i="33"/>
  <c r="C113" i="33"/>
  <c r="D117" i="33"/>
  <c r="C117" i="33"/>
  <c r="D121" i="33"/>
  <c r="C121" i="33"/>
  <c r="D125" i="33"/>
  <c r="C125" i="33"/>
  <c r="D129" i="33"/>
  <c r="C129" i="33"/>
  <c r="D133" i="33"/>
  <c r="C133" i="33"/>
  <c r="C85" i="34"/>
  <c r="D85" i="34"/>
  <c r="C89" i="34"/>
  <c r="D89" i="34"/>
  <c r="C93" i="34"/>
  <c r="D93" i="34"/>
  <c r="C97" i="34"/>
  <c r="D97" i="34"/>
  <c r="C101" i="34"/>
  <c r="D101" i="34"/>
  <c r="C105" i="34"/>
  <c r="D105" i="34"/>
  <c r="C109" i="34"/>
  <c r="D109" i="34"/>
  <c r="C113" i="34"/>
  <c r="D113" i="34"/>
  <c r="C117" i="34"/>
  <c r="D117" i="34"/>
  <c r="C121" i="34"/>
  <c r="D121" i="34"/>
  <c r="C125" i="34"/>
  <c r="D125" i="34"/>
  <c r="C129" i="34"/>
  <c r="D129" i="34"/>
  <c r="C133" i="34"/>
  <c r="D133" i="34"/>
  <c r="C84" i="35"/>
  <c r="D84" i="35"/>
  <c r="C89" i="35"/>
  <c r="C97" i="35"/>
  <c r="C146" i="34"/>
  <c r="C62" i="33"/>
  <c r="D82" i="33"/>
  <c r="C82" i="33"/>
  <c r="D86" i="33"/>
  <c r="C86" i="33"/>
  <c r="D90" i="33"/>
  <c r="C90" i="33"/>
  <c r="D94" i="33"/>
  <c r="C94" i="33"/>
  <c r="D98" i="33"/>
  <c r="C98" i="33"/>
  <c r="D102" i="33"/>
  <c r="C102" i="33"/>
  <c r="D106" i="33"/>
  <c r="C106" i="33"/>
  <c r="C110" i="33"/>
  <c r="D110" i="33"/>
  <c r="C114" i="33"/>
  <c r="D114" i="33"/>
  <c r="C118" i="33"/>
  <c r="D118" i="33"/>
  <c r="C122" i="33"/>
  <c r="D122" i="33"/>
  <c r="C126" i="33"/>
  <c r="D126" i="33"/>
  <c r="C130" i="33"/>
  <c r="D130" i="33"/>
  <c r="C74" i="33"/>
  <c r="C82" i="34"/>
  <c r="D82" i="34"/>
  <c r="C86" i="34"/>
  <c r="D86" i="34"/>
  <c r="C90" i="34"/>
  <c r="D90" i="34"/>
  <c r="D94" i="34"/>
  <c r="C94" i="34"/>
  <c r="D98" i="34"/>
  <c r="C98" i="34"/>
  <c r="D102" i="34"/>
  <c r="C102" i="34"/>
  <c r="D106" i="34"/>
  <c r="C106" i="34"/>
  <c r="D110" i="34"/>
  <c r="C110" i="34"/>
  <c r="D114" i="34"/>
  <c r="C114" i="34"/>
  <c r="D118" i="34"/>
  <c r="C118" i="34"/>
  <c r="D122" i="34"/>
  <c r="C122" i="34"/>
  <c r="D126" i="34"/>
  <c r="C126" i="34"/>
  <c r="D130" i="34"/>
  <c r="C130" i="34"/>
  <c r="C88" i="35"/>
  <c r="D88" i="35"/>
  <c r="C96" i="35"/>
  <c r="D96" i="35"/>
  <c r="C101" i="35"/>
  <c r="C105" i="35"/>
  <c r="C109" i="35"/>
  <c r="C113" i="35"/>
  <c r="D83" i="33"/>
  <c r="C83" i="33"/>
  <c r="D87" i="33"/>
  <c r="C87" i="33"/>
  <c r="D91" i="33"/>
  <c r="C91" i="33"/>
  <c r="D95" i="33"/>
  <c r="C95" i="33"/>
  <c r="D99" i="33"/>
  <c r="C99" i="33"/>
  <c r="D103" i="33"/>
  <c r="C103" i="33"/>
  <c r="D107" i="33"/>
  <c r="C107" i="33"/>
  <c r="D111" i="33"/>
  <c r="C111" i="33"/>
  <c r="C115" i="33"/>
  <c r="D115" i="33"/>
  <c r="C119" i="33"/>
  <c r="D119" i="33"/>
  <c r="C123" i="33"/>
  <c r="D123" i="33"/>
  <c r="C127" i="33"/>
  <c r="D127" i="33"/>
  <c r="C131" i="33"/>
  <c r="D131" i="33"/>
  <c r="C73" i="33"/>
  <c r="D83" i="34"/>
  <c r="C83" i="34"/>
  <c r="D87" i="34"/>
  <c r="C87" i="34"/>
  <c r="D91" i="34"/>
  <c r="C91" i="34"/>
  <c r="D95" i="34"/>
  <c r="C95" i="34"/>
  <c r="D99" i="34"/>
  <c r="C99" i="34"/>
  <c r="D103" i="34"/>
  <c r="C103" i="34"/>
  <c r="D107" i="34"/>
  <c r="C107" i="34"/>
  <c r="D111" i="34"/>
  <c r="C111" i="34"/>
  <c r="D115" i="34"/>
  <c r="C115" i="34"/>
  <c r="D119" i="34"/>
  <c r="C119" i="34"/>
  <c r="D123" i="34"/>
  <c r="C123" i="34"/>
  <c r="D127" i="34"/>
  <c r="C127" i="34"/>
  <c r="D131" i="34"/>
  <c r="C131" i="34"/>
  <c r="C161" i="38"/>
  <c r="D212" i="38"/>
  <c r="D195" i="38"/>
  <c r="C184" i="38"/>
  <c r="C176" i="38"/>
  <c r="D167" i="38"/>
  <c r="D190" i="38"/>
  <c r="D214" i="38"/>
  <c r="C204" i="38"/>
  <c r="D183" i="38"/>
  <c r="D175" i="38"/>
  <c r="D163" i="38"/>
  <c r="D159" i="38"/>
  <c r="D222" i="38"/>
  <c r="D194" i="38"/>
  <c r="D186" i="38"/>
  <c r="D178" i="38"/>
  <c r="D170" i="38"/>
  <c r="D226" i="38"/>
  <c r="D202" i="38"/>
  <c r="D198" i="38"/>
  <c r="C225" i="38"/>
  <c r="C196" i="38"/>
  <c r="D206" i="38"/>
  <c r="D182" i="38"/>
  <c r="D174" i="38"/>
  <c r="C192" i="37"/>
  <c r="D62" i="39"/>
  <c r="D62" i="40" s="1"/>
  <c r="D210" i="38"/>
  <c r="D80" i="38"/>
  <c r="C226" i="38"/>
  <c r="C222" i="38"/>
  <c r="C213" i="38"/>
  <c r="C206" i="38"/>
  <c r="C202" i="38"/>
  <c r="C218" i="38"/>
  <c r="C194" i="38"/>
  <c r="C190" i="38"/>
  <c r="C186" i="38"/>
  <c r="C178" i="38"/>
  <c r="C170" i="38"/>
  <c r="C158" i="38"/>
  <c r="C193" i="38"/>
  <c r="C189" i="38"/>
  <c r="C165" i="38"/>
  <c r="C224" i="38"/>
  <c r="D207" i="38"/>
  <c r="D199" i="38"/>
  <c r="D191" i="38"/>
  <c r="D187" i="38"/>
  <c r="D179" i="38"/>
  <c r="D171" i="38"/>
  <c r="C227" i="38"/>
  <c r="C203" i="38"/>
  <c r="D218" i="38"/>
  <c r="C183" i="38"/>
  <c r="C175" i="38"/>
  <c r="D166" i="38"/>
  <c r="D162" i="38"/>
  <c r="D158" i="38"/>
  <c r="D164" i="37"/>
  <c r="C220" i="37"/>
  <c r="C79" i="39"/>
  <c r="C75" i="39"/>
  <c r="C71" i="39"/>
  <c r="C183" i="37"/>
  <c r="D178" i="37"/>
  <c r="C175" i="37"/>
  <c r="D170" i="37"/>
  <c r="D162" i="37"/>
  <c r="D158" i="37"/>
  <c r="C227" i="37"/>
  <c r="D77" i="39"/>
  <c r="C74" i="39"/>
  <c r="D193" i="37"/>
  <c r="C164" i="37"/>
  <c r="D226" i="37"/>
  <c r="D222" i="37"/>
  <c r="D214" i="37"/>
  <c r="C198" i="37"/>
  <c r="C177" i="37"/>
  <c r="D215" i="38"/>
  <c r="D160" i="37"/>
  <c r="C210" i="37"/>
  <c r="C80" i="37"/>
  <c r="D76" i="39"/>
  <c r="C201" i="37"/>
  <c r="D192" i="37"/>
  <c r="D67" i="39"/>
  <c r="D65" i="39"/>
  <c r="C160" i="37"/>
  <c r="D79" i="39"/>
  <c r="C204" i="37"/>
  <c r="C72" i="39"/>
  <c r="D195" i="37"/>
  <c r="C188" i="37"/>
  <c r="D183" i="37"/>
  <c r="C180" i="37"/>
  <c r="D175" i="37"/>
  <c r="C172" i="37"/>
  <c r="D166" i="37"/>
  <c r="C163" i="37"/>
  <c r="D60" i="39"/>
  <c r="C222" i="37"/>
  <c r="D216" i="37"/>
  <c r="C226" i="37"/>
  <c r="C168" i="38"/>
  <c r="C156" i="38"/>
  <c r="C207" i="38"/>
  <c r="C191" i="38"/>
  <c r="C187" i="38"/>
  <c r="D66" i="39"/>
  <c r="D64" i="39"/>
  <c r="D69" i="39"/>
  <c r="C70" i="39"/>
  <c r="C73" i="39"/>
  <c r="D196" i="37"/>
  <c r="D180" i="37"/>
  <c r="C76" i="39"/>
  <c r="D199" i="37"/>
  <c r="C67" i="39"/>
  <c r="D197" i="37"/>
  <c r="C194" i="37"/>
  <c r="C190" i="37"/>
  <c r="C178" i="37"/>
  <c r="C169" i="37"/>
  <c r="D217" i="37"/>
  <c r="C221" i="37"/>
  <c r="D212" i="37"/>
  <c r="C215" i="38"/>
  <c r="C164" i="38"/>
  <c r="C160" i="38"/>
  <c r="C210" i="38"/>
  <c r="C80" i="38"/>
  <c r="C219" i="38"/>
  <c r="C195" i="38"/>
  <c r="C179" i="38"/>
  <c r="C171" i="38"/>
  <c r="C211" i="38"/>
  <c r="D78" i="39"/>
  <c r="D74" i="39"/>
  <c r="D70" i="39"/>
  <c r="D68" i="39"/>
  <c r="C66" i="39"/>
  <c r="C64" i="39"/>
  <c r="C212" i="38"/>
  <c r="D221" i="37"/>
  <c r="C77" i="39"/>
  <c r="D200" i="37"/>
  <c r="D163" i="37"/>
  <c r="D203" i="37"/>
  <c r="D71" i="39"/>
  <c r="C196" i="37"/>
  <c r="D179" i="37"/>
  <c r="C176" i="37"/>
  <c r="D171" i="37"/>
  <c r="C60" i="39"/>
  <c r="C159" i="37"/>
  <c r="C211" i="37"/>
  <c r="D201" i="37"/>
  <c r="C68" i="39"/>
  <c r="C214" i="37"/>
  <c r="D225" i="37"/>
  <c r="C225" i="37"/>
  <c r="D220" i="37"/>
  <c r="C217" i="37"/>
  <c r="C200" i="38"/>
  <c r="C192" i="38"/>
  <c r="C188" i="38"/>
  <c r="C180" i="38"/>
  <c r="C172" i="38"/>
  <c r="C223" i="38"/>
  <c r="C199" i="38"/>
  <c r="C167" i="38"/>
  <c r="C163" i="38"/>
  <c r="C159" i="38"/>
  <c r="D210" i="37"/>
  <c r="D80" i="37"/>
  <c r="C78" i="39"/>
  <c r="C217" i="38"/>
  <c r="D204" i="37"/>
  <c r="D72" i="39"/>
  <c r="C69" i="39"/>
  <c r="D188" i="37"/>
  <c r="C213" i="37"/>
  <c r="D207" i="37"/>
  <c r="D75" i="39"/>
  <c r="C200" i="37"/>
  <c r="D191" i="37"/>
  <c r="C65" i="39"/>
  <c r="C63" i="39"/>
  <c r="D73" i="39"/>
  <c r="D177" i="37"/>
  <c r="D173" i="37"/>
  <c r="D169" i="37"/>
  <c r="D165" i="37"/>
  <c r="D161" i="37"/>
  <c r="C158" i="37"/>
  <c r="C215" i="37"/>
  <c r="D224" i="37"/>
  <c r="C218" i="37"/>
  <c r="D63" i="33"/>
  <c r="C67" i="33"/>
  <c r="C76" i="33"/>
  <c r="D79" i="33"/>
  <c r="C8" i="35"/>
  <c r="C8" i="36" s="1"/>
  <c r="D62" i="33"/>
  <c r="D67" i="33"/>
  <c r="C69" i="33"/>
  <c r="D71" i="33"/>
  <c r="C72" i="33"/>
  <c r="D75" i="33"/>
  <c r="C64" i="33"/>
  <c r="C68" i="33"/>
  <c r="C66" i="33"/>
  <c r="D69" i="33"/>
  <c r="C63" i="33"/>
  <c r="D66" i="33"/>
  <c r="D70" i="33"/>
  <c r="C71" i="33"/>
  <c r="D74" i="33"/>
  <c r="C75" i="33"/>
  <c r="D78" i="33"/>
  <c r="C79" i="33"/>
  <c r="C65" i="33"/>
  <c r="D68" i="33"/>
  <c r="D8" i="35"/>
  <c r="D9" i="36"/>
  <c r="C10" i="36"/>
  <c r="D13" i="36"/>
  <c r="C18" i="36"/>
  <c r="C22" i="36"/>
  <c r="D25" i="36"/>
  <c r="D10" i="36"/>
  <c r="C11" i="36"/>
  <c r="D14" i="36"/>
  <c r="C15" i="36"/>
  <c r="D18" i="36"/>
  <c r="C19" i="36"/>
  <c r="D22" i="36"/>
  <c r="C23" i="36"/>
  <c r="D26" i="36"/>
  <c r="C27" i="36"/>
  <c r="D30" i="36"/>
  <c r="C31" i="36"/>
  <c r="D34" i="36"/>
  <c r="C35" i="36"/>
  <c r="D38" i="36"/>
  <c r="C39" i="36"/>
  <c r="D42" i="35"/>
  <c r="C43" i="35"/>
  <c r="D46" i="35"/>
  <c r="C47" i="35"/>
  <c r="D50" i="35"/>
  <c r="C51" i="35"/>
  <c r="D54" i="35"/>
  <c r="C55" i="35"/>
  <c r="D58" i="35"/>
  <c r="C59" i="35"/>
  <c r="D11" i="35"/>
  <c r="D85" i="35" s="1"/>
  <c r="C12" i="35"/>
  <c r="D15" i="35"/>
  <c r="D89" i="35" s="1"/>
  <c r="C16" i="35"/>
  <c r="D19" i="35"/>
  <c r="D93" i="35" s="1"/>
  <c r="C20" i="35"/>
  <c r="D23" i="35"/>
  <c r="D97" i="35" s="1"/>
  <c r="C24" i="35"/>
  <c r="D27" i="35"/>
  <c r="D101" i="35" s="1"/>
  <c r="C28" i="35"/>
  <c r="D31" i="35"/>
  <c r="D105" i="35" s="1"/>
  <c r="C32" i="35"/>
  <c r="D35" i="35"/>
  <c r="D109" i="35" s="1"/>
  <c r="C36" i="35"/>
  <c r="D39" i="35"/>
  <c r="D66" i="35" s="1"/>
  <c r="C40" i="35"/>
  <c r="D43" i="35"/>
  <c r="C44" i="35"/>
  <c r="D47" i="35"/>
  <c r="C48" i="35"/>
  <c r="D51" i="35"/>
  <c r="C52" i="35"/>
  <c r="D55" i="35"/>
  <c r="C56" i="35"/>
  <c r="D59" i="35"/>
  <c r="C60" i="33"/>
  <c r="C9" i="35"/>
  <c r="C62" i="35" s="1"/>
  <c r="D12" i="35"/>
  <c r="C13" i="35"/>
  <c r="D16" i="35"/>
  <c r="C17" i="35"/>
  <c r="D20" i="35"/>
  <c r="C21" i="35"/>
  <c r="D24" i="35"/>
  <c r="C25" i="35"/>
  <c r="D28" i="35"/>
  <c r="C29" i="35"/>
  <c r="D32" i="35"/>
  <c r="C33" i="35"/>
  <c r="D36" i="35"/>
  <c r="C37" i="35"/>
  <c r="D40" i="35"/>
  <c r="C41" i="35"/>
  <c r="D44" i="35"/>
  <c r="C45" i="35"/>
  <c r="D48" i="35"/>
  <c r="C49" i="35"/>
  <c r="D52" i="35"/>
  <c r="C53" i="35"/>
  <c r="D56" i="35"/>
  <c r="C57" i="35"/>
  <c r="D60" i="33"/>
  <c r="D203" i="33" s="1"/>
  <c r="C14" i="36"/>
  <c r="D17" i="36"/>
  <c r="D21" i="36"/>
  <c r="C26" i="36"/>
  <c r="D29" i="36"/>
  <c r="C30" i="36"/>
  <c r="D33" i="36"/>
  <c r="C34" i="36"/>
  <c r="D37" i="36"/>
  <c r="C38" i="36"/>
  <c r="C66" i="35"/>
  <c r="D41" i="36"/>
  <c r="C42" i="35"/>
  <c r="D45" i="35"/>
  <c r="C46" i="35"/>
  <c r="D49" i="35"/>
  <c r="C50" i="35"/>
  <c r="D53" i="35"/>
  <c r="C54" i="35"/>
  <c r="D57" i="35"/>
  <c r="C58" i="35"/>
  <c r="C69" i="34"/>
  <c r="D72" i="34"/>
  <c r="D146" i="34" s="1"/>
  <c r="C73" i="34"/>
  <c r="D76" i="34"/>
  <c r="C77" i="34"/>
  <c r="C66" i="34"/>
  <c r="C68" i="34"/>
  <c r="D69" i="34"/>
  <c r="D64" i="34"/>
  <c r="D68" i="34"/>
  <c r="C63" i="34"/>
  <c r="C64" i="34"/>
  <c r="D65" i="34"/>
  <c r="D66" i="34"/>
  <c r="D67" i="34"/>
  <c r="C78" i="34"/>
  <c r="C79" i="34"/>
  <c r="C60" i="34"/>
  <c r="H134" i="34" s="1"/>
  <c r="C65" i="34"/>
  <c r="D208" i="34"/>
  <c r="D62" i="34"/>
  <c r="D63" i="34"/>
  <c r="C74" i="34"/>
  <c r="C75" i="34"/>
  <c r="C76" i="34"/>
  <c r="D77" i="34"/>
  <c r="D78" i="34"/>
  <c r="G148" i="39" l="1"/>
  <c r="C148" i="39"/>
  <c r="D148" i="39"/>
  <c r="H148" i="39"/>
  <c r="D137" i="39"/>
  <c r="H137" i="39"/>
  <c r="G137" i="39"/>
  <c r="C137" i="39"/>
  <c r="F139" i="39"/>
  <c r="G139" i="39"/>
  <c r="C139" i="39"/>
  <c r="D139" i="39"/>
  <c r="H139" i="39"/>
  <c r="E139" i="39"/>
  <c r="F143" i="39"/>
  <c r="G143" i="39"/>
  <c r="C143" i="39"/>
  <c r="D143" i="39"/>
  <c r="H143" i="39"/>
  <c r="E143" i="39"/>
  <c r="G150" i="39"/>
  <c r="C150" i="39"/>
  <c r="D150" i="39"/>
  <c r="H150" i="39"/>
  <c r="E144" i="39"/>
  <c r="F144" i="39"/>
  <c r="G144" i="39"/>
  <c r="C144" i="39"/>
  <c r="D144" i="39"/>
  <c r="H144" i="39"/>
  <c r="D149" i="39"/>
  <c r="H149" i="39"/>
  <c r="G149" i="39"/>
  <c r="C149" i="39"/>
  <c r="C62" i="40"/>
  <c r="G136" i="39"/>
  <c r="H136" i="39"/>
  <c r="C136" i="39"/>
  <c r="D136" i="39"/>
  <c r="G142" i="39"/>
  <c r="C142" i="39"/>
  <c r="D142" i="39"/>
  <c r="H142" i="39"/>
  <c r="E140" i="39"/>
  <c r="F140" i="39"/>
  <c r="G140" i="39"/>
  <c r="C140" i="39"/>
  <c r="D140" i="39"/>
  <c r="H140" i="39"/>
  <c r="D141" i="39"/>
  <c r="H141" i="39"/>
  <c r="G141" i="39"/>
  <c r="C141" i="39"/>
  <c r="G147" i="39"/>
  <c r="C147" i="39"/>
  <c r="D147" i="39"/>
  <c r="H147" i="39"/>
  <c r="G146" i="39"/>
  <c r="C146" i="39"/>
  <c r="D146" i="39"/>
  <c r="H146" i="39"/>
  <c r="E146" i="39"/>
  <c r="F146" i="39"/>
  <c r="E152" i="39"/>
  <c r="F152" i="39"/>
  <c r="G152" i="39"/>
  <c r="C152" i="39"/>
  <c r="D152" i="39"/>
  <c r="H152" i="39"/>
  <c r="F151" i="39"/>
  <c r="G151" i="39"/>
  <c r="C151" i="39"/>
  <c r="D151" i="39"/>
  <c r="H151" i="39"/>
  <c r="E151" i="39"/>
  <c r="G138" i="39"/>
  <c r="C138" i="39"/>
  <c r="D138" i="39"/>
  <c r="H138" i="39"/>
  <c r="D145" i="39"/>
  <c r="H145" i="39"/>
  <c r="G145" i="39"/>
  <c r="C145" i="39"/>
  <c r="D153" i="39"/>
  <c r="H153" i="39"/>
  <c r="G153" i="39"/>
  <c r="C153" i="39"/>
  <c r="C134" i="39"/>
  <c r="G134" i="39"/>
  <c r="D134" i="39"/>
  <c r="H134" i="39"/>
  <c r="G154" i="38"/>
  <c r="C154" i="38"/>
  <c r="D154" i="38"/>
  <c r="H154" i="38"/>
  <c r="D141" i="34"/>
  <c r="D210" i="39"/>
  <c r="C176" i="39"/>
  <c r="C159" i="39"/>
  <c r="C210" i="39"/>
  <c r="C184" i="39"/>
  <c r="C196" i="39"/>
  <c r="C193" i="39"/>
  <c r="C173" i="39"/>
  <c r="D198" i="39"/>
  <c r="D195" i="39"/>
  <c r="C182" i="39"/>
  <c r="D183" i="39"/>
  <c r="C170" i="39"/>
  <c r="D203" i="39"/>
  <c r="C206" i="39"/>
  <c r="C171" i="39"/>
  <c r="C179" i="39"/>
  <c r="G153" i="34"/>
  <c r="H153" i="34"/>
  <c r="G137" i="34"/>
  <c r="H137" i="34"/>
  <c r="G140" i="34"/>
  <c r="H140" i="34"/>
  <c r="G143" i="34"/>
  <c r="H143" i="34"/>
  <c r="G120" i="35"/>
  <c r="H120" i="35"/>
  <c r="G136" i="35"/>
  <c r="H136" i="35"/>
  <c r="G131" i="35"/>
  <c r="H131" i="35"/>
  <c r="G115" i="35"/>
  <c r="H115" i="35"/>
  <c r="G99" i="35"/>
  <c r="H99" i="35"/>
  <c r="G83" i="35"/>
  <c r="H83" i="35"/>
  <c r="G130" i="35"/>
  <c r="H130" i="35"/>
  <c r="G114" i="35"/>
  <c r="H114" i="35"/>
  <c r="G98" i="35"/>
  <c r="H98" i="35"/>
  <c r="G133" i="35"/>
  <c r="H133" i="35"/>
  <c r="G117" i="35"/>
  <c r="H117" i="35"/>
  <c r="G153" i="33"/>
  <c r="H153" i="33"/>
  <c r="G140" i="33"/>
  <c r="H140" i="33"/>
  <c r="G143" i="33"/>
  <c r="H143" i="33"/>
  <c r="G150" i="33"/>
  <c r="H150" i="33"/>
  <c r="G147" i="33"/>
  <c r="H147" i="33"/>
  <c r="G150" i="34"/>
  <c r="H150" i="34"/>
  <c r="G152" i="34"/>
  <c r="H152" i="34"/>
  <c r="G147" i="34"/>
  <c r="H147" i="34"/>
  <c r="G124" i="35"/>
  <c r="H124" i="35"/>
  <c r="G119" i="35"/>
  <c r="H119" i="35"/>
  <c r="G103" i="35"/>
  <c r="H103" i="35"/>
  <c r="G87" i="35"/>
  <c r="H87" i="35"/>
  <c r="G134" i="33"/>
  <c r="H134" i="33"/>
  <c r="G118" i="35"/>
  <c r="H118" i="35"/>
  <c r="G102" i="35"/>
  <c r="H102" i="35"/>
  <c r="G86" i="35"/>
  <c r="H86" i="35"/>
  <c r="G121" i="35"/>
  <c r="H121" i="35"/>
  <c r="G148" i="33"/>
  <c r="H148" i="33"/>
  <c r="G152" i="33"/>
  <c r="H152" i="33"/>
  <c r="G141" i="34"/>
  <c r="H141" i="34"/>
  <c r="G149" i="34"/>
  <c r="H149" i="34"/>
  <c r="G139" i="34"/>
  <c r="H139" i="34"/>
  <c r="G151" i="34"/>
  <c r="H151" i="34"/>
  <c r="G128" i="35"/>
  <c r="H128" i="35"/>
  <c r="G140" i="35"/>
  <c r="H140" i="35"/>
  <c r="G123" i="35"/>
  <c r="H123" i="35"/>
  <c r="G107" i="35"/>
  <c r="H107" i="35"/>
  <c r="G91" i="35"/>
  <c r="H91" i="35"/>
  <c r="G122" i="35"/>
  <c r="H122" i="35"/>
  <c r="G106" i="35"/>
  <c r="H106" i="35"/>
  <c r="G90" i="35"/>
  <c r="H90" i="35"/>
  <c r="G125" i="35"/>
  <c r="H125" i="35"/>
  <c r="G139" i="33"/>
  <c r="H139" i="33"/>
  <c r="G145" i="33"/>
  <c r="H145" i="33"/>
  <c r="G137" i="33"/>
  <c r="H137" i="33"/>
  <c r="G142" i="33"/>
  <c r="H142" i="33"/>
  <c r="G146" i="33"/>
  <c r="H146" i="33"/>
  <c r="G82" i="35"/>
  <c r="H82" i="35"/>
  <c r="G136" i="33"/>
  <c r="H136" i="33"/>
  <c r="G144" i="33"/>
  <c r="H144" i="33"/>
  <c r="G148" i="34"/>
  <c r="H148" i="34"/>
  <c r="G138" i="34"/>
  <c r="H138" i="34"/>
  <c r="G142" i="34"/>
  <c r="H142" i="34"/>
  <c r="G132" i="35"/>
  <c r="H132" i="35"/>
  <c r="G116" i="35"/>
  <c r="H116" i="35"/>
  <c r="G127" i="35"/>
  <c r="H127" i="35"/>
  <c r="G111" i="35"/>
  <c r="H111" i="35"/>
  <c r="G95" i="35"/>
  <c r="H95" i="35"/>
  <c r="G126" i="35"/>
  <c r="H126" i="35"/>
  <c r="G110" i="35"/>
  <c r="H110" i="35"/>
  <c r="G94" i="35"/>
  <c r="H94" i="35"/>
  <c r="G129" i="35"/>
  <c r="H129" i="35"/>
  <c r="G149" i="33"/>
  <c r="H149" i="33"/>
  <c r="G138" i="33"/>
  <c r="H138" i="33"/>
  <c r="G141" i="33"/>
  <c r="H141" i="33"/>
  <c r="G154" i="37"/>
  <c r="H154" i="37"/>
  <c r="C136" i="34"/>
  <c r="G136" i="34"/>
  <c r="C200" i="34"/>
  <c r="G134" i="34"/>
  <c r="C178" i="39"/>
  <c r="C187" i="39"/>
  <c r="C167" i="39"/>
  <c r="D189" i="39"/>
  <c r="D190" i="39"/>
  <c r="D174" i="39"/>
  <c r="D180" i="39"/>
  <c r="D196" i="39"/>
  <c r="D136" i="34"/>
  <c r="D201" i="39"/>
  <c r="D171" i="39"/>
  <c r="D179" i="39"/>
  <c r="D187" i="39"/>
  <c r="D182" i="39"/>
  <c r="D185" i="39"/>
  <c r="D199" i="39"/>
  <c r="D202" i="39"/>
  <c r="D206" i="39"/>
  <c r="D158" i="39"/>
  <c r="D181" i="39"/>
  <c r="D175" i="39"/>
  <c r="D193" i="39"/>
  <c r="D162" i="39"/>
  <c r="D226" i="34"/>
  <c r="D200" i="39"/>
  <c r="D197" i="39"/>
  <c r="D157" i="39"/>
  <c r="D194" i="39"/>
  <c r="D166" i="39"/>
  <c r="D192" i="39"/>
  <c r="D227" i="34"/>
  <c r="C196" i="34"/>
  <c r="C154" i="37"/>
  <c r="D154" i="37"/>
  <c r="C80" i="39"/>
  <c r="C162" i="39"/>
  <c r="C152" i="34"/>
  <c r="D152" i="34"/>
  <c r="C151" i="34"/>
  <c r="D151" i="34"/>
  <c r="C120" i="35"/>
  <c r="D120" i="35"/>
  <c r="D131" i="35"/>
  <c r="C131" i="35"/>
  <c r="D115" i="35"/>
  <c r="C115" i="35"/>
  <c r="D99" i="35"/>
  <c r="C99" i="35"/>
  <c r="D83" i="35"/>
  <c r="C83" i="35"/>
  <c r="D122" i="35"/>
  <c r="C122" i="35"/>
  <c r="D106" i="35"/>
  <c r="C106" i="35"/>
  <c r="D90" i="35"/>
  <c r="C90" i="35"/>
  <c r="C125" i="35"/>
  <c r="D125" i="35"/>
  <c r="D224" i="33"/>
  <c r="D157" i="33"/>
  <c r="D167" i="33"/>
  <c r="D150" i="33"/>
  <c r="C150" i="33"/>
  <c r="C147" i="33"/>
  <c r="D147" i="33"/>
  <c r="C136" i="33"/>
  <c r="D136" i="33"/>
  <c r="C144" i="33"/>
  <c r="D144" i="33"/>
  <c r="D142" i="34"/>
  <c r="C142" i="34"/>
  <c r="C132" i="35"/>
  <c r="D132" i="35"/>
  <c r="C116" i="35"/>
  <c r="D116" i="35"/>
  <c r="D127" i="35"/>
  <c r="C127" i="35"/>
  <c r="D111" i="35"/>
  <c r="C111" i="35"/>
  <c r="C64" i="35"/>
  <c r="H138" i="35" s="1"/>
  <c r="D95" i="35"/>
  <c r="C95" i="35"/>
  <c r="C134" i="33"/>
  <c r="D134" i="33"/>
  <c r="D118" i="35"/>
  <c r="C118" i="35"/>
  <c r="D102" i="35"/>
  <c r="C102" i="35"/>
  <c r="D86" i="35"/>
  <c r="C86" i="35"/>
  <c r="C121" i="35"/>
  <c r="D121" i="35"/>
  <c r="D204" i="33"/>
  <c r="C153" i="33"/>
  <c r="D153" i="33"/>
  <c r="D142" i="33"/>
  <c r="C142" i="33"/>
  <c r="D146" i="33"/>
  <c r="C146" i="33"/>
  <c r="C143" i="33"/>
  <c r="D143" i="33"/>
  <c r="C82" i="35"/>
  <c r="D82" i="35"/>
  <c r="C141" i="33"/>
  <c r="D141" i="33"/>
  <c r="C148" i="33"/>
  <c r="D148" i="33"/>
  <c r="C223" i="34"/>
  <c r="C149" i="34"/>
  <c r="D149" i="34"/>
  <c r="D191" i="34"/>
  <c r="C208" i="34"/>
  <c r="D134" i="34"/>
  <c r="C134" i="34"/>
  <c r="D138" i="34"/>
  <c r="C138" i="34"/>
  <c r="C140" i="34"/>
  <c r="D140" i="34"/>
  <c r="C143" i="34"/>
  <c r="D143" i="34"/>
  <c r="C128" i="35"/>
  <c r="D128" i="35"/>
  <c r="C136" i="35"/>
  <c r="D123" i="35"/>
  <c r="C123" i="35"/>
  <c r="D107" i="35"/>
  <c r="C107" i="35"/>
  <c r="D91" i="35"/>
  <c r="C91" i="35"/>
  <c r="D130" i="35"/>
  <c r="C130" i="35"/>
  <c r="D114" i="35"/>
  <c r="C114" i="35"/>
  <c r="D98" i="35"/>
  <c r="C98" i="35"/>
  <c r="C133" i="35"/>
  <c r="D133" i="35"/>
  <c r="C117" i="35"/>
  <c r="D117" i="35"/>
  <c r="D200" i="33"/>
  <c r="C139" i="33"/>
  <c r="D139" i="33"/>
  <c r="C149" i="33"/>
  <c r="D149" i="33"/>
  <c r="C137" i="33"/>
  <c r="D137" i="33"/>
  <c r="C140" i="33"/>
  <c r="D140" i="33"/>
  <c r="D113" i="35"/>
  <c r="D150" i="34"/>
  <c r="C150" i="34"/>
  <c r="C148" i="34"/>
  <c r="D148" i="34"/>
  <c r="C139" i="34"/>
  <c r="D139" i="34"/>
  <c r="C153" i="34"/>
  <c r="D153" i="34"/>
  <c r="C137" i="34"/>
  <c r="D137" i="34"/>
  <c r="C147" i="34"/>
  <c r="D147" i="34"/>
  <c r="C124" i="35"/>
  <c r="D124" i="35"/>
  <c r="D140" i="35"/>
  <c r="C140" i="35"/>
  <c r="D119" i="35"/>
  <c r="C119" i="35"/>
  <c r="D103" i="35"/>
  <c r="C103" i="35"/>
  <c r="D87" i="35"/>
  <c r="C87" i="35"/>
  <c r="D126" i="35"/>
  <c r="C126" i="35"/>
  <c r="D110" i="35"/>
  <c r="C110" i="35"/>
  <c r="D94" i="35"/>
  <c r="C94" i="35"/>
  <c r="C129" i="35"/>
  <c r="D129" i="35"/>
  <c r="D196" i="33"/>
  <c r="C145" i="33"/>
  <c r="D145" i="33"/>
  <c r="D138" i="33"/>
  <c r="C138" i="33"/>
  <c r="C152" i="33"/>
  <c r="D152" i="33"/>
  <c r="C194" i="39"/>
  <c r="C169" i="39"/>
  <c r="D178" i="39"/>
  <c r="C190" i="39"/>
  <c r="C186" i="39"/>
  <c r="D228" i="37"/>
  <c r="C166" i="39"/>
  <c r="C189" i="39"/>
  <c r="D75" i="40"/>
  <c r="D223" i="39"/>
  <c r="C60" i="40"/>
  <c r="C208" i="39"/>
  <c r="C168" i="39"/>
  <c r="C160" i="39"/>
  <c r="C164" i="39"/>
  <c r="C165" i="39"/>
  <c r="C161" i="39"/>
  <c r="C156" i="39"/>
  <c r="C157" i="39"/>
  <c r="C192" i="39"/>
  <c r="C205" i="39"/>
  <c r="C163" i="39"/>
  <c r="C204" i="39"/>
  <c r="C177" i="39"/>
  <c r="C218" i="39"/>
  <c r="D170" i="39"/>
  <c r="D186" i="39"/>
  <c r="D188" i="39"/>
  <c r="D225" i="39"/>
  <c r="C191" i="39"/>
  <c r="C203" i="39"/>
  <c r="D73" i="40"/>
  <c r="D221" i="39"/>
  <c r="C226" i="39"/>
  <c r="D218" i="39"/>
  <c r="D226" i="39"/>
  <c r="C228" i="38"/>
  <c r="C180" i="39"/>
  <c r="C67" i="40"/>
  <c r="C215" i="39"/>
  <c r="C198" i="39"/>
  <c r="D64" i="40"/>
  <c r="D212" i="39"/>
  <c r="C158" i="39"/>
  <c r="D165" i="39"/>
  <c r="D173" i="39"/>
  <c r="D211" i="39"/>
  <c r="D191" i="39"/>
  <c r="C220" i="39"/>
  <c r="D79" i="40"/>
  <c r="D227" i="39"/>
  <c r="D213" i="39"/>
  <c r="D168" i="39"/>
  <c r="D176" i="39"/>
  <c r="C174" i="39"/>
  <c r="C74" i="40"/>
  <c r="C222" i="39"/>
  <c r="D205" i="39"/>
  <c r="C195" i="39"/>
  <c r="C71" i="40"/>
  <c r="C219" i="39"/>
  <c r="C79" i="40"/>
  <c r="C227" i="39"/>
  <c r="D228" i="38"/>
  <c r="D80" i="39"/>
  <c r="D80" i="40" s="1"/>
  <c r="C63" i="40"/>
  <c r="C211" i="39"/>
  <c r="C213" i="39"/>
  <c r="D220" i="39"/>
  <c r="D71" i="40"/>
  <c r="D219" i="39"/>
  <c r="C64" i="40"/>
  <c r="C212" i="39"/>
  <c r="C214" i="39"/>
  <c r="D68" i="40"/>
  <c r="D216" i="39"/>
  <c r="C172" i="39"/>
  <c r="C188" i="39"/>
  <c r="C73" i="40"/>
  <c r="C221" i="39"/>
  <c r="C183" i="39"/>
  <c r="C200" i="39"/>
  <c r="D207" i="39"/>
  <c r="D184" i="39"/>
  <c r="D76" i="40"/>
  <c r="D224" i="39"/>
  <c r="C202" i="39"/>
  <c r="C199" i="39"/>
  <c r="C207" i="39"/>
  <c r="C217" i="39"/>
  <c r="C68" i="40"/>
  <c r="C216" i="39"/>
  <c r="C225" i="39"/>
  <c r="D74" i="40"/>
  <c r="D222" i="39"/>
  <c r="C76" i="40"/>
  <c r="C224" i="39"/>
  <c r="C201" i="39"/>
  <c r="D217" i="39"/>
  <c r="C175" i="39"/>
  <c r="D214" i="39"/>
  <c r="D60" i="40"/>
  <c r="D208" i="39"/>
  <c r="D156" i="39"/>
  <c r="D164" i="39"/>
  <c r="D160" i="39"/>
  <c r="D159" i="39"/>
  <c r="D167" i="39"/>
  <c r="D163" i="39"/>
  <c r="D161" i="39"/>
  <c r="D169" i="39"/>
  <c r="D177" i="39"/>
  <c r="C181" i="39"/>
  <c r="D67" i="40"/>
  <c r="D215" i="39"/>
  <c r="C197" i="39"/>
  <c r="D204" i="39"/>
  <c r="C228" i="37"/>
  <c r="D172" i="39"/>
  <c r="C185" i="39"/>
  <c r="C75" i="40"/>
  <c r="C223" i="39"/>
  <c r="C208" i="33"/>
  <c r="C168" i="33"/>
  <c r="C189" i="33"/>
  <c r="C193" i="33"/>
  <c r="C225" i="33"/>
  <c r="C176" i="33"/>
  <c r="C192" i="33"/>
  <c r="C158" i="33"/>
  <c r="C170" i="33"/>
  <c r="C222" i="33"/>
  <c r="C163" i="33"/>
  <c r="C179" i="33"/>
  <c r="C203" i="33"/>
  <c r="C197" i="33"/>
  <c r="C205" i="33"/>
  <c r="C184" i="33"/>
  <c r="C188" i="33"/>
  <c r="C196" i="33"/>
  <c r="C165" i="33"/>
  <c r="C169" i="33"/>
  <c r="C173" i="33"/>
  <c r="C177" i="33"/>
  <c r="C181" i="33"/>
  <c r="C185" i="33"/>
  <c r="C164" i="33"/>
  <c r="C162" i="33"/>
  <c r="C174" i="33"/>
  <c r="C186" i="33"/>
  <c r="C167" i="33"/>
  <c r="C183" i="33"/>
  <c r="C187" i="33"/>
  <c r="C172" i="33"/>
  <c r="C218" i="33"/>
  <c r="C178" i="33"/>
  <c r="C194" i="33"/>
  <c r="C159" i="33"/>
  <c r="C171" i="33"/>
  <c r="C195" i="33"/>
  <c r="C201" i="33"/>
  <c r="C226" i="33"/>
  <c r="C199" i="33"/>
  <c r="C166" i="33"/>
  <c r="D203" i="34"/>
  <c r="D179" i="34"/>
  <c r="C224" i="34"/>
  <c r="D211" i="34"/>
  <c r="C172" i="34"/>
  <c r="D208" i="33"/>
  <c r="D175" i="33"/>
  <c r="D191" i="33"/>
  <c r="D164" i="33"/>
  <c r="D168" i="33"/>
  <c r="D172" i="33"/>
  <c r="D176" i="33"/>
  <c r="D180" i="33"/>
  <c r="D184" i="33"/>
  <c r="D187" i="33"/>
  <c r="D161" i="33"/>
  <c r="D173" i="33"/>
  <c r="D185" i="33"/>
  <c r="D166" i="33"/>
  <c r="D182" i="33"/>
  <c r="D197" i="33"/>
  <c r="D212" i="33"/>
  <c r="D163" i="33"/>
  <c r="D213" i="33"/>
  <c r="D156" i="33"/>
  <c r="D171" i="33"/>
  <c r="D183" i="33"/>
  <c r="D199" i="33"/>
  <c r="D177" i="33"/>
  <c r="D193" i="33"/>
  <c r="D158" i="33"/>
  <c r="D170" i="33"/>
  <c r="D159" i="33"/>
  <c r="D179" i="33"/>
  <c r="D160" i="33"/>
  <c r="D188" i="33"/>
  <c r="D220" i="33"/>
  <c r="D165" i="33"/>
  <c r="D181" i="33"/>
  <c r="D189" i="33"/>
  <c r="D174" i="33"/>
  <c r="D190" i="33"/>
  <c r="D202" i="33"/>
  <c r="D201" i="33"/>
  <c r="D205" i="33"/>
  <c r="C213" i="33"/>
  <c r="C207" i="33"/>
  <c r="C211" i="33"/>
  <c r="C80" i="33"/>
  <c r="C182" i="33"/>
  <c r="D169" i="33"/>
  <c r="C200" i="33"/>
  <c r="D207" i="33"/>
  <c r="C190" i="33"/>
  <c r="D163" i="34"/>
  <c r="D225" i="33"/>
  <c r="C221" i="33"/>
  <c r="D206" i="33"/>
  <c r="C223" i="33"/>
  <c r="D194" i="33"/>
  <c r="C191" i="33"/>
  <c r="D186" i="33"/>
  <c r="D178" i="33"/>
  <c r="C156" i="33"/>
  <c r="D195" i="33"/>
  <c r="C160" i="33"/>
  <c r="D221" i="33"/>
  <c r="D211" i="33"/>
  <c r="D80" i="33"/>
  <c r="D183" i="34"/>
  <c r="C206" i="33"/>
  <c r="C202" i="33"/>
  <c r="C198" i="33"/>
  <c r="D216" i="33"/>
  <c r="D222" i="33"/>
  <c r="D198" i="33"/>
  <c r="C175" i="33"/>
  <c r="D162" i="33"/>
  <c r="C180" i="33"/>
  <c r="D192" i="33"/>
  <c r="D215" i="33"/>
  <c r="C161" i="33"/>
  <c r="C157" i="33"/>
  <c r="C204" i="33"/>
  <c r="C210" i="33"/>
  <c r="D226" i="33"/>
  <c r="C219" i="33"/>
  <c r="D217" i="33"/>
  <c r="C212" i="33"/>
  <c r="D219" i="33"/>
  <c r="D210" i="33"/>
  <c r="C215" i="33"/>
  <c r="C214" i="33"/>
  <c r="C227" i="33"/>
  <c r="D218" i="33"/>
  <c r="D214" i="33"/>
  <c r="C216" i="33"/>
  <c r="D223" i="33"/>
  <c r="C220" i="33"/>
  <c r="C217" i="33"/>
  <c r="D227" i="33"/>
  <c r="C224" i="33"/>
  <c r="D225" i="34"/>
  <c r="D207" i="34"/>
  <c r="C204" i="34"/>
  <c r="D187" i="34"/>
  <c r="C184" i="34"/>
  <c r="C180" i="34"/>
  <c r="C164" i="34"/>
  <c r="D216" i="34"/>
  <c r="D181" i="34"/>
  <c r="D214" i="34"/>
  <c r="D194" i="34"/>
  <c r="D166" i="34"/>
  <c r="D212" i="34"/>
  <c r="D158" i="34"/>
  <c r="D217" i="34"/>
  <c r="D165" i="34"/>
  <c r="D199" i="34"/>
  <c r="D213" i="34"/>
  <c r="D206" i="34"/>
  <c r="D198" i="34"/>
  <c r="D174" i="34"/>
  <c r="D170" i="34"/>
  <c r="D201" i="34"/>
  <c r="D193" i="34"/>
  <c r="D175" i="34"/>
  <c r="D167" i="34"/>
  <c r="D159" i="34"/>
  <c r="D178" i="34"/>
  <c r="D205" i="34"/>
  <c r="D177" i="34"/>
  <c r="D173" i="34"/>
  <c r="D157" i="34"/>
  <c r="C60" i="35"/>
  <c r="H134" i="35" s="1"/>
  <c r="D66" i="36"/>
  <c r="C212" i="34"/>
  <c r="C222" i="34"/>
  <c r="D195" i="34"/>
  <c r="C192" i="34"/>
  <c r="C188" i="34"/>
  <c r="C213" i="34"/>
  <c r="C176" i="34"/>
  <c r="D171" i="34"/>
  <c r="C160" i="34"/>
  <c r="C156" i="34"/>
  <c r="C226" i="34"/>
  <c r="D215" i="34"/>
  <c r="C211" i="34"/>
  <c r="D202" i="34"/>
  <c r="C199" i="34"/>
  <c r="D190" i="34"/>
  <c r="D186" i="34"/>
  <c r="D182" i="34"/>
  <c r="C175" i="34"/>
  <c r="C167" i="34"/>
  <c r="D162" i="34"/>
  <c r="C214" i="34"/>
  <c r="D197" i="34"/>
  <c r="C194" i="34"/>
  <c r="D189" i="34"/>
  <c r="D185" i="34"/>
  <c r="C178" i="34"/>
  <c r="C170" i="34"/>
  <c r="C162" i="34"/>
  <c r="C225" i="34"/>
  <c r="D200" i="34"/>
  <c r="D192" i="34"/>
  <c r="C219" i="34"/>
  <c r="C58" i="36"/>
  <c r="C78" i="35"/>
  <c r="D49" i="36"/>
  <c r="C42" i="36"/>
  <c r="C68" i="35"/>
  <c r="C177" i="34"/>
  <c r="D172" i="34"/>
  <c r="C161" i="34"/>
  <c r="D59" i="36"/>
  <c r="D79" i="35"/>
  <c r="C52" i="36"/>
  <c r="C72" i="35"/>
  <c r="D43" i="36"/>
  <c r="C36" i="36"/>
  <c r="C65" i="35"/>
  <c r="D27" i="36"/>
  <c r="C215" i="34"/>
  <c r="C59" i="36"/>
  <c r="C79" i="35"/>
  <c r="D50" i="36"/>
  <c r="D70" i="35"/>
  <c r="C43" i="36"/>
  <c r="C195" i="34"/>
  <c r="C159" i="34"/>
  <c r="C206" i="34"/>
  <c r="D169" i="34"/>
  <c r="D161" i="34"/>
  <c r="C205" i="34"/>
  <c r="C221" i="34"/>
  <c r="D218" i="34"/>
  <c r="D53" i="36"/>
  <c r="D73" i="35"/>
  <c r="C46" i="36"/>
  <c r="C62" i="36"/>
  <c r="D221" i="34"/>
  <c r="C57" i="36"/>
  <c r="C77" i="35"/>
  <c r="C53" i="36"/>
  <c r="C73" i="35"/>
  <c r="C49" i="36"/>
  <c r="C45" i="36"/>
  <c r="C69" i="35"/>
  <c r="C41" i="36"/>
  <c r="C37" i="36"/>
  <c r="C33" i="36"/>
  <c r="C29" i="36"/>
  <c r="C25" i="36"/>
  <c r="D20" i="36"/>
  <c r="C17" i="36"/>
  <c r="D12" i="36"/>
  <c r="C9" i="36"/>
  <c r="C181" i="34"/>
  <c r="D176" i="34"/>
  <c r="C165" i="34"/>
  <c r="D160" i="34"/>
  <c r="C56" i="36"/>
  <c r="C76" i="35"/>
  <c r="D47" i="36"/>
  <c r="C40" i="36"/>
  <c r="C67" i="35"/>
  <c r="D31" i="36"/>
  <c r="C24" i="36"/>
  <c r="D19" i="36"/>
  <c r="C16" i="36"/>
  <c r="D11" i="36"/>
  <c r="D63" i="35"/>
  <c r="D223" i="34"/>
  <c r="C80" i="34"/>
  <c r="D54" i="36"/>
  <c r="D74" i="35"/>
  <c r="C47" i="36"/>
  <c r="D64" i="35"/>
  <c r="D8" i="36"/>
  <c r="D62" i="35"/>
  <c r="D136" i="35" s="1"/>
  <c r="D60" i="35"/>
  <c r="D197" i="35" s="1"/>
  <c r="C168" i="34"/>
  <c r="C207" i="34"/>
  <c r="C191" i="34"/>
  <c r="C179" i="34"/>
  <c r="C171" i="34"/>
  <c r="C163" i="34"/>
  <c r="C202" i="34"/>
  <c r="C182" i="34"/>
  <c r="C174" i="34"/>
  <c r="C166" i="34"/>
  <c r="C158" i="34"/>
  <c r="D224" i="34"/>
  <c r="C201" i="34"/>
  <c r="C197" i="34"/>
  <c r="C217" i="34"/>
  <c r="C189" i="34"/>
  <c r="D222" i="34"/>
  <c r="D57" i="36"/>
  <c r="D77" i="35"/>
  <c r="C50" i="36"/>
  <c r="C70" i="35"/>
  <c r="C66" i="36"/>
  <c r="C218" i="34"/>
  <c r="C185" i="34"/>
  <c r="D180" i="34"/>
  <c r="C169" i="34"/>
  <c r="D164" i="34"/>
  <c r="C157" i="34"/>
  <c r="D51" i="36"/>
  <c r="D71" i="35"/>
  <c r="C44" i="36"/>
  <c r="D35" i="36"/>
  <c r="C28" i="36"/>
  <c r="C220" i="34"/>
  <c r="C210" i="34"/>
  <c r="D58" i="36"/>
  <c r="D78" i="35"/>
  <c r="C51" i="36"/>
  <c r="C71" i="35"/>
  <c r="D42" i="36"/>
  <c r="D68" i="35"/>
  <c r="D210" i="34"/>
  <c r="D80" i="34"/>
  <c r="C227" i="34"/>
  <c r="C203" i="34"/>
  <c r="C187" i="34"/>
  <c r="C183" i="34"/>
  <c r="C216" i="34"/>
  <c r="C198" i="34"/>
  <c r="C190" i="34"/>
  <c r="C186" i="34"/>
  <c r="D204" i="34"/>
  <c r="D220" i="34"/>
  <c r="D196" i="34"/>
  <c r="C193" i="34"/>
  <c r="D188" i="34"/>
  <c r="C54" i="36"/>
  <c r="C74" i="35"/>
  <c r="D45" i="36"/>
  <c r="D69" i="35"/>
  <c r="D56" i="36"/>
  <c r="D76" i="35"/>
  <c r="D52" i="36"/>
  <c r="D72" i="35"/>
  <c r="D48" i="36"/>
  <c r="D44" i="36"/>
  <c r="D40" i="36"/>
  <c r="D67" i="35"/>
  <c r="D36" i="36"/>
  <c r="D65" i="35"/>
  <c r="D32" i="36"/>
  <c r="D180" i="35"/>
  <c r="D28" i="36"/>
  <c r="D24" i="36"/>
  <c r="C21" i="36"/>
  <c r="D16" i="36"/>
  <c r="C13" i="36"/>
  <c r="D184" i="34"/>
  <c r="C173" i="34"/>
  <c r="D168" i="34"/>
  <c r="D156" i="34"/>
  <c r="D55" i="36"/>
  <c r="D75" i="35"/>
  <c r="C48" i="36"/>
  <c r="D39" i="36"/>
  <c r="C32" i="36"/>
  <c r="D23" i="36"/>
  <c r="C20" i="36"/>
  <c r="D15" i="36"/>
  <c r="C12" i="36"/>
  <c r="D219" i="34"/>
  <c r="C55" i="36"/>
  <c r="C75" i="35"/>
  <c r="D46" i="36"/>
  <c r="C63" i="35"/>
  <c r="G154" i="39" l="1"/>
  <c r="C154" i="39"/>
  <c r="D154" i="39"/>
  <c r="H154" i="39"/>
  <c r="D172" i="35"/>
  <c r="C210" i="35"/>
  <c r="C206" i="35"/>
  <c r="G145" i="35"/>
  <c r="H145" i="35"/>
  <c r="G154" i="34"/>
  <c r="H154" i="34"/>
  <c r="G141" i="35"/>
  <c r="H141" i="35"/>
  <c r="G151" i="35"/>
  <c r="H151" i="35"/>
  <c r="G154" i="33"/>
  <c r="H154" i="33"/>
  <c r="G137" i="35"/>
  <c r="H137" i="35"/>
  <c r="G148" i="35"/>
  <c r="H148" i="35"/>
  <c r="G142" i="35"/>
  <c r="H142" i="35"/>
  <c r="G152" i="35"/>
  <c r="H152" i="35"/>
  <c r="G147" i="35"/>
  <c r="H147" i="35"/>
  <c r="G153" i="35"/>
  <c r="H153" i="35"/>
  <c r="G139" i="35"/>
  <c r="H139" i="35"/>
  <c r="G146" i="35"/>
  <c r="H146" i="35"/>
  <c r="G149" i="35"/>
  <c r="H149" i="35"/>
  <c r="G144" i="35"/>
  <c r="H144" i="35"/>
  <c r="G150" i="35"/>
  <c r="H150" i="35"/>
  <c r="G143" i="35"/>
  <c r="H143" i="35"/>
  <c r="C194" i="35"/>
  <c r="G134" i="35"/>
  <c r="C64" i="36"/>
  <c r="G138" i="35"/>
  <c r="D163" i="35"/>
  <c r="D184" i="35"/>
  <c r="D188" i="35"/>
  <c r="C176" i="35"/>
  <c r="C193" i="35"/>
  <c r="D194" i="35"/>
  <c r="D187" i="35"/>
  <c r="D203" i="35"/>
  <c r="D164" i="35"/>
  <c r="C197" i="35"/>
  <c r="D171" i="35"/>
  <c r="D176" i="35"/>
  <c r="C195" i="35"/>
  <c r="C80" i="40"/>
  <c r="C149" i="35"/>
  <c r="D149" i="35"/>
  <c r="D200" i="35"/>
  <c r="D193" i="35"/>
  <c r="C147" i="35"/>
  <c r="D147" i="35"/>
  <c r="C151" i="35"/>
  <c r="D151" i="35"/>
  <c r="C146" i="35"/>
  <c r="D146" i="35"/>
  <c r="C208" i="35"/>
  <c r="D134" i="35"/>
  <c r="C134" i="35"/>
  <c r="D228" i="33"/>
  <c r="C138" i="35"/>
  <c r="D138" i="35"/>
  <c r="C137" i="35"/>
  <c r="D137" i="35"/>
  <c r="D148" i="35"/>
  <c r="C148" i="35"/>
  <c r="D154" i="34"/>
  <c r="C154" i="34"/>
  <c r="C139" i="35"/>
  <c r="D139" i="35"/>
  <c r="D152" i="35"/>
  <c r="C152" i="35"/>
  <c r="D196" i="35"/>
  <c r="C145" i="35"/>
  <c r="D145" i="35"/>
  <c r="D144" i="35"/>
  <c r="C144" i="35"/>
  <c r="C150" i="35"/>
  <c r="D150" i="35"/>
  <c r="C153" i="35"/>
  <c r="D153" i="35"/>
  <c r="C142" i="35"/>
  <c r="D142" i="35"/>
  <c r="D192" i="35"/>
  <c r="D204" i="35"/>
  <c r="D206" i="35"/>
  <c r="C141" i="35"/>
  <c r="D141" i="35"/>
  <c r="C143" i="35"/>
  <c r="D143" i="35"/>
  <c r="D154" i="33"/>
  <c r="C154" i="33"/>
  <c r="D228" i="39"/>
  <c r="C228" i="39"/>
  <c r="C203" i="35"/>
  <c r="C180" i="35"/>
  <c r="C168" i="35"/>
  <c r="C161" i="35"/>
  <c r="C160" i="35"/>
  <c r="C196" i="35"/>
  <c r="C199" i="35"/>
  <c r="D183" i="35"/>
  <c r="C192" i="35"/>
  <c r="C214" i="35"/>
  <c r="C198" i="35"/>
  <c r="C172" i="35"/>
  <c r="C204" i="35"/>
  <c r="C165" i="35"/>
  <c r="C173" i="35"/>
  <c r="C177" i="35"/>
  <c r="C181" i="35"/>
  <c r="C185" i="35"/>
  <c r="C189" i="35"/>
  <c r="C207" i="35"/>
  <c r="C200" i="35"/>
  <c r="C167" i="35"/>
  <c r="C162" i="35"/>
  <c r="C175" i="35"/>
  <c r="C228" i="33"/>
  <c r="C171" i="35"/>
  <c r="C169" i="35"/>
  <c r="C202" i="35"/>
  <c r="C188" i="35"/>
  <c r="C184" i="35"/>
  <c r="C178" i="35"/>
  <c r="C159" i="35"/>
  <c r="C182" i="35"/>
  <c r="C163" i="35"/>
  <c r="C212" i="35"/>
  <c r="C164" i="35"/>
  <c r="C157" i="35"/>
  <c r="C201" i="35"/>
  <c r="C190" i="35"/>
  <c r="C174" i="35"/>
  <c r="C158" i="35"/>
  <c r="C156" i="35"/>
  <c r="D190" i="35"/>
  <c r="D199" i="35"/>
  <c r="D156" i="35"/>
  <c r="C205" i="35"/>
  <c r="C191" i="35"/>
  <c r="C179" i="35"/>
  <c r="C166" i="35"/>
  <c r="C170" i="35"/>
  <c r="C183" i="35"/>
  <c r="C60" i="36"/>
  <c r="C186" i="35"/>
  <c r="C187" i="35"/>
  <c r="D69" i="36"/>
  <c r="D217" i="35"/>
  <c r="C63" i="36"/>
  <c r="C211" i="35"/>
  <c r="C74" i="36"/>
  <c r="C222" i="35"/>
  <c r="C71" i="36"/>
  <c r="C219" i="35"/>
  <c r="D78" i="36"/>
  <c r="D226" i="35"/>
  <c r="C228" i="34"/>
  <c r="D71" i="36"/>
  <c r="D219" i="35"/>
  <c r="C70" i="36"/>
  <c r="C218" i="35"/>
  <c r="D205" i="35"/>
  <c r="D62" i="36"/>
  <c r="D210" i="35"/>
  <c r="D80" i="35"/>
  <c r="D80" i="36" s="1"/>
  <c r="D64" i="36"/>
  <c r="D212" i="35"/>
  <c r="D202" i="35"/>
  <c r="D159" i="35"/>
  <c r="D167" i="35"/>
  <c r="C73" i="36"/>
  <c r="C221" i="35"/>
  <c r="D201" i="35"/>
  <c r="D70" i="36"/>
  <c r="D218" i="35"/>
  <c r="D191" i="35"/>
  <c r="C68" i="36"/>
  <c r="C216" i="35"/>
  <c r="C78" i="36"/>
  <c r="C226" i="35"/>
  <c r="D75" i="36"/>
  <c r="D223" i="35"/>
  <c r="D67" i="36"/>
  <c r="D215" i="35"/>
  <c r="D76" i="36"/>
  <c r="D224" i="35"/>
  <c r="D68" i="36"/>
  <c r="D216" i="35"/>
  <c r="D179" i="35"/>
  <c r="C80" i="35"/>
  <c r="D198" i="35"/>
  <c r="C79" i="36"/>
  <c r="C227" i="35"/>
  <c r="C65" i="36"/>
  <c r="C213" i="35"/>
  <c r="D228" i="34"/>
  <c r="C67" i="36"/>
  <c r="C215" i="35"/>
  <c r="D195" i="35"/>
  <c r="C69" i="36"/>
  <c r="C217" i="35"/>
  <c r="C77" i="36"/>
  <c r="C225" i="35"/>
  <c r="C72" i="36"/>
  <c r="C220" i="35"/>
  <c r="D79" i="36"/>
  <c r="D227" i="35"/>
  <c r="C75" i="36"/>
  <c r="C223" i="35"/>
  <c r="D65" i="36"/>
  <c r="D213" i="35"/>
  <c r="D72" i="36"/>
  <c r="D220" i="35"/>
  <c r="D77" i="36"/>
  <c r="D225" i="35"/>
  <c r="D60" i="36"/>
  <c r="D208" i="35"/>
  <c r="D170" i="35"/>
  <c r="D165" i="35"/>
  <c r="D169" i="35"/>
  <c r="D177" i="35"/>
  <c r="D157" i="35"/>
  <c r="D158" i="35"/>
  <c r="D162" i="35"/>
  <c r="D166" i="35"/>
  <c r="D178" i="35"/>
  <c r="D173" i="35"/>
  <c r="D186" i="35"/>
  <c r="D185" i="35"/>
  <c r="D189" i="35"/>
  <c r="D161" i="35"/>
  <c r="D174" i="35"/>
  <c r="D182" i="35"/>
  <c r="D181" i="35"/>
  <c r="D74" i="36"/>
  <c r="D222" i="35"/>
  <c r="D63" i="36"/>
  <c r="D211" i="35"/>
  <c r="C76" i="36"/>
  <c r="C224" i="35"/>
  <c r="D160" i="35"/>
  <c r="D168" i="35"/>
  <c r="D73" i="36"/>
  <c r="D221" i="35"/>
  <c r="D175" i="35"/>
  <c r="D207" i="35"/>
  <c r="D214" i="35"/>
  <c r="G154" i="35" l="1"/>
  <c r="H154" i="35"/>
  <c r="C80" i="36"/>
  <c r="C154" i="35"/>
  <c r="D154" i="35"/>
  <c r="C228" i="35"/>
  <c r="D228" i="35"/>
  <c r="F59" i="28" l="1"/>
  <c r="E59" i="28"/>
  <c r="F58" i="28"/>
  <c r="E58" i="28"/>
  <c r="F57" i="28"/>
  <c r="E57" i="28"/>
  <c r="F56" i="28"/>
  <c r="E56" i="28"/>
  <c r="F55" i="28"/>
  <c r="E55" i="28"/>
  <c r="F54" i="28"/>
  <c r="E54" i="28"/>
  <c r="F53" i="28"/>
  <c r="E53" i="28"/>
  <c r="F52" i="28"/>
  <c r="E52" i="28"/>
  <c r="F51" i="28"/>
  <c r="E51" i="28"/>
  <c r="F50" i="28"/>
  <c r="E50" i="28"/>
  <c r="F49" i="28"/>
  <c r="E49" i="28"/>
  <c r="F48" i="28"/>
  <c r="E48" i="28"/>
  <c r="F47" i="28"/>
  <c r="E47" i="28"/>
  <c r="F46" i="28"/>
  <c r="E46" i="28"/>
  <c r="F45" i="28"/>
  <c r="E45" i="28"/>
  <c r="F44" i="28"/>
  <c r="E44" i="28"/>
  <c r="F43" i="28"/>
  <c r="E43" i="28"/>
  <c r="F42" i="28"/>
  <c r="E42" i="28"/>
  <c r="F41" i="28"/>
  <c r="E41" i="28"/>
  <c r="F40" i="28"/>
  <c r="E40" i="28"/>
  <c r="F39" i="28"/>
  <c r="E39" i="28"/>
  <c r="F38" i="28"/>
  <c r="E38" i="28"/>
  <c r="F37" i="28"/>
  <c r="E37" i="28"/>
  <c r="F36" i="28"/>
  <c r="E36" i="28"/>
  <c r="F35" i="28"/>
  <c r="E35" i="28"/>
  <c r="F34" i="28"/>
  <c r="E34" i="28"/>
  <c r="F33" i="28"/>
  <c r="E33" i="28"/>
  <c r="F32" i="28"/>
  <c r="E32" i="28"/>
  <c r="F31" i="28"/>
  <c r="E31" i="28"/>
  <c r="F30" i="28"/>
  <c r="E30" i="28"/>
  <c r="F29" i="28"/>
  <c r="E29" i="28"/>
  <c r="F28" i="28"/>
  <c r="E28" i="28"/>
  <c r="F27" i="28"/>
  <c r="E27" i="28"/>
  <c r="F26" i="28"/>
  <c r="E26" i="28"/>
  <c r="F25" i="28"/>
  <c r="E25" i="28"/>
  <c r="F24" i="28"/>
  <c r="E24" i="28"/>
  <c r="F23" i="28"/>
  <c r="E23" i="28"/>
  <c r="F22" i="28"/>
  <c r="E22" i="28"/>
  <c r="F21" i="28"/>
  <c r="E21" i="28"/>
  <c r="F20" i="28"/>
  <c r="E20" i="28"/>
  <c r="F19" i="28"/>
  <c r="E19" i="28"/>
  <c r="F18" i="28"/>
  <c r="E18" i="28"/>
  <c r="F17" i="28"/>
  <c r="E17" i="28"/>
  <c r="F16" i="28"/>
  <c r="E16" i="28"/>
  <c r="F15" i="28"/>
  <c r="E15" i="28"/>
  <c r="F14" i="28"/>
  <c r="E14" i="28"/>
  <c r="F13" i="28"/>
  <c r="E13" i="28"/>
  <c r="F12" i="28"/>
  <c r="E12" i="28"/>
  <c r="F11" i="28"/>
  <c r="E11" i="28"/>
  <c r="F10" i="28"/>
  <c r="E10" i="28"/>
  <c r="F9" i="28"/>
  <c r="E9" i="28"/>
  <c r="F8" i="28"/>
  <c r="E8" i="28"/>
  <c r="D59" i="24"/>
  <c r="D58" i="24"/>
  <c r="D57" i="24"/>
  <c r="D56" i="24"/>
  <c r="D55" i="24"/>
  <c r="D54" i="24"/>
  <c r="D53" i="24"/>
  <c r="D52" i="24"/>
  <c r="D51" i="24"/>
  <c r="D50" i="24"/>
  <c r="D49" i="24"/>
  <c r="D48" i="24"/>
  <c r="D47" i="24"/>
  <c r="D46" i="24"/>
  <c r="D45" i="24"/>
  <c r="D44" i="24"/>
  <c r="D43" i="24"/>
  <c r="D42" i="24"/>
  <c r="D41" i="24"/>
  <c r="D40" i="24"/>
  <c r="D39" i="24"/>
  <c r="D38" i="24"/>
  <c r="D37" i="24"/>
  <c r="D36" i="24"/>
  <c r="D35" i="24"/>
  <c r="D34" i="24"/>
  <c r="D33" i="24"/>
  <c r="D32" i="24"/>
  <c r="D31" i="24"/>
  <c r="D30" i="24"/>
  <c r="D29" i="24"/>
  <c r="D28" i="24"/>
  <c r="D27" i="24"/>
  <c r="D26" i="24"/>
  <c r="D25" i="24"/>
  <c r="D24" i="24"/>
  <c r="D23" i="24"/>
  <c r="D22" i="24"/>
  <c r="D21" i="24"/>
  <c r="D20" i="24"/>
  <c r="D19" i="24"/>
  <c r="D18" i="24"/>
  <c r="D17" i="24"/>
  <c r="D16" i="24"/>
  <c r="D15" i="24"/>
  <c r="D14" i="24"/>
  <c r="D13" i="24"/>
  <c r="D12" i="24"/>
  <c r="D11" i="24"/>
  <c r="D10" i="24"/>
  <c r="D9" i="24"/>
  <c r="D8" i="24"/>
  <c r="E59" i="21"/>
  <c r="E58" i="21"/>
  <c r="E55" i="21"/>
  <c r="E54" i="21"/>
  <c r="E51" i="21"/>
  <c r="E50" i="21"/>
  <c r="E47" i="21"/>
  <c r="E46" i="21"/>
  <c r="E43" i="21"/>
  <c r="E42" i="21"/>
  <c r="E39" i="21"/>
  <c r="E38" i="21"/>
  <c r="E35" i="21"/>
  <c r="E34" i="21"/>
  <c r="E31" i="21"/>
  <c r="E30" i="21"/>
  <c r="E27" i="21"/>
  <c r="E26" i="21"/>
  <c r="E24" i="21"/>
  <c r="E23" i="21"/>
  <c r="E22" i="21"/>
  <c r="E20" i="21"/>
  <c r="E19" i="21"/>
  <c r="E18" i="21"/>
  <c r="E16" i="21"/>
  <c r="E15" i="21"/>
  <c r="E14" i="21"/>
  <c r="E12" i="21"/>
  <c r="E10" i="21"/>
  <c r="E8" i="21"/>
  <c r="E9" i="21" l="1"/>
  <c r="E13" i="21"/>
  <c r="E17" i="21"/>
  <c r="E21" i="21"/>
  <c r="E25" i="21"/>
  <c r="E29" i="21"/>
  <c r="E33" i="21"/>
  <c r="E37" i="21"/>
  <c r="E41" i="21"/>
  <c r="E45" i="21"/>
  <c r="E49" i="21"/>
  <c r="E53" i="21"/>
  <c r="E57" i="21"/>
  <c r="E28" i="21"/>
  <c r="E32" i="21"/>
  <c r="E36" i="21"/>
  <c r="E40" i="21"/>
  <c r="E44" i="21"/>
  <c r="E48" i="21"/>
  <c r="E52" i="21"/>
  <c r="E56" i="21"/>
  <c r="E65" i="18"/>
  <c r="E11" i="21"/>
  <c r="D35" i="5" l="1"/>
  <c r="D36" i="5"/>
  <c r="D39" i="5"/>
  <c r="D40" i="5"/>
  <c r="D41" i="5"/>
  <c r="D42" i="5"/>
  <c r="D43" i="5"/>
  <c r="D37" i="5"/>
  <c r="D15" i="4"/>
  <c r="D33" i="4"/>
  <c r="D42" i="4"/>
  <c r="E10" i="5" l="1"/>
  <c r="C11" i="5"/>
  <c r="G11" i="5"/>
  <c r="D14" i="5"/>
  <c r="H14" i="5"/>
  <c r="F11" i="5"/>
  <c r="D11" i="5"/>
  <c r="H11" i="5"/>
  <c r="D12" i="5"/>
  <c r="H12" i="5"/>
  <c r="E14" i="5"/>
  <c r="D56" i="5"/>
  <c r="C10" i="5"/>
  <c r="G10" i="5"/>
  <c r="E11" i="5"/>
  <c r="E12" i="5"/>
  <c r="F10" i="5"/>
  <c r="G12" i="5"/>
  <c r="C12" i="5"/>
  <c r="G14" i="5"/>
  <c r="C14" i="5"/>
  <c r="D25" i="5"/>
  <c r="D29" i="5"/>
  <c r="F12" i="5"/>
  <c r="F14" i="5"/>
  <c r="D10" i="5"/>
  <c r="H10" i="5"/>
  <c r="D27" i="5"/>
  <c r="D32" i="5"/>
  <c r="D26" i="5"/>
  <c r="H8" i="24" l="1"/>
  <c r="D28" i="5" l="1"/>
  <c r="H21" i="24"/>
  <c r="H38" i="24"/>
  <c r="H37" i="24"/>
  <c r="H14" i="24"/>
  <c r="H40" i="24"/>
  <c r="H32" i="24"/>
  <c r="H31" i="24"/>
  <c r="H44" i="24"/>
  <c r="H13" i="24"/>
  <c r="H57" i="24"/>
  <c r="H58" i="24"/>
  <c r="D30" i="5" l="1"/>
  <c r="H51" i="24"/>
  <c r="H23" i="24"/>
  <c r="H26" i="24"/>
  <c r="H53" i="24"/>
  <c r="H27" i="24"/>
  <c r="H54" i="24"/>
  <c r="H15" i="24"/>
  <c r="H24" i="24"/>
  <c r="H25" i="24"/>
  <c r="H30" i="24"/>
  <c r="H36" i="24"/>
  <c r="H48" i="24"/>
  <c r="H52" i="24"/>
  <c r="H29" i="24"/>
  <c r="H56" i="24"/>
  <c r="H47" i="24"/>
  <c r="H50" i="24"/>
  <c r="H9" i="24"/>
  <c r="H11" i="24"/>
  <c r="H17" i="24"/>
  <c r="H59" i="24"/>
  <c r="H10" i="24"/>
  <c r="H12" i="24"/>
  <c r="H42" i="24"/>
  <c r="H43" i="24"/>
  <c r="H28" i="24"/>
  <c r="H34" i="24"/>
  <c r="H22" i="24"/>
  <c r="H55" i="24"/>
  <c r="H33" i="24"/>
  <c r="H41" i="24"/>
  <c r="H16" i="24"/>
  <c r="H18" i="24"/>
  <c r="H46" i="24"/>
  <c r="H19" i="24"/>
  <c r="H20" i="24"/>
  <c r="H39" i="24"/>
  <c r="H45" i="24"/>
  <c r="H35" i="24"/>
  <c r="H49" i="24"/>
  <c r="C38" i="24" l="1"/>
  <c r="C37" i="24"/>
  <c r="C35" i="24"/>
  <c r="C33" i="24"/>
  <c r="C29" i="24"/>
  <c r="C27" i="24"/>
  <c r="C24" i="24"/>
  <c r="C18" i="24"/>
  <c r="C12" i="24"/>
  <c r="C9" i="24"/>
  <c r="C19" i="24"/>
  <c r="C55" i="24"/>
  <c r="C52" i="24"/>
  <c r="C49" i="24"/>
  <c r="C44" i="24"/>
  <c r="C42" i="24"/>
  <c r="C47" i="24"/>
  <c r="C41" i="24"/>
  <c r="C10" i="24"/>
  <c r="C8" i="24"/>
  <c r="C34" i="24"/>
  <c r="C30" i="24"/>
  <c r="C28" i="24"/>
  <c r="C25" i="24"/>
  <c r="C23" i="24"/>
  <c r="C21" i="24"/>
  <c r="C17" i="24"/>
  <c r="C15" i="24"/>
  <c r="C13" i="24"/>
  <c r="C43" i="24"/>
  <c r="C45" i="24"/>
  <c r="C40" i="24"/>
  <c r="C26" i="24"/>
  <c r="C22" i="24"/>
  <c r="C16" i="24"/>
  <c r="C14" i="24"/>
  <c r="C57" i="24"/>
  <c r="C53" i="24"/>
  <c r="C50" i="24"/>
  <c r="C46" i="24"/>
  <c r="F119" i="24" l="1"/>
  <c r="J119" i="24"/>
  <c r="G119" i="24"/>
  <c r="C119" i="24"/>
  <c r="H119" i="24"/>
  <c r="D119" i="24"/>
  <c r="I119" i="24"/>
  <c r="E119" i="24"/>
  <c r="F116" i="24"/>
  <c r="J116" i="24"/>
  <c r="C116" i="24"/>
  <c r="D116" i="24"/>
  <c r="I116" i="24"/>
  <c r="E116" i="24"/>
  <c r="G116" i="24"/>
  <c r="H116" i="24"/>
  <c r="H136" i="24"/>
  <c r="E136" i="24"/>
  <c r="I136" i="24"/>
  <c r="F136" i="24"/>
  <c r="J136" i="24"/>
  <c r="C136" i="24"/>
  <c r="G136" i="24"/>
  <c r="D136" i="24"/>
  <c r="F117" i="24"/>
  <c r="J117" i="24"/>
  <c r="G117" i="24"/>
  <c r="C117" i="24"/>
  <c r="H117" i="24"/>
  <c r="D117" i="24"/>
  <c r="I117" i="24"/>
  <c r="E117" i="24"/>
  <c r="C36" i="24"/>
  <c r="C51" i="24"/>
  <c r="C39" i="24"/>
  <c r="C48" i="24"/>
  <c r="C56" i="24"/>
  <c r="C32" i="24"/>
  <c r="C58" i="24"/>
  <c r="C11" i="24"/>
  <c r="C31" i="24"/>
  <c r="C20" i="24"/>
  <c r="C54" i="24"/>
  <c r="C59" i="24"/>
  <c r="E137" i="24" l="1"/>
  <c r="I137" i="24"/>
  <c r="F137" i="24"/>
  <c r="J137" i="24"/>
  <c r="C137" i="24"/>
  <c r="G137" i="24"/>
  <c r="D137" i="24"/>
  <c r="H137" i="24"/>
  <c r="E21" i="24"/>
  <c r="E40" i="24"/>
  <c r="E38" i="24"/>
  <c r="E8" i="24"/>
  <c r="E13" i="24"/>
  <c r="E32" i="24"/>
  <c r="H111" i="24" s="1"/>
  <c r="E57" i="24"/>
  <c r="E31" i="24"/>
  <c r="I110" i="24" s="1"/>
  <c r="E44" i="24"/>
  <c r="E37" i="24"/>
  <c r="E14" i="24"/>
  <c r="E87" i="24" l="1"/>
  <c r="C87" i="24"/>
  <c r="D87" i="24"/>
  <c r="J87" i="24"/>
  <c r="H87" i="24"/>
  <c r="I87" i="24"/>
  <c r="C110" i="24"/>
  <c r="D110" i="24"/>
  <c r="E111" i="24"/>
  <c r="C111" i="24"/>
  <c r="C93" i="24"/>
  <c r="J93" i="24"/>
  <c r="H93" i="24"/>
  <c r="E93" i="24"/>
  <c r="D93" i="24"/>
  <c r="I93" i="24"/>
  <c r="H110" i="24"/>
  <c r="I111" i="24"/>
  <c r="E110" i="24"/>
  <c r="J110" i="24"/>
  <c r="D111" i="24"/>
  <c r="J111" i="24"/>
  <c r="D92" i="24"/>
  <c r="C92" i="24"/>
  <c r="E92" i="24"/>
  <c r="H92" i="24"/>
  <c r="I92" i="24"/>
  <c r="J92" i="24"/>
  <c r="D100" i="24"/>
  <c r="I100" i="24"/>
  <c r="C100" i="24"/>
  <c r="E100" i="24"/>
  <c r="J100" i="24"/>
  <c r="H100" i="24"/>
  <c r="E25" i="24"/>
  <c r="E16" i="24"/>
  <c r="E23" i="24"/>
  <c r="E52" i="24"/>
  <c r="E58" i="24"/>
  <c r="E20" i="24"/>
  <c r="E22" i="24"/>
  <c r="E55" i="24"/>
  <c r="E24" i="24"/>
  <c r="E51" i="24"/>
  <c r="E47" i="24"/>
  <c r="E9" i="24"/>
  <c r="E54" i="24"/>
  <c r="E27" i="24"/>
  <c r="E11" i="24"/>
  <c r="E29" i="24"/>
  <c r="E35" i="24"/>
  <c r="E17" i="24"/>
  <c r="E30" i="24"/>
  <c r="E26" i="24"/>
  <c r="E39" i="24"/>
  <c r="E10" i="24"/>
  <c r="E34" i="24"/>
  <c r="E50" i="24"/>
  <c r="E19" i="24"/>
  <c r="E46" i="24"/>
  <c r="E43" i="24"/>
  <c r="E15" i="24"/>
  <c r="E45" i="24"/>
  <c r="E42" i="24"/>
  <c r="E36" i="24"/>
  <c r="E56" i="24"/>
  <c r="E33" i="24"/>
  <c r="E18" i="24"/>
  <c r="E53" i="24"/>
  <c r="E28" i="24"/>
  <c r="E49" i="24"/>
  <c r="E41" i="24"/>
  <c r="E12" i="24"/>
  <c r="E59" i="24"/>
  <c r="E48" i="24"/>
  <c r="C97" i="24" l="1"/>
  <c r="J97" i="24"/>
  <c r="E97" i="24"/>
  <c r="D97" i="24"/>
  <c r="I97" i="24"/>
  <c r="H97" i="24"/>
  <c r="D96" i="24"/>
  <c r="J96" i="24"/>
  <c r="I96" i="24"/>
  <c r="C96" i="24"/>
  <c r="E96" i="24"/>
  <c r="H96" i="24"/>
  <c r="D138" i="24"/>
  <c r="J138" i="24"/>
  <c r="E138" i="24"/>
  <c r="C138" i="24"/>
  <c r="I138" i="24"/>
  <c r="H138" i="24"/>
  <c r="C107" i="24"/>
  <c r="H107" i="24"/>
  <c r="E107" i="24"/>
  <c r="D107" i="24"/>
  <c r="I107" i="24"/>
  <c r="J107" i="24"/>
  <c r="E135" i="24"/>
  <c r="C135" i="24"/>
  <c r="I135" i="24"/>
  <c r="D135" i="24"/>
  <c r="J135" i="24"/>
  <c r="H135" i="24"/>
  <c r="D94" i="24"/>
  <c r="I94" i="24"/>
  <c r="J94" i="24"/>
  <c r="C94" i="24"/>
  <c r="E94" i="24"/>
  <c r="H94" i="24"/>
  <c r="H129" i="24"/>
  <c r="D129" i="24"/>
  <c r="I129" i="24"/>
  <c r="C129" i="24"/>
  <c r="E129" i="24"/>
  <c r="J129" i="24"/>
  <c r="C105" i="24"/>
  <c r="E105" i="24"/>
  <c r="D105" i="24"/>
  <c r="I105" i="24"/>
  <c r="H105" i="24"/>
  <c r="J105" i="24"/>
  <c r="I108" i="24"/>
  <c r="C108" i="24"/>
  <c r="D108" i="24"/>
  <c r="H108" i="24"/>
  <c r="E108" i="24"/>
  <c r="J108" i="24"/>
  <c r="I88" i="24"/>
  <c r="H88" i="24"/>
  <c r="D88" i="24"/>
  <c r="C88" i="24"/>
  <c r="J88" i="24"/>
  <c r="E88" i="24"/>
  <c r="H134" i="24"/>
  <c r="J134" i="24"/>
  <c r="E134" i="24"/>
  <c r="C134" i="24"/>
  <c r="I134" i="24"/>
  <c r="D134" i="24"/>
  <c r="D131" i="24"/>
  <c r="J131" i="24"/>
  <c r="I131" i="24"/>
  <c r="H131" i="24"/>
  <c r="E131" i="24"/>
  <c r="C131" i="24"/>
  <c r="H121" i="24"/>
  <c r="D121" i="24"/>
  <c r="I121" i="24"/>
  <c r="J121" i="24"/>
  <c r="C121" i="24"/>
  <c r="E121" i="24"/>
  <c r="C125" i="24"/>
  <c r="J125" i="24"/>
  <c r="H125" i="24"/>
  <c r="E125" i="24"/>
  <c r="D125" i="24"/>
  <c r="I125" i="24"/>
  <c r="J130" i="24"/>
  <c r="D130" i="24"/>
  <c r="I130" i="24"/>
  <c r="C130" i="24"/>
  <c r="E130" i="24"/>
  <c r="H130" i="24"/>
  <c r="C91" i="24"/>
  <c r="E91" i="24"/>
  <c r="D91" i="24"/>
  <c r="I91" i="24"/>
  <c r="H91" i="24"/>
  <c r="J91" i="24"/>
  <c r="E132" i="24"/>
  <c r="C132" i="24"/>
  <c r="I132" i="24"/>
  <c r="D132" i="24"/>
  <c r="J132" i="24"/>
  <c r="H132" i="24"/>
  <c r="H115" i="24"/>
  <c r="D115" i="24"/>
  <c r="I115" i="24"/>
  <c r="C115" i="24"/>
  <c r="E115" i="24"/>
  <c r="J115" i="24"/>
  <c r="I122" i="24"/>
  <c r="E122" i="24"/>
  <c r="H122" i="24"/>
  <c r="D122" i="24"/>
  <c r="C122" i="24"/>
  <c r="J122" i="24"/>
  <c r="H113" i="24"/>
  <c r="I113" i="24"/>
  <c r="C113" i="24"/>
  <c r="E113" i="24"/>
  <c r="D113" i="24"/>
  <c r="J113" i="24"/>
  <c r="C109" i="24"/>
  <c r="E109" i="24"/>
  <c r="D109" i="24"/>
  <c r="H109" i="24"/>
  <c r="I109" i="24"/>
  <c r="J109" i="24"/>
  <c r="D90" i="24"/>
  <c r="J90" i="24"/>
  <c r="I90" i="24"/>
  <c r="C90" i="24"/>
  <c r="E90" i="24"/>
  <c r="H90" i="24"/>
  <c r="E126" i="24"/>
  <c r="D126" i="24"/>
  <c r="C126" i="24"/>
  <c r="I126" i="24"/>
  <c r="H126" i="24"/>
  <c r="J126" i="24"/>
  <c r="C101" i="24"/>
  <c r="H101" i="24"/>
  <c r="E101" i="24"/>
  <c r="D101" i="24"/>
  <c r="J101" i="24"/>
  <c r="I101" i="24"/>
  <c r="D102" i="24"/>
  <c r="C102" i="24"/>
  <c r="E102" i="24"/>
  <c r="H102" i="24"/>
  <c r="I102" i="24"/>
  <c r="J102" i="24"/>
  <c r="C99" i="24"/>
  <c r="J99" i="24"/>
  <c r="H99" i="24"/>
  <c r="E99" i="24"/>
  <c r="D99" i="24"/>
  <c r="I99" i="24"/>
  <c r="I120" i="24"/>
  <c r="J120" i="24"/>
  <c r="H120" i="24"/>
  <c r="D120" i="24"/>
  <c r="C120" i="24"/>
  <c r="E120" i="24"/>
  <c r="C89" i="24"/>
  <c r="E89" i="24"/>
  <c r="D89" i="24"/>
  <c r="J89" i="24"/>
  <c r="I89" i="24"/>
  <c r="H89" i="24"/>
  <c r="D106" i="24"/>
  <c r="C106" i="24"/>
  <c r="E106" i="24"/>
  <c r="I106" i="24"/>
  <c r="H106" i="24"/>
  <c r="J106" i="24"/>
  <c r="C95" i="24"/>
  <c r="E95" i="24"/>
  <c r="D95" i="24"/>
  <c r="J95" i="24"/>
  <c r="I95" i="24"/>
  <c r="H95" i="24"/>
  <c r="H127" i="24"/>
  <c r="D127" i="24"/>
  <c r="I127" i="24"/>
  <c r="C127" i="24"/>
  <c r="E127" i="24"/>
  <c r="J127" i="24"/>
  <c r="I128" i="24"/>
  <c r="H128" i="24"/>
  <c r="J128" i="24"/>
  <c r="D128" i="24"/>
  <c r="C128" i="24"/>
  <c r="E128" i="24"/>
  <c r="I112" i="24"/>
  <c r="E112" i="24"/>
  <c r="J112" i="24"/>
  <c r="C112" i="24"/>
  <c r="D112" i="24"/>
  <c r="H112" i="24"/>
  <c r="E124" i="24"/>
  <c r="J124" i="24"/>
  <c r="D124" i="24"/>
  <c r="C124" i="24"/>
  <c r="I124" i="24"/>
  <c r="H124" i="24"/>
  <c r="D98" i="24"/>
  <c r="C98" i="24"/>
  <c r="E98" i="24"/>
  <c r="J98" i="24"/>
  <c r="H98" i="24"/>
  <c r="I98" i="24"/>
  <c r="I118" i="24"/>
  <c r="J118" i="24"/>
  <c r="H118" i="24"/>
  <c r="D118" i="24"/>
  <c r="C118" i="24"/>
  <c r="E118" i="24"/>
  <c r="I114" i="24"/>
  <c r="E114" i="24"/>
  <c r="C114" i="24"/>
  <c r="D114" i="24"/>
  <c r="H114" i="24"/>
  <c r="J114" i="24"/>
  <c r="D133" i="24"/>
  <c r="J133" i="24"/>
  <c r="E133" i="24"/>
  <c r="I133" i="24"/>
  <c r="H133" i="24"/>
  <c r="C133" i="24"/>
  <c r="C103" i="24"/>
  <c r="J103" i="24"/>
  <c r="E103" i="24"/>
  <c r="D103" i="24"/>
  <c r="H103" i="24"/>
  <c r="I103" i="24"/>
  <c r="D104" i="24"/>
  <c r="J104" i="24"/>
  <c r="C104" i="24"/>
  <c r="E104" i="24"/>
  <c r="H104" i="24"/>
  <c r="I104" i="24"/>
  <c r="G32" i="24"/>
  <c r="G111" i="24" s="1"/>
  <c r="G57" i="24"/>
  <c r="G13" i="24"/>
  <c r="G92" i="24" s="1"/>
  <c r="G37" i="24"/>
  <c r="G31" i="24"/>
  <c r="G110" i="24" s="1"/>
  <c r="G8" i="24"/>
  <c r="G87" i="24" s="1"/>
  <c r="G14" i="24"/>
  <c r="G93" i="24" s="1"/>
  <c r="G21" i="24"/>
  <c r="G100" i="24" s="1"/>
  <c r="G44" i="24"/>
  <c r="G38" i="24"/>
  <c r="G58" i="24"/>
  <c r="G40" i="24"/>
  <c r="G45" i="24" l="1"/>
  <c r="G124" i="24" s="1"/>
  <c r="G27" i="24"/>
  <c r="G106" i="24" s="1"/>
  <c r="G50" i="24"/>
  <c r="G129" i="24" s="1"/>
  <c r="G30" i="24"/>
  <c r="G109" i="24" s="1"/>
  <c r="G33" i="24"/>
  <c r="G112" i="24" s="1"/>
  <c r="G26" i="24"/>
  <c r="G105" i="24" s="1"/>
  <c r="G10" i="24"/>
  <c r="G89" i="24" s="1"/>
  <c r="G12" i="24"/>
  <c r="G91" i="24" s="1"/>
  <c r="G54" i="24"/>
  <c r="G133" i="24" s="1"/>
  <c r="G19" i="24"/>
  <c r="G98" i="24" s="1"/>
  <c r="G22" i="24"/>
  <c r="G101" i="24" s="1"/>
  <c r="G24" i="24"/>
  <c r="G103" i="24" s="1"/>
  <c r="G20" i="24"/>
  <c r="G99" i="24" s="1"/>
  <c r="G36" i="24"/>
  <c r="G115" i="24" s="1"/>
  <c r="G47" i="24"/>
  <c r="G126" i="24" s="1"/>
  <c r="G16" i="24"/>
  <c r="G95" i="24" s="1"/>
  <c r="G43" i="24"/>
  <c r="G122" i="24" s="1"/>
  <c r="G56" i="24"/>
  <c r="G135" i="24" s="1"/>
  <c r="G52" i="24"/>
  <c r="G131" i="24" s="1"/>
  <c r="G17" i="24"/>
  <c r="G96" i="24" s="1"/>
  <c r="G34" i="24"/>
  <c r="G113" i="24" s="1"/>
  <c r="G39" i="24"/>
  <c r="G118" i="24" s="1"/>
  <c r="G53" i="24"/>
  <c r="G132" i="24" s="1"/>
  <c r="G18" i="24"/>
  <c r="G97" i="24" s="1"/>
  <c r="G42" i="24"/>
  <c r="G121" i="24" s="1"/>
  <c r="G49" i="24"/>
  <c r="G128" i="24" s="1"/>
  <c r="G15" i="24"/>
  <c r="G94" i="24" s="1"/>
  <c r="G35" i="24"/>
  <c r="G114" i="24" s="1"/>
  <c r="G9" i="24"/>
  <c r="G88" i="24" s="1"/>
  <c r="G46" i="24"/>
  <c r="G125" i="24" s="1"/>
  <c r="G28" i="24"/>
  <c r="G107" i="24" s="1"/>
  <c r="G23" i="24"/>
  <c r="G102" i="24" s="1"/>
  <c r="G25" i="24"/>
  <c r="G104" i="24" s="1"/>
  <c r="G55" i="24"/>
  <c r="G134" i="24" s="1"/>
  <c r="G59" i="24"/>
  <c r="G138" i="24" s="1"/>
  <c r="G48" i="24"/>
  <c r="G127" i="24" s="1"/>
  <c r="G51" i="24"/>
  <c r="G130" i="24" s="1"/>
  <c r="G11" i="24"/>
  <c r="G90" i="24" s="1"/>
  <c r="G29" i="24"/>
  <c r="G108" i="24" s="1"/>
  <c r="G41" i="24"/>
  <c r="G120" i="24" s="1"/>
  <c r="F57" i="24" l="1"/>
  <c r="F14" i="24"/>
  <c r="F93" i="24" s="1"/>
  <c r="F31" i="24"/>
  <c r="F110" i="24" s="1"/>
  <c r="F13" i="24"/>
  <c r="F92" i="24" s="1"/>
  <c r="F44" i="24"/>
  <c r="F8" i="24"/>
  <c r="F87" i="24" s="1"/>
  <c r="F38" i="24"/>
  <c r="F37" i="24"/>
  <c r="F40" i="24"/>
  <c r="F21" i="24"/>
  <c r="F100" i="24" s="1"/>
  <c r="F32" i="24"/>
  <c r="F111" i="24" s="1"/>
  <c r="F39" i="24" l="1"/>
  <c r="F118" i="24" s="1"/>
  <c r="F27" i="24"/>
  <c r="F106" i="24" s="1"/>
  <c r="F50" i="24"/>
  <c r="F129" i="24" s="1"/>
  <c r="F36" i="24"/>
  <c r="F115" i="24" s="1"/>
  <c r="F18" i="24"/>
  <c r="F97" i="24" s="1"/>
  <c r="F59" i="24"/>
  <c r="F138" i="24" s="1"/>
  <c r="F52" i="24"/>
  <c r="F131" i="24" s="1"/>
  <c r="F9" i="24"/>
  <c r="F88" i="24" s="1"/>
  <c r="F54" i="24"/>
  <c r="F133" i="24" s="1"/>
  <c r="F28" i="24"/>
  <c r="F107" i="24" s="1"/>
  <c r="F35" i="24"/>
  <c r="F114" i="24" s="1"/>
  <c r="F17" i="24"/>
  <c r="F96" i="24" s="1"/>
  <c r="F26" i="24"/>
  <c r="F105" i="24" s="1"/>
  <c r="F49" i="24"/>
  <c r="F128" i="24" s="1"/>
  <c r="F43" i="24"/>
  <c r="F122" i="24" s="1"/>
  <c r="F41" i="24"/>
  <c r="F120" i="24" s="1"/>
  <c r="F55" i="24"/>
  <c r="F134" i="24" s="1"/>
  <c r="F42" i="24"/>
  <c r="F121" i="24" s="1"/>
  <c r="F48" i="24"/>
  <c r="F127" i="24" s="1"/>
  <c r="F19" i="24"/>
  <c r="F98" i="24" s="1"/>
  <c r="F51" i="24"/>
  <c r="F130" i="24" s="1"/>
  <c r="F29" i="24"/>
  <c r="F108" i="24" s="1"/>
  <c r="F47" i="24"/>
  <c r="F126" i="24" s="1"/>
  <c r="F58" i="24"/>
  <c r="F25" i="24"/>
  <c r="F104" i="24" s="1"/>
  <c r="F45" i="24"/>
  <c r="F124" i="24" s="1"/>
  <c r="F10" i="24"/>
  <c r="F89" i="24" s="1"/>
  <c r="F24" i="24"/>
  <c r="F103" i="24" s="1"/>
  <c r="F16" i="24"/>
  <c r="F95" i="24" s="1"/>
  <c r="F20" i="24"/>
  <c r="F99" i="24" s="1"/>
  <c r="F22" i="24"/>
  <c r="F101" i="24" s="1"/>
  <c r="F23" i="24"/>
  <c r="F102" i="24" s="1"/>
  <c r="F53" i="24"/>
  <c r="F132" i="24" s="1"/>
  <c r="F56" i="24"/>
  <c r="F135" i="24" s="1"/>
  <c r="F30" i="24"/>
  <c r="F109" i="24" s="1"/>
  <c r="F33" i="24"/>
  <c r="F112" i="24" s="1"/>
  <c r="F12" i="24"/>
  <c r="F91" i="24" s="1"/>
  <c r="F34" i="24"/>
  <c r="F113" i="24" s="1"/>
  <c r="F46" i="24"/>
  <c r="F125" i="24" s="1"/>
  <c r="F11" i="24"/>
  <c r="F90" i="24" s="1"/>
  <c r="F15" i="24"/>
  <c r="F94" i="24" s="1"/>
  <c r="E29" i="4" l="1"/>
  <c r="J29" i="4"/>
  <c r="I29" i="4"/>
  <c r="C29" i="4"/>
  <c r="D29" i="4"/>
  <c r="C56" i="5"/>
  <c r="E26" i="4" l="1"/>
  <c r="J26" i="4"/>
  <c r="I26" i="4"/>
  <c r="D26" i="4"/>
  <c r="F33" i="2"/>
  <c r="F30" i="2" l="1"/>
  <c r="F29" i="4" s="1"/>
  <c r="F27" i="2" l="1"/>
  <c r="F26" i="4" s="1"/>
  <c r="E19" i="5" l="1"/>
  <c r="E17" i="5"/>
  <c r="E20" i="5"/>
  <c r="E21" i="5" l="1"/>
  <c r="E18" i="5" l="1"/>
  <c r="E32" i="4" l="1"/>
  <c r="J32" i="4"/>
  <c r="I32" i="4"/>
  <c r="D32" i="4"/>
  <c r="C32" i="4"/>
  <c r="F32" i="4"/>
  <c r="E23" i="5"/>
  <c r="E56" i="5" l="1"/>
  <c r="E54" i="5" l="1"/>
  <c r="C33" i="28" l="1"/>
  <c r="C51" i="28"/>
  <c r="C52" i="28"/>
  <c r="C15" i="28"/>
  <c r="C50" i="28"/>
  <c r="C39" i="28"/>
  <c r="C24" i="28"/>
  <c r="C10" i="28"/>
  <c r="C57" i="28"/>
  <c r="C12" i="28"/>
  <c r="C49" i="28"/>
  <c r="C40" i="28"/>
  <c r="C29" i="28"/>
  <c r="C36" i="28"/>
  <c r="C17" i="28"/>
  <c r="C14" i="28"/>
  <c r="C26" i="28"/>
  <c r="C18" i="28"/>
  <c r="C27" i="28"/>
  <c r="C41" i="28"/>
  <c r="C44" i="28"/>
  <c r="C9" i="28"/>
  <c r="C30" i="28"/>
  <c r="C21" i="28"/>
  <c r="C16" i="28"/>
  <c r="C23" i="28"/>
  <c r="C22" i="28"/>
  <c r="C47" i="28"/>
  <c r="C19" i="28"/>
  <c r="C13" i="28"/>
  <c r="C25" i="28"/>
  <c r="C38" i="28"/>
  <c r="C34" i="28"/>
  <c r="C35" i="28"/>
  <c r="C58" i="28"/>
  <c r="C59" i="28"/>
  <c r="C46" i="28"/>
  <c r="C42" i="28"/>
  <c r="C31" i="28"/>
  <c r="C54" i="28"/>
  <c r="C28" i="28"/>
  <c r="C55" i="28"/>
  <c r="C37" i="28"/>
  <c r="C53" i="28"/>
  <c r="C20" i="28"/>
  <c r="C32" i="28"/>
  <c r="C48" i="28"/>
  <c r="C56" i="28"/>
  <c r="C43" i="28"/>
  <c r="C111" i="28" l="1"/>
  <c r="D111" i="28"/>
  <c r="E111" i="28"/>
  <c r="I111" i="28"/>
  <c r="F111" i="28"/>
  <c r="J111" i="28"/>
  <c r="C102" i="28"/>
  <c r="D102" i="28"/>
  <c r="E102" i="28"/>
  <c r="I102" i="28"/>
  <c r="F102" i="28"/>
  <c r="J102" i="28"/>
  <c r="F135" i="28"/>
  <c r="J135" i="28"/>
  <c r="C135" i="28"/>
  <c r="D135" i="28"/>
  <c r="E135" i="28"/>
  <c r="I135" i="28"/>
  <c r="F132" i="28"/>
  <c r="J132" i="28"/>
  <c r="C132" i="28"/>
  <c r="D132" i="28"/>
  <c r="E132" i="28"/>
  <c r="I132" i="28"/>
  <c r="F133" i="28"/>
  <c r="J133" i="28"/>
  <c r="C133" i="28"/>
  <c r="D133" i="28"/>
  <c r="E133" i="28"/>
  <c r="I133" i="28"/>
  <c r="F138" i="28"/>
  <c r="J138" i="28"/>
  <c r="C138" i="28"/>
  <c r="D138" i="28"/>
  <c r="E138" i="28"/>
  <c r="I138" i="28"/>
  <c r="C117" i="28"/>
  <c r="D117" i="28"/>
  <c r="E117" i="28"/>
  <c r="I117" i="28"/>
  <c r="F117" i="28"/>
  <c r="J117" i="28"/>
  <c r="C126" i="28"/>
  <c r="D126" i="28"/>
  <c r="E126" i="28"/>
  <c r="I126" i="28"/>
  <c r="F126" i="28"/>
  <c r="J126" i="28"/>
  <c r="C100" i="28"/>
  <c r="D100" i="28"/>
  <c r="E100" i="28"/>
  <c r="I100" i="28"/>
  <c r="F100" i="28"/>
  <c r="J100" i="28"/>
  <c r="C120" i="28"/>
  <c r="D120" i="28"/>
  <c r="E120" i="28"/>
  <c r="I120" i="28"/>
  <c r="F120" i="28"/>
  <c r="J120" i="28"/>
  <c r="C93" i="28"/>
  <c r="D93" i="28"/>
  <c r="E93" i="28"/>
  <c r="I93" i="28"/>
  <c r="F93" i="28"/>
  <c r="J93" i="28"/>
  <c r="C119" i="28"/>
  <c r="G119" i="28"/>
  <c r="D119" i="28"/>
  <c r="H119" i="28"/>
  <c r="E119" i="28"/>
  <c r="I119" i="28"/>
  <c r="F119" i="28"/>
  <c r="J119" i="28"/>
  <c r="C89" i="28"/>
  <c r="D89" i="28"/>
  <c r="E89" i="28"/>
  <c r="I89" i="28"/>
  <c r="F89" i="28"/>
  <c r="J89" i="28"/>
  <c r="C94" i="28"/>
  <c r="D94" i="28"/>
  <c r="E94" i="28"/>
  <c r="I94" i="28"/>
  <c r="F94" i="28"/>
  <c r="J94" i="28"/>
  <c r="F134" i="28"/>
  <c r="J134" i="28"/>
  <c r="C134" i="28"/>
  <c r="D134" i="28"/>
  <c r="E134" i="28"/>
  <c r="I134" i="28"/>
  <c r="C92" i="28"/>
  <c r="D92" i="28"/>
  <c r="E92" i="28"/>
  <c r="I92" i="28"/>
  <c r="F92" i="28"/>
  <c r="J92" i="28"/>
  <c r="C127" i="28"/>
  <c r="D127" i="28"/>
  <c r="E127" i="28"/>
  <c r="I127" i="28"/>
  <c r="F127" i="28"/>
  <c r="J127" i="28"/>
  <c r="C116" i="28"/>
  <c r="G116" i="28"/>
  <c r="D116" i="28"/>
  <c r="H116" i="28"/>
  <c r="E116" i="28"/>
  <c r="I116" i="28"/>
  <c r="F116" i="28"/>
  <c r="J116" i="28"/>
  <c r="C110" i="28"/>
  <c r="D110" i="28"/>
  <c r="E110" i="28"/>
  <c r="I110" i="28"/>
  <c r="F110" i="28"/>
  <c r="J110" i="28"/>
  <c r="F137" i="28"/>
  <c r="J137" i="28"/>
  <c r="C137" i="28"/>
  <c r="D137" i="28"/>
  <c r="E137" i="28"/>
  <c r="I137" i="28"/>
  <c r="C104" i="28"/>
  <c r="G104" i="28"/>
  <c r="D104" i="28"/>
  <c r="H104" i="28"/>
  <c r="E104" i="28"/>
  <c r="I104" i="28"/>
  <c r="F104" i="28"/>
  <c r="J104" i="28"/>
  <c r="C101" i="28"/>
  <c r="D101" i="28"/>
  <c r="E101" i="28"/>
  <c r="I101" i="28"/>
  <c r="F101" i="28"/>
  <c r="J101" i="28"/>
  <c r="C109" i="28"/>
  <c r="D109" i="28"/>
  <c r="E109" i="28"/>
  <c r="I109" i="28"/>
  <c r="F109" i="28"/>
  <c r="J109" i="28"/>
  <c r="C106" i="28"/>
  <c r="G106" i="28"/>
  <c r="D106" i="28"/>
  <c r="H106" i="28"/>
  <c r="E106" i="28"/>
  <c r="I106" i="28"/>
  <c r="F106" i="28"/>
  <c r="J106" i="28"/>
  <c r="C96" i="28"/>
  <c r="D96" i="28"/>
  <c r="E96" i="28"/>
  <c r="I96" i="28"/>
  <c r="F96" i="28"/>
  <c r="J96" i="28"/>
  <c r="C128" i="28"/>
  <c r="D128" i="28"/>
  <c r="F128" i="28"/>
  <c r="J128" i="28"/>
  <c r="I128" i="28"/>
  <c r="E128" i="28"/>
  <c r="C103" i="28"/>
  <c r="D103" i="28"/>
  <c r="E103" i="28"/>
  <c r="I103" i="28"/>
  <c r="F103" i="28"/>
  <c r="J103" i="28"/>
  <c r="F131" i="28"/>
  <c r="J131" i="28"/>
  <c r="C131" i="28"/>
  <c r="D131" i="28"/>
  <c r="E131" i="28"/>
  <c r="I131" i="28"/>
  <c r="C121" i="28"/>
  <c r="D121" i="28"/>
  <c r="E121" i="28"/>
  <c r="I121" i="28"/>
  <c r="F121" i="28"/>
  <c r="J121" i="28"/>
  <c r="C114" i="28"/>
  <c r="D114" i="28"/>
  <c r="E114" i="28"/>
  <c r="I114" i="28"/>
  <c r="F114" i="28"/>
  <c r="J114" i="28"/>
  <c r="C88" i="28"/>
  <c r="D88" i="28"/>
  <c r="E88" i="28"/>
  <c r="I88" i="28"/>
  <c r="F88" i="28"/>
  <c r="J88" i="28"/>
  <c r="C97" i="28"/>
  <c r="D97" i="28"/>
  <c r="E97" i="28"/>
  <c r="I97" i="28"/>
  <c r="F97" i="28"/>
  <c r="J97" i="28"/>
  <c r="C115" i="28"/>
  <c r="D115" i="28"/>
  <c r="E115" i="28"/>
  <c r="I115" i="28"/>
  <c r="F115" i="28"/>
  <c r="J115" i="28"/>
  <c r="C91" i="28"/>
  <c r="D91" i="28"/>
  <c r="E91" i="28"/>
  <c r="I91" i="28"/>
  <c r="F91" i="28"/>
  <c r="J91" i="28"/>
  <c r="C118" i="28"/>
  <c r="D118" i="28"/>
  <c r="E118" i="28"/>
  <c r="I118" i="28"/>
  <c r="F118" i="28"/>
  <c r="J118" i="28"/>
  <c r="C130" i="28"/>
  <c r="D130" i="28"/>
  <c r="F130" i="28"/>
  <c r="E130" i="28"/>
  <c r="J130" i="28"/>
  <c r="I130" i="28"/>
  <c r="C122" i="28"/>
  <c r="D122" i="28"/>
  <c r="E122" i="28"/>
  <c r="I122" i="28"/>
  <c r="F122" i="28"/>
  <c r="J122" i="28"/>
  <c r="C99" i="28"/>
  <c r="D99" i="28"/>
  <c r="E99" i="28"/>
  <c r="I99" i="28"/>
  <c r="F99" i="28"/>
  <c r="J99" i="28"/>
  <c r="C107" i="28"/>
  <c r="D107" i="28"/>
  <c r="E107" i="28"/>
  <c r="I107" i="28"/>
  <c r="F107" i="28"/>
  <c r="J107" i="28"/>
  <c r="C125" i="28"/>
  <c r="D125" i="28"/>
  <c r="E125" i="28"/>
  <c r="I125" i="28"/>
  <c r="F125" i="28"/>
  <c r="J125" i="28"/>
  <c r="C113" i="28"/>
  <c r="D113" i="28"/>
  <c r="E113" i="28"/>
  <c r="I113" i="28"/>
  <c r="F113" i="28"/>
  <c r="J113" i="28"/>
  <c r="C98" i="28"/>
  <c r="D98" i="28"/>
  <c r="E98" i="28"/>
  <c r="I98" i="28"/>
  <c r="F98" i="28"/>
  <c r="J98" i="28"/>
  <c r="C95" i="28"/>
  <c r="D95" i="28"/>
  <c r="E95" i="28"/>
  <c r="I95" i="28"/>
  <c r="F95" i="28"/>
  <c r="J95" i="28"/>
  <c r="C123" i="28"/>
  <c r="D123" i="28"/>
  <c r="E123" i="28"/>
  <c r="I123" i="28"/>
  <c r="F123" i="28"/>
  <c r="J123" i="28"/>
  <c r="C105" i="28"/>
  <c r="G105" i="28"/>
  <c r="D105" i="28"/>
  <c r="H105" i="28"/>
  <c r="E105" i="28"/>
  <c r="I105" i="28"/>
  <c r="F105" i="28"/>
  <c r="J105" i="28"/>
  <c r="C108" i="28"/>
  <c r="D108" i="28"/>
  <c r="E108" i="28"/>
  <c r="I108" i="28"/>
  <c r="F108" i="28"/>
  <c r="J108" i="28"/>
  <c r="F136" i="28"/>
  <c r="J136" i="28"/>
  <c r="C136" i="28"/>
  <c r="D136" i="28"/>
  <c r="E136" i="28"/>
  <c r="I136" i="28"/>
  <c r="C129" i="28"/>
  <c r="D129" i="28"/>
  <c r="F129" i="28"/>
  <c r="J129" i="28"/>
  <c r="E129" i="28"/>
  <c r="I129" i="28"/>
  <c r="C112" i="28"/>
  <c r="D112" i="28"/>
  <c r="E112" i="28"/>
  <c r="I112" i="28"/>
  <c r="F112" i="28"/>
  <c r="J112" i="28"/>
  <c r="C45" i="28"/>
  <c r="C11" i="28"/>
  <c r="C8" i="28"/>
  <c r="D87" i="28" l="1"/>
  <c r="E87" i="28"/>
  <c r="I87" i="28"/>
  <c r="F87" i="28"/>
  <c r="J87" i="28"/>
  <c r="C87" i="28"/>
  <c r="C90" i="28"/>
  <c r="D90" i="28"/>
  <c r="E90" i="28"/>
  <c r="I90" i="28"/>
  <c r="F90" i="28"/>
  <c r="J90" i="28"/>
  <c r="C124" i="28"/>
  <c r="D124" i="28"/>
  <c r="E124" i="28"/>
  <c r="I124" i="28"/>
  <c r="F124" i="28"/>
  <c r="J124" i="28"/>
  <c r="C52" i="21"/>
  <c r="C55" i="21"/>
  <c r="C56" i="21"/>
  <c r="C47" i="21"/>
  <c r="C49" i="21"/>
  <c r="C51" i="21"/>
  <c r="C50" i="21"/>
  <c r="C53" i="21"/>
  <c r="C57" i="21"/>
  <c r="C54" i="21"/>
  <c r="C46" i="21"/>
  <c r="C58" i="21"/>
  <c r="C48" i="21"/>
  <c r="C59" i="21"/>
  <c r="C14" i="21"/>
  <c r="C44" i="21"/>
  <c r="C32" i="21"/>
  <c r="C22" i="21"/>
  <c r="C17" i="21"/>
  <c r="C31" i="21"/>
  <c r="C40" i="21"/>
  <c r="C20" i="21"/>
  <c r="C13" i="21"/>
  <c r="C26" i="21"/>
  <c r="C8" i="21"/>
  <c r="J101" i="21" l="1"/>
  <c r="D101" i="21"/>
  <c r="I101" i="21"/>
  <c r="E101" i="21"/>
  <c r="C101" i="21"/>
  <c r="J107" i="21"/>
  <c r="D107" i="21"/>
  <c r="I107" i="21"/>
  <c r="E107" i="21"/>
  <c r="C107" i="21"/>
  <c r="J112" i="21"/>
  <c r="C112" i="21"/>
  <c r="D112" i="21"/>
  <c r="E112" i="21"/>
  <c r="I112" i="21"/>
  <c r="J125" i="21"/>
  <c r="D125" i="21"/>
  <c r="I125" i="21"/>
  <c r="E125" i="21"/>
  <c r="C125" i="21"/>
  <c r="C139" i="21"/>
  <c r="D139" i="21"/>
  <c r="E139" i="21"/>
  <c r="I139" i="21"/>
  <c r="J139" i="21"/>
  <c r="C134" i="21"/>
  <c r="D134" i="21"/>
  <c r="E134" i="21"/>
  <c r="I134" i="21"/>
  <c r="J134" i="21"/>
  <c r="J128" i="21"/>
  <c r="C128" i="21"/>
  <c r="D128" i="21"/>
  <c r="E128" i="21"/>
  <c r="I128" i="21"/>
  <c r="J94" i="21"/>
  <c r="D94" i="21"/>
  <c r="I94" i="21"/>
  <c r="E94" i="21"/>
  <c r="C94" i="21"/>
  <c r="J98" i="21"/>
  <c r="D98" i="21"/>
  <c r="E98" i="21"/>
  <c r="C98" i="21"/>
  <c r="I98" i="21"/>
  <c r="J95" i="21"/>
  <c r="C95" i="21"/>
  <c r="D95" i="21"/>
  <c r="I95" i="21"/>
  <c r="E95" i="21"/>
  <c r="J127" i="21"/>
  <c r="D127" i="21"/>
  <c r="I127" i="21"/>
  <c r="E127" i="21"/>
  <c r="C127" i="21"/>
  <c r="J131" i="21"/>
  <c r="D131" i="21"/>
  <c r="I131" i="21"/>
  <c r="E131" i="21"/>
  <c r="C131" i="21"/>
  <c r="C137" i="21"/>
  <c r="D137" i="21"/>
  <c r="E137" i="21"/>
  <c r="I137" i="21"/>
  <c r="J137" i="21"/>
  <c r="J103" i="21"/>
  <c r="D103" i="21"/>
  <c r="I103" i="21"/>
  <c r="E103" i="21"/>
  <c r="C103" i="21"/>
  <c r="C140" i="21"/>
  <c r="D140" i="21"/>
  <c r="J140" i="21"/>
  <c r="E140" i="21"/>
  <c r="I140" i="21"/>
  <c r="C135" i="21"/>
  <c r="D135" i="21"/>
  <c r="J135" i="21"/>
  <c r="E135" i="21"/>
  <c r="I135" i="21"/>
  <c r="C132" i="21"/>
  <c r="D132" i="21"/>
  <c r="E132" i="21"/>
  <c r="I132" i="21"/>
  <c r="J132" i="21"/>
  <c r="C136" i="21"/>
  <c r="D136" i="21"/>
  <c r="E136" i="21"/>
  <c r="I136" i="21"/>
  <c r="J136" i="21"/>
  <c r="E89" i="21"/>
  <c r="D89" i="21"/>
  <c r="I89" i="21"/>
  <c r="J89" i="21"/>
  <c r="C89" i="21"/>
  <c r="J121" i="21"/>
  <c r="D121" i="21"/>
  <c r="I121" i="21"/>
  <c r="E121" i="21"/>
  <c r="C121" i="21"/>
  <c r="J113" i="21"/>
  <c r="D113" i="21"/>
  <c r="I113" i="21"/>
  <c r="E113" i="21"/>
  <c r="C113" i="21"/>
  <c r="J129" i="21"/>
  <c r="D129" i="21"/>
  <c r="I129" i="21"/>
  <c r="E129" i="21"/>
  <c r="C129" i="21"/>
  <c r="C138" i="21"/>
  <c r="D138" i="21"/>
  <c r="E138" i="21"/>
  <c r="I138" i="21"/>
  <c r="J138" i="21"/>
  <c r="J130" i="21"/>
  <c r="C130" i="21"/>
  <c r="E130" i="21"/>
  <c r="I130" i="21"/>
  <c r="D130" i="21"/>
  <c r="C133" i="21"/>
  <c r="D133" i="21"/>
  <c r="E133" i="21"/>
  <c r="I133" i="21"/>
  <c r="J133" i="21"/>
  <c r="C25" i="21"/>
  <c r="C15" i="21"/>
  <c r="C12" i="21"/>
  <c r="C21" i="21"/>
  <c r="C43" i="21"/>
  <c r="C39" i="21"/>
  <c r="C42" i="21"/>
  <c r="C35" i="21"/>
  <c r="C19" i="21"/>
  <c r="C38" i="21"/>
  <c r="C45" i="21"/>
  <c r="C11" i="21"/>
  <c r="C37" i="21"/>
  <c r="C18" i="21"/>
  <c r="C27" i="21"/>
  <c r="C34" i="21"/>
  <c r="C41" i="21"/>
  <c r="C23" i="21"/>
  <c r="C36" i="21"/>
  <c r="C16" i="21"/>
  <c r="C9" i="21"/>
  <c r="C24" i="21"/>
  <c r="C30" i="21"/>
  <c r="C29" i="21"/>
  <c r="C10" i="21"/>
  <c r="C33" i="21"/>
  <c r="C28" i="21"/>
  <c r="J104" i="21" l="1"/>
  <c r="C104" i="21"/>
  <c r="D104" i="21"/>
  <c r="E104" i="21"/>
  <c r="I104" i="21"/>
  <c r="J119" i="21"/>
  <c r="D119" i="21"/>
  <c r="I119" i="21"/>
  <c r="E119" i="21"/>
  <c r="C119" i="21"/>
  <c r="J90" i="21"/>
  <c r="I90" i="21"/>
  <c r="E90" i="21"/>
  <c r="C90" i="21"/>
  <c r="D90" i="21"/>
  <c r="J110" i="21"/>
  <c r="C110" i="21"/>
  <c r="E110" i="21"/>
  <c r="I110" i="21"/>
  <c r="D110" i="21"/>
  <c r="J97" i="21"/>
  <c r="C97" i="21"/>
  <c r="D97" i="21"/>
  <c r="I97" i="21"/>
  <c r="E97" i="21"/>
  <c r="J115" i="21"/>
  <c r="D115" i="21"/>
  <c r="I115" i="21"/>
  <c r="E115" i="21"/>
  <c r="C115" i="21"/>
  <c r="J92" i="21"/>
  <c r="D92" i="21"/>
  <c r="I92" i="21"/>
  <c r="E92" i="21"/>
  <c r="C92" i="21"/>
  <c r="J116" i="21"/>
  <c r="C116" i="21"/>
  <c r="D116" i="21"/>
  <c r="E116" i="21"/>
  <c r="I116" i="21"/>
  <c r="J102" i="21"/>
  <c r="C102" i="21"/>
  <c r="E102" i="21"/>
  <c r="I102" i="21"/>
  <c r="D102" i="21"/>
  <c r="J105" i="21"/>
  <c r="D105" i="21"/>
  <c r="I105" i="21"/>
  <c r="E105" i="21"/>
  <c r="C105" i="21"/>
  <c r="J120" i="21"/>
  <c r="C120" i="21"/>
  <c r="D120" i="21"/>
  <c r="E120" i="21"/>
  <c r="I120" i="21"/>
  <c r="J109" i="21"/>
  <c r="D109" i="21"/>
  <c r="I109" i="21"/>
  <c r="E109" i="21"/>
  <c r="C109" i="21"/>
  <c r="J111" i="21"/>
  <c r="D111" i="21"/>
  <c r="I111" i="21"/>
  <c r="E111" i="21"/>
  <c r="C111" i="21"/>
  <c r="J117" i="21"/>
  <c r="D117" i="21"/>
  <c r="I117" i="21"/>
  <c r="E117" i="21"/>
  <c r="C117" i="21"/>
  <c r="J108" i="21"/>
  <c r="C108" i="21"/>
  <c r="D108" i="21"/>
  <c r="E108" i="21"/>
  <c r="I108" i="21"/>
  <c r="J126" i="21"/>
  <c r="C126" i="21"/>
  <c r="E126" i="21"/>
  <c r="I126" i="21"/>
  <c r="D126" i="21"/>
  <c r="J123" i="21"/>
  <c r="D123" i="21"/>
  <c r="I123" i="21"/>
  <c r="E123" i="21"/>
  <c r="C123" i="21"/>
  <c r="J93" i="21"/>
  <c r="C93" i="21"/>
  <c r="D93" i="21"/>
  <c r="I93" i="21"/>
  <c r="E93" i="21"/>
  <c r="J114" i="21"/>
  <c r="C114" i="21"/>
  <c r="E114" i="21"/>
  <c r="I114" i="21"/>
  <c r="D114" i="21"/>
  <c r="J99" i="21"/>
  <c r="C99" i="21"/>
  <c r="D99" i="21"/>
  <c r="I99" i="21"/>
  <c r="E99" i="21"/>
  <c r="J96" i="21"/>
  <c r="D96" i="21"/>
  <c r="I96" i="21"/>
  <c r="E96" i="21"/>
  <c r="C96" i="21"/>
  <c r="J91" i="21"/>
  <c r="C91" i="21"/>
  <c r="D91" i="21"/>
  <c r="I91" i="21"/>
  <c r="E91" i="21"/>
  <c r="J122" i="21"/>
  <c r="C122" i="21"/>
  <c r="I122" i="21"/>
  <c r="D122" i="21"/>
  <c r="E122" i="21"/>
  <c r="J118" i="21"/>
  <c r="C118" i="21"/>
  <c r="I118" i="21"/>
  <c r="D118" i="21"/>
  <c r="E118" i="21"/>
  <c r="J100" i="21"/>
  <c r="C100" i="21"/>
  <c r="D100" i="21"/>
  <c r="E100" i="21"/>
  <c r="I100" i="21"/>
  <c r="J124" i="21"/>
  <c r="C124" i="21"/>
  <c r="D124" i="21"/>
  <c r="E124" i="21"/>
  <c r="I124" i="21"/>
  <c r="J106" i="21"/>
  <c r="C106" i="21"/>
  <c r="E106" i="21"/>
  <c r="I106" i="21"/>
  <c r="D106" i="21"/>
  <c r="C26" i="4"/>
  <c r="C21" i="4"/>
  <c r="C23" i="5"/>
  <c r="C19" i="5"/>
  <c r="C20" i="5"/>
  <c r="C21" i="5" l="1"/>
  <c r="C54" i="5"/>
  <c r="C17" i="5" l="1"/>
  <c r="C18" i="5"/>
  <c r="C117" i="31" l="1"/>
  <c r="D117" i="31"/>
  <c r="E117" i="31"/>
  <c r="F117" i="31"/>
  <c r="G117" i="31"/>
  <c r="H117" i="31"/>
  <c r="C126" i="31"/>
  <c r="D126" i="31"/>
  <c r="E126" i="31"/>
  <c r="F126" i="31"/>
  <c r="G126" i="31"/>
  <c r="H126" i="31"/>
  <c r="C130" i="31"/>
  <c r="D130" i="31"/>
  <c r="E130" i="31"/>
  <c r="F130" i="31"/>
  <c r="G130" i="31"/>
  <c r="H130" i="31"/>
  <c r="C140" i="31"/>
  <c r="D140" i="31"/>
  <c r="E140" i="31"/>
  <c r="F140" i="31"/>
  <c r="G140" i="31"/>
  <c r="H140" i="31"/>
  <c r="C148" i="31"/>
  <c r="D148" i="31"/>
  <c r="E148" i="31"/>
  <c r="F148" i="31"/>
  <c r="G148" i="31"/>
  <c r="H148" i="31"/>
  <c r="C154" i="31"/>
  <c r="D154" i="31"/>
  <c r="E154" i="31"/>
  <c r="F154" i="31"/>
  <c r="G154" i="31"/>
  <c r="H154" i="31"/>
  <c r="C164" i="31"/>
  <c r="D164" i="31"/>
  <c r="E164" i="31"/>
  <c r="F164" i="31"/>
  <c r="G164" i="31"/>
  <c r="H164" i="31"/>
  <c r="D85" i="29" l="1"/>
  <c r="D84" i="29"/>
  <c r="D83" i="29"/>
  <c r="D82" i="29"/>
  <c r="D81" i="29"/>
  <c r="D80" i="29"/>
  <c r="D79" i="29"/>
  <c r="D78" i="29"/>
  <c r="D77" i="29"/>
  <c r="D76" i="29"/>
  <c r="D75" i="29"/>
  <c r="D74" i="29"/>
  <c r="D72" i="29"/>
  <c r="D71" i="29"/>
  <c r="D70" i="29"/>
  <c r="D69" i="29"/>
  <c r="D68" i="29"/>
  <c r="D67" i="29"/>
  <c r="D66" i="29"/>
  <c r="D65" i="29"/>
  <c r="D64" i="29"/>
  <c r="D63" i="29"/>
  <c r="D62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39" i="29"/>
  <c r="D38" i="29"/>
  <c r="D36" i="29"/>
  <c r="D35" i="29"/>
  <c r="D34" i="29"/>
  <c r="D33" i="29"/>
  <c r="D32" i="29"/>
  <c r="D31" i="29"/>
  <c r="D30" i="29"/>
  <c r="D29" i="29"/>
  <c r="D28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85" i="25"/>
  <c r="D84" i="25"/>
  <c r="D82" i="25"/>
  <c r="D81" i="25"/>
  <c r="D80" i="25"/>
  <c r="D79" i="25"/>
  <c r="D78" i="25"/>
  <c r="D77" i="25"/>
  <c r="D76" i="25"/>
  <c r="D75" i="25"/>
  <c r="D74" i="25"/>
  <c r="D72" i="25"/>
  <c r="D71" i="25"/>
  <c r="D70" i="25"/>
  <c r="D69" i="25"/>
  <c r="D68" i="25"/>
  <c r="D67" i="25"/>
  <c r="D66" i="25"/>
  <c r="D65" i="25"/>
  <c r="D64" i="25"/>
  <c r="D63" i="25"/>
  <c r="D62" i="25"/>
  <c r="D60" i="25"/>
  <c r="D59" i="25"/>
  <c r="D56" i="25"/>
  <c r="D55" i="25"/>
  <c r="D54" i="25"/>
  <c r="D53" i="25"/>
  <c r="D52" i="25"/>
  <c r="D51" i="25"/>
  <c r="D50" i="25"/>
  <c r="D49" i="25"/>
  <c r="D48" i="25"/>
  <c r="D47" i="25"/>
  <c r="D46" i="25"/>
  <c r="D45" i="25"/>
  <c r="D44" i="25"/>
  <c r="D43" i="25"/>
  <c r="D42" i="25"/>
  <c r="D41" i="25"/>
  <c r="D39" i="25"/>
  <c r="D36" i="25"/>
  <c r="D35" i="25"/>
  <c r="D34" i="25"/>
  <c r="D33" i="25"/>
  <c r="D32" i="25"/>
  <c r="D31" i="25"/>
  <c r="D30" i="25"/>
  <c r="D29" i="25"/>
  <c r="D28" i="25"/>
  <c r="D27" i="25"/>
  <c r="D26" i="25"/>
  <c r="D25" i="25"/>
  <c r="D24" i="25"/>
  <c r="D23" i="25"/>
  <c r="D22" i="25"/>
  <c r="D21" i="25"/>
  <c r="D20" i="25"/>
  <c r="D19" i="25"/>
  <c r="D18" i="25"/>
  <c r="D17" i="25"/>
  <c r="D16" i="25"/>
  <c r="D15" i="25"/>
  <c r="D14" i="25"/>
  <c r="D13" i="25"/>
  <c r="D12" i="25"/>
  <c r="D11" i="25"/>
  <c r="D10" i="25"/>
  <c r="D9" i="25"/>
  <c r="D8" i="25"/>
  <c r="D82" i="20"/>
  <c r="D83" i="20"/>
  <c r="D84" i="20"/>
  <c r="D85" i="20"/>
  <c r="D81" i="20"/>
  <c r="D80" i="20"/>
  <c r="D79" i="20"/>
  <c r="D78" i="20"/>
  <c r="D77" i="20"/>
  <c r="D76" i="20"/>
  <c r="D75" i="20"/>
  <c r="D74" i="20"/>
  <c r="D72" i="20"/>
  <c r="D71" i="20"/>
  <c r="D70" i="20"/>
  <c r="D69" i="20"/>
  <c r="D68" i="20"/>
  <c r="D67" i="20"/>
  <c r="D66" i="20"/>
  <c r="D65" i="20"/>
  <c r="D64" i="20"/>
  <c r="D62" i="20"/>
  <c r="D59" i="20"/>
  <c r="D58" i="20"/>
  <c r="D57" i="20"/>
  <c r="D56" i="20"/>
  <c r="D55" i="20"/>
  <c r="D54" i="20"/>
  <c r="D53" i="20"/>
  <c r="D52" i="20"/>
  <c r="D51" i="20"/>
  <c r="D50" i="20"/>
  <c r="D49" i="20"/>
  <c r="D48" i="20"/>
  <c r="D47" i="20"/>
  <c r="D46" i="20"/>
  <c r="D45" i="20"/>
  <c r="D44" i="20"/>
  <c r="D43" i="20"/>
  <c r="D42" i="20"/>
  <c r="D41" i="20"/>
  <c r="D40" i="20"/>
  <c r="D39" i="20"/>
  <c r="D38" i="20"/>
  <c r="D37" i="20"/>
  <c r="D36" i="20"/>
  <c r="D35" i="20"/>
  <c r="D34" i="20"/>
  <c r="D33" i="20"/>
  <c r="D32" i="20"/>
  <c r="D31" i="20"/>
  <c r="D30" i="20"/>
  <c r="D29" i="20"/>
  <c r="D28" i="20"/>
  <c r="D27" i="20"/>
  <c r="D26" i="20"/>
  <c r="D25" i="20"/>
  <c r="D24" i="20"/>
  <c r="D23" i="20"/>
  <c r="D22" i="20"/>
  <c r="D21" i="20"/>
  <c r="D20" i="20"/>
  <c r="D19" i="20"/>
  <c r="D18" i="20"/>
  <c r="D17" i="20"/>
  <c r="D16" i="20"/>
  <c r="D15" i="20"/>
  <c r="D14" i="20"/>
  <c r="D12" i="20"/>
  <c r="D10" i="20"/>
  <c r="D9" i="20"/>
  <c r="D8" i="20"/>
  <c r="D62" i="23" l="1"/>
  <c r="D62" i="21" l="1"/>
  <c r="D62" i="22" l="1"/>
  <c r="H83" i="24"/>
  <c r="F83" i="24"/>
  <c r="E83" i="24"/>
  <c r="C83" i="24"/>
  <c r="H85" i="22"/>
  <c r="F85" i="22"/>
  <c r="E85" i="22"/>
  <c r="H84" i="22"/>
  <c r="F84" i="22"/>
  <c r="E84" i="22"/>
  <c r="H82" i="22"/>
  <c r="F82" i="22"/>
  <c r="E82" i="22"/>
  <c r="E83" i="22"/>
  <c r="F81" i="22"/>
  <c r="E81" i="22"/>
  <c r="H80" i="22"/>
  <c r="H68" i="22"/>
  <c r="F68" i="22"/>
  <c r="H78" i="22"/>
  <c r="F78" i="22"/>
  <c r="E78" i="22"/>
  <c r="H77" i="22"/>
  <c r="F77" i="22"/>
  <c r="E77" i="22"/>
  <c r="H76" i="22"/>
  <c r="E76" i="22"/>
  <c r="F74" i="22"/>
  <c r="E74" i="22"/>
  <c r="H73" i="22"/>
  <c r="H67" i="22"/>
  <c r="F67" i="22"/>
  <c r="E67" i="22"/>
  <c r="H72" i="22"/>
  <c r="F72" i="22"/>
  <c r="E72" i="22"/>
  <c r="H71" i="22"/>
  <c r="F71" i="22"/>
  <c r="E71" i="22"/>
  <c r="H66" i="22"/>
  <c r="F66" i="22"/>
  <c r="E66" i="22"/>
  <c r="H65" i="22"/>
  <c r="F65" i="22"/>
  <c r="E65" i="22"/>
  <c r="H70" i="22"/>
  <c r="F70" i="22"/>
  <c r="E70" i="22"/>
  <c r="C85" i="22"/>
  <c r="C84" i="22"/>
  <c r="C82" i="22"/>
  <c r="C78" i="22"/>
  <c r="C77" i="22"/>
  <c r="C67" i="22"/>
  <c r="C72" i="22"/>
  <c r="C71" i="22"/>
  <c r="C66" i="22"/>
  <c r="C65" i="22"/>
  <c r="C70" i="22"/>
  <c r="D162" i="24" l="1"/>
  <c r="H162" i="24"/>
  <c r="E162" i="24"/>
  <c r="I162" i="24"/>
  <c r="F162" i="24"/>
  <c r="J162" i="24"/>
  <c r="C162" i="24"/>
  <c r="G162" i="24"/>
  <c r="C156" i="22"/>
  <c r="D156" i="22"/>
  <c r="H156" i="22"/>
  <c r="E156" i="22"/>
  <c r="I156" i="22"/>
  <c r="F156" i="22"/>
  <c r="J156" i="22"/>
  <c r="C149" i="22"/>
  <c r="D149" i="22"/>
  <c r="H149" i="22"/>
  <c r="E149" i="22"/>
  <c r="I149" i="22"/>
  <c r="F149" i="22"/>
  <c r="J149" i="22"/>
  <c r="C151" i="22"/>
  <c r="D151" i="22"/>
  <c r="H151" i="22"/>
  <c r="E151" i="22"/>
  <c r="I151" i="22"/>
  <c r="F151" i="22"/>
  <c r="J151" i="22"/>
  <c r="C161" i="22"/>
  <c r="D161" i="22"/>
  <c r="H161" i="22"/>
  <c r="E161" i="22"/>
  <c r="I161" i="22"/>
  <c r="F161" i="22"/>
  <c r="J161" i="22"/>
  <c r="C144" i="22"/>
  <c r="D144" i="22"/>
  <c r="H144" i="22"/>
  <c r="E144" i="22"/>
  <c r="I144" i="22"/>
  <c r="F144" i="22"/>
  <c r="J144" i="22"/>
  <c r="C146" i="22"/>
  <c r="D146" i="22"/>
  <c r="H146" i="22"/>
  <c r="E146" i="22"/>
  <c r="I146" i="22"/>
  <c r="F146" i="22"/>
  <c r="J146" i="22"/>
  <c r="C163" i="22"/>
  <c r="D163" i="22"/>
  <c r="H163" i="22"/>
  <c r="E163" i="22"/>
  <c r="I163" i="22"/>
  <c r="F163" i="22"/>
  <c r="J163" i="22"/>
  <c r="C145" i="22"/>
  <c r="D145" i="22"/>
  <c r="H145" i="22"/>
  <c r="E145" i="22"/>
  <c r="I145" i="22"/>
  <c r="F145" i="22"/>
  <c r="J145" i="22"/>
  <c r="D164" i="22"/>
  <c r="H164" i="22"/>
  <c r="E164" i="22"/>
  <c r="I164" i="22"/>
  <c r="F164" i="22"/>
  <c r="J164" i="22"/>
  <c r="G164" i="22"/>
  <c r="C164" i="22"/>
  <c r="C150" i="22"/>
  <c r="D150" i="22"/>
  <c r="H150" i="22"/>
  <c r="E150" i="22"/>
  <c r="I150" i="22"/>
  <c r="F150" i="22"/>
  <c r="J150" i="22"/>
  <c r="C157" i="22"/>
  <c r="D157" i="22"/>
  <c r="H157" i="22"/>
  <c r="E157" i="22"/>
  <c r="I157" i="22"/>
  <c r="F157" i="22"/>
  <c r="J157" i="22"/>
  <c r="H64" i="22"/>
  <c r="F64" i="22"/>
  <c r="C80" i="22"/>
  <c r="H9" i="25"/>
  <c r="H10" i="25"/>
  <c r="H13" i="25"/>
  <c r="H16" i="25"/>
  <c r="H17" i="25"/>
  <c r="H18" i="25"/>
  <c r="H21" i="25"/>
  <c r="H24" i="25"/>
  <c r="H25" i="25"/>
  <c r="H26" i="25"/>
  <c r="H28" i="25"/>
  <c r="H30" i="25"/>
  <c r="H33" i="25"/>
  <c r="H41" i="25"/>
  <c r="H46" i="25"/>
  <c r="H48" i="25"/>
  <c r="H49" i="25"/>
  <c r="H52" i="25"/>
  <c r="H54" i="25"/>
  <c r="H56" i="25"/>
  <c r="H11" i="25"/>
  <c r="H63" i="24"/>
  <c r="H14" i="25"/>
  <c r="H69" i="24"/>
  <c r="H27" i="25"/>
  <c r="H32" i="25"/>
  <c r="H75" i="24"/>
  <c r="H34" i="25"/>
  <c r="H76" i="24"/>
  <c r="H42" i="25"/>
  <c r="H79" i="24"/>
  <c r="H51" i="25"/>
  <c r="H53" i="25"/>
  <c r="H82" i="24"/>
  <c r="H55" i="25"/>
  <c r="C74" i="22"/>
  <c r="C81" i="22"/>
  <c r="F80" i="22"/>
  <c r="F8" i="25"/>
  <c r="F68" i="24"/>
  <c r="F9" i="25"/>
  <c r="F10" i="25"/>
  <c r="F11" i="25"/>
  <c r="F63" i="24"/>
  <c r="F12" i="25"/>
  <c r="F64" i="24"/>
  <c r="F13" i="25"/>
  <c r="F14" i="25"/>
  <c r="F69" i="24"/>
  <c r="F15" i="25"/>
  <c r="F70" i="24"/>
  <c r="F16" i="25"/>
  <c r="F17" i="25"/>
  <c r="F18" i="25"/>
  <c r="F19" i="25"/>
  <c r="F65" i="24"/>
  <c r="F20" i="25"/>
  <c r="F71" i="24"/>
  <c r="F21" i="25"/>
  <c r="F22" i="25"/>
  <c r="F72" i="24"/>
  <c r="F23" i="25"/>
  <c r="F24" i="25"/>
  <c r="F25" i="25"/>
  <c r="F26" i="25"/>
  <c r="F27" i="25"/>
  <c r="F28" i="25"/>
  <c r="F29" i="25"/>
  <c r="F74" i="24"/>
  <c r="F30" i="25"/>
  <c r="F31" i="25"/>
  <c r="F32" i="25"/>
  <c r="F75" i="24"/>
  <c r="F33" i="25"/>
  <c r="F34" i="25"/>
  <c r="F76" i="24"/>
  <c r="F35" i="25"/>
  <c r="F36" i="25"/>
  <c r="F66" i="24"/>
  <c r="F39" i="25"/>
  <c r="F78" i="24"/>
  <c r="F41" i="25"/>
  <c r="F42" i="25"/>
  <c r="F79" i="24"/>
  <c r="F43" i="25"/>
  <c r="F45" i="25"/>
  <c r="F81" i="24"/>
  <c r="F46" i="25"/>
  <c r="F47" i="25"/>
  <c r="F48" i="25"/>
  <c r="F49" i="25"/>
  <c r="F50" i="25"/>
  <c r="F80" i="24"/>
  <c r="F51" i="25"/>
  <c r="F52" i="25"/>
  <c r="F53" i="25"/>
  <c r="F82" i="24"/>
  <c r="F54" i="25"/>
  <c r="F55" i="25"/>
  <c r="F56" i="25"/>
  <c r="F59" i="25"/>
  <c r="H8" i="25"/>
  <c r="H68" i="24"/>
  <c r="H19" i="25"/>
  <c r="H65" i="24"/>
  <c r="H23" i="25"/>
  <c r="H31" i="25"/>
  <c r="H35" i="25"/>
  <c r="H39" i="25"/>
  <c r="H78" i="24"/>
  <c r="H47" i="25"/>
  <c r="H50" i="25"/>
  <c r="H80" i="24"/>
  <c r="H59" i="25"/>
  <c r="C73" i="22"/>
  <c r="C68" i="22"/>
  <c r="E73" i="22"/>
  <c r="H74" i="22"/>
  <c r="F76" i="22"/>
  <c r="E68" i="22"/>
  <c r="E64" i="22" s="1"/>
  <c r="H81" i="22"/>
  <c r="F83" i="22"/>
  <c r="C8" i="25"/>
  <c r="C68" i="24"/>
  <c r="C9" i="25"/>
  <c r="C10" i="25"/>
  <c r="C11" i="25"/>
  <c r="C63" i="24"/>
  <c r="C12" i="25"/>
  <c r="C64" i="24"/>
  <c r="C13" i="25"/>
  <c r="C14" i="25"/>
  <c r="C69" i="24"/>
  <c r="C15" i="25"/>
  <c r="C70" i="24"/>
  <c r="C16" i="25"/>
  <c r="C17" i="25"/>
  <c r="C18" i="25"/>
  <c r="C19" i="25"/>
  <c r="C65" i="24"/>
  <c r="C20" i="25"/>
  <c r="C71" i="24"/>
  <c r="C21" i="25"/>
  <c r="C22" i="25"/>
  <c r="C72" i="24"/>
  <c r="C23" i="25"/>
  <c r="C24" i="25"/>
  <c r="C25" i="25"/>
  <c r="C26" i="25"/>
  <c r="C27" i="25"/>
  <c r="C28" i="25"/>
  <c r="C29" i="25"/>
  <c r="C74" i="24"/>
  <c r="C30" i="25"/>
  <c r="C31" i="25"/>
  <c r="C32" i="25"/>
  <c r="C75" i="24"/>
  <c r="C33" i="25"/>
  <c r="C34" i="25"/>
  <c r="C76" i="24"/>
  <c r="C35" i="25"/>
  <c r="C36" i="25"/>
  <c r="C66" i="24"/>
  <c r="C39" i="25"/>
  <c r="C78" i="24"/>
  <c r="C41" i="25"/>
  <c r="C42" i="25"/>
  <c r="C79" i="24"/>
  <c r="C43" i="25"/>
  <c r="C44" i="25"/>
  <c r="C45" i="25"/>
  <c r="C81" i="24"/>
  <c r="C46" i="25"/>
  <c r="C47" i="25"/>
  <c r="C48" i="25"/>
  <c r="C49" i="25"/>
  <c r="C50" i="25"/>
  <c r="C80" i="24"/>
  <c r="C51" i="25"/>
  <c r="C52" i="25"/>
  <c r="C53" i="25"/>
  <c r="C82" i="24"/>
  <c r="C54" i="25"/>
  <c r="C55" i="25"/>
  <c r="C56" i="25"/>
  <c r="C59" i="25"/>
  <c r="H12" i="25"/>
  <c r="H64" i="24"/>
  <c r="H15" i="25"/>
  <c r="H70" i="24"/>
  <c r="H20" i="25"/>
  <c r="H71" i="24"/>
  <c r="H22" i="25"/>
  <c r="H72" i="24"/>
  <c r="H29" i="25"/>
  <c r="H74" i="24"/>
  <c r="H36" i="25"/>
  <c r="H66" i="24"/>
  <c r="H43" i="25"/>
  <c r="H45" i="25"/>
  <c r="H81" i="24"/>
  <c r="C76" i="22"/>
  <c r="C83" i="22"/>
  <c r="F73" i="22"/>
  <c r="E80" i="22"/>
  <c r="H83" i="22"/>
  <c r="E8" i="25"/>
  <c r="E68" i="24"/>
  <c r="E9" i="25"/>
  <c r="E10" i="25"/>
  <c r="E11" i="25"/>
  <c r="E63" i="24"/>
  <c r="E12" i="25"/>
  <c r="E64" i="24"/>
  <c r="E13" i="25"/>
  <c r="E14" i="25"/>
  <c r="E69" i="24"/>
  <c r="E15" i="25"/>
  <c r="E70" i="24"/>
  <c r="E16" i="25"/>
  <c r="E17" i="25"/>
  <c r="E18" i="25"/>
  <c r="E19" i="25"/>
  <c r="E65" i="24"/>
  <c r="E20" i="25"/>
  <c r="E71" i="24"/>
  <c r="E21" i="25"/>
  <c r="E22" i="25"/>
  <c r="E72" i="24"/>
  <c r="E23" i="25"/>
  <c r="E24" i="25"/>
  <c r="E25" i="25"/>
  <c r="E26" i="25"/>
  <c r="E27" i="25"/>
  <c r="E28" i="25"/>
  <c r="E29" i="25"/>
  <c r="E74" i="24"/>
  <c r="E30" i="25"/>
  <c r="E31" i="25"/>
  <c r="E32" i="25"/>
  <c r="E75" i="24"/>
  <c r="E33" i="25"/>
  <c r="E34" i="25"/>
  <c r="E76" i="24"/>
  <c r="E35" i="25"/>
  <c r="E36" i="25"/>
  <c r="E66" i="24"/>
  <c r="E39" i="25"/>
  <c r="E78" i="24"/>
  <c r="E41" i="25"/>
  <c r="E42" i="25"/>
  <c r="E79" i="24"/>
  <c r="E43" i="25"/>
  <c r="E45" i="25"/>
  <c r="E81" i="24"/>
  <c r="E46" i="25"/>
  <c r="E47" i="25"/>
  <c r="E48" i="25"/>
  <c r="E49" i="25"/>
  <c r="E50" i="25"/>
  <c r="E80" i="24"/>
  <c r="E51" i="25"/>
  <c r="E52" i="25"/>
  <c r="E53" i="25"/>
  <c r="E82" i="24"/>
  <c r="E54" i="25"/>
  <c r="E55" i="25"/>
  <c r="E56" i="25"/>
  <c r="E59" i="25"/>
  <c r="C145" i="24" l="1"/>
  <c r="D145" i="24"/>
  <c r="H145" i="24"/>
  <c r="E145" i="24"/>
  <c r="I145" i="24"/>
  <c r="F145" i="24"/>
  <c r="J145" i="24"/>
  <c r="C149" i="24"/>
  <c r="D149" i="24"/>
  <c r="H149" i="24"/>
  <c r="E149" i="24"/>
  <c r="I149" i="24"/>
  <c r="F149" i="24"/>
  <c r="J149" i="24"/>
  <c r="D161" i="24"/>
  <c r="H161" i="24"/>
  <c r="E161" i="24"/>
  <c r="I161" i="24"/>
  <c r="F161" i="24"/>
  <c r="J161" i="24"/>
  <c r="C161" i="24"/>
  <c r="C159" i="24"/>
  <c r="D159" i="24"/>
  <c r="H159" i="24"/>
  <c r="E159" i="24"/>
  <c r="I159" i="24"/>
  <c r="F159" i="24"/>
  <c r="J159" i="24"/>
  <c r="D150" i="24"/>
  <c r="H150" i="24"/>
  <c r="E150" i="24"/>
  <c r="I150" i="24"/>
  <c r="F150" i="24"/>
  <c r="J150" i="24"/>
  <c r="C150" i="24"/>
  <c r="C143" i="24"/>
  <c r="D143" i="24"/>
  <c r="H143" i="24"/>
  <c r="E143" i="24"/>
  <c r="I143" i="24"/>
  <c r="F143" i="24"/>
  <c r="J143" i="24"/>
  <c r="C157" i="24"/>
  <c r="D157" i="24"/>
  <c r="H157" i="24"/>
  <c r="E157" i="24"/>
  <c r="I157" i="24"/>
  <c r="F157" i="24"/>
  <c r="J157" i="24"/>
  <c r="C154" i="24"/>
  <c r="D154" i="24"/>
  <c r="H154" i="24"/>
  <c r="E154" i="24"/>
  <c r="I154" i="24"/>
  <c r="F154" i="24"/>
  <c r="J154" i="24"/>
  <c r="D153" i="24"/>
  <c r="H153" i="24"/>
  <c r="E153" i="24"/>
  <c r="I153" i="24"/>
  <c r="F153" i="24"/>
  <c r="J153" i="24"/>
  <c r="C153" i="24"/>
  <c r="D151" i="24"/>
  <c r="H151" i="24"/>
  <c r="E151" i="24"/>
  <c r="I151" i="24"/>
  <c r="F151" i="24"/>
  <c r="J151" i="24"/>
  <c r="C151" i="24"/>
  <c r="C148" i="24"/>
  <c r="D148" i="24"/>
  <c r="H148" i="24"/>
  <c r="E148" i="24"/>
  <c r="I148" i="24"/>
  <c r="F148" i="24"/>
  <c r="J148" i="24"/>
  <c r="D160" i="24"/>
  <c r="H160" i="24"/>
  <c r="E160" i="24"/>
  <c r="I160" i="24"/>
  <c r="F160" i="24"/>
  <c r="J160" i="24"/>
  <c r="C160" i="24"/>
  <c r="D158" i="24"/>
  <c r="H158" i="24"/>
  <c r="E158" i="24"/>
  <c r="I158" i="24"/>
  <c r="F158" i="24"/>
  <c r="J158" i="24"/>
  <c r="C158" i="24"/>
  <c r="D155" i="24"/>
  <c r="H155" i="24"/>
  <c r="E155" i="24"/>
  <c r="I155" i="24"/>
  <c r="F155" i="24"/>
  <c r="J155" i="24"/>
  <c r="C155" i="24"/>
  <c r="C144" i="24"/>
  <c r="D144" i="24"/>
  <c r="H144" i="24"/>
  <c r="E144" i="24"/>
  <c r="I144" i="24"/>
  <c r="F144" i="24"/>
  <c r="J144" i="24"/>
  <c r="D142" i="24"/>
  <c r="H142" i="24"/>
  <c r="E142" i="24"/>
  <c r="I142" i="24"/>
  <c r="F142" i="24"/>
  <c r="J142" i="24"/>
  <c r="C142" i="24"/>
  <c r="C147" i="24"/>
  <c r="D147" i="24"/>
  <c r="H147" i="24"/>
  <c r="E147" i="24"/>
  <c r="I147" i="24"/>
  <c r="F147" i="24"/>
  <c r="J147" i="24"/>
  <c r="C147" i="22"/>
  <c r="D147" i="22"/>
  <c r="H147" i="22"/>
  <c r="E147" i="22"/>
  <c r="I147" i="22"/>
  <c r="F147" i="22"/>
  <c r="J147" i="22"/>
  <c r="C155" i="22"/>
  <c r="D155" i="22"/>
  <c r="H155" i="22"/>
  <c r="E155" i="22"/>
  <c r="I155" i="22"/>
  <c r="F155" i="22"/>
  <c r="J155" i="22"/>
  <c r="C160" i="22"/>
  <c r="D160" i="22"/>
  <c r="H160" i="22"/>
  <c r="E160" i="22"/>
  <c r="I160" i="22"/>
  <c r="F160" i="22"/>
  <c r="J160" i="22"/>
  <c r="C153" i="22"/>
  <c r="D153" i="22"/>
  <c r="H153" i="22"/>
  <c r="E153" i="22"/>
  <c r="I153" i="22"/>
  <c r="F153" i="22"/>
  <c r="J153" i="22"/>
  <c r="C159" i="22"/>
  <c r="D159" i="22"/>
  <c r="H159" i="22"/>
  <c r="E159" i="22"/>
  <c r="I159" i="22"/>
  <c r="F159" i="22"/>
  <c r="J159" i="22"/>
  <c r="C162" i="22"/>
  <c r="D162" i="22"/>
  <c r="H162" i="22"/>
  <c r="E162" i="22"/>
  <c r="I162" i="22"/>
  <c r="F162" i="22"/>
  <c r="J162" i="22"/>
  <c r="C152" i="22"/>
  <c r="D152" i="22"/>
  <c r="H152" i="22"/>
  <c r="E152" i="22"/>
  <c r="I152" i="22"/>
  <c r="F152" i="22"/>
  <c r="J152" i="22"/>
  <c r="C64" i="22"/>
  <c r="E82" i="25"/>
  <c r="E80" i="25"/>
  <c r="E75" i="25"/>
  <c r="E74" i="25"/>
  <c r="E72" i="25"/>
  <c r="E69" i="25"/>
  <c r="E86" i="22"/>
  <c r="H66" i="25"/>
  <c r="H70" i="25"/>
  <c r="C75" i="25"/>
  <c r="C72" i="25"/>
  <c r="C69" i="25"/>
  <c r="H80" i="25"/>
  <c r="H65" i="25"/>
  <c r="F66" i="25"/>
  <c r="F70" i="25"/>
  <c r="H75" i="25"/>
  <c r="E79" i="25"/>
  <c r="E76" i="25"/>
  <c r="E65" i="25"/>
  <c r="E68" i="25"/>
  <c r="C79" i="25"/>
  <c r="C76" i="25"/>
  <c r="C65" i="25"/>
  <c r="C68" i="25"/>
  <c r="F64" i="25"/>
  <c r="H82" i="25"/>
  <c r="E81" i="25"/>
  <c r="E66" i="25"/>
  <c r="E70" i="25"/>
  <c r="H74" i="25"/>
  <c r="H71" i="25"/>
  <c r="H64" i="25"/>
  <c r="C66" i="25"/>
  <c r="C70" i="25"/>
  <c r="H68" i="25"/>
  <c r="F82" i="25"/>
  <c r="F80" i="25"/>
  <c r="F75" i="25"/>
  <c r="F72" i="25"/>
  <c r="F69" i="25"/>
  <c r="H76" i="25"/>
  <c r="E71" i="25"/>
  <c r="E64" i="25"/>
  <c r="H86" i="22"/>
  <c r="C82" i="25"/>
  <c r="C80" i="25"/>
  <c r="C71" i="25"/>
  <c r="C64" i="25"/>
  <c r="F79" i="25"/>
  <c r="F76" i="25"/>
  <c r="F65" i="25"/>
  <c r="F68" i="25"/>
  <c r="H69" i="25"/>
  <c r="H79" i="25"/>
  <c r="C86" i="22"/>
  <c r="H81" i="25"/>
  <c r="F86" i="22"/>
  <c r="C84" i="24"/>
  <c r="C78" i="25"/>
  <c r="C74" i="25"/>
  <c r="F84" i="24"/>
  <c r="F78" i="25"/>
  <c r="F74" i="25"/>
  <c r="H63" i="25"/>
  <c r="H62" i="24"/>
  <c r="E63" i="25"/>
  <c r="E62" i="24"/>
  <c r="C81" i="25"/>
  <c r="C63" i="25"/>
  <c r="C62" i="24"/>
  <c r="F81" i="25"/>
  <c r="F62" i="24"/>
  <c r="F63" i="25"/>
  <c r="H84" i="24"/>
  <c r="H78" i="25"/>
  <c r="F71" i="25"/>
  <c r="E84" i="24"/>
  <c r="E78" i="25"/>
  <c r="H72" i="25"/>
  <c r="E71" i="23"/>
  <c r="E77" i="23"/>
  <c r="E72" i="23"/>
  <c r="E84" i="23"/>
  <c r="E66" i="23"/>
  <c r="H77" i="23"/>
  <c r="H72" i="23"/>
  <c r="H84" i="23"/>
  <c r="H71" i="23"/>
  <c r="H78" i="23"/>
  <c r="H82" i="23"/>
  <c r="H74" i="23"/>
  <c r="H66" i="23"/>
  <c r="F77" i="23"/>
  <c r="F72" i="23"/>
  <c r="F84" i="23"/>
  <c r="F71" i="23"/>
  <c r="F78" i="23"/>
  <c r="F82" i="23"/>
  <c r="F66" i="23"/>
  <c r="E85" i="23"/>
  <c r="E78" i="23"/>
  <c r="E73" i="23"/>
  <c r="E82" i="23"/>
  <c r="H141" i="24" l="1"/>
  <c r="E141" i="24"/>
  <c r="I141" i="24"/>
  <c r="F141" i="24"/>
  <c r="J141" i="24"/>
  <c r="C141" i="24"/>
  <c r="D141" i="24"/>
  <c r="D163" i="24"/>
  <c r="H163" i="24"/>
  <c r="E163" i="24"/>
  <c r="I163" i="24"/>
  <c r="F163" i="24"/>
  <c r="J163" i="24"/>
  <c r="C163" i="24"/>
  <c r="C165" i="22"/>
  <c r="D165" i="22"/>
  <c r="H165" i="22"/>
  <c r="E165" i="22"/>
  <c r="I165" i="22"/>
  <c r="F165" i="22"/>
  <c r="J165" i="22"/>
  <c r="D143" i="22"/>
  <c r="H143" i="22"/>
  <c r="E143" i="22"/>
  <c r="I143" i="22"/>
  <c r="F143" i="22"/>
  <c r="J143" i="22"/>
  <c r="C143" i="22"/>
  <c r="F76" i="23"/>
  <c r="H76" i="23"/>
  <c r="H84" i="25"/>
  <c r="C84" i="25"/>
  <c r="E84" i="25"/>
  <c r="F84" i="25"/>
  <c r="F74" i="23"/>
  <c r="H81" i="23"/>
  <c r="E81" i="23"/>
  <c r="C62" i="25"/>
  <c r="E62" i="25"/>
  <c r="F81" i="23"/>
  <c r="E74" i="23"/>
  <c r="E76" i="23"/>
  <c r="F62" i="25"/>
  <c r="H62" i="25"/>
  <c r="E67" i="23"/>
  <c r="H67" i="23"/>
  <c r="E65" i="23"/>
  <c r="F67" i="23"/>
  <c r="F83" i="23"/>
  <c r="E70" i="23"/>
  <c r="E83" i="23"/>
  <c r="F65" i="23"/>
  <c r="F70" i="23"/>
  <c r="F68" i="23"/>
  <c r="H73" i="23"/>
  <c r="H85" i="23"/>
  <c r="E68" i="23"/>
  <c r="F73" i="23"/>
  <c r="F85" i="23"/>
  <c r="H65" i="23"/>
  <c r="H70" i="23"/>
  <c r="H68" i="23"/>
  <c r="H64" i="23" l="1"/>
  <c r="H83" i="23"/>
  <c r="E80" i="23"/>
  <c r="F64" i="23"/>
  <c r="E64" i="23"/>
  <c r="F80" i="23"/>
  <c r="H80" i="23"/>
  <c r="E60" i="23"/>
  <c r="E225" i="23" s="1"/>
  <c r="H239" i="23"/>
  <c r="F239" i="23"/>
  <c r="F231" i="23" l="1"/>
  <c r="H231" i="23"/>
  <c r="F232" i="23"/>
  <c r="E232" i="23"/>
  <c r="H240" i="23"/>
  <c r="H232" i="23"/>
  <c r="H224" i="23"/>
  <c r="H229" i="23"/>
  <c r="H242" i="23"/>
  <c r="H230" i="23"/>
  <c r="H236" i="23"/>
  <c r="H235" i="23"/>
  <c r="F243" i="23"/>
  <c r="E241" i="23"/>
  <c r="E239" i="23"/>
  <c r="F223" i="23"/>
  <c r="F228" i="23"/>
  <c r="E234" i="23"/>
  <c r="H243" i="23"/>
  <c r="H86" i="23"/>
  <c r="H244" i="23" s="1"/>
  <c r="H238" i="23"/>
  <c r="E86" i="23"/>
  <c r="E244" i="23" s="1"/>
  <c r="E238" i="23"/>
  <c r="H225" i="23"/>
  <c r="H226" i="23"/>
  <c r="E223" i="23"/>
  <c r="E226" i="23"/>
  <c r="H223" i="23"/>
  <c r="E243" i="23"/>
  <c r="E236" i="23"/>
  <c r="E224" i="23"/>
  <c r="E230" i="23"/>
  <c r="E242" i="23"/>
  <c r="E231" i="23"/>
  <c r="E229" i="23"/>
  <c r="E235" i="23"/>
  <c r="E240" i="23"/>
  <c r="F235" i="23"/>
  <c r="F234" i="23"/>
  <c r="F242" i="23"/>
  <c r="F236" i="23"/>
  <c r="F224" i="23"/>
  <c r="F230" i="23"/>
  <c r="F240" i="23"/>
  <c r="F229" i="23"/>
  <c r="F86" i="23"/>
  <c r="F244" i="23" s="1"/>
  <c r="F238" i="23"/>
  <c r="H241" i="23"/>
  <c r="F226" i="23"/>
  <c r="F225" i="23"/>
  <c r="H234" i="23"/>
  <c r="F241" i="23"/>
  <c r="E228" i="23"/>
  <c r="H228" i="23"/>
  <c r="E69" i="23"/>
  <c r="F69" i="23"/>
  <c r="H69" i="23"/>
  <c r="H227" i="23" s="1"/>
  <c r="C72" i="23"/>
  <c r="C78" i="23"/>
  <c r="C66" i="23"/>
  <c r="C77" i="23"/>
  <c r="C81" i="23"/>
  <c r="C71" i="23"/>
  <c r="C82" i="23"/>
  <c r="C84" i="23"/>
  <c r="C161" i="23" l="1"/>
  <c r="D161" i="23"/>
  <c r="H161" i="23"/>
  <c r="E161" i="23"/>
  <c r="I161" i="23"/>
  <c r="F161" i="23"/>
  <c r="J161" i="23"/>
  <c r="C157" i="23"/>
  <c r="D157" i="23"/>
  <c r="H157" i="23"/>
  <c r="E157" i="23"/>
  <c r="I157" i="23"/>
  <c r="F157" i="23"/>
  <c r="J157" i="23"/>
  <c r="C160" i="23"/>
  <c r="D160" i="23"/>
  <c r="H160" i="23"/>
  <c r="E160" i="23"/>
  <c r="I160" i="23"/>
  <c r="F160" i="23"/>
  <c r="J160" i="23"/>
  <c r="C145" i="23"/>
  <c r="D145" i="23"/>
  <c r="H145" i="23"/>
  <c r="E145" i="23"/>
  <c r="I145" i="23"/>
  <c r="F145" i="23"/>
  <c r="J145" i="23"/>
  <c r="C150" i="23"/>
  <c r="D150" i="23"/>
  <c r="H150" i="23"/>
  <c r="E150" i="23"/>
  <c r="I150" i="23"/>
  <c r="F150" i="23"/>
  <c r="J150" i="23"/>
  <c r="C151" i="23"/>
  <c r="D151" i="23"/>
  <c r="H151" i="23"/>
  <c r="E151" i="23"/>
  <c r="I151" i="23"/>
  <c r="F151" i="23"/>
  <c r="J151" i="23"/>
  <c r="C163" i="23"/>
  <c r="D163" i="23"/>
  <c r="H163" i="23"/>
  <c r="E163" i="23"/>
  <c r="I163" i="23"/>
  <c r="F163" i="23"/>
  <c r="J163" i="23"/>
  <c r="C156" i="23"/>
  <c r="D156" i="23"/>
  <c r="H156" i="23"/>
  <c r="E156" i="23"/>
  <c r="I156" i="23"/>
  <c r="F156" i="23"/>
  <c r="J156" i="23"/>
  <c r="E79" i="23"/>
  <c r="E237" i="23" s="1"/>
  <c r="E227" i="23"/>
  <c r="F79" i="23"/>
  <c r="F237" i="23" s="1"/>
  <c r="F227" i="23"/>
  <c r="H79" i="23"/>
  <c r="H237" i="23" s="1"/>
  <c r="H87" i="23"/>
  <c r="H245" i="23" s="1"/>
  <c r="C74" i="23"/>
  <c r="C76" i="23"/>
  <c r="F87" i="23"/>
  <c r="F245" i="23" s="1"/>
  <c r="E87" i="23"/>
  <c r="E245" i="23" s="1"/>
  <c r="C67" i="23"/>
  <c r="C85" i="23"/>
  <c r="C70" i="23"/>
  <c r="C68" i="23"/>
  <c r="C73" i="23"/>
  <c r="C65" i="23"/>
  <c r="C83" i="23"/>
  <c r="C144" i="23" l="1"/>
  <c r="D144" i="23"/>
  <c r="H144" i="23"/>
  <c r="E144" i="23"/>
  <c r="I144" i="23"/>
  <c r="F144" i="23"/>
  <c r="J144" i="23"/>
  <c r="C164" i="23"/>
  <c r="G164" i="23"/>
  <c r="D164" i="23"/>
  <c r="H164" i="23"/>
  <c r="E164" i="23"/>
  <c r="I164" i="23"/>
  <c r="F164" i="23"/>
  <c r="J164" i="23"/>
  <c r="C155" i="23"/>
  <c r="D155" i="23"/>
  <c r="H155" i="23"/>
  <c r="E155" i="23"/>
  <c r="I155" i="23"/>
  <c r="F155" i="23"/>
  <c r="J155" i="23"/>
  <c r="C152" i="23"/>
  <c r="D152" i="23"/>
  <c r="H152" i="23"/>
  <c r="E152" i="23"/>
  <c r="I152" i="23"/>
  <c r="F152" i="23"/>
  <c r="J152" i="23"/>
  <c r="C153" i="23"/>
  <c r="D153" i="23"/>
  <c r="H153" i="23"/>
  <c r="E153" i="23"/>
  <c r="I153" i="23"/>
  <c r="F153" i="23"/>
  <c r="J153" i="23"/>
  <c r="C146" i="23"/>
  <c r="D146" i="23"/>
  <c r="H146" i="23"/>
  <c r="E146" i="23"/>
  <c r="I146" i="23"/>
  <c r="F146" i="23"/>
  <c r="J146" i="23"/>
  <c r="C147" i="23"/>
  <c r="D147" i="23"/>
  <c r="H147" i="23"/>
  <c r="E147" i="23"/>
  <c r="I147" i="23"/>
  <c r="F147" i="23"/>
  <c r="J147" i="23"/>
  <c r="C162" i="23"/>
  <c r="D162" i="23"/>
  <c r="H162" i="23"/>
  <c r="E162" i="23"/>
  <c r="I162" i="23"/>
  <c r="F162" i="23"/>
  <c r="J162" i="23"/>
  <c r="C149" i="23"/>
  <c r="D149" i="23"/>
  <c r="H149" i="23"/>
  <c r="E149" i="23"/>
  <c r="I149" i="23"/>
  <c r="F149" i="23"/>
  <c r="J149" i="23"/>
  <c r="C64" i="23"/>
  <c r="C80" i="23"/>
  <c r="G83" i="24"/>
  <c r="C159" i="23" l="1"/>
  <c r="D159" i="23"/>
  <c r="H159" i="23"/>
  <c r="E159" i="23"/>
  <c r="I159" i="23"/>
  <c r="F159" i="23"/>
  <c r="J159" i="23"/>
  <c r="D143" i="23"/>
  <c r="H143" i="23"/>
  <c r="E143" i="23"/>
  <c r="I143" i="23"/>
  <c r="F143" i="23"/>
  <c r="J143" i="23"/>
  <c r="C143" i="23"/>
  <c r="C86" i="23"/>
  <c r="G72" i="24"/>
  <c r="G151" i="24" s="1"/>
  <c r="G65" i="24"/>
  <c r="G144" i="24" s="1"/>
  <c r="G75" i="24"/>
  <c r="G154" i="24" s="1"/>
  <c r="G79" i="24"/>
  <c r="G158" i="24" s="1"/>
  <c r="G81" i="24"/>
  <c r="G160" i="24" s="1"/>
  <c r="G69" i="24"/>
  <c r="G148" i="24" s="1"/>
  <c r="G66" i="24"/>
  <c r="G145" i="24" s="1"/>
  <c r="G74" i="24"/>
  <c r="G153" i="24" s="1"/>
  <c r="G68" i="24"/>
  <c r="G147" i="24" s="1"/>
  <c r="G70" i="24"/>
  <c r="G149" i="24" s="1"/>
  <c r="G76" i="24"/>
  <c r="G155" i="24" s="1"/>
  <c r="G82" i="24"/>
  <c r="G161" i="24" s="1"/>
  <c r="G64" i="24"/>
  <c r="G143" i="24" s="1"/>
  <c r="G80" i="24"/>
  <c r="G159" i="24" s="1"/>
  <c r="G78" i="24"/>
  <c r="G157" i="24" s="1"/>
  <c r="C165" i="23" l="1"/>
  <c r="D165" i="23"/>
  <c r="H165" i="23"/>
  <c r="E165" i="23"/>
  <c r="I165" i="23"/>
  <c r="F165" i="23"/>
  <c r="J165" i="23"/>
  <c r="G84" i="24"/>
  <c r="G163" i="24" s="1"/>
  <c r="G71" i="24"/>
  <c r="G150" i="24" s="1"/>
  <c r="G63" i="24"/>
  <c r="G142" i="24" s="1"/>
  <c r="G49" i="25"/>
  <c r="G17" i="25"/>
  <c r="G13" i="25"/>
  <c r="G31" i="25"/>
  <c r="G47" i="25"/>
  <c r="G70" i="22" l="1"/>
  <c r="G149" i="22" s="1"/>
  <c r="G8" i="25"/>
  <c r="G62" i="24"/>
  <c r="G141" i="24" s="1"/>
  <c r="G22" i="25"/>
  <c r="G77" i="22"/>
  <c r="G156" i="22" s="1"/>
  <c r="G32" i="25"/>
  <c r="G20" i="25"/>
  <c r="G71" i="22"/>
  <c r="G150" i="22" s="1"/>
  <c r="G14" i="25"/>
  <c r="G54" i="25"/>
  <c r="G33" i="25"/>
  <c r="G51" i="25"/>
  <c r="G43" i="25"/>
  <c r="G52" i="25"/>
  <c r="G26" i="25"/>
  <c r="G21" i="25"/>
  <c r="G35" i="25"/>
  <c r="G48" i="25"/>
  <c r="G18" i="25"/>
  <c r="G30" i="25"/>
  <c r="G25" i="25"/>
  <c r="G55" i="25"/>
  <c r="G24" i="25"/>
  <c r="G59" i="25"/>
  <c r="G23" i="25"/>
  <c r="G27" i="25"/>
  <c r="G10" i="25"/>
  <c r="G28" i="25"/>
  <c r="G16" i="25"/>
  <c r="G9" i="25"/>
  <c r="G46" i="25"/>
  <c r="G56" i="25"/>
  <c r="G41" i="25"/>
  <c r="G85" i="22"/>
  <c r="G75" i="25" l="1"/>
  <c r="G68" i="25"/>
  <c r="G69" i="25"/>
  <c r="G65" i="22"/>
  <c r="G144" i="22" s="1"/>
  <c r="G11" i="25"/>
  <c r="G81" i="22"/>
  <c r="G160" i="22" s="1"/>
  <c r="G42" i="25"/>
  <c r="G67" i="22"/>
  <c r="G146" i="22" s="1"/>
  <c r="G19" i="25"/>
  <c r="G76" i="22"/>
  <c r="G155" i="22" s="1"/>
  <c r="G29" i="25"/>
  <c r="G68" i="22"/>
  <c r="G147" i="22" s="1"/>
  <c r="G36" i="25"/>
  <c r="G84" i="22"/>
  <c r="G163" i="22" s="1"/>
  <c r="G53" i="25"/>
  <c r="G72" i="22"/>
  <c r="G151" i="22" s="1"/>
  <c r="G15" i="25"/>
  <c r="G74" i="22"/>
  <c r="G153" i="22" s="1"/>
  <c r="G80" i="22"/>
  <c r="G159" i="22" s="1"/>
  <c r="G39" i="25"/>
  <c r="G66" i="22"/>
  <c r="G145" i="22" s="1"/>
  <c r="G12" i="25"/>
  <c r="G83" i="22"/>
  <c r="G162" i="22" s="1"/>
  <c r="G45" i="25"/>
  <c r="G78" i="22"/>
  <c r="G157" i="22" s="1"/>
  <c r="G34" i="25"/>
  <c r="G82" i="22"/>
  <c r="G161" i="22" s="1"/>
  <c r="G50" i="25"/>
  <c r="G73" i="22"/>
  <c r="G152" i="22" s="1"/>
  <c r="G84" i="23"/>
  <c r="G163" i="23" s="1"/>
  <c r="G72" i="23"/>
  <c r="G151" i="23" s="1"/>
  <c r="G77" i="23"/>
  <c r="G156" i="23" s="1"/>
  <c r="G71" i="23"/>
  <c r="G150" i="23" s="1"/>
  <c r="G76" i="23"/>
  <c r="G155" i="23" s="1"/>
  <c r="G66" i="23"/>
  <c r="G145" i="23" s="1"/>
  <c r="G78" i="23"/>
  <c r="G157" i="23" s="1"/>
  <c r="G65" i="23"/>
  <c r="G144" i="23" s="1"/>
  <c r="G82" i="23"/>
  <c r="G161" i="23" s="1"/>
  <c r="G70" i="25" l="1"/>
  <c r="G65" i="25"/>
  <c r="G71" i="25"/>
  <c r="G76" i="25"/>
  <c r="G64" i="25"/>
  <c r="G66" i="25"/>
  <c r="G80" i="25"/>
  <c r="G81" i="25"/>
  <c r="G73" i="23"/>
  <c r="G152" i="23" s="1"/>
  <c r="G72" i="25"/>
  <c r="G82" i="25"/>
  <c r="G74" i="25"/>
  <c r="G79" i="25"/>
  <c r="G81" i="23"/>
  <c r="G160" i="23" s="1"/>
  <c r="G86" i="22"/>
  <c r="G165" i="22" s="1"/>
  <c r="G78" i="25"/>
  <c r="G74" i="23"/>
  <c r="G153" i="23" s="1"/>
  <c r="G64" i="22"/>
  <c r="G143" i="22" s="1"/>
  <c r="G63" i="25"/>
  <c r="G85" i="23"/>
  <c r="G83" i="23"/>
  <c r="G162" i="23" s="1"/>
  <c r="G68" i="23"/>
  <c r="G147" i="23" s="1"/>
  <c r="G67" i="23"/>
  <c r="G146" i="23" s="1"/>
  <c r="G70" i="23"/>
  <c r="G149" i="23" s="1"/>
  <c r="G84" i="25" l="1"/>
  <c r="G64" i="23"/>
  <c r="G143" i="23" s="1"/>
  <c r="G62" i="25"/>
  <c r="G80" i="23"/>
  <c r="G159" i="23" s="1"/>
  <c r="G228" i="23"/>
  <c r="G239" i="23" l="1"/>
  <c r="G235" i="23"/>
  <c r="G223" i="23"/>
  <c r="G234" i="23"/>
  <c r="G240" i="23"/>
  <c r="G224" i="23"/>
  <c r="G242" i="23"/>
  <c r="G230" i="23"/>
  <c r="G229" i="23"/>
  <c r="G236" i="23"/>
  <c r="G226" i="23"/>
  <c r="G225" i="23"/>
  <c r="G86" i="23"/>
  <c r="G165" i="23" s="1"/>
  <c r="G238" i="23"/>
  <c r="G231" i="23"/>
  <c r="G243" i="23"/>
  <c r="G241" i="23"/>
  <c r="G232" i="23"/>
  <c r="G69" i="23"/>
  <c r="G227" i="23" s="1"/>
  <c r="D60" i="18"/>
  <c r="D60" i="20" s="1"/>
  <c r="G244" i="23" l="1"/>
  <c r="C70" i="21"/>
  <c r="C65" i="21"/>
  <c r="C66" i="21"/>
  <c r="C71" i="21"/>
  <c r="C72" i="21"/>
  <c r="C67" i="21"/>
  <c r="C73" i="21"/>
  <c r="C74" i="21"/>
  <c r="C76" i="21"/>
  <c r="C77" i="21"/>
  <c r="C78" i="21"/>
  <c r="C68" i="21"/>
  <c r="C80" i="21"/>
  <c r="C81" i="21"/>
  <c r="C83" i="21"/>
  <c r="C82" i="21"/>
  <c r="C84" i="21"/>
  <c r="C85" i="21"/>
  <c r="G79" i="23"/>
  <c r="G237" i="23" s="1"/>
  <c r="G87" i="23"/>
  <c r="G245" i="23" s="1"/>
  <c r="E70" i="21"/>
  <c r="E65" i="21"/>
  <c r="E66" i="21"/>
  <c r="E71" i="21"/>
  <c r="E72" i="21"/>
  <c r="E67" i="21"/>
  <c r="E73" i="21"/>
  <c r="E74" i="21"/>
  <c r="E76" i="21"/>
  <c r="E77" i="21"/>
  <c r="E78" i="21"/>
  <c r="E68" i="21"/>
  <c r="E80" i="21"/>
  <c r="E81" i="21"/>
  <c r="E83" i="21"/>
  <c r="E82" i="21"/>
  <c r="E84" i="21"/>
  <c r="E85" i="21"/>
  <c r="D62" i="19"/>
  <c r="D62" i="18"/>
  <c r="D62" i="6"/>
  <c r="D62" i="3"/>
  <c r="D156" i="21" l="1"/>
  <c r="C156" i="21"/>
  <c r="E156" i="21"/>
  <c r="I156" i="21"/>
  <c r="J156" i="21"/>
  <c r="D163" i="21"/>
  <c r="E163" i="21"/>
  <c r="I163" i="21"/>
  <c r="C163" i="21"/>
  <c r="J163" i="21"/>
  <c r="D159" i="21"/>
  <c r="C159" i="21"/>
  <c r="E159" i="21"/>
  <c r="I159" i="21"/>
  <c r="J159" i="21"/>
  <c r="D155" i="21"/>
  <c r="E155" i="21"/>
  <c r="I155" i="21"/>
  <c r="J155" i="21"/>
  <c r="C155" i="21"/>
  <c r="C151" i="21"/>
  <c r="D151" i="21"/>
  <c r="E151" i="21"/>
  <c r="I151" i="21"/>
  <c r="J151" i="21"/>
  <c r="C149" i="21"/>
  <c r="D149" i="21"/>
  <c r="E149" i="21"/>
  <c r="I149" i="21"/>
  <c r="J149" i="21"/>
  <c r="D164" i="21"/>
  <c r="E164" i="21"/>
  <c r="I164" i="21"/>
  <c r="J164" i="21"/>
  <c r="C164" i="21"/>
  <c r="D144" i="21"/>
  <c r="E144" i="21"/>
  <c r="I144" i="21"/>
  <c r="J144" i="21"/>
  <c r="C144" i="21"/>
  <c r="D161" i="21"/>
  <c r="E161" i="21"/>
  <c r="I161" i="21"/>
  <c r="J161" i="21"/>
  <c r="C161" i="21"/>
  <c r="C147" i="21"/>
  <c r="D147" i="21"/>
  <c r="E147" i="21"/>
  <c r="I147" i="21"/>
  <c r="J147" i="21"/>
  <c r="D153" i="21"/>
  <c r="E153" i="21"/>
  <c r="I153" i="21"/>
  <c r="C153" i="21"/>
  <c r="J153" i="21"/>
  <c r="C150" i="21"/>
  <c r="D150" i="21"/>
  <c r="E150" i="21"/>
  <c r="I150" i="21"/>
  <c r="J150" i="21"/>
  <c r="D160" i="21"/>
  <c r="E160" i="21"/>
  <c r="I160" i="21"/>
  <c r="C160" i="21"/>
  <c r="J160" i="21"/>
  <c r="C146" i="21"/>
  <c r="D146" i="21"/>
  <c r="E146" i="21"/>
  <c r="I146" i="21"/>
  <c r="J146" i="21"/>
  <c r="D162" i="21"/>
  <c r="C162" i="21"/>
  <c r="E162" i="21"/>
  <c r="I162" i="21"/>
  <c r="J162" i="21"/>
  <c r="D157" i="21"/>
  <c r="E157" i="21"/>
  <c r="I157" i="21"/>
  <c r="C157" i="21"/>
  <c r="J157" i="21"/>
  <c r="C152" i="21"/>
  <c r="D152" i="21"/>
  <c r="E152" i="21"/>
  <c r="I152" i="21"/>
  <c r="J152" i="21"/>
  <c r="D145" i="21"/>
  <c r="E145" i="21"/>
  <c r="I145" i="21"/>
  <c r="C145" i="21"/>
  <c r="J145" i="21"/>
  <c r="E64" i="21"/>
  <c r="C64" i="21"/>
  <c r="E86" i="21"/>
  <c r="C86" i="21"/>
  <c r="D80" i="17"/>
  <c r="D79" i="17"/>
  <c r="D78" i="17"/>
  <c r="D77" i="17"/>
  <c r="D76" i="17"/>
  <c r="D75" i="17"/>
  <c r="D74" i="17"/>
  <c r="D73" i="17"/>
  <c r="D72" i="17"/>
  <c r="D71" i="17"/>
  <c r="D70" i="17"/>
  <c r="D69" i="17"/>
  <c r="D68" i="17"/>
  <c r="D67" i="17"/>
  <c r="D66" i="17"/>
  <c r="D65" i="17"/>
  <c r="D64" i="17"/>
  <c r="D63" i="17"/>
  <c r="D62" i="17"/>
  <c r="D60" i="17"/>
  <c r="D80" i="16"/>
  <c r="D79" i="16"/>
  <c r="D78" i="16"/>
  <c r="D77" i="16"/>
  <c r="D76" i="16"/>
  <c r="D75" i="16"/>
  <c r="D74" i="16"/>
  <c r="D73" i="16"/>
  <c r="D72" i="16"/>
  <c r="D71" i="16"/>
  <c r="D70" i="16"/>
  <c r="D69" i="16"/>
  <c r="D68" i="16"/>
  <c r="D67" i="16"/>
  <c r="D66" i="16"/>
  <c r="D65" i="16"/>
  <c r="D64" i="16"/>
  <c r="D63" i="16"/>
  <c r="D62" i="16"/>
  <c r="D60" i="16"/>
  <c r="D80" i="15"/>
  <c r="D79" i="15"/>
  <c r="D78" i="15"/>
  <c r="D77" i="15"/>
  <c r="D76" i="15"/>
  <c r="D75" i="15"/>
  <c r="D74" i="15"/>
  <c r="D73" i="15"/>
  <c r="D72" i="15"/>
  <c r="D71" i="15"/>
  <c r="D70" i="15"/>
  <c r="D69" i="15"/>
  <c r="D68" i="15"/>
  <c r="D67" i="15"/>
  <c r="D66" i="15"/>
  <c r="D65" i="15"/>
  <c r="D64" i="15"/>
  <c r="D63" i="15"/>
  <c r="D62" i="15"/>
  <c r="D60" i="15"/>
  <c r="D59" i="14"/>
  <c r="D59" i="17" s="1"/>
  <c r="D58" i="14"/>
  <c r="D58" i="17" s="1"/>
  <c r="D57" i="14"/>
  <c r="D57" i="17" s="1"/>
  <c r="D56" i="14"/>
  <c r="D56" i="17" s="1"/>
  <c r="D55" i="14"/>
  <c r="D55" i="17" s="1"/>
  <c r="D54" i="14"/>
  <c r="D54" i="17" s="1"/>
  <c r="D53" i="14"/>
  <c r="D53" i="17" s="1"/>
  <c r="D52" i="14"/>
  <c r="D52" i="17" s="1"/>
  <c r="D51" i="14"/>
  <c r="D51" i="17" s="1"/>
  <c r="D50" i="14"/>
  <c r="D50" i="17" s="1"/>
  <c r="D49" i="14"/>
  <c r="D49" i="17" s="1"/>
  <c r="D48" i="14"/>
  <c r="D48" i="17" s="1"/>
  <c r="D47" i="14"/>
  <c r="D47" i="17" s="1"/>
  <c r="D46" i="14"/>
  <c r="D46" i="17" s="1"/>
  <c r="D45" i="14"/>
  <c r="D45" i="17" s="1"/>
  <c r="D44" i="14"/>
  <c r="D44" i="17" s="1"/>
  <c r="D43" i="14"/>
  <c r="D43" i="17" s="1"/>
  <c r="D42" i="14"/>
  <c r="D42" i="17" s="1"/>
  <c r="D41" i="14"/>
  <c r="D41" i="17" s="1"/>
  <c r="D40" i="14"/>
  <c r="D40" i="17" s="1"/>
  <c r="D39" i="14"/>
  <c r="D39" i="17" s="1"/>
  <c r="D38" i="14"/>
  <c r="D38" i="17" s="1"/>
  <c r="D37" i="14"/>
  <c r="D37" i="17" s="1"/>
  <c r="D36" i="14"/>
  <c r="D36" i="17" s="1"/>
  <c r="D35" i="14"/>
  <c r="D35" i="17" s="1"/>
  <c r="D34" i="14"/>
  <c r="D34" i="17" s="1"/>
  <c r="D33" i="14"/>
  <c r="D33" i="17" s="1"/>
  <c r="D32" i="14"/>
  <c r="D32" i="17" s="1"/>
  <c r="D31" i="14"/>
  <c r="D31" i="17" s="1"/>
  <c r="D30" i="14"/>
  <c r="D30" i="17" s="1"/>
  <c r="D29" i="14"/>
  <c r="D29" i="17" s="1"/>
  <c r="D28" i="14"/>
  <c r="D28" i="17" s="1"/>
  <c r="D27" i="14"/>
  <c r="D27" i="17" s="1"/>
  <c r="D26" i="14"/>
  <c r="D26" i="17" s="1"/>
  <c r="D25" i="14"/>
  <c r="D25" i="17" s="1"/>
  <c r="D24" i="14"/>
  <c r="D24" i="17" s="1"/>
  <c r="D23" i="14"/>
  <c r="D23" i="17" s="1"/>
  <c r="D22" i="14"/>
  <c r="D22" i="17" s="1"/>
  <c r="D21" i="14"/>
  <c r="D21" i="17" s="1"/>
  <c r="D20" i="14"/>
  <c r="D20" i="17" s="1"/>
  <c r="D19" i="14"/>
  <c r="D19" i="17" s="1"/>
  <c r="D18" i="14"/>
  <c r="D18" i="17" s="1"/>
  <c r="D17" i="14"/>
  <c r="D17" i="17" s="1"/>
  <c r="D16" i="14"/>
  <c r="D16" i="17" s="1"/>
  <c r="D15" i="14"/>
  <c r="D15" i="17" s="1"/>
  <c r="D14" i="14"/>
  <c r="D14" i="17" s="1"/>
  <c r="D13" i="14"/>
  <c r="D13" i="17" s="1"/>
  <c r="D12" i="14"/>
  <c r="D12" i="17" s="1"/>
  <c r="D11" i="14"/>
  <c r="D11" i="17" s="1"/>
  <c r="D10" i="14"/>
  <c r="D10" i="17" s="1"/>
  <c r="D9" i="14"/>
  <c r="D9" i="17" s="1"/>
  <c r="D8" i="14"/>
  <c r="D8" i="17" s="1"/>
  <c r="D143" i="21" l="1"/>
  <c r="E143" i="21"/>
  <c r="I143" i="21"/>
  <c r="J143" i="21"/>
  <c r="C143" i="21"/>
  <c r="D165" i="21"/>
  <c r="C165" i="21"/>
  <c r="E165" i="21"/>
  <c r="I165" i="21"/>
  <c r="J165" i="21"/>
  <c r="D59" i="10"/>
  <c r="D59" i="16" s="1"/>
  <c r="D58" i="10"/>
  <c r="D58" i="16" s="1"/>
  <c r="D57" i="10"/>
  <c r="D57" i="16" s="1"/>
  <c r="D56" i="10"/>
  <c r="D56" i="16" s="1"/>
  <c r="D55" i="10"/>
  <c r="D55" i="16" s="1"/>
  <c r="D54" i="10"/>
  <c r="D54" i="16" s="1"/>
  <c r="D53" i="10"/>
  <c r="D53" i="16" s="1"/>
  <c r="D52" i="10"/>
  <c r="D52" i="16" s="1"/>
  <c r="D51" i="10"/>
  <c r="D51" i="16" s="1"/>
  <c r="D50" i="10"/>
  <c r="D50" i="16" s="1"/>
  <c r="D49" i="10"/>
  <c r="D49" i="16" s="1"/>
  <c r="D48" i="10"/>
  <c r="D48" i="16" s="1"/>
  <c r="D47" i="10"/>
  <c r="D47" i="16" s="1"/>
  <c r="D46" i="10"/>
  <c r="D46" i="16" s="1"/>
  <c r="D45" i="10"/>
  <c r="D45" i="16" s="1"/>
  <c r="D44" i="10"/>
  <c r="D44" i="16" s="1"/>
  <c r="D43" i="10"/>
  <c r="D43" i="16" s="1"/>
  <c r="D42" i="10"/>
  <c r="D42" i="16" s="1"/>
  <c r="D41" i="10"/>
  <c r="D41" i="16" s="1"/>
  <c r="D40" i="10"/>
  <c r="D40" i="16" s="1"/>
  <c r="D39" i="10"/>
  <c r="D39" i="16" s="1"/>
  <c r="D38" i="10"/>
  <c r="D38" i="16" s="1"/>
  <c r="D37" i="10"/>
  <c r="D37" i="16" s="1"/>
  <c r="D36" i="10"/>
  <c r="D36" i="16" s="1"/>
  <c r="D35" i="10"/>
  <c r="D35" i="16" s="1"/>
  <c r="D34" i="10"/>
  <c r="D34" i="16" s="1"/>
  <c r="D33" i="10"/>
  <c r="D33" i="16" s="1"/>
  <c r="D32" i="10"/>
  <c r="D32" i="16" s="1"/>
  <c r="D31" i="10"/>
  <c r="D31" i="16" s="1"/>
  <c r="D30" i="10"/>
  <c r="D30" i="16" s="1"/>
  <c r="D29" i="10"/>
  <c r="D29" i="16" s="1"/>
  <c r="D28" i="10"/>
  <c r="D28" i="16" s="1"/>
  <c r="D27" i="10"/>
  <c r="D27" i="16" s="1"/>
  <c r="D26" i="10"/>
  <c r="D26" i="16" s="1"/>
  <c r="D25" i="10"/>
  <c r="D25" i="16" s="1"/>
  <c r="D24" i="10"/>
  <c r="D24" i="16" s="1"/>
  <c r="D23" i="10"/>
  <c r="D23" i="16" s="1"/>
  <c r="D22" i="10"/>
  <c r="D22" i="16" s="1"/>
  <c r="D21" i="10"/>
  <c r="D21" i="16" s="1"/>
  <c r="D20" i="10"/>
  <c r="D20" i="16" s="1"/>
  <c r="D19" i="10"/>
  <c r="D19" i="16" s="1"/>
  <c r="D18" i="10"/>
  <c r="D18" i="16" s="1"/>
  <c r="D17" i="10"/>
  <c r="D17" i="16" s="1"/>
  <c r="D16" i="10"/>
  <c r="D16" i="16" s="1"/>
  <c r="D15" i="10"/>
  <c r="D15" i="16" s="1"/>
  <c r="D14" i="10"/>
  <c r="D14" i="16" s="1"/>
  <c r="D13" i="10"/>
  <c r="D13" i="16" s="1"/>
  <c r="D12" i="10"/>
  <c r="D12" i="16" s="1"/>
  <c r="D11" i="10"/>
  <c r="D11" i="16" s="1"/>
  <c r="D10" i="10"/>
  <c r="D10" i="16" s="1"/>
  <c r="D9" i="10"/>
  <c r="D9" i="16" s="1"/>
  <c r="D8" i="10"/>
  <c r="D8" i="16" s="1"/>
  <c r="D8" i="7"/>
  <c r="D8" i="15" s="1"/>
  <c r="D9" i="7"/>
  <c r="D9" i="15" s="1"/>
  <c r="D10" i="7"/>
  <c r="D10" i="15" s="1"/>
  <c r="D11" i="7"/>
  <c r="D11" i="15" s="1"/>
  <c r="D12" i="7"/>
  <c r="D12" i="15" s="1"/>
  <c r="D13" i="7"/>
  <c r="D13" i="15" s="1"/>
  <c r="D14" i="7"/>
  <c r="D14" i="15" s="1"/>
  <c r="D15" i="7"/>
  <c r="D15" i="15" s="1"/>
  <c r="D16" i="7"/>
  <c r="D16" i="15" s="1"/>
  <c r="D17" i="7"/>
  <c r="D17" i="15" s="1"/>
  <c r="D18" i="7"/>
  <c r="D18" i="15" s="1"/>
  <c r="D19" i="7"/>
  <c r="D19" i="15" s="1"/>
  <c r="D20" i="7"/>
  <c r="D20" i="15" s="1"/>
  <c r="D21" i="7"/>
  <c r="D21" i="15" s="1"/>
  <c r="D22" i="7"/>
  <c r="D22" i="15" s="1"/>
  <c r="D23" i="7"/>
  <c r="D23" i="15" s="1"/>
  <c r="D24" i="7"/>
  <c r="D24" i="15" s="1"/>
  <c r="D25" i="7"/>
  <c r="D25" i="15" s="1"/>
  <c r="D26" i="7"/>
  <c r="D26" i="15" s="1"/>
  <c r="D27" i="7"/>
  <c r="D27" i="15" s="1"/>
  <c r="D28" i="7"/>
  <c r="D28" i="15" s="1"/>
  <c r="D29" i="7"/>
  <c r="D29" i="15" s="1"/>
  <c r="D30" i="7"/>
  <c r="D30" i="15" s="1"/>
  <c r="D31" i="7"/>
  <c r="D31" i="15" s="1"/>
  <c r="D32" i="7"/>
  <c r="D32" i="15" s="1"/>
  <c r="D33" i="7"/>
  <c r="D33" i="15" s="1"/>
  <c r="D34" i="7"/>
  <c r="D34" i="15" s="1"/>
  <c r="D35" i="7"/>
  <c r="D35" i="15" s="1"/>
  <c r="D36" i="7"/>
  <c r="D36" i="15" s="1"/>
  <c r="D37" i="7"/>
  <c r="D37" i="15" s="1"/>
  <c r="D38" i="7"/>
  <c r="D38" i="15" s="1"/>
  <c r="D39" i="7"/>
  <c r="D39" i="15" s="1"/>
  <c r="D40" i="7"/>
  <c r="D40" i="15" s="1"/>
  <c r="D41" i="7"/>
  <c r="D41" i="15" s="1"/>
  <c r="D42" i="7"/>
  <c r="D42" i="15" s="1"/>
  <c r="D43" i="7"/>
  <c r="D43" i="15" s="1"/>
  <c r="D44" i="7"/>
  <c r="D44" i="15" s="1"/>
  <c r="D45" i="7"/>
  <c r="D45" i="15" s="1"/>
  <c r="D46" i="7"/>
  <c r="D46" i="15" s="1"/>
  <c r="D47" i="7"/>
  <c r="D47" i="15" s="1"/>
  <c r="D48" i="7"/>
  <c r="D48" i="15" s="1"/>
  <c r="D49" i="7"/>
  <c r="D49" i="15" s="1"/>
  <c r="D50" i="7"/>
  <c r="D50" i="15" s="1"/>
  <c r="D51" i="7"/>
  <c r="D51" i="15" s="1"/>
  <c r="D52" i="7"/>
  <c r="D52" i="15" s="1"/>
  <c r="D53" i="7"/>
  <c r="D53" i="15" s="1"/>
  <c r="D54" i="7"/>
  <c r="D54" i="15" s="1"/>
  <c r="D55" i="7"/>
  <c r="D55" i="15" s="1"/>
  <c r="D56" i="7"/>
  <c r="D56" i="15" s="1"/>
  <c r="D57" i="7"/>
  <c r="D57" i="15" s="1"/>
  <c r="D58" i="7"/>
  <c r="D58" i="15" s="1"/>
  <c r="D59" i="7"/>
  <c r="D59" i="15" s="1"/>
  <c r="D8" i="5"/>
  <c r="D9" i="5"/>
  <c r="H9" i="5" l="1"/>
  <c r="H26" i="2"/>
  <c r="H8" i="5"/>
  <c r="C8" i="5"/>
  <c r="C9" i="5"/>
  <c r="F9" i="5"/>
  <c r="F26" i="2"/>
  <c r="F25" i="4" s="1"/>
  <c r="F8" i="5"/>
  <c r="E9" i="5"/>
  <c r="E8" i="5"/>
  <c r="C25" i="4" l="1"/>
  <c r="E25" i="4"/>
  <c r="J25" i="4"/>
  <c r="I25" i="4"/>
  <c r="H25" i="4"/>
  <c r="F28" i="2"/>
  <c r="C27" i="4"/>
  <c r="F29" i="5" l="1"/>
  <c r="F27" i="4"/>
  <c r="E25" i="5"/>
  <c r="E27" i="4"/>
  <c r="J27" i="4"/>
  <c r="I27" i="4"/>
  <c r="D27" i="4"/>
  <c r="E26" i="5"/>
  <c r="F25" i="5"/>
  <c r="E29" i="5"/>
  <c r="F26" i="5"/>
  <c r="F27" i="5"/>
  <c r="E27" i="5"/>
  <c r="F29" i="2"/>
  <c r="C29" i="5"/>
  <c r="C32" i="5"/>
  <c r="C27" i="5"/>
  <c r="C25" i="5"/>
  <c r="C26" i="5"/>
  <c r="C62" i="12"/>
  <c r="E8" i="14"/>
  <c r="E62" i="11"/>
  <c r="F62" i="12"/>
  <c r="E55" i="14"/>
  <c r="E75" i="11"/>
  <c r="F53" i="14"/>
  <c r="F73" i="11"/>
  <c r="E52" i="14"/>
  <c r="E72" i="11"/>
  <c r="F48" i="14"/>
  <c r="E47" i="14"/>
  <c r="F42" i="14"/>
  <c r="F68" i="11"/>
  <c r="E41" i="14"/>
  <c r="E37" i="14"/>
  <c r="F34" i="14"/>
  <c r="E33" i="14"/>
  <c r="F30" i="14"/>
  <c r="E29" i="14"/>
  <c r="F23" i="14"/>
  <c r="E22" i="14"/>
  <c r="E21" i="14"/>
  <c r="F16" i="14"/>
  <c r="E15" i="14"/>
  <c r="F12" i="14"/>
  <c r="F9" i="14"/>
  <c r="E75" i="12"/>
  <c r="F73" i="12"/>
  <c r="E72" i="12"/>
  <c r="F68" i="12"/>
  <c r="E26" i="14"/>
  <c r="C68" i="11"/>
  <c r="C38" i="14"/>
  <c r="C66" i="11"/>
  <c r="C35" i="14"/>
  <c r="C31" i="14"/>
  <c r="C27" i="14"/>
  <c r="C24" i="14"/>
  <c r="C18" i="14"/>
  <c r="C63" i="11"/>
  <c r="C77" i="11"/>
  <c r="C70" i="11"/>
  <c r="F8" i="14"/>
  <c r="F62" i="11"/>
  <c r="E53" i="14"/>
  <c r="E73" i="11"/>
  <c r="F49" i="14"/>
  <c r="E48" i="14"/>
  <c r="F43" i="14"/>
  <c r="E42" i="14"/>
  <c r="E68" i="11"/>
  <c r="F38" i="14"/>
  <c r="F66" i="11"/>
  <c r="F35" i="14"/>
  <c r="E34" i="14"/>
  <c r="F31" i="14"/>
  <c r="E30" i="14"/>
  <c r="F27" i="14"/>
  <c r="F24" i="14"/>
  <c r="E23" i="14"/>
  <c r="F17" i="14"/>
  <c r="E16" i="14"/>
  <c r="F13" i="14"/>
  <c r="E12" i="14"/>
  <c r="F10" i="14"/>
  <c r="E9" i="14"/>
  <c r="E73" i="12"/>
  <c r="E68" i="12"/>
  <c r="F66" i="12"/>
  <c r="C8" i="14"/>
  <c r="C62" i="11"/>
  <c r="C69" i="11"/>
  <c r="C34" i="14"/>
  <c r="C30" i="14"/>
  <c r="C23" i="14"/>
  <c r="C13" i="14"/>
  <c r="C10" i="14"/>
  <c r="C79" i="11"/>
  <c r="C74" i="11"/>
  <c r="C66" i="12"/>
  <c r="E79" i="11"/>
  <c r="F57" i="14"/>
  <c r="F77" i="11"/>
  <c r="E74" i="11"/>
  <c r="F50" i="14"/>
  <c r="F70" i="11"/>
  <c r="E49" i="14"/>
  <c r="E46" i="14"/>
  <c r="F44" i="14"/>
  <c r="E43" i="14"/>
  <c r="F40" i="14"/>
  <c r="F67" i="11"/>
  <c r="F39" i="14"/>
  <c r="E38" i="14"/>
  <c r="E66" i="11"/>
  <c r="F65" i="11"/>
  <c r="E35" i="14"/>
  <c r="F32" i="14"/>
  <c r="E31" i="14"/>
  <c r="F28" i="14"/>
  <c r="E27" i="14"/>
  <c r="F25" i="14"/>
  <c r="E24" i="14"/>
  <c r="E20" i="14"/>
  <c r="F18" i="14"/>
  <c r="E17" i="14"/>
  <c r="F14" i="14"/>
  <c r="E13" i="14"/>
  <c r="E10" i="14"/>
  <c r="E59" i="14"/>
  <c r="F77" i="12"/>
  <c r="F70" i="12"/>
  <c r="F67" i="12"/>
  <c r="E66" i="12"/>
  <c r="F36" i="14"/>
  <c r="C40" i="14"/>
  <c r="C67" i="11"/>
  <c r="C37" i="14"/>
  <c r="C33" i="14"/>
  <c r="C29" i="14"/>
  <c r="C26" i="14"/>
  <c r="C16" i="14"/>
  <c r="C9" i="14"/>
  <c r="C76" i="11"/>
  <c r="C73" i="11"/>
  <c r="C65" i="12"/>
  <c r="E62" i="12"/>
  <c r="E57" i="14"/>
  <c r="E77" i="11"/>
  <c r="F55" i="14"/>
  <c r="F75" i="11"/>
  <c r="F52" i="14"/>
  <c r="F72" i="11"/>
  <c r="E50" i="14"/>
  <c r="E70" i="11"/>
  <c r="F47" i="14"/>
  <c r="E44" i="14"/>
  <c r="F41" i="14"/>
  <c r="E40" i="14"/>
  <c r="E67" i="11"/>
  <c r="E39" i="14"/>
  <c r="F37" i="14"/>
  <c r="F33" i="14"/>
  <c r="E32" i="14"/>
  <c r="F29" i="14"/>
  <c r="E28" i="14"/>
  <c r="E25" i="14"/>
  <c r="F22" i="14"/>
  <c r="F21" i="14"/>
  <c r="F64" i="11"/>
  <c r="E18" i="14"/>
  <c r="F15" i="14"/>
  <c r="E14" i="14"/>
  <c r="E64" i="11"/>
  <c r="E77" i="12"/>
  <c r="F75" i="12"/>
  <c r="F72" i="12"/>
  <c r="E70" i="12"/>
  <c r="E67" i="12"/>
  <c r="E64" i="12"/>
  <c r="C39" i="14"/>
  <c r="C32" i="14"/>
  <c r="C28" i="14"/>
  <c r="C25" i="14"/>
  <c r="C21" i="14"/>
  <c r="C64" i="11"/>
  <c r="C15" i="14"/>
  <c r="C75" i="11"/>
  <c r="C72" i="11"/>
  <c r="C47" i="14"/>
  <c r="C45" i="14"/>
  <c r="C57" i="14"/>
  <c r="C46" i="14"/>
  <c r="C11" i="14"/>
  <c r="F90" i="14" l="1"/>
  <c r="J90" i="14"/>
  <c r="E90" i="14"/>
  <c r="C90" i="14"/>
  <c r="D90" i="14"/>
  <c r="I90" i="14"/>
  <c r="F111" i="14"/>
  <c r="J111" i="14"/>
  <c r="C111" i="14"/>
  <c r="D111" i="14"/>
  <c r="I111" i="14"/>
  <c r="E111" i="14"/>
  <c r="F104" i="14"/>
  <c r="J104" i="14"/>
  <c r="E104" i="14"/>
  <c r="C104" i="14"/>
  <c r="D104" i="14"/>
  <c r="I104" i="14"/>
  <c r="E82" i="14"/>
  <c r="I82" i="14"/>
  <c r="F82" i="14"/>
  <c r="J82" i="14"/>
  <c r="D82" i="14"/>
  <c r="C82" i="14"/>
  <c r="F98" i="14"/>
  <c r="J98" i="14"/>
  <c r="E98" i="14"/>
  <c r="C98" i="14"/>
  <c r="D98" i="14"/>
  <c r="I98" i="14"/>
  <c r="J120" i="14"/>
  <c r="E120" i="14"/>
  <c r="C120" i="14"/>
  <c r="D120" i="14"/>
  <c r="I120" i="14"/>
  <c r="F113" i="14"/>
  <c r="J113" i="14"/>
  <c r="C113" i="14"/>
  <c r="D113" i="14"/>
  <c r="I113" i="14"/>
  <c r="E113" i="14"/>
  <c r="J100" i="14"/>
  <c r="E100" i="14"/>
  <c r="C100" i="14"/>
  <c r="D100" i="14"/>
  <c r="I100" i="14"/>
  <c r="F84" i="14"/>
  <c r="J84" i="14"/>
  <c r="E84" i="14"/>
  <c r="C84" i="14"/>
  <c r="D84" i="14"/>
  <c r="I84" i="14"/>
  <c r="F108" i="14"/>
  <c r="J108" i="14"/>
  <c r="C108" i="14"/>
  <c r="D108" i="14"/>
  <c r="I108" i="14"/>
  <c r="E108" i="14"/>
  <c r="F101" i="14"/>
  <c r="J101" i="14"/>
  <c r="C101" i="14"/>
  <c r="D101" i="14"/>
  <c r="I101" i="14"/>
  <c r="E101" i="14"/>
  <c r="F112" i="14"/>
  <c r="J112" i="14"/>
  <c r="E112" i="14"/>
  <c r="C112" i="14"/>
  <c r="D112" i="14"/>
  <c r="I112" i="14"/>
  <c r="F106" i="14"/>
  <c r="J106" i="14"/>
  <c r="E106" i="14"/>
  <c r="C106" i="14"/>
  <c r="D106" i="14"/>
  <c r="I106" i="14"/>
  <c r="D131" i="14"/>
  <c r="E131" i="14"/>
  <c r="I131" i="14"/>
  <c r="F131" i="14"/>
  <c r="J131" i="14"/>
  <c r="C131" i="14"/>
  <c r="F99" i="14"/>
  <c r="J99" i="14"/>
  <c r="C99" i="14"/>
  <c r="D99" i="14"/>
  <c r="I99" i="14"/>
  <c r="E99" i="14"/>
  <c r="F103" i="14"/>
  <c r="J103" i="14"/>
  <c r="C103" i="14"/>
  <c r="D103" i="14"/>
  <c r="I103" i="14"/>
  <c r="E103" i="14"/>
  <c r="F114" i="14"/>
  <c r="J114" i="14"/>
  <c r="E114" i="14"/>
  <c r="C114" i="14"/>
  <c r="D114" i="14"/>
  <c r="I114" i="14"/>
  <c r="F87" i="14"/>
  <c r="J87" i="14"/>
  <c r="C87" i="14"/>
  <c r="D87" i="14"/>
  <c r="I87" i="14"/>
  <c r="E87" i="14"/>
  <c r="F105" i="14"/>
  <c r="J105" i="14"/>
  <c r="C105" i="14"/>
  <c r="D105" i="14"/>
  <c r="I105" i="14"/>
  <c r="E105" i="14"/>
  <c r="F121" i="14"/>
  <c r="J121" i="14"/>
  <c r="C121" i="14"/>
  <c r="D121" i="14"/>
  <c r="I121" i="14"/>
  <c r="E121" i="14"/>
  <c r="F95" i="14"/>
  <c r="J95" i="14"/>
  <c r="C95" i="14"/>
  <c r="D95" i="14"/>
  <c r="I95" i="14"/>
  <c r="E95" i="14"/>
  <c r="F89" i="14"/>
  <c r="J89" i="14"/>
  <c r="C89" i="14"/>
  <c r="D89" i="14"/>
  <c r="I89" i="14"/>
  <c r="E89" i="14"/>
  <c r="F102" i="14"/>
  <c r="J102" i="14"/>
  <c r="E102" i="14"/>
  <c r="C102" i="14"/>
  <c r="D102" i="14"/>
  <c r="I102" i="14"/>
  <c r="F83" i="14"/>
  <c r="J83" i="14"/>
  <c r="C83" i="14"/>
  <c r="D83" i="14"/>
  <c r="I83" i="14"/>
  <c r="E83" i="14"/>
  <c r="F107" i="14"/>
  <c r="J107" i="14"/>
  <c r="C107" i="14"/>
  <c r="D107" i="14"/>
  <c r="I107" i="14"/>
  <c r="E107" i="14"/>
  <c r="F97" i="14"/>
  <c r="J97" i="14"/>
  <c r="C97" i="14"/>
  <c r="D97" i="14"/>
  <c r="I97" i="14"/>
  <c r="E97" i="14"/>
  <c r="F92" i="14"/>
  <c r="J92" i="14"/>
  <c r="E92" i="14"/>
  <c r="C92" i="14"/>
  <c r="D92" i="14"/>
  <c r="I92" i="14"/>
  <c r="F109" i="14"/>
  <c r="J109" i="14"/>
  <c r="C109" i="14"/>
  <c r="D109" i="14"/>
  <c r="I109" i="14"/>
  <c r="E109" i="14"/>
  <c r="C140" i="12"/>
  <c r="D140" i="12"/>
  <c r="E140" i="12"/>
  <c r="I140" i="12"/>
  <c r="F140" i="12"/>
  <c r="J140" i="12"/>
  <c r="D136" i="12"/>
  <c r="E136" i="12"/>
  <c r="I136" i="12"/>
  <c r="F136" i="12"/>
  <c r="J136" i="12"/>
  <c r="C136" i="12"/>
  <c r="C149" i="11"/>
  <c r="D149" i="11"/>
  <c r="E149" i="11"/>
  <c r="I149" i="11"/>
  <c r="F149" i="11"/>
  <c r="J149" i="11"/>
  <c r="C148" i="11"/>
  <c r="D148" i="11"/>
  <c r="E148" i="11"/>
  <c r="I148" i="11"/>
  <c r="J148" i="11"/>
  <c r="D136" i="11"/>
  <c r="E136" i="11"/>
  <c r="I136" i="11"/>
  <c r="F136" i="11"/>
  <c r="J136" i="11"/>
  <c r="C136" i="11"/>
  <c r="C144" i="11"/>
  <c r="D144" i="11"/>
  <c r="E144" i="11"/>
  <c r="I144" i="11"/>
  <c r="F144" i="11"/>
  <c r="J144" i="11"/>
  <c r="C140" i="11"/>
  <c r="D140" i="11"/>
  <c r="E140" i="11"/>
  <c r="I140" i="11"/>
  <c r="F140" i="11"/>
  <c r="J140" i="11"/>
  <c r="C138" i="11"/>
  <c r="D138" i="11"/>
  <c r="E138" i="11"/>
  <c r="I138" i="11"/>
  <c r="F138" i="11"/>
  <c r="J138" i="11"/>
  <c r="C147" i="11"/>
  <c r="D147" i="11"/>
  <c r="E147" i="11"/>
  <c r="I147" i="11"/>
  <c r="F147" i="11"/>
  <c r="J147" i="11"/>
  <c r="C141" i="11"/>
  <c r="D141" i="11"/>
  <c r="E141" i="11"/>
  <c r="I141" i="11"/>
  <c r="F141" i="11"/>
  <c r="J141" i="11"/>
  <c r="C153" i="11"/>
  <c r="D153" i="11"/>
  <c r="E153" i="11"/>
  <c r="I153" i="11"/>
  <c r="J153" i="11"/>
  <c r="C151" i="11"/>
  <c r="D151" i="11"/>
  <c r="E151" i="11"/>
  <c r="I151" i="11"/>
  <c r="F151" i="11"/>
  <c r="J151" i="11"/>
  <c r="C142" i="11"/>
  <c r="D142" i="11"/>
  <c r="E142" i="11"/>
  <c r="I142" i="11"/>
  <c r="F142" i="11"/>
  <c r="J142" i="11"/>
  <c r="C146" i="11"/>
  <c r="D146" i="11"/>
  <c r="E146" i="11"/>
  <c r="I146" i="11"/>
  <c r="F146" i="11"/>
  <c r="J146" i="11"/>
  <c r="C28" i="4"/>
  <c r="F28" i="5"/>
  <c r="F28" i="4"/>
  <c r="E28" i="5"/>
  <c r="E28" i="4"/>
  <c r="J28" i="4"/>
  <c r="I28" i="4"/>
  <c r="D28" i="4"/>
  <c r="C28" i="5"/>
  <c r="E60" i="12"/>
  <c r="E212" i="12" s="1"/>
  <c r="F60" i="11"/>
  <c r="F212" i="11" s="1"/>
  <c r="C45" i="17"/>
  <c r="E59" i="17"/>
  <c r="E79" i="14"/>
  <c r="E79" i="17" s="1"/>
  <c r="C11" i="17"/>
  <c r="C57" i="17"/>
  <c r="C77" i="14"/>
  <c r="C47" i="17"/>
  <c r="F36" i="17"/>
  <c r="F65" i="14"/>
  <c r="F65" i="17" s="1"/>
  <c r="E26" i="17"/>
  <c r="C64" i="12"/>
  <c r="C68" i="12"/>
  <c r="C75" i="12"/>
  <c r="C55" i="14"/>
  <c r="E65" i="12"/>
  <c r="C139" i="12" s="1"/>
  <c r="F78" i="12"/>
  <c r="E14" i="17"/>
  <c r="F26" i="14"/>
  <c r="F100" i="14" s="1"/>
  <c r="F29" i="17"/>
  <c r="E32" i="17"/>
  <c r="E40" i="17"/>
  <c r="E67" i="14"/>
  <c r="F45" i="14"/>
  <c r="F69" i="11"/>
  <c r="F143" i="11" s="1"/>
  <c r="F51" i="14"/>
  <c r="F71" i="11"/>
  <c r="C40" i="17"/>
  <c r="C44" i="14"/>
  <c r="E13" i="17"/>
  <c r="E20" i="17"/>
  <c r="E24" i="17"/>
  <c r="F28" i="17"/>
  <c r="E31" i="17"/>
  <c r="F39" i="17"/>
  <c r="F57" i="17"/>
  <c r="F77" i="14"/>
  <c r="F63" i="12"/>
  <c r="E9" i="17"/>
  <c r="E16" i="17"/>
  <c r="E48" i="17"/>
  <c r="E53" i="17"/>
  <c r="E73" i="14"/>
  <c r="E73" i="17" s="1"/>
  <c r="C42" i="14"/>
  <c r="E71" i="12"/>
  <c r="F76" i="12"/>
  <c r="F9" i="17"/>
  <c r="F12" i="17"/>
  <c r="E15" i="17"/>
  <c r="E21" i="17"/>
  <c r="F23" i="17"/>
  <c r="E29" i="17"/>
  <c r="F34" i="17"/>
  <c r="E37" i="17"/>
  <c r="F216" i="11"/>
  <c r="E45" i="14"/>
  <c r="D119" i="14" s="1"/>
  <c r="E69" i="11"/>
  <c r="C143" i="11" s="1"/>
  <c r="E51" i="14"/>
  <c r="E71" i="11"/>
  <c r="E58" i="14"/>
  <c r="E78" i="11"/>
  <c r="F215" i="12"/>
  <c r="E8" i="17"/>
  <c r="E62" i="14"/>
  <c r="E62" i="17" s="1"/>
  <c r="C60" i="12"/>
  <c r="C70" i="12"/>
  <c r="C69" i="12"/>
  <c r="C78" i="12"/>
  <c r="C51" i="14"/>
  <c r="C71" i="11"/>
  <c r="C58" i="14"/>
  <c r="C78" i="11"/>
  <c r="C15" i="17"/>
  <c r="F69" i="12"/>
  <c r="F21" i="17"/>
  <c r="E36" i="14"/>
  <c r="E65" i="11"/>
  <c r="E39" i="17"/>
  <c r="F55" i="17"/>
  <c r="F75" i="14"/>
  <c r="E57" i="17"/>
  <c r="E77" i="14"/>
  <c r="C48" i="14"/>
  <c r="E74" i="12"/>
  <c r="F225" i="12"/>
  <c r="E10" i="17"/>
  <c r="F18" i="17"/>
  <c r="F44" i="17"/>
  <c r="F50" i="17"/>
  <c r="F70" i="14"/>
  <c r="C49" i="14"/>
  <c r="E12" i="17"/>
  <c r="F20" i="14"/>
  <c r="E23" i="17"/>
  <c r="F31" i="17"/>
  <c r="E34" i="17"/>
  <c r="E68" i="14"/>
  <c r="E42" i="17"/>
  <c r="F54" i="14"/>
  <c r="F74" i="11"/>
  <c r="F148" i="11" s="1"/>
  <c r="F8" i="17"/>
  <c r="F62" i="14"/>
  <c r="F62" i="17" s="1"/>
  <c r="E78" i="12"/>
  <c r="E19" i="14"/>
  <c r="E64" i="14" s="1"/>
  <c r="F42" i="17"/>
  <c r="F68" i="14"/>
  <c r="F48" i="17"/>
  <c r="C63" i="12"/>
  <c r="C73" i="12"/>
  <c r="C74" i="12"/>
  <c r="C77" i="12"/>
  <c r="C195" i="12"/>
  <c r="C71" i="12"/>
  <c r="C19" i="14"/>
  <c r="C21" i="17"/>
  <c r="C25" i="17"/>
  <c r="C28" i="17"/>
  <c r="C32" i="17"/>
  <c r="F71" i="12"/>
  <c r="F199" i="12"/>
  <c r="F15" i="17"/>
  <c r="E18" i="17"/>
  <c r="E28" i="17"/>
  <c r="F33" i="17"/>
  <c r="F41" i="17"/>
  <c r="F47" i="17"/>
  <c r="F58" i="14"/>
  <c r="F78" i="11"/>
  <c r="C53" i="14"/>
  <c r="E63" i="12"/>
  <c r="F65" i="12"/>
  <c r="F139" i="12" s="1"/>
  <c r="F11" i="14"/>
  <c r="F63" i="11"/>
  <c r="F137" i="11" s="1"/>
  <c r="F25" i="17"/>
  <c r="E27" i="17"/>
  <c r="F32" i="17"/>
  <c r="E35" i="17"/>
  <c r="E38" i="17"/>
  <c r="E66" i="14"/>
  <c r="F215" i="11"/>
  <c r="E46" i="17"/>
  <c r="E49" i="17"/>
  <c r="E54" i="14"/>
  <c r="C54" i="14"/>
  <c r="C8" i="17"/>
  <c r="C62" i="14"/>
  <c r="F74" i="12"/>
  <c r="F202" i="12"/>
  <c r="F79" i="12"/>
  <c r="F10" i="17"/>
  <c r="F17" i="17"/>
  <c r="F46" i="14"/>
  <c r="F120" i="14" s="1"/>
  <c r="F49" i="17"/>
  <c r="E56" i="14"/>
  <c r="E76" i="11"/>
  <c r="C150" i="11" s="1"/>
  <c r="F59" i="14"/>
  <c r="F79" i="11"/>
  <c r="F153" i="11" s="1"/>
  <c r="C14" i="14"/>
  <c r="C18" i="17"/>
  <c r="C24" i="17"/>
  <c r="C27" i="17"/>
  <c r="C31" i="17"/>
  <c r="C35" i="17"/>
  <c r="F16" i="17"/>
  <c r="E22" i="17"/>
  <c r="F30" i="17"/>
  <c r="E33" i="17"/>
  <c r="F53" i="17"/>
  <c r="F73" i="14"/>
  <c r="E55" i="17"/>
  <c r="E75" i="14"/>
  <c r="C165" i="12"/>
  <c r="C76" i="12"/>
  <c r="C204" i="12"/>
  <c r="C191" i="12"/>
  <c r="C79" i="12"/>
  <c r="C207" i="12"/>
  <c r="C72" i="12"/>
  <c r="C200" i="12"/>
  <c r="C52" i="14"/>
  <c r="C36" i="14"/>
  <c r="C65" i="11"/>
  <c r="C39" i="17"/>
  <c r="C43" i="14"/>
  <c r="C46" i="17"/>
  <c r="E167" i="12"/>
  <c r="E11" i="14"/>
  <c r="D85" i="14" s="1"/>
  <c r="E63" i="11"/>
  <c r="C137" i="11" s="1"/>
  <c r="F19" i="14"/>
  <c r="F167" i="11"/>
  <c r="F22" i="17"/>
  <c r="E25" i="17"/>
  <c r="F37" i="17"/>
  <c r="E44" i="17"/>
  <c r="E50" i="17"/>
  <c r="E70" i="14"/>
  <c r="F52" i="17"/>
  <c r="F72" i="14"/>
  <c r="C56" i="14"/>
  <c r="C9" i="17"/>
  <c r="C12" i="14"/>
  <c r="C16" i="17"/>
  <c r="C22" i="14"/>
  <c r="C26" i="17"/>
  <c r="C29" i="17"/>
  <c r="C33" i="17"/>
  <c r="C37" i="17"/>
  <c r="E79" i="12"/>
  <c r="F14" i="17"/>
  <c r="E17" i="17"/>
  <c r="F40" i="17"/>
  <c r="F67" i="14"/>
  <c r="E43" i="17"/>
  <c r="C59" i="14"/>
  <c r="C10" i="17"/>
  <c r="C13" i="17"/>
  <c r="C17" i="14"/>
  <c r="C20" i="14"/>
  <c r="C23" i="17"/>
  <c r="C30" i="17"/>
  <c r="C34" i="17"/>
  <c r="C41" i="14"/>
  <c r="C60" i="11"/>
  <c r="F64" i="12"/>
  <c r="E76" i="12"/>
  <c r="F13" i="17"/>
  <c r="F24" i="17"/>
  <c r="F27" i="17"/>
  <c r="E30" i="17"/>
  <c r="F35" i="17"/>
  <c r="F66" i="14"/>
  <c r="F38" i="17"/>
  <c r="F43" i="17"/>
  <c r="C50" i="14"/>
  <c r="C38" i="17"/>
  <c r="C66" i="14"/>
  <c r="E69" i="12"/>
  <c r="E41" i="17"/>
  <c r="E47" i="17"/>
  <c r="E52" i="17"/>
  <c r="E72" i="14"/>
  <c r="F56" i="14"/>
  <c r="F76" i="11"/>
  <c r="F150" i="11" s="1"/>
  <c r="E60" i="11"/>
  <c r="E216" i="11" s="1"/>
  <c r="C67" i="12"/>
  <c r="C210" i="12"/>
  <c r="F85" i="14" l="1"/>
  <c r="F119" i="14"/>
  <c r="C140" i="14"/>
  <c r="D140" i="14"/>
  <c r="E140" i="14"/>
  <c r="I140" i="14"/>
  <c r="F140" i="14"/>
  <c r="J140" i="14"/>
  <c r="C77" i="17"/>
  <c r="C151" i="14"/>
  <c r="D151" i="14"/>
  <c r="E151" i="14"/>
  <c r="I151" i="14"/>
  <c r="F151" i="14"/>
  <c r="J151" i="14"/>
  <c r="D136" i="14"/>
  <c r="E136" i="14"/>
  <c r="I136" i="14"/>
  <c r="F136" i="14"/>
  <c r="J136" i="14"/>
  <c r="C136" i="14"/>
  <c r="F96" i="14"/>
  <c r="J96" i="14"/>
  <c r="E96" i="14"/>
  <c r="C96" i="14"/>
  <c r="D96" i="14"/>
  <c r="I96" i="14"/>
  <c r="D130" i="14"/>
  <c r="E130" i="14"/>
  <c r="I130" i="14"/>
  <c r="F130" i="14"/>
  <c r="J130" i="14"/>
  <c r="C130" i="14"/>
  <c r="F123" i="14"/>
  <c r="J123" i="14"/>
  <c r="C123" i="14"/>
  <c r="D123" i="14"/>
  <c r="I123" i="14"/>
  <c r="E123" i="14"/>
  <c r="F122" i="14"/>
  <c r="J122" i="14"/>
  <c r="E122" i="14"/>
  <c r="C122" i="14"/>
  <c r="D122" i="14"/>
  <c r="I122" i="14"/>
  <c r="D132" i="14"/>
  <c r="E132" i="14"/>
  <c r="I132" i="14"/>
  <c r="F132" i="14"/>
  <c r="J132" i="14"/>
  <c r="C132" i="14"/>
  <c r="D129" i="14"/>
  <c r="E129" i="14"/>
  <c r="I129" i="14"/>
  <c r="F129" i="14"/>
  <c r="J129" i="14"/>
  <c r="C129" i="14"/>
  <c r="F124" i="14"/>
  <c r="J124" i="14"/>
  <c r="E124" i="14"/>
  <c r="C124" i="14"/>
  <c r="D124" i="14"/>
  <c r="I124" i="14"/>
  <c r="F115" i="14"/>
  <c r="J115" i="14"/>
  <c r="C115" i="14"/>
  <c r="D115" i="14"/>
  <c r="I115" i="14"/>
  <c r="E115" i="14"/>
  <c r="F94" i="14"/>
  <c r="J94" i="14"/>
  <c r="E94" i="14"/>
  <c r="C94" i="14"/>
  <c r="D94" i="14"/>
  <c r="I94" i="14"/>
  <c r="D133" i="14"/>
  <c r="E133" i="14"/>
  <c r="I133" i="14"/>
  <c r="F133" i="14"/>
  <c r="J133" i="14"/>
  <c r="C133" i="14"/>
  <c r="F88" i="14"/>
  <c r="J88" i="14"/>
  <c r="E88" i="14"/>
  <c r="C88" i="14"/>
  <c r="D88" i="14"/>
  <c r="I88" i="14"/>
  <c r="F93" i="14"/>
  <c r="J93" i="14"/>
  <c r="C93" i="14"/>
  <c r="D93" i="14"/>
  <c r="I93" i="14"/>
  <c r="E93" i="14"/>
  <c r="E119" i="14"/>
  <c r="C119" i="14"/>
  <c r="E85" i="14"/>
  <c r="C85" i="14"/>
  <c r="F91" i="14"/>
  <c r="J91" i="14"/>
  <c r="C91" i="14"/>
  <c r="D91" i="14"/>
  <c r="I91" i="14"/>
  <c r="E91" i="14"/>
  <c r="F86" i="14"/>
  <c r="J86" i="14"/>
  <c r="E86" i="14"/>
  <c r="C86" i="14"/>
  <c r="D86" i="14"/>
  <c r="I86" i="14"/>
  <c r="F110" i="14"/>
  <c r="J110" i="14"/>
  <c r="E110" i="14"/>
  <c r="C110" i="14"/>
  <c r="D110" i="14"/>
  <c r="I110" i="14"/>
  <c r="D127" i="14"/>
  <c r="E127" i="14"/>
  <c r="I127" i="14"/>
  <c r="F127" i="14"/>
  <c r="J127" i="14"/>
  <c r="C127" i="14"/>
  <c r="F125" i="14"/>
  <c r="C125" i="14"/>
  <c r="D125" i="14"/>
  <c r="I125" i="14"/>
  <c r="E125" i="14"/>
  <c r="J125" i="14"/>
  <c r="F118" i="14"/>
  <c r="J118" i="14"/>
  <c r="E118" i="14"/>
  <c r="C118" i="14"/>
  <c r="D118" i="14"/>
  <c r="I118" i="14"/>
  <c r="I119" i="14"/>
  <c r="J119" i="14"/>
  <c r="I85" i="14"/>
  <c r="J85" i="14"/>
  <c r="F117" i="14"/>
  <c r="J117" i="14"/>
  <c r="C117" i="14"/>
  <c r="D117" i="14"/>
  <c r="I117" i="14"/>
  <c r="E117" i="14"/>
  <c r="D126" i="14"/>
  <c r="E126" i="14"/>
  <c r="I126" i="14"/>
  <c r="F126" i="14"/>
  <c r="J126" i="14"/>
  <c r="C126" i="14"/>
  <c r="D128" i="14"/>
  <c r="E128" i="14"/>
  <c r="I128" i="14"/>
  <c r="F128" i="14"/>
  <c r="J128" i="14"/>
  <c r="C128" i="14"/>
  <c r="F116" i="14"/>
  <c r="J116" i="14"/>
  <c r="E116" i="14"/>
  <c r="C116" i="14"/>
  <c r="D116" i="14"/>
  <c r="I116" i="14"/>
  <c r="C145" i="12"/>
  <c r="D145" i="12"/>
  <c r="E145" i="12"/>
  <c r="I145" i="12"/>
  <c r="F145" i="12"/>
  <c r="J145" i="12"/>
  <c r="C147" i="12"/>
  <c r="D147" i="12"/>
  <c r="E147" i="12"/>
  <c r="I147" i="12"/>
  <c r="F147" i="12"/>
  <c r="J147" i="12"/>
  <c r="C152" i="12"/>
  <c r="D152" i="12"/>
  <c r="E152" i="12"/>
  <c r="I152" i="12"/>
  <c r="F152" i="12"/>
  <c r="J152" i="12"/>
  <c r="J139" i="12"/>
  <c r="C146" i="12"/>
  <c r="D146" i="12"/>
  <c r="E146" i="12"/>
  <c r="I146" i="12"/>
  <c r="F146" i="12"/>
  <c r="J146" i="12"/>
  <c r="C137" i="12"/>
  <c r="D137" i="12"/>
  <c r="E137" i="12"/>
  <c r="I137" i="12"/>
  <c r="F137" i="12"/>
  <c r="J137" i="12"/>
  <c r="C143" i="12"/>
  <c r="D143" i="12"/>
  <c r="E143" i="12"/>
  <c r="I143" i="12"/>
  <c r="F143" i="12"/>
  <c r="J143" i="12"/>
  <c r="C149" i="12"/>
  <c r="D149" i="12"/>
  <c r="E149" i="12"/>
  <c r="I149" i="12"/>
  <c r="F149" i="12"/>
  <c r="J149" i="12"/>
  <c r="D139" i="12"/>
  <c r="C141" i="12"/>
  <c r="D141" i="12"/>
  <c r="E141" i="12"/>
  <c r="I141" i="12"/>
  <c r="F141" i="12"/>
  <c r="J141" i="12"/>
  <c r="C150" i="12"/>
  <c r="D150" i="12"/>
  <c r="E150" i="12"/>
  <c r="I150" i="12"/>
  <c r="F150" i="12"/>
  <c r="J150" i="12"/>
  <c r="C151" i="12"/>
  <c r="D151" i="12"/>
  <c r="E151" i="12"/>
  <c r="I151" i="12"/>
  <c r="F151" i="12"/>
  <c r="J151" i="12"/>
  <c r="C144" i="12"/>
  <c r="D144" i="12"/>
  <c r="E144" i="12"/>
  <c r="I144" i="12"/>
  <c r="F144" i="12"/>
  <c r="J144" i="12"/>
  <c r="C142" i="12"/>
  <c r="D142" i="12"/>
  <c r="E142" i="12"/>
  <c r="I142" i="12"/>
  <c r="F142" i="12"/>
  <c r="J142" i="12"/>
  <c r="I139" i="12"/>
  <c r="C153" i="12"/>
  <c r="D153" i="12"/>
  <c r="E153" i="12"/>
  <c r="I153" i="12"/>
  <c r="F153" i="12"/>
  <c r="J153" i="12"/>
  <c r="C148" i="12"/>
  <c r="D148" i="12"/>
  <c r="E148" i="12"/>
  <c r="I148" i="12"/>
  <c r="F148" i="12"/>
  <c r="J148" i="12"/>
  <c r="C138" i="12"/>
  <c r="D138" i="12"/>
  <c r="E138" i="12"/>
  <c r="I138" i="12"/>
  <c r="F138" i="12"/>
  <c r="J138" i="12"/>
  <c r="E139" i="12"/>
  <c r="C134" i="12"/>
  <c r="G134" i="12"/>
  <c r="D134" i="12"/>
  <c r="H134" i="12"/>
  <c r="E134" i="12"/>
  <c r="I134" i="12"/>
  <c r="F134" i="12"/>
  <c r="J134" i="12"/>
  <c r="E217" i="12"/>
  <c r="E224" i="12"/>
  <c r="E226" i="12"/>
  <c r="C139" i="11"/>
  <c r="D139" i="11"/>
  <c r="E139" i="11"/>
  <c r="I139" i="11"/>
  <c r="F139" i="11"/>
  <c r="J139" i="11"/>
  <c r="C145" i="11"/>
  <c r="D145" i="11"/>
  <c r="E145" i="11"/>
  <c r="I145" i="11"/>
  <c r="F145" i="11"/>
  <c r="J145" i="11"/>
  <c r="J143" i="11"/>
  <c r="J150" i="11"/>
  <c r="J137" i="11"/>
  <c r="D143" i="11"/>
  <c r="D150" i="11"/>
  <c r="D137" i="11"/>
  <c r="C152" i="11"/>
  <c r="D152" i="11"/>
  <c r="E152" i="11"/>
  <c r="I152" i="11"/>
  <c r="F152" i="11"/>
  <c r="J152" i="11"/>
  <c r="I143" i="11"/>
  <c r="I150" i="11"/>
  <c r="I137" i="11"/>
  <c r="E143" i="11"/>
  <c r="E150" i="11"/>
  <c r="E137" i="11"/>
  <c r="C134" i="11"/>
  <c r="D134" i="11"/>
  <c r="E134" i="11"/>
  <c r="I134" i="11"/>
  <c r="F134" i="11"/>
  <c r="J134" i="11"/>
  <c r="F222" i="11"/>
  <c r="C205" i="12"/>
  <c r="C202" i="12"/>
  <c r="E184" i="12"/>
  <c r="C199" i="12"/>
  <c r="C201" i="12"/>
  <c r="C159" i="12"/>
  <c r="F197" i="11"/>
  <c r="C192" i="12"/>
  <c r="C63" i="14"/>
  <c r="C206" i="11"/>
  <c r="C80" i="11"/>
  <c r="E218" i="12"/>
  <c r="E214" i="12"/>
  <c r="F210" i="12"/>
  <c r="E193" i="12"/>
  <c r="E204" i="12"/>
  <c r="F212" i="12"/>
  <c r="E227" i="12"/>
  <c r="E215" i="12"/>
  <c r="F227" i="12"/>
  <c r="F184" i="12"/>
  <c r="E206" i="12"/>
  <c r="F218" i="12"/>
  <c r="E210" i="12"/>
  <c r="E213" i="12"/>
  <c r="E174" i="12"/>
  <c r="F194" i="12"/>
  <c r="E60" i="14"/>
  <c r="E208" i="14" s="1"/>
  <c r="F222" i="12"/>
  <c r="E159" i="12"/>
  <c r="F219" i="12"/>
  <c r="E220" i="12"/>
  <c r="E221" i="12"/>
  <c r="E202" i="12"/>
  <c r="F167" i="12"/>
  <c r="E199" i="12"/>
  <c r="E168" i="12"/>
  <c r="E223" i="12"/>
  <c r="F168" i="12"/>
  <c r="E216" i="12"/>
  <c r="E207" i="12"/>
  <c r="E225" i="12"/>
  <c r="F207" i="12"/>
  <c r="F214" i="12"/>
  <c r="E211" i="12"/>
  <c r="F216" i="12"/>
  <c r="E222" i="12"/>
  <c r="F174" i="12"/>
  <c r="E219" i="12"/>
  <c r="F187" i="11"/>
  <c r="F193" i="12"/>
  <c r="F217" i="12"/>
  <c r="F192" i="11"/>
  <c r="F163" i="11"/>
  <c r="F185" i="11"/>
  <c r="F171" i="11"/>
  <c r="F200" i="11"/>
  <c r="F175" i="11"/>
  <c r="F188" i="11"/>
  <c r="F177" i="11"/>
  <c r="C193" i="12"/>
  <c r="E181" i="12"/>
  <c r="E201" i="12"/>
  <c r="E188" i="12"/>
  <c r="E194" i="12"/>
  <c r="E166" i="12"/>
  <c r="E179" i="12"/>
  <c r="C197" i="12"/>
  <c r="E173" i="12"/>
  <c r="E162" i="12"/>
  <c r="E196" i="12"/>
  <c r="E170" i="12"/>
  <c r="E183" i="12"/>
  <c r="E195" i="12"/>
  <c r="E192" i="12"/>
  <c r="E172" i="12"/>
  <c r="E160" i="12"/>
  <c r="E169" i="12"/>
  <c r="E161" i="12"/>
  <c r="E190" i="12"/>
  <c r="C206" i="12"/>
  <c r="E163" i="12"/>
  <c r="E198" i="12"/>
  <c r="E186" i="12"/>
  <c r="E164" i="12"/>
  <c r="E180" i="12"/>
  <c r="E165" i="12"/>
  <c r="E175" i="12"/>
  <c r="E185" i="12"/>
  <c r="C80" i="12"/>
  <c r="F80" i="12"/>
  <c r="F207" i="11"/>
  <c r="F226" i="11"/>
  <c r="F220" i="11"/>
  <c r="F202" i="11"/>
  <c r="F218" i="11"/>
  <c r="F213" i="11"/>
  <c r="F223" i="11"/>
  <c r="F179" i="11"/>
  <c r="F181" i="11"/>
  <c r="F162" i="11"/>
  <c r="F158" i="11"/>
  <c r="F164" i="11"/>
  <c r="F205" i="11"/>
  <c r="F183" i="11"/>
  <c r="F203" i="11"/>
  <c r="F198" i="11"/>
  <c r="F182" i="11"/>
  <c r="F210" i="11"/>
  <c r="F227" i="11"/>
  <c r="F159" i="11"/>
  <c r="F206" i="11"/>
  <c r="F168" i="11"/>
  <c r="F199" i="11"/>
  <c r="F193" i="11"/>
  <c r="F174" i="11"/>
  <c r="F169" i="11"/>
  <c r="F196" i="11"/>
  <c r="F189" i="11"/>
  <c r="F173" i="11"/>
  <c r="F165" i="11"/>
  <c r="F178" i="11"/>
  <c r="F161" i="11"/>
  <c r="F191" i="11"/>
  <c r="F176" i="11"/>
  <c r="F157" i="11"/>
  <c r="F208" i="11"/>
  <c r="F204" i="11"/>
  <c r="C211" i="11"/>
  <c r="F225" i="11"/>
  <c r="F194" i="11"/>
  <c r="F214" i="11"/>
  <c r="F211" i="11"/>
  <c r="F221" i="11"/>
  <c r="F219" i="11"/>
  <c r="F217" i="11"/>
  <c r="F166" i="11"/>
  <c r="F201" i="11"/>
  <c r="F195" i="11"/>
  <c r="F180" i="11"/>
  <c r="F186" i="11"/>
  <c r="F170" i="11"/>
  <c r="F172" i="11"/>
  <c r="F156" i="11"/>
  <c r="F184" i="11"/>
  <c r="F160" i="11"/>
  <c r="F190" i="11"/>
  <c r="C196" i="12"/>
  <c r="E177" i="12"/>
  <c r="E205" i="12"/>
  <c r="E182" i="12"/>
  <c r="E156" i="12"/>
  <c r="E178" i="12"/>
  <c r="E176" i="12"/>
  <c r="E191" i="12"/>
  <c r="E200" i="12"/>
  <c r="E197" i="12"/>
  <c r="E189" i="12"/>
  <c r="E157" i="12"/>
  <c r="E187" i="12"/>
  <c r="E171" i="12"/>
  <c r="E203" i="12"/>
  <c r="E158" i="12"/>
  <c r="E208" i="12"/>
  <c r="F64" i="14"/>
  <c r="F64" i="17" s="1"/>
  <c r="F80" i="11"/>
  <c r="C160" i="12"/>
  <c r="C30" i="5"/>
  <c r="C168" i="12"/>
  <c r="E64" i="17"/>
  <c r="E197" i="14"/>
  <c r="C41" i="17"/>
  <c r="C20" i="17"/>
  <c r="C59" i="17"/>
  <c r="C79" i="14"/>
  <c r="C215" i="11"/>
  <c r="C56" i="17"/>
  <c r="C76" i="14"/>
  <c r="E215" i="11"/>
  <c r="E212" i="11"/>
  <c r="C227" i="12"/>
  <c r="C224" i="12"/>
  <c r="E220" i="23"/>
  <c r="F60" i="22"/>
  <c r="F181" i="22" s="1"/>
  <c r="E220" i="11"/>
  <c r="C64" i="14"/>
  <c r="C14" i="17"/>
  <c r="C225" i="11"/>
  <c r="F59" i="17"/>
  <c r="F79" i="14"/>
  <c r="F46" i="17"/>
  <c r="F213" i="12"/>
  <c r="C225" i="12"/>
  <c r="C77" i="8"/>
  <c r="C64" i="8"/>
  <c r="C66" i="8"/>
  <c r="C38" i="10"/>
  <c r="F77" i="9"/>
  <c r="E78" i="9"/>
  <c r="E17" i="10"/>
  <c r="E19" i="10"/>
  <c r="E21" i="10"/>
  <c r="E23" i="10"/>
  <c r="E25" i="10"/>
  <c r="E27" i="10"/>
  <c r="E29" i="10"/>
  <c r="E31" i="10"/>
  <c r="F33" i="10"/>
  <c r="F35" i="10"/>
  <c r="F37" i="10"/>
  <c r="F39" i="10"/>
  <c r="F41" i="10"/>
  <c r="F43" i="10"/>
  <c r="F45" i="10"/>
  <c r="F69" i="8"/>
  <c r="E60" i="8"/>
  <c r="E208" i="8" s="1"/>
  <c r="E8" i="10"/>
  <c r="E62" i="8"/>
  <c r="E167" i="11"/>
  <c r="C216" i="11"/>
  <c r="E36" i="17"/>
  <c r="E65" i="14"/>
  <c r="E65" i="17" s="1"/>
  <c r="C219" i="11"/>
  <c r="C199" i="11"/>
  <c r="E173" i="23"/>
  <c r="E177" i="23"/>
  <c r="E180" i="23"/>
  <c r="E183" i="23"/>
  <c r="E192" i="23"/>
  <c r="E196" i="23"/>
  <c r="E208" i="23"/>
  <c r="E211" i="23"/>
  <c r="H220" i="23"/>
  <c r="E78" i="14"/>
  <c r="E58" i="17"/>
  <c r="E193" i="11"/>
  <c r="F221" i="12"/>
  <c r="C42" i="17"/>
  <c r="C68" i="14"/>
  <c r="F226" i="12"/>
  <c r="C220" i="11"/>
  <c r="C223" i="12"/>
  <c r="C194" i="12"/>
  <c r="C212" i="12"/>
  <c r="C73" i="8"/>
  <c r="C9" i="10"/>
  <c r="C16" i="10"/>
  <c r="C67" i="8"/>
  <c r="F64" i="9"/>
  <c r="F66" i="9"/>
  <c r="F76" i="9"/>
  <c r="H197" i="23"/>
  <c r="H200" i="23"/>
  <c r="H204" i="23"/>
  <c r="H212" i="23"/>
  <c r="H215" i="23"/>
  <c r="E219" i="23"/>
  <c r="H60" i="22"/>
  <c r="H176" i="22" s="1"/>
  <c r="C215" i="12"/>
  <c r="C66" i="17"/>
  <c r="C50" i="17"/>
  <c r="C70" i="14"/>
  <c r="C17" i="17"/>
  <c r="F67" i="17"/>
  <c r="C22" i="17"/>
  <c r="E159" i="11"/>
  <c r="C43" i="17"/>
  <c r="C213" i="11"/>
  <c r="C79" i="8"/>
  <c r="C59" i="10"/>
  <c r="C62" i="8"/>
  <c r="C60" i="8"/>
  <c r="F74" i="9"/>
  <c r="E73" i="9"/>
  <c r="F9" i="10"/>
  <c r="F11" i="10"/>
  <c r="F63" i="8"/>
  <c r="E33" i="10"/>
  <c r="E35" i="10"/>
  <c r="E37" i="10"/>
  <c r="E39" i="10"/>
  <c r="E41" i="10"/>
  <c r="E43" i="10"/>
  <c r="E69" i="8"/>
  <c r="E45" i="10"/>
  <c r="E47" i="10"/>
  <c r="F49" i="10"/>
  <c r="F51" i="10"/>
  <c r="F71" i="8"/>
  <c r="F53" i="10"/>
  <c r="F73" i="8"/>
  <c r="F55" i="10"/>
  <c r="F75" i="8"/>
  <c r="F57" i="10"/>
  <c r="F77" i="8"/>
  <c r="F59" i="10"/>
  <c r="F79" i="8"/>
  <c r="E210" i="11"/>
  <c r="F73" i="17"/>
  <c r="E72" i="17"/>
  <c r="E204" i="11"/>
  <c r="C227" i="11"/>
  <c r="E66" i="17"/>
  <c r="C53" i="17"/>
  <c r="C73" i="14"/>
  <c r="C221" i="11"/>
  <c r="F58" i="17"/>
  <c r="F78" i="14"/>
  <c r="C167" i="11"/>
  <c r="C219" i="12"/>
  <c r="C222" i="12"/>
  <c r="C221" i="12"/>
  <c r="H172" i="23"/>
  <c r="H176" i="23"/>
  <c r="H182" i="23"/>
  <c r="H188" i="23"/>
  <c r="H191" i="23"/>
  <c r="H195" i="23"/>
  <c r="H198" i="23"/>
  <c r="H202" i="23"/>
  <c r="H205" i="23"/>
  <c r="H207" i="23"/>
  <c r="H210" i="23"/>
  <c r="H214" i="23"/>
  <c r="E218" i="23"/>
  <c r="E60" i="22"/>
  <c r="E201" i="22" s="1"/>
  <c r="E223" i="11"/>
  <c r="E19" i="17"/>
  <c r="F54" i="17"/>
  <c r="F74" i="14"/>
  <c r="C49" i="17"/>
  <c r="E227" i="11"/>
  <c r="F70" i="17"/>
  <c r="E80" i="12"/>
  <c r="C72" i="8"/>
  <c r="C200" i="8"/>
  <c r="C78" i="8"/>
  <c r="C173" i="8"/>
  <c r="C180" i="8"/>
  <c r="C39" i="10"/>
  <c r="C194" i="8"/>
  <c r="F72" i="9"/>
  <c r="F78" i="9"/>
  <c r="E63" i="9"/>
  <c r="E77" i="9"/>
  <c r="E64" i="8"/>
  <c r="E14" i="10"/>
  <c r="E16" i="10"/>
  <c r="F18" i="10"/>
  <c r="F20" i="10"/>
  <c r="F22" i="10"/>
  <c r="F24" i="10"/>
  <c r="F26" i="10"/>
  <c r="F28" i="10"/>
  <c r="F30" i="10"/>
  <c r="F208" i="12"/>
  <c r="F201" i="12"/>
  <c r="F183" i="12"/>
  <c r="F172" i="12"/>
  <c r="F192" i="12"/>
  <c r="F188" i="12"/>
  <c r="F180" i="12"/>
  <c r="F203" i="12"/>
  <c r="F200" i="12"/>
  <c r="F177" i="12"/>
  <c r="F156" i="12"/>
  <c r="F196" i="12"/>
  <c r="F178" i="12"/>
  <c r="F158" i="12"/>
  <c r="F166" i="12"/>
  <c r="F162" i="12"/>
  <c r="F187" i="12"/>
  <c r="F169" i="12"/>
  <c r="F163" i="12"/>
  <c r="F195" i="12"/>
  <c r="F181" i="12"/>
  <c r="F170" i="12"/>
  <c r="F160" i="12"/>
  <c r="F182" i="12"/>
  <c r="F171" i="12"/>
  <c r="F165" i="12"/>
  <c r="F161" i="12"/>
  <c r="F197" i="12"/>
  <c r="F186" i="12"/>
  <c r="F175" i="12"/>
  <c r="F173" i="12"/>
  <c r="F189" i="12"/>
  <c r="F185" i="12"/>
  <c r="F164" i="12"/>
  <c r="F190" i="12"/>
  <c r="F191" i="12"/>
  <c r="F179" i="12"/>
  <c r="F205" i="12"/>
  <c r="F198" i="12"/>
  <c r="F176" i="12"/>
  <c r="F157" i="12"/>
  <c r="E199" i="11"/>
  <c r="E217" i="11"/>
  <c r="F77" i="17"/>
  <c r="C44" i="17"/>
  <c r="C67" i="14"/>
  <c r="C224" i="11"/>
  <c r="C213" i="12"/>
  <c r="F45" i="17"/>
  <c r="F69" i="14"/>
  <c r="E67" i="17"/>
  <c r="F223" i="12"/>
  <c r="C216" i="12"/>
  <c r="E170" i="23"/>
  <c r="E176" i="23"/>
  <c r="E182" i="23"/>
  <c r="E186" i="23"/>
  <c r="H190" i="23"/>
  <c r="E195" i="23"/>
  <c r="E66" i="9"/>
  <c r="E68" i="9"/>
  <c r="E70" i="9"/>
  <c r="E74" i="9"/>
  <c r="E9" i="10"/>
  <c r="E11" i="10"/>
  <c r="E63" i="8"/>
  <c r="F13" i="10"/>
  <c r="F15" i="10"/>
  <c r="F46" i="10"/>
  <c r="E49" i="10"/>
  <c r="E51" i="10"/>
  <c r="E71" i="8"/>
  <c r="E53" i="10"/>
  <c r="E73" i="8"/>
  <c r="E55" i="10"/>
  <c r="E75" i="8"/>
  <c r="E57" i="10"/>
  <c r="E77" i="8"/>
  <c r="E59" i="10"/>
  <c r="E79" i="8"/>
  <c r="C212" i="11"/>
  <c r="C46" i="10"/>
  <c r="C8" i="10"/>
  <c r="C53" i="10"/>
  <c r="E208" i="11"/>
  <c r="E185" i="11"/>
  <c r="E177" i="11"/>
  <c r="E174" i="11"/>
  <c r="E169" i="11"/>
  <c r="E163" i="11"/>
  <c r="E196" i="11"/>
  <c r="E190" i="11"/>
  <c r="E164" i="11"/>
  <c r="E157" i="11"/>
  <c r="E179" i="11"/>
  <c r="E172" i="11"/>
  <c r="E168" i="11"/>
  <c r="E161" i="11"/>
  <c r="E205" i="11"/>
  <c r="E180" i="11"/>
  <c r="E195" i="11"/>
  <c r="E189" i="11"/>
  <c r="E201" i="11"/>
  <c r="E178" i="11"/>
  <c r="E191" i="11"/>
  <c r="E165" i="11"/>
  <c r="E192" i="11"/>
  <c r="E188" i="11"/>
  <c r="E173" i="11"/>
  <c r="E162" i="11"/>
  <c r="E156" i="11"/>
  <c r="E200" i="11"/>
  <c r="E181" i="11"/>
  <c r="E170" i="11"/>
  <c r="E197" i="11"/>
  <c r="E194" i="11"/>
  <c r="E183" i="11"/>
  <c r="E175" i="11"/>
  <c r="E198" i="11"/>
  <c r="E176" i="11"/>
  <c r="E166" i="11"/>
  <c r="E203" i="11"/>
  <c r="E182" i="11"/>
  <c r="E171" i="11"/>
  <c r="E160" i="11"/>
  <c r="E207" i="11"/>
  <c r="E202" i="11"/>
  <c r="E186" i="11"/>
  <c r="E158" i="11"/>
  <c r="E187" i="11"/>
  <c r="F224" i="11"/>
  <c r="F66" i="17"/>
  <c r="C12" i="17"/>
  <c r="E70" i="17"/>
  <c r="E211" i="11"/>
  <c r="C223" i="11"/>
  <c r="C220" i="12"/>
  <c r="C60" i="22"/>
  <c r="E169" i="23"/>
  <c r="E172" i="23"/>
  <c r="E175" i="23"/>
  <c r="E179" i="23"/>
  <c r="E181" i="23"/>
  <c r="E185" i="23"/>
  <c r="E187" i="23"/>
  <c r="E191" i="23"/>
  <c r="E194" i="23"/>
  <c r="H199" i="23"/>
  <c r="H203" i="23"/>
  <c r="E206" i="23"/>
  <c r="H208" i="23"/>
  <c r="E213" i="23"/>
  <c r="H217" i="23"/>
  <c r="H184" i="22"/>
  <c r="E193" i="22"/>
  <c r="F213" i="22"/>
  <c r="E80" i="11"/>
  <c r="E224" i="11"/>
  <c r="F11" i="17"/>
  <c r="F63" i="14"/>
  <c r="F72" i="17"/>
  <c r="C19" i="17"/>
  <c r="C211" i="12"/>
  <c r="C50" i="10"/>
  <c r="C70" i="8"/>
  <c r="C198" i="8"/>
  <c r="C11" i="10"/>
  <c r="C63" i="8"/>
  <c r="C159" i="8"/>
  <c r="C18" i="10"/>
  <c r="C166" i="8"/>
  <c r="C27" i="10"/>
  <c r="C175" i="8"/>
  <c r="C183" i="8"/>
  <c r="C35" i="10"/>
  <c r="C68" i="8"/>
  <c r="C42" i="10"/>
  <c r="C190" i="8"/>
  <c r="F67" i="9"/>
  <c r="F70" i="9"/>
  <c r="E64" i="9"/>
  <c r="E18" i="10"/>
  <c r="E24" i="10"/>
  <c r="E67" i="9"/>
  <c r="E72" i="9"/>
  <c r="E75" i="9"/>
  <c r="E20" i="10"/>
  <c r="E22" i="10"/>
  <c r="E26" i="10"/>
  <c r="E28" i="10"/>
  <c r="E30" i="10"/>
  <c r="F32" i="10"/>
  <c r="F34" i="10"/>
  <c r="F36" i="10"/>
  <c r="F65" i="8"/>
  <c r="F38" i="10"/>
  <c r="F66" i="8"/>
  <c r="F40" i="10"/>
  <c r="F67" i="8"/>
  <c r="F42" i="10"/>
  <c r="F68" i="8"/>
  <c r="F44" i="10"/>
  <c r="F47" i="10"/>
  <c r="E75" i="17"/>
  <c r="F68" i="17"/>
  <c r="C218" i="11"/>
  <c r="C222" i="11"/>
  <c r="E214" i="11"/>
  <c r="F75" i="17"/>
  <c r="E184" i="11"/>
  <c r="C226" i="11"/>
  <c r="C58" i="17"/>
  <c r="C78" i="14"/>
  <c r="C226" i="12"/>
  <c r="C218" i="12"/>
  <c r="E171" i="23"/>
  <c r="H175" i="23"/>
  <c r="H179" i="23"/>
  <c r="H181" i="23"/>
  <c r="H185" i="23"/>
  <c r="E189" i="23"/>
  <c r="H194" i="23"/>
  <c r="E199" i="23"/>
  <c r="E203" i="23"/>
  <c r="H209" i="23"/>
  <c r="H213" i="23"/>
  <c r="E217" i="23"/>
  <c r="F184" i="22"/>
  <c r="H215" i="22"/>
  <c r="E206" i="11"/>
  <c r="E219" i="11"/>
  <c r="E69" i="14"/>
  <c r="E45" i="17"/>
  <c r="F204" i="12"/>
  <c r="F159" i="12"/>
  <c r="C214" i="12"/>
  <c r="E225" i="11"/>
  <c r="F26" i="17"/>
  <c r="F220" i="12"/>
  <c r="C55" i="17"/>
  <c r="C75" i="14"/>
  <c r="C189" i="12"/>
  <c r="C48" i="10"/>
  <c r="C196" i="8"/>
  <c r="C76" i="8"/>
  <c r="C204" i="8"/>
  <c r="C160" i="8"/>
  <c r="C22" i="10"/>
  <c r="C170" i="8"/>
  <c r="C177" i="8"/>
  <c r="C37" i="10"/>
  <c r="C185" i="8"/>
  <c r="C192" i="8"/>
  <c r="F63" i="9"/>
  <c r="F68" i="9"/>
  <c r="F73" i="9"/>
  <c r="F60" i="9"/>
  <c r="F208" i="9" s="1"/>
  <c r="F62" i="9"/>
  <c r="E198" i="23"/>
  <c r="E202" i="23"/>
  <c r="E210" i="23"/>
  <c r="E214" i="23"/>
  <c r="H218" i="23"/>
  <c r="H199" i="22"/>
  <c r="C12" i="10"/>
  <c r="C30" i="10"/>
  <c r="C58" i="10"/>
  <c r="C31" i="10"/>
  <c r="F56" i="17"/>
  <c r="F76" i="14"/>
  <c r="F76" i="17" s="1"/>
  <c r="E221" i="11"/>
  <c r="C208" i="11"/>
  <c r="C186" i="11"/>
  <c r="C172" i="11"/>
  <c r="C166" i="11"/>
  <c r="C205" i="11"/>
  <c r="C198" i="11"/>
  <c r="C181" i="11"/>
  <c r="C177" i="11"/>
  <c r="C204" i="11"/>
  <c r="C201" i="11"/>
  <c r="C191" i="11"/>
  <c r="C180" i="11"/>
  <c r="C176" i="11"/>
  <c r="C163" i="11"/>
  <c r="C200" i="11"/>
  <c r="C183" i="11"/>
  <c r="C162" i="11"/>
  <c r="C171" i="11"/>
  <c r="C207" i="11"/>
  <c r="C202" i="11"/>
  <c r="C197" i="11"/>
  <c r="C195" i="11"/>
  <c r="C196" i="11"/>
  <c r="C203" i="11"/>
  <c r="C175" i="11"/>
  <c r="C159" i="11"/>
  <c r="C156" i="11"/>
  <c r="C192" i="11"/>
  <c r="C187" i="11"/>
  <c r="C173" i="11"/>
  <c r="C190" i="11"/>
  <c r="C179" i="11"/>
  <c r="C193" i="11"/>
  <c r="C189" i="11"/>
  <c r="C182" i="11"/>
  <c r="C178" i="11"/>
  <c r="C168" i="11"/>
  <c r="C165" i="11"/>
  <c r="C161" i="11"/>
  <c r="C158" i="11"/>
  <c r="C188" i="11"/>
  <c r="C185" i="11"/>
  <c r="C174" i="11"/>
  <c r="C170" i="11"/>
  <c r="C164" i="11"/>
  <c r="C160" i="11"/>
  <c r="C157" i="11"/>
  <c r="C194" i="11"/>
  <c r="C169" i="11"/>
  <c r="F19" i="17"/>
  <c r="E11" i="17"/>
  <c r="E63" i="14"/>
  <c r="C184" i="11"/>
  <c r="C36" i="17"/>
  <c r="C65" i="14"/>
  <c r="C52" i="17"/>
  <c r="C72" i="14"/>
  <c r="C54" i="10"/>
  <c r="C74" i="8"/>
  <c r="C202" i="8"/>
  <c r="C10" i="10"/>
  <c r="C158" i="8"/>
  <c r="C17" i="10"/>
  <c r="C165" i="8"/>
  <c r="C23" i="10"/>
  <c r="C171" i="8"/>
  <c r="C34" i="10"/>
  <c r="C182" i="8"/>
  <c r="C69" i="8"/>
  <c r="C193" i="8"/>
  <c r="F65" i="9"/>
  <c r="F79" i="9"/>
  <c r="E69" i="9"/>
  <c r="E76" i="9"/>
  <c r="E62" i="9"/>
  <c r="E60" i="9"/>
  <c r="E164" i="9" s="1"/>
  <c r="F10" i="10"/>
  <c r="F12" i="10"/>
  <c r="E32" i="10"/>
  <c r="E34" i="10"/>
  <c r="E36" i="10"/>
  <c r="E65" i="8"/>
  <c r="E184" i="8"/>
  <c r="E38" i="10"/>
  <c r="E66" i="8"/>
  <c r="E40" i="10"/>
  <c r="E67" i="8"/>
  <c r="E68" i="8"/>
  <c r="E42" i="10"/>
  <c r="E44" i="10"/>
  <c r="F48" i="10"/>
  <c r="F50" i="10"/>
  <c r="F70" i="8"/>
  <c r="F52" i="10"/>
  <c r="F72" i="8"/>
  <c r="F54" i="10"/>
  <c r="F74" i="8"/>
  <c r="F56" i="10"/>
  <c r="F76" i="8"/>
  <c r="F78" i="8"/>
  <c r="F58" i="10"/>
  <c r="F8" i="10"/>
  <c r="F62" i="8"/>
  <c r="F60" i="8"/>
  <c r="F208" i="8" s="1"/>
  <c r="C214" i="11"/>
  <c r="E56" i="17"/>
  <c r="E76" i="14"/>
  <c r="C60" i="14"/>
  <c r="C54" i="17"/>
  <c r="C74" i="14"/>
  <c r="E54" i="17"/>
  <c r="E74" i="14"/>
  <c r="E218" i="11"/>
  <c r="H170" i="23"/>
  <c r="E174" i="23"/>
  <c r="E178" i="23"/>
  <c r="E184" i="23"/>
  <c r="E190" i="23"/>
  <c r="E193" i="23"/>
  <c r="E197" i="23"/>
  <c r="E200" i="23"/>
  <c r="E204" i="23"/>
  <c r="H206" i="23"/>
  <c r="E209" i="23"/>
  <c r="E212" i="23"/>
  <c r="E215" i="23"/>
  <c r="H219" i="23"/>
  <c r="H173" i="22"/>
  <c r="F60" i="14"/>
  <c r="F207" i="14" s="1"/>
  <c r="E68" i="17"/>
  <c r="F20" i="17"/>
  <c r="C217" i="11"/>
  <c r="E222" i="11"/>
  <c r="C48" i="17"/>
  <c r="E213" i="11"/>
  <c r="C51" i="17"/>
  <c r="C71" i="14"/>
  <c r="C217" i="12"/>
  <c r="C71" i="8"/>
  <c r="C51" i="10"/>
  <c r="C199" i="8"/>
  <c r="C55" i="10"/>
  <c r="C75" i="8"/>
  <c r="C203" i="8"/>
  <c r="C163" i="8"/>
  <c r="C169" i="8"/>
  <c r="C28" i="10"/>
  <c r="C176" i="8"/>
  <c r="C65" i="8"/>
  <c r="C184" i="8"/>
  <c r="C43" i="10"/>
  <c r="C191" i="8"/>
  <c r="F165" i="9"/>
  <c r="F69" i="9"/>
  <c r="F71" i="9"/>
  <c r="F75" i="9"/>
  <c r="E65" i="9"/>
  <c r="E71" i="9"/>
  <c r="E13" i="10"/>
  <c r="E15" i="10"/>
  <c r="F17" i="10"/>
  <c r="F165" i="8"/>
  <c r="F19" i="10"/>
  <c r="F167" i="8"/>
  <c r="F21" i="10"/>
  <c r="F23" i="10"/>
  <c r="F171" i="8"/>
  <c r="F25" i="10"/>
  <c r="F173" i="8"/>
  <c r="F27" i="10"/>
  <c r="F175" i="8"/>
  <c r="F29" i="10"/>
  <c r="F31" i="10"/>
  <c r="F179" i="8"/>
  <c r="E46" i="10"/>
  <c r="C198" i="12"/>
  <c r="C208" i="12"/>
  <c r="C156" i="12"/>
  <c r="C186" i="12"/>
  <c r="C158" i="12"/>
  <c r="C157" i="12"/>
  <c r="C177" i="12"/>
  <c r="C178" i="12"/>
  <c r="C169" i="12"/>
  <c r="C172" i="12"/>
  <c r="C184" i="12"/>
  <c r="C187" i="12"/>
  <c r="C188" i="12"/>
  <c r="C167" i="12"/>
  <c r="C179" i="12"/>
  <c r="C183" i="12"/>
  <c r="C161" i="12"/>
  <c r="C175" i="12"/>
  <c r="C166" i="12"/>
  <c r="C176" i="12"/>
  <c r="C164" i="12"/>
  <c r="C171" i="12"/>
  <c r="C185" i="12"/>
  <c r="C163" i="12"/>
  <c r="C173" i="12"/>
  <c r="C174" i="12"/>
  <c r="C180" i="12"/>
  <c r="C181" i="12"/>
  <c r="C182" i="12"/>
  <c r="E226" i="11"/>
  <c r="E51" i="17"/>
  <c r="E71" i="14"/>
  <c r="F224" i="12"/>
  <c r="F211" i="12"/>
  <c r="C210" i="11"/>
  <c r="C62" i="17"/>
  <c r="E77" i="17"/>
  <c r="F51" i="17"/>
  <c r="F71" i="14"/>
  <c r="F206" i="12"/>
  <c r="C203" i="12"/>
  <c r="C190" i="12"/>
  <c r="C162" i="12"/>
  <c r="C170" i="12"/>
  <c r="F220" i="23"/>
  <c r="H174" i="23"/>
  <c r="H178" i="23"/>
  <c r="H184" i="23"/>
  <c r="E188" i="23"/>
  <c r="H193" i="23"/>
  <c r="E79" i="9"/>
  <c r="E207" i="9"/>
  <c r="E10" i="10"/>
  <c r="E12" i="10"/>
  <c r="F64" i="8"/>
  <c r="F212" i="8" s="1"/>
  <c r="F14" i="10"/>
  <c r="F162" i="8"/>
  <c r="F16" i="10"/>
  <c r="F164" i="8"/>
  <c r="E48" i="10"/>
  <c r="E50" i="10"/>
  <c r="E70" i="8"/>
  <c r="E52" i="10"/>
  <c r="E72" i="8"/>
  <c r="E54" i="10"/>
  <c r="E74" i="8"/>
  <c r="E56" i="10"/>
  <c r="E76" i="8"/>
  <c r="E78" i="8"/>
  <c r="E58" i="10"/>
  <c r="C69" i="14"/>
  <c r="C141" i="22" l="1"/>
  <c r="D141" i="22"/>
  <c r="H141" i="22"/>
  <c r="E141" i="22"/>
  <c r="I141" i="22"/>
  <c r="F141" i="22"/>
  <c r="J141" i="22"/>
  <c r="E217" i="22"/>
  <c r="C143" i="14"/>
  <c r="D143" i="14"/>
  <c r="E143" i="14"/>
  <c r="I143" i="14"/>
  <c r="F143" i="14"/>
  <c r="J143" i="14"/>
  <c r="C148" i="14"/>
  <c r="D148" i="14"/>
  <c r="E148" i="14"/>
  <c r="I148" i="14"/>
  <c r="F148" i="14"/>
  <c r="J148" i="14"/>
  <c r="C144" i="14"/>
  <c r="D144" i="14"/>
  <c r="E144" i="14"/>
  <c r="I144" i="14"/>
  <c r="F144" i="14"/>
  <c r="J144" i="14"/>
  <c r="C142" i="14"/>
  <c r="D142" i="14"/>
  <c r="E142" i="14"/>
  <c r="I142" i="14"/>
  <c r="F142" i="14"/>
  <c r="J142" i="14"/>
  <c r="D153" i="14"/>
  <c r="E153" i="14"/>
  <c r="I153" i="14"/>
  <c r="F153" i="14"/>
  <c r="J153" i="14"/>
  <c r="C153" i="14"/>
  <c r="C145" i="14"/>
  <c r="D145" i="14"/>
  <c r="E145" i="14"/>
  <c r="I145" i="14"/>
  <c r="F145" i="14"/>
  <c r="J145" i="14"/>
  <c r="C146" i="14"/>
  <c r="D146" i="14"/>
  <c r="E146" i="14"/>
  <c r="I146" i="14"/>
  <c r="F146" i="14"/>
  <c r="J146" i="14"/>
  <c r="C149" i="14"/>
  <c r="D149" i="14"/>
  <c r="E149" i="14"/>
  <c r="I149" i="14"/>
  <c r="F149" i="14"/>
  <c r="J149" i="14"/>
  <c r="C141" i="14"/>
  <c r="D141" i="14"/>
  <c r="E141" i="14"/>
  <c r="I141" i="14"/>
  <c r="F141" i="14"/>
  <c r="J141" i="14"/>
  <c r="C147" i="14"/>
  <c r="D147" i="14"/>
  <c r="E147" i="14"/>
  <c r="I147" i="14"/>
  <c r="F147" i="14"/>
  <c r="J147" i="14"/>
  <c r="C138" i="14"/>
  <c r="D138" i="14"/>
  <c r="E138" i="14"/>
  <c r="I138" i="14"/>
  <c r="F138" i="14"/>
  <c r="J138" i="14"/>
  <c r="C150" i="14"/>
  <c r="D150" i="14"/>
  <c r="E150" i="14"/>
  <c r="I150" i="14"/>
  <c r="F150" i="14"/>
  <c r="J150" i="14"/>
  <c r="C152" i="14"/>
  <c r="D152" i="14"/>
  <c r="E152" i="14"/>
  <c r="I152" i="14"/>
  <c r="F152" i="14"/>
  <c r="J152" i="14"/>
  <c r="C63" i="17"/>
  <c r="C137" i="14"/>
  <c r="D137" i="14"/>
  <c r="E137" i="14"/>
  <c r="I137" i="14"/>
  <c r="F137" i="14"/>
  <c r="J137" i="14"/>
  <c r="C139" i="14"/>
  <c r="D139" i="14"/>
  <c r="E139" i="14"/>
  <c r="I139" i="14"/>
  <c r="F139" i="14"/>
  <c r="J139" i="14"/>
  <c r="C196" i="14"/>
  <c r="D134" i="14"/>
  <c r="E134" i="14"/>
  <c r="I134" i="14"/>
  <c r="F134" i="14"/>
  <c r="J134" i="14"/>
  <c r="C134" i="14"/>
  <c r="E220" i="14"/>
  <c r="E165" i="14"/>
  <c r="E216" i="14"/>
  <c r="E210" i="14"/>
  <c r="E215" i="14"/>
  <c r="E221" i="14"/>
  <c r="E206" i="14"/>
  <c r="E188" i="14"/>
  <c r="E179" i="14"/>
  <c r="C199" i="14"/>
  <c r="E184" i="14"/>
  <c r="E186" i="14"/>
  <c r="E163" i="14"/>
  <c r="E182" i="14"/>
  <c r="E156" i="14"/>
  <c r="E158" i="14"/>
  <c r="C154" i="12"/>
  <c r="D154" i="12"/>
  <c r="E154" i="12"/>
  <c r="I154" i="12"/>
  <c r="F154" i="12"/>
  <c r="J154" i="12"/>
  <c r="C154" i="11"/>
  <c r="D154" i="11"/>
  <c r="E154" i="11"/>
  <c r="I154" i="11"/>
  <c r="F154" i="11"/>
  <c r="J154" i="11"/>
  <c r="E129" i="10"/>
  <c r="I129" i="10"/>
  <c r="F129" i="10"/>
  <c r="J129" i="10"/>
  <c r="C129" i="10"/>
  <c r="D129" i="10"/>
  <c r="F97" i="10"/>
  <c r="J97" i="10"/>
  <c r="C97" i="10"/>
  <c r="D97" i="10"/>
  <c r="I97" i="10"/>
  <c r="E97" i="10"/>
  <c r="F84" i="10"/>
  <c r="J84" i="10"/>
  <c r="E84" i="10"/>
  <c r="C84" i="10"/>
  <c r="D84" i="10"/>
  <c r="I84" i="10"/>
  <c r="F104" i="10"/>
  <c r="J104" i="10"/>
  <c r="E104" i="10"/>
  <c r="C104" i="10"/>
  <c r="D104" i="10"/>
  <c r="I104" i="10"/>
  <c r="F116" i="10"/>
  <c r="J116" i="10"/>
  <c r="C116" i="10"/>
  <c r="D116" i="10"/>
  <c r="I116" i="10"/>
  <c r="E116" i="10"/>
  <c r="F113" i="10"/>
  <c r="J113" i="10"/>
  <c r="D113" i="10"/>
  <c r="I113" i="10"/>
  <c r="E113" i="10"/>
  <c r="C113" i="10"/>
  <c r="F83" i="10"/>
  <c r="J83" i="10"/>
  <c r="D83" i="10"/>
  <c r="I83" i="10"/>
  <c r="E83" i="10"/>
  <c r="C83" i="10"/>
  <c r="F86" i="10"/>
  <c r="J86" i="10"/>
  <c r="E86" i="10"/>
  <c r="C86" i="10"/>
  <c r="D86" i="10"/>
  <c r="I86" i="10"/>
  <c r="F101" i="10"/>
  <c r="J101" i="10"/>
  <c r="C101" i="10"/>
  <c r="D101" i="10"/>
  <c r="I101" i="10"/>
  <c r="E101" i="10"/>
  <c r="F124" i="10"/>
  <c r="J124" i="10"/>
  <c r="C124" i="10"/>
  <c r="D124" i="10"/>
  <c r="I124" i="10"/>
  <c r="E124" i="10"/>
  <c r="E127" i="10"/>
  <c r="I127" i="10"/>
  <c r="F127" i="10"/>
  <c r="J127" i="10"/>
  <c r="C127" i="10"/>
  <c r="D127" i="10"/>
  <c r="F125" i="10"/>
  <c r="C125" i="10"/>
  <c r="D125" i="10"/>
  <c r="I125" i="10"/>
  <c r="E125" i="10"/>
  <c r="J125" i="10"/>
  <c r="F108" i="10"/>
  <c r="J108" i="10"/>
  <c r="C108" i="10"/>
  <c r="D108" i="10"/>
  <c r="I108" i="10"/>
  <c r="E108" i="10"/>
  <c r="F91" i="10"/>
  <c r="J91" i="10"/>
  <c r="C91" i="10"/>
  <c r="D91" i="10"/>
  <c r="I91" i="10"/>
  <c r="E91" i="10"/>
  <c r="F105" i="10"/>
  <c r="J105" i="10"/>
  <c r="D105" i="10"/>
  <c r="I105" i="10"/>
  <c r="E105" i="10"/>
  <c r="C105" i="10"/>
  <c r="F96" i="10"/>
  <c r="J96" i="10"/>
  <c r="E96" i="10"/>
  <c r="C96" i="10"/>
  <c r="D96" i="10"/>
  <c r="I96" i="10"/>
  <c r="F109" i="10"/>
  <c r="J109" i="10"/>
  <c r="C109" i="10"/>
  <c r="D109" i="10"/>
  <c r="I109" i="10"/>
  <c r="E109" i="10"/>
  <c r="F85" i="10"/>
  <c r="J85" i="10"/>
  <c r="C85" i="10"/>
  <c r="D85" i="10"/>
  <c r="I85" i="10"/>
  <c r="E85" i="10"/>
  <c r="F82" i="10"/>
  <c r="J82" i="10"/>
  <c r="C82" i="10"/>
  <c r="D82" i="10"/>
  <c r="E82" i="10"/>
  <c r="I82" i="10"/>
  <c r="D133" i="10"/>
  <c r="E133" i="10"/>
  <c r="I133" i="10"/>
  <c r="F133" i="10"/>
  <c r="J133" i="10"/>
  <c r="C133" i="10"/>
  <c r="F112" i="10"/>
  <c r="J112" i="10"/>
  <c r="C112" i="10"/>
  <c r="D112" i="10"/>
  <c r="I112" i="10"/>
  <c r="E112" i="10"/>
  <c r="F117" i="10"/>
  <c r="J117" i="10"/>
  <c r="D117" i="10"/>
  <c r="I117" i="10"/>
  <c r="E117" i="10"/>
  <c r="C117" i="10"/>
  <c r="F102" i="10"/>
  <c r="J102" i="10"/>
  <c r="C102" i="10"/>
  <c r="D102" i="10"/>
  <c r="I102" i="10"/>
  <c r="E102" i="10"/>
  <c r="E128" i="10"/>
  <c r="I128" i="10"/>
  <c r="F128" i="10"/>
  <c r="J128" i="10"/>
  <c r="C128" i="10"/>
  <c r="D128" i="10"/>
  <c r="E132" i="10"/>
  <c r="I132" i="10"/>
  <c r="F132" i="10"/>
  <c r="J132" i="10"/>
  <c r="C132" i="10"/>
  <c r="D132" i="10"/>
  <c r="F111" i="10"/>
  <c r="J111" i="10"/>
  <c r="C111" i="10"/>
  <c r="D111" i="10"/>
  <c r="I111" i="10"/>
  <c r="E111" i="10"/>
  <c r="F122" i="10"/>
  <c r="J122" i="10"/>
  <c r="C122" i="10"/>
  <c r="D122" i="10"/>
  <c r="I122" i="10"/>
  <c r="E122" i="10"/>
  <c r="F92" i="10"/>
  <c r="J92" i="10"/>
  <c r="E92" i="10"/>
  <c r="C92" i="10"/>
  <c r="D92" i="10"/>
  <c r="I92" i="10"/>
  <c r="F120" i="10"/>
  <c r="J120" i="10"/>
  <c r="E120" i="10"/>
  <c r="C120" i="10"/>
  <c r="D120" i="10"/>
  <c r="I120" i="10"/>
  <c r="F90" i="10"/>
  <c r="J90" i="10"/>
  <c r="E90" i="10"/>
  <c r="C90" i="10"/>
  <c r="D90" i="10"/>
  <c r="I90" i="10"/>
  <c r="F203" i="9"/>
  <c r="E196" i="9"/>
  <c r="F193" i="9"/>
  <c r="E171" i="9"/>
  <c r="C149" i="8"/>
  <c r="D149" i="8"/>
  <c r="E149" i="8"/>
  <c r="I149" i="8"/>
  <c r="F149" i="8"/>
  <c r="J149" i="8"/>
  <c r="C145" i="8"/>
  <c r="D145" i="8"/>
  <c r="E145" i="8"/>
  <c r="I145" i="8"/>
  <c r="F145" i="8"/>
  <c r="J145" i="8"/>
  <c r="C152" i="8"/>
  <c r="D152" i="8"/>
  <c r="E152" i="8"/>
  <c r="I152" i="8"/>
  <c r="F152" i="8"/>
  <c r="J152" i="8"/>
  <c r="C153" i="8"/>
  <c r="D153" i="8"/>
  <c r="E153" i="8"/>
  <c r="I153" i="8"/>
  <c r="F153" i="8"/>
  <c r="J153" i="8"/>
  <c r="C138" i="8"/>
  <c r="D138" i="8"/>
  <c r="E138" i="8"/>
  <c r="I138" i="8"/>
  <c r="F138" i="8"/>
  <c r="J138" i="8"/>
  <c r="C143" i="8"/>
  <c r="D143" i="8"/>
  <c r="E143" i="8"/>
  <c r="I143" i="8"/>
  <c r="F143" i="8"/>
  <c r="J143" i="8"/>
  <c r="C144" i="8"/>
  <c r="D144" i="8"/>
  <c r="E144" i="8"/>
  <c r="I144" i="8"/>
  <c r="F144" i="8"/>
  <c r="J144" i="8"/>
  <c r="C151" i="8"/>
  <c r="D151" i="8"/>
  <c r="E151" i="8"/>
  <c r="I151" i="8"/>
  <c r="F151" i="8"/>
  <c r="J151" i="8"/>
  <c r="C139" i="8"/>
  <c r="D139" i="8"/>
  <c r="E139" i="8"/>
  <c r="I139" i="8"/>
  <c r="F139" i="8"/>
  <c r="J139" i="8"/>
  <c r="C150" i="8"/>
  <c r="D150" i="8"/>
  <c r="E150" i="8"/>
  <c r="I150" i="8"/>
  <c r="F150" i="8"/>
  <c r="J150" i="8"/>
  <c r="C142" i="8"/>
  <c r="D142" i="8"/>
  <c r="E142" i="8"/>
  <c r="I142" i="8"/>
  <c r="F142" i="8"/>
  <c r="J142" i="8"/>
  <c r="C137" i="8"/>
  <c r="D137" i="8"/>
  <c r="E137" i="8"/>
  <c r="I137" i="8"/>
  <c r="F137" i="8"/>
  <c r="J137" i="8"/>
  <c r="C146" i="8"/>
  <c r="D146" i="8"/>
  <c r="E146" i="8"/>
  <c r="I146" i="8"/>
  <c r="F146" i="8"/>
  <c r="J146" i="8"/>
  <c r="D136" i="8"/>
  <c r="I136" i="8"/>
  <c r="E136" i="8"/>
  <c r="F136" i="8"/>
  <c r="J136" i="8"/>
  <c r="C136" i="8"/>
  <c r="C147" i="8"/>
  <c r="D147" i="8"/>
  <c r="E147" i="8"/>
  <c r="I147" i="8"/>
  <c r="F147" i="8"/>
  <c r="J147" i="8"/>
  <c r="C148" i="8"/>
  <c r="D148" i="8"/>
  <c r="E148" i="8"/>
  <c r="I148" i="8"/>
  <c r="F148" i="8"/>
  <c r="J148" i="8"/>
  <c r="C141" i="8"/>
  <c r="E141" i="8"/>
  <c r="I141" i="8"/>
  <c r="F141" i="8"/>
  <c r="J141" i="8"/>
  <c r="D141" i="8"/>
  <c r="C140" i="8"/>
  <c r="D140" i="8"/>
  <c r="E140" i="8"/>
  <c r="I140" i="8"/>
  <c r="F140" i="8"/>
  <c r="J140" i="8"/>
  <c r="C134" i="8"/>
  <c r="D134" i="8"/>
  <c r="E134" i="8"/>
  <c r="I134" i="8"/>
  <c r="F134" i="8"/>
  <c r="J134" i="8"/>
  <c r="C167" i="8"/>
  <c r="C187" i="8"/>
  <c r="C206" i="8"/>
  <c r="C206" i="22"/>
  <c r="C182" i="22"/>
  <c r="F219" i="9"/>
  <c r="F171" i="9"/>
  <c r="F207" i="9"/>
  <c r="F184" i="9"/>
  <c r="F163" i="9"/>
  <c r="H219" i="22"/>
  <c r="H169" i="22"/>
  <c r="F223" i="9"/>
  <c r="F217" i="9"/>
  <c r="F158" i="9"/>
  <c r="F197" i="9"/>
  <c r="F176" i="9"/>
  <c r="H191" i="22"/>
  <c r="H211" i="22"/>
  <c r="E203" i="8"/>
  <c r="E201" i="8"/>
  <c r="E199" i="8"/>
  <c r="F199" i="9"/>
  <c r="F182" i="9"/>
  <c r="F191" i="9"/>
  <c r="F169" i="9"/>
  <c r="E168" i="8"/>
  <c r="C178" i="22"/>
  <c r="C179" i="8"/>
  <c r="C65" i="17"/>
  <c r="E207" i="14"/>
  <c r="E164" i="14"/>
  <c r="E228" i="12"/>
  <c r="E218" i="8"/>
  <c r="E160" i="8"/>
  <c r="E199" i="14"/>
  <c r="E161" i="8"/>
  <c r="E204" i="14"/>
  <c r="E157" i="8"/>
  <c r="E167" i="14"/>
  <c r="E223" i="14"/>
  <c r="E191" i="8"/>
  <c r="E194" i="14"/>
  <c r="E160" i="14"/>
  <c r="E172" i="14"/>
  <c r="E192" i="14"/>
  <c r="E177" i="14"/>
  <c r="E178" i="14"/>
  <c r="E157" i="14"/>
  <c r="E189" i="14"/>
  <c r="E166" i="14"/>
  <c r="E169" i="14"/>
  <c r="E162" i="14"/>
  <c r="E220" i="8"/>
  <c r="E183" i="8"/>
  <c r="E173" i="14"/>
  <c r="E183" i="14"/>
  <c r="E185" i="14"/>
  <c r="E191" i="14"/>
  <c r="E175" i="14"/>
  <c r="E174" i="14"/>
  <c r="E205" i="14"/>
  <c r="E161" i="14"/>
  <c r="E181" i="14"/>
  <c r="E171" i="14"/>
  <c r="E168" i="14"/>
  <c r="E60" i="17"/>
  <c r="E212" i="14"/>
  <c r="E225" i="14"/>
  <c r="E202" i="14"/>
  <c r="E159" i="14"/>
  <c r="E193" i="14"/>
  <c r="E218" i="14"/>
  <c r="E214" i="14"/>
  <c r="E187" i="8"/>
  <c r="E227" i="14"/>
  <c r="E203" i="14"/>
  <c r="E176" i="14"/>
  <c r="E201" i="14"/>
  <c r="E198" i="14"/>
  <c r="E190" i="14"/>
  <c r="E195" i="14"/>
  <c r="E196" i="14"/>
  <c r="E200" i="14"/>
  <c r="E170" i="14"/>
  <c r="E187" i="14"/>
  <c r="E180" i="14"/>
  <c r="E226" i="8"/>
  <c r="E202" i="8"/>
  <c r="E200" i="8"/>
  <c r="E227" i="9"/>
  <c r="E184" i="9"/>
  <c r="E168" i="9"/>
  <c r="E192" i="8"/>
  <c r="E216" i="8"/>
  <c r="E186" i="8"/>
  <c r="E213" i="8"/>
  <c r="E180" i="8"/>
  <c r="E213" i="22"/>
  <c r="E169" i="22"/>
  <c r="E176" i="8"/>
  <c r="E172" i="8"/>
  <c r="F228" i="11"/>
  <c r="E225" i="8"/>
  <c r="E223" i="8"/>
  <c r="E197" i="8"/>
  <c r="E159" i="8"/>
  <c r="E224" i="8"/>
  <c r="E222" i="8"/>
  <c r="E196" i="8"/>
  <c r="E158" i="8"/>
  <c r="C228" i="11"/>
  <c r="E194" i="8"/>
  <c r="E163" i="8"/>
  <c r="E199" i="9"/>
  <c r="E213" i="9"/>
  <c r="E165" i="9"/>
  <c r="E190" i="22"/>
  <c r="E188" i="8"/>
  <c r="E214" i="8"/>
  <c r="E209" i="22"/>
  <c r="E170" i="8"/>
  <c r="E166" i="8"/>
  <c r="E227" i="8"/>
  <c r="E205" i="8"/>
  <c r="E219" i="8"/>
  <c r="E211" i="8"/>
  <c r="E162" i="8"/>
  <c r="E217" i="8"/>
  <c r="E189" i="8"/>
  <c r="E185" i="8"/>
  <c r="E181" i="8"/>
  <c r="E206" i="8"/>
  <c r="E204" i="8"/>
  <c r="E198" i="8"/>
  <c r="F228" i="12"/>
  <c r="E219" i="9"/>
  <c r="E180" i="9"/>
  <c r="E161" i="9"/>
  <c r="E182" i="22"/>
  <c r="E190" i="8"/>
  <c r="E215" i="8"/>
  <c r="E182" i="8"/>
  <c r="E178" i="8"/>
  <c r="E174" i="8"/>
  <c r="E207" i="8"/>
  <c r="E221" i="8"/>
  <c r="E164" i="8"/>
  <c r="E212" i="8"/>
  <c r="E195" i="8"/>
  <c r="E193" i="8"/>
  <c r="F192" i="22"/>
  <c r="F217" i="22"/>
  <c r="F175" i="22"/>
  <c r="F209" i="22"/>
  <c r="F202" i="22"/>
  <c r="F206" i="22"/>
  <c r="F199" i="22"/>
  <c r="C179" i="22"/>
  <c r="F189" i="22"/>
  <c r="C69" i="22"/>
  <c r="C223" i="22"/>
  <c r="C230" i="22"/>
  <c r="C225" i="22"/>
  <c r="C229" i="22"/>
  <c r="C236" i="22"/>
  <c r="C240" i="22"/>
  <c r="C243" i="22"/>
  <c r="C224" i="22"/>
  <c r="C235" i="22"/>
  <c r="C228" i="22"/>
  <c r="C242" i="22"/>
  <c r="C231" i="22"/>
  <c r="C238" i="22"/>
  <c r="C234" i="22"/>
  <c r="C226" i="22"/>
  <c r="C239" i="22"/>
  <c r="C241" i="22"/>
  <c r="C232" i="22"/>
  <c r="C244" i="22"/>
  <c r="E242" i="22"/>
  <c r="E224" i="22"/>
  <c r="E223" i="22"/>
  <c r="E236" i="22"/>
  <c r="E243" i="22"/>
  <c r="E234" i="22"/>
  <c r="E241" i="22"/>
  <c r="E235" i="22"/>
  <c r="E230" i="22"/>
  <c r="E229" i="22"/>
  <c r="E232" i="22"/>
  <c r="E239" i="22"/>
  <c r="E228" i="22"/>
  <c r="E225" i="22"/>
  <c r="E240" i="22"/>
  <c r="E231" i="22"/>
  <c r="E238" i="22"/>
  <c r="E226" i="22"/>
  <c r="E244" i="22"/>
  <c r="F69" i="22"/>
  <c r="F227" i="22" s="1"/>
  <c r="F223" i="22"/>
  <c r="F225" i="22"/>
  <c r="F232" i="22"/>
  <c r="F239" i="22"/>
  <c r="F243" i="22"/>
  <c r="F242" i="22"/>
  <c r="F224" i="22"/>
  <c r="F235" i="22"/>
  <c r="F229" i="22"/>
  <c r="F226" i="22"/>
  <c r="F236" i="22"/>
  <c r="F240" i="22"/>
  <c r="F228" i="22"/>
  <c r="F230" i="22"/>
  <c r="F231" i="22"/>
  <c r="F234" i="22"/>
  <c r="F238" i="22"/>
  <c r="F241" i="22"/>
  <c r="F244" i="22"/>
  <c r="F168" i="14"/>
  <c r="H225" i="22"/>
  <c r="H238" i="22"/>
  <c r="H240" i="22"/>
  <c r="H234" i="22"/>
  <c r="H223" i="22"/>
  <c r="H229" i="22"/>
  <c r="H224" i="22"/>
  <c r="H231" i="22"/>
  <c r="H226" i="22"/>
  <c r="H243" i="22"/>
  <c r="H228" i="22"/>
  <c r="H230" i="22"/>
  <c r="H236" i="22"/>
  <c r="H242" i="22"/>
  <c r="H235" i="22"/>
  <c r="H232" i="22"/>
  <c r="H241" i="22"/>
  <c r="H239" i="22"/>
  <c r="H244" i="22"/>
  <c r="E195" i="22"/>
  <c r="E69" i="22"/>
  <c r="E227" i="22" s="1"/>
  <c r="H172" i="22"/>
  <c r="H69" i="22"/>
  <c r="H227" i="22" s="1"/>
  <c r="E188" i="22"/>
  <c r="E180" i="22"/>
  <c r="H197" i="22"/>
  <c r="H205" i="22"/>
  <c r="E174" i="22"/>
  <c r="E207" i="22"/>
  <c r="E199" i="22"/>
  <c r="H190" i="22"/>
  <c r="H182" i="22"/>
  <c r="H174" i="22"/>
  <c r="E186" i="22"/>
  <c r="E178" i="22"/>
  <c r="E219" i="22"/>
  <c r="E211" i="22"/>
  <c r="H203" i="22"/>
  <c r="H195" i="22"/>
  <c r="H209" i="22"/>
  <c r="E205" i="22"/>
  <c r="E197" i="22"/>
  <c r="H188" i="22"/>
  <c r="H180" i="22"/>
  <c r="E184" i="22"/>
  <c r="H175" i="22"/>
  <c r="E215" i="22"/>
  <c r="H201" i="22"/>
  <c r="H193" i="22"/>
  <c r="E171" i="22"/>
  <c r="H217" i="22"/>
  <c r="H213" i="22"/>
  <c r="H207" i="22"/>
  <c r="E176" i="22"/>
  <c r="H171" i="22"/>
  <c r="E203" i="22"/>
  <c r="H186" i="22"/>
  <c r="H178" i="22"/>
  <c r="E220" i="22"/>
  <c r="H177" i="22"/>
  <c r="C214" i="22"/>
  <c r="F172" i="22"/>
  <c r="F156" i="8"/>
  <c r="C228" i="12"/>
  <c r="H168" i="23"/>
  <c r="E168" i="23"/>
  <c r="H216" i="23"/>
  <c r="H169" i="23"/>
  <c r="E205" i="23"/>
  <c r="E179" i="22"/>
  <c r="E168" i="22"/>
  <c r="E191" i="22"/>
  <c r="C189" i="22"/>
  <c r="F200" i="22"/>
  <c r="F196" i="22"/>
  <c r="C202" i="22"/>
  <c r="C187" i="22"/>
  <c r="F173" i="22"/>
  <c r="F190" i="22"/>
  <c r="F182" i="22"/>
  <c r="C185" i="22"/>
  <c r="F171" i="22"/>
  <c r="F203" i="22"/>
  <c r="F197" i="22"/>
  <c r="E187" i="22"/>
  <c r="E177" i="22"/>
  <c r="F176" i="22"/>
  <c r="F187" i="22"/>
  <c r="F218" i="22"/>
  <c r="F214" i="22"/>
  <c r="F210" i="22"/>
  <c r="C197" i="22"/>
  <c r="C216" i="22"/>
  <c r="C208" i="22"/>
  <c r="F207" i="22"/>
  <c r="C195" i="22"/>
  <c r="F188" i="22"/>
  <c r="F180" i="22"/>
  <c r="C192" i="22"/>
  <c r="F219" i="22"/>
  <c r="F215" i="22"/>
  <c r="F211" i="22"/>
  <c r="F195" i="22"/>
  <c r="E185" i="22"/>
  <c r="F174" i="22"/>
  <c r="F185" i="22"/>
  <c r="F179" i="22"/>
  <c r="F168" i="22"/>
  <c r="C204" i="22"/>
  <c r="C172" i="22"/>
  <c r="F204" i="22"/>
  <c r="F198" i="22"/>
  <c r="F194" i="22"/>
  <c r="C171" i="22"/>
  <c r="C210" i="22"/>
  <c r="F186" i="22"/>
  <c r="F178" i="22"/>
  <c r="C199" i="22"/>
  <c r="C218" i="22"/>
  <c r="C212" i="22"/>
  <c r="F169" i="22"/>
  <c r="F205" i="22"/>
  <c r="F201" i="22"/>
  <c r="F193" i="22"/>
  <c r="E183" i="22"/>
  <c r="F191" i="22"/>
  <c r="F183" i="22"/>
  <c r="F177" i="22"/>
  <c r="F216" i="22"/>
  <c r="F212" i="22"/>
  <c r="F208" i="22"/>
  <c r="C31" i="16"/>
  <c r="C8" i="16"/>
  <c r="C62" i="10"/>
  <c r="C58" i="16"/>
  <c r="C78" i="10"/>
  <c r="C30" i="16"/>
  <c r="C73" i="10"/>
  <c r="C53" i="16"/>
  <c r="C46" i="16"/>
  <c r="E50" i="16"/>
  <c r="E70" i="10"/>
  <c r="F16" i="16"/>
  <c r="F202" i="23"/>
  <c r="F178" i="23"/>
  <c r="F71" i="17"/>
  <c r="F219" i="14"/>
  <c r="F21" i="16"/>
  <c r="C213" i="8"/>
  <c r="C28" i="16"/>
  <c r="C219" i="14"/>
  <c r="F200" i="23"/>
  <c r="F176" i="23"/>
  <c r="C222" i="14"/>
  <c r="C74" i="17"/>
  <c r="C166" i="14"/>
  <c r="C208" i="14"/>
  <c r="C159" i="14"/>
  <c r="C172" i="14"/>
  <c r="C187" i="14"/>
  <c r="C157" i="14"/>
  <c r="C158" i="14"/>
  <c r="C186" i="14"/>
  <c r="C188" i="14"/>
  <c r="C173" i="14"/>
  <c r="C156" i="14"/>
  <c r="C164" i="14"/>
  <c r="C161" i="14"/>
  <c r="C182" i="14"/>
  <c r="C195" i="14"/>
  <c r="C179" i="14"/>
  <c r="C183" i="14"/>
  <c r="C174" i="14"/>
  <c r="C193" i="14"/>
  <c r="C205" i="14"/>
  <c r="C163" i="14"/>
  <c r="C169" i="14"/>
  <c r="C176" i="14"/>
  <c r="C180" i="14"/>
  <c r="C175" i="14"/>
  <c r="C194" i="14"/>
  <c r="C177" i="14"/>
  <c r="C181" i="14"/>
  <c r="C185" i="14"/>
  <c r="C171" i="14"/>
  <c r="C178" i="14"/>
  <c r="F60" i="24"/>
  <c r="F179" i="24" s="1"/>
  <c r="F226" i="8"/>
  <c r="F48" i="16"/>
  <c r="E42" i="16"/>
  <c r="E68" i="10"/>
  <c r="F12" i="16"/>
  <c r="E156" i="9"/>
  <c r="E224" i="9"/>
  <c r="E193" i="9"/>
  <c r="C217" i="8"/>
  <c r="C34" i="16"/>
  <c r="C10" i="16"/>
  <c r="E63" i="17"/>
  <c r="E211" i="14"/>
  <c r="C60" i="17"/>
  <c r="F190" i="9"/>
  <c r="F159" i="9"/>
  <c r="C12" i="16"/>
  <c r="E217" i="14"/>
  <c r="E69" i="17"/>
  <c r="F201" i="23"/>
  <c r="F210" i="14"/>
  <c r="F47" i="16"/>
  <c r="F190" i="8"/>
  <c r="F188" i="8"/>
  <c r="F186" i="8"/>
  <c r="F184" i="8"/>
  <c r="F182" i="8"/>
  <c r="E30" i="16"/>
  <c r="E220" i="9"/>
  <c r="E188" i="9"/>
  <c r="E178" i="9"/>
  <c r="E18" i="16"/>
  <c r="F198" i="9"/>
  <c r="F181" i="9"/>
  <c r="C216" i="8"/>
  <c r="C218" i="8"/>
  <c r="F185" i="23"/>
  <c r="C222" i="22"/>
  <c r="C173" i="22"/>
  <c r="C209" i="22"/>
  <c r="C160" i="14"/>
  <c r="F213" i="14"/>
  <c r="E79" i="10"/>
  <c r="E59" i="16"/>
  <c r="E75" i="10"/>
  <c r="E55" i="16"/>
  <c r="E53" i="16"/>
  <c r="E73" i="10"/>
  <c r="E49" i="16"/>
  <c r="F161" i="8"/>
  <c r="E202" i="9"/>
  <c r="E190" i="9"/>
  <c r="F208" i="23"/>
  <c r="F184" i="23"/>
  <c r="C176" i="22"/>
  <c r="F174" i="8"/>
  <c r="F166" i="8"/>
  <c r="F226" i="9"/>
  <c r="F195" i="9"/>
  <c r="F161" i="9"/>
  <c r="E222" i="22"/>
  <c r="F217" i="23"/>
  <c r="F197" i="23"/>
  <c r="C174" i="22"/>
  <c r="C217" i="22"/>
  <c r="F221" i="14"/>
  <c r="F57" i="16"/>
  <c r="F77" i="10"/>
  <c r="F55" i="16"/>
  <c r="F75" i="10"/>
  <c r="F51" i="16"/>
  <c r="F71" i="10"/>
  <c r="F49" i="16"/>
  <c r="E69" i="10"/>
  <c r="E45" i="16"/>
  <c r="E39" i="16"/>
  <c r="F11" i="16"/>
  <c r="F63" i="10"/>
  <c r="F9" i="16"/>
  <c r="E221" i="9"/>
  <c r="E173" i="9"/>
  <c r="E160" i="9"/>
  <c r="F194" i="9"/>
  <c r="F167" i="9"/>
  <c r="C189" i="8"/>
  <c r="C178" i="8"/>
  <c r="C197" i="8"/>
  <c r="C218" i="14"/>
  <c r="C70" i="17"/>
  <c r="H168" i="22"/>
  <c r="E218" i="22"/>
  <c r="E214" i="22"/>
  <c r="H192" i="22"/>
  <c r="E172" i="22"/>
  <c r="E183" i="9"/>
  <c r="F196" i="9"/>
  <c r="F172" i="9"/>
  <c r="C195" i="8"/>
  <c r="C188" i="8"/>
  <c r="C201" i="8"/>
  <c r="C216" i="14"/>
  <c r="C68" i="17"/>
  <c r="E78" i="17"/>
  <c r="E226" i="14"/>
  <c r="H216" i="22"/>
  <c r="H212" i="22"/>
  <c r="H208" i="22"/>
  <c r="E175" i="22"/>
  <c r="H222" i="23"/>
  <c r="F183" i="23"/>
  <c r="C175" i="22"/>
  <c r="E213" i="14"/>
  <c r="E210" i="8"/>
  <c r="E80" i="8"/>
  <c r="F193" i="8"/>
  <c r="F191" i="8"/>
  <c r="F183" i="8"/>
  <c r="F33" i="16"/>
  <c r="E175" i="8"/>
  <c r="E23" i="16"/>
  <c r="E167" i="8"/>
  <c r="F205" i="9"/>
  <c r="F177" i="9"/>
  <c r="C38" i="16"/>
  <c r="C66" i="10"/>
  <c r="C212" i="8"/>
  <c r="C57" i="10"/>
  <c r="E204" i="22"/>
  <c r="E200" i="22"/>
  <c r="H187" i="22"/>
  <c r="H179" i="22"/>
  <c r="H196" i="23"/>
  <c r="H183" i="23"/>
  <c r="F209" i="23"/>
  <c r="F188" i="23"/>
  <c r="C205" i="22"/>
  <c r="C194" i="22"/>
  <c r="C217" i="14"/>
  <c r="C69" i="17"/>
  <c r="H60" i="24"/>
  <c r="H208" i="24" s="1"/>
  <c r="E76" i="10"/>
  <c r="E56" i="16"/>
  <c r="E54" i="16"/>
  <c r="E74" i="10"/>
  <c r="E52" i="16"/>
  <c r="E72" i="10"/>
  <c r="F222" i="23"/>
  <c r="F171" i="23"/>
  <c r="F31" i="16"/>
  <c r="F29" i="16"/>
  <c r="E13" i="16"/>
  <c r="C55" i="16"/>
  <c r="C75" i="10"/>
  <c r="C219" i="8"/>
  <c r="F169" i="23"/>
  <c r="F8" i="16"/>
  <c r="F62" i="10"/>
  <c r="F60" i="10"/>
  <c r="F195" i="10" s="1"/>
  <c r="F56" i="16"/>
  <c r="F76" i="10"/>
  <c r="F54" i="16"/>
  <c r="F74" i="10"/>
  <c r="F52" i="16"/>
  <c r="F72" i="10"/>
  <c r="F50" i="16"/>
  <c r="F70" i="10"/>
  <c r="E38" i="16"/>
  <c r="E66" i="10"/>
  <c r="E34" i="16"/>
  <c r="F158" i="8"/>
  <c r="E225" i="9"/>
  <c r="E208" i="9"/>
  <c r="E217" i="9"/>
  <c r="C23" i="16"/>
  <c r="C222" i="8"/>
  <c r="C220" i="14"/>
  <c r="C72" i="17"/>
  <c r="C213" i="14"/>
  <c r="C29" i="10"/>
  <c r="C21" i="10"/>
  <c r="C24" i="10"/>
  <c r="E176" i="9"/>
  <c r="F201" i="9"/>
  <c r="F183" i="9"/>
  <c r="F211" i="9"/>
  <c r="C22" i="16"/>
  <c r="C203" i="14"/>
  <c r="E80" i="14"/>
  <c r="E80" i="17" s="1"/>
  <c r="F212" i="23"/>
  <c r="F190" i="23"/>
  <c r="F80" i="14"/>
  <c r="F216" i="14"/>
  <c r="F192" i="8"/>
  <c r="F216" i="8"/>
  <c r="F215" i="8"/>
  <c r="F214" i="8"/>
  <c r="F213" i="8"/>
  <c r="F34" i="16"/>
  <c r="F32" i="16"/>
  <c r="E203" i="9"/>
  <c r="E197" i="9"/>
  <c r="E215" i="9"/>
  <c r="E172" i="9"/>
  <c r="E162" i="9"/>
  <c r="F218" i="9"/>
  <c r="F174" i="9"/>
  <c r="C42" i="16"/>
  <c r="C50" i="16"/>
  <c r="C70" i="10"/>
  <c r="C167" i="14"/>
  <c r="F159" i="14"/>
  <c r="C210" i="14"/>
  <c r="F206" i="23"/>
  <c r="F179" i="23"/>
  <c r="C220" i="22"/>
  <c r="C180" i="22"/>
  <c r="C75" i="9"/>
  <c r="C40" i="10"/>
  <c r="C67" i="9"/>
  <c r="C62" i="9"/>
  <c r="C60" i="9"/>
  <c r="C32" i="10"/>
  <c r="E57" i="16"/>
  <c r="E77" i="10"/>
  <c r="F194" i="8"/>
  <c r="F163" i="8"/>
  <c r="F13" i="16"/>
  <c r="E9" i="16"/>
  <c r="E222" i="9"/>
  <c r="E216" i="9"/>
  <c r="F198" i="23"/>
  <c r="F174" i="23"/>
  <c r="C186" i="22"/>
  <c r="F193" i="14"/>
  <c r="C192" i="14"/>
  <c r="F176" i="8"/>
  <c r="F24" i="16"/>
  <c r="F168" i="8"/>
  <c r="E16" i="16"/>
  <c r="E205" i="9"/>
  <c r="E177" i="9"/>
  <c r="F206" i="9"/>
  <c r="F189" i="9"/>
  <c r="C226" i="8"/>
  <c r="C220" i="8"/>
  <c r="F218" i="14"/>
  <c r="F189" i="23"/>
  <c r="C184" i="22"/>
  <c r="E228" i="11"/>
  <c r="F59" i="16"/>
  <c r="F79" i="10"/>
  <c r="F73" i="10"/>
  <c r="F53" i="16"/>
  <c r="E41" i="16"/>
  <c r="E35" i="16"/>
  <c r="E33" i="16"/>
  <c r="E182" i="9"/>
  <c r="E169" i="9"/>
  <c r="E157" i="9"/>
  <c r="F187" i="9"/>
  <c r="C208" i="8"/>
  <c r="C168" i="8"/>
  <c r="C161" i="8"/>
  <c r="C227" i="8"/>
  <c r="C49" i="10"/>
  <c r="F215" i="14"/>
  <c r="C214" i="14"/>
  <c r="C52" i="10"/>
  <c r="C72" i="9"/>
  <c r="C20" i="10"/>
  <c r="C79" i="9"/>
  <c r="C68" i="9"/>
  <c r="H222" i="22"/>
  <c r="E212" i="22"/>
  <c r="E208" i="22"/>
  <c r="H200" i="22"/>
  <c r="H196" i="22"/>
  <c r="E170" i="22"/>
  <c r="E158" i="9"/>
  <c r="F214" i="9"/>
  <c r="F212" i="9"/>
  <c r="C181" i="8"/>
  <c r="C174" i="8"/>
  <c r="C9" i="16"/>
  <c r="E206" i="22"/>
  <c r="E173" i="22"/>
  <c r="F215" i="23"/>
  <c r="F205" i="23"/>
  <c r="F177" i="23"/>
  <c r="E60" i="10"/>
  <c r="E173" i="10" s="1"/>
  <c r="E62" i="10"/>
  <c r="E8" i="16"/>
  <c r="F217" i="8"/>
  <c r="F41" i="16"/>
  <c r="F185" i="8"/>
  <c r="E177" i="8"/>
  <c r="E27" i="16"/>
  <c r="E25" i="16"/>
  <c r="E169" i="8"/>
  <c r="E17" i="16"/>
  <c r="E206" i="9"/>
  <c r="F225" i="9"/>
  <c r="F170" i="9"/>
  <c r="C214" i="8"/>
  <c r="C172" i="8"/>
  <c r="C162" i="8"/>
  <c r="C212" i="14"/>
  <c r="C64" i="17"/>
  <c r="E194" i="22"/>
  <c r="H185" i="22"/>
  <c r="H211" i="23"/>
  <c r="H192" i="23"/>
  <c r="H180" i="23"/>
  <c r="H171" i="23"/>
  <c r="F203" i="23"/>
  <c r="C170" i="22"/>
  <c r="C224" i="14"/>
  <c r="C76" i="17"/>
  <c r="C168" i="14"/>
  <c r="C71" i="9"/>
  <c r="C165" i="9"/>
  <c r="C33" i="10"/>
  <c r="C74" i="9"/>
  <c r="C25" i="10"/>
  <c r="C211" i="14"/>
  <c r="H202" i="24"/>
  <c r="F64" i="10"/>
  <c r="F14" i="16"/>
  <c r="E10" i="16"/>
  <c r="F213" i="23"/>
  <c r="F195" i="23"/>
  <c r="F189" i="24"/>
  <c r="F23" i="16"/>
  <c r="E15" i="16"/>
  <c r="C43" i="16"/>
  <c r="C223" i="8"/>
  <c r="F208" i="14"/>
  <c r="F60" i="17"/>
  <c r="F157" i="14"/>
  <c r="F182" i="14"/>
  <c r="F203" i="14"/>
  <c r="F189" i="14"/>
  <c r="F180" i="14"/>
  <c r="F170" i="14"/>
  <c r="F177" i="14"/>
  <c r="F187" i="14"/>
  <c r="F179" i="14"/>
  <c r="F163" i="14"/>
  <c r="F181" i="14"/>
  <c r="F165" i="14"/>
  <c r="F178" i="14"/>
  <c r="F162" i="14"/>
  <c r="F161" i="14"/>
  <c r="F176" i="14"/>
  <c r="F156" i="14"/>
  <c r="F190" i="14"/>
  <c r="F158" i="14"/>
  <c r="F185" i="14"/>
  <c r="F200" i="14"/>
  <c r="F175" i="14"/>
  <c r="F191" i="14"/>
  <c r="F184" i="14"/>
  <c r="F205" i="14"/>
  <c r="F160" i="14"/>
  <c r="F171" i="14"/>
  <c r="F169" i="14"/>
  <c r="F166" i="14"/>
  <c r="F192" i="14"/>
  <c r="F198" i="14"/>
  <c r="F196" i="14"/>
  <c r="F195" i="14"/>
  <c r="F173" i="14"/>
  <c r="F197" i="14"/>
  <c r="F164" i="14"/>
  <c r="F201" i="14"/>
  <c r="F188" i="14"/>
  <c r="F172" i="14"/>
  <c r="F183" i="14"/>
  <c r="F186" i="14"/>
  <c r="F210" i="23"/>
  <c r="F193" i="23"/>
  <c r="C202" i="14"/>
  <c r="E224" i="14"/>
  <c r="F206" i="8"/>
  <c r="F204" i="8"/>
  <c r="F202" i="8"/>
  <c r="F200" i="8"/>
  <c r="F198" i="8"/>
  <c r="F196" i="8"/>
  <c r="E44" i="16"/>
  <c r="E67" i="10"/>
  <c r="E40" i="16"/>
  <c r="E36" i="16"/>
  <c r="E65" i="10"/>
  <c r="F160" i="8"/>
  <c r="F10" i="16"/>
  <c r="E210" i="9"/>
  <c r="E80" i="9"/>
  <c r="E189" i="9"/>
  <c r="C54" i="16"/>
  <c r="C74" i="10"/>
  <c r="F204" i="14"/>
  <c r="F210" i="9"/>
  <c r="F80" i="9"/>
  <c r="F221" i="9"/>
  <c r="F175" i="9"/>
  <c r="C75" i="17"/>
  <c r="C223" i="14"/>
  <c r="F218" i="23"/>
  <c r="F180" i="23"/>
  <c r="C226" i="14"/>
  <c r="C78" i="17"/>
  <c r="F223" i="14"/>
  <c r="F195" i="8"/>
  <c r="F68" i="10"/>
  <c r="F42" i="16"/>
  <c r="E26" i="16"/>
  <c r="E20" i="16"/>
  <c r="E223" i="9"/>
  <c r="E185" i="9"/>
  <c r="E24" i="16"/>
  <c r="E212" i="9"/>
  <c r="F215" i="9"/>
  <c r="F164" i="9"/>
  <c r="C35" i="16"/>
  <c r="C18" i="16"/>
  <c r="C11" i="16"/>
  <c r="F211" i="14"/>
  <c r="F63" i="17"/>
  <c r="E76" i="17"/>
  <c r="F199" i="23"/>
  <c r="C168" i="22"/>
  <c r="C190" i="22"/>
  <c r="F220" i="14"/>
  <c r="F214" i="14"/>
  <c r="C60" i="23"/>
  <c r="F46" i="16"/>
  <c r="E11" i="16"/>
  <c r="E63" i="10"/>
  <c r="E198" i="9"/>
  <c r="E186" i="9"/>
  <c r="C200" i="22"/>
  <c r="C193" i="22"/>
  <c r="C213" i="22"/>
  <c r="F217" i="14"/>
  <c r="F69" i="17"/>
  <c r="F225" i="14"/>
  <c r="H213" i="24"/>
  <c r="F178" i="8"/>
  <c r="F26" i="16"/>
  <c r="F170" i="8"/>
  <c r="F18" i="16"/>
  <c r="E14" i="16"/>
  <c r="E64" i="10"/>
  <c r="E191" i="9"/>
  <c r="E159" i="9"/>
  <c r="F220" i="9"/>
  <c r="F178" i="9"/>
  <c r="C197" i="14"/>
  <c r="F202" i="14"/>
  <c r="F204" i="23"/>
  <c r="F182" i="23"/>
  <c r="C198" i="22"/>
  <c r="C191" i="22"/>
  <c r="F206" i="14"/>
  <c r="C201" i="14"/>
  <c r="F207" i="8"/>
  <c r="F205" i="8"/>
  <c r="F203" i="8"/>
  <c r="F201" i="8"/>
  <c r="F199" i="8"/>
  <c r="F197" i="8"/>
  <c r="E43" i="16"/>
  <c r="H186" i="24"/>
  <c r="F159" i="8"/>
  <c r="F157" i="8"/>
  <c r="E194" i="9"/>
  <c r="E179" i="9"/>
  <c r="E167" i="9"/>
  <c r="F202" i="9"/>
  <c r="F180" i="9"/>
  <c r="C80" i="8"/>
  <c r="C210" i="8"/>
  <c r="C13" i="10"/>
  <c r="C207" i="8"/>
  <c r="C165" i="14"/>
  <c r="C198" i="14"/>
  <c r="C212" i="23"/>
  <c r="C180" i="23"/>
  <c r="C197" i="23"/>
  <c r="C188" i="23"/>
  <c r="C225" i="14"/>
  <c r="H220" i="22"/>
  <c r="E216" i="22"/>
  <c r="H204" i="22"/>
  <c r="E174" i="9"/>
  <c r="F224" i="9"/>
  <c r="F186" i="9"/>
  <c r="F162" i="9"/>
  <c r="C215" i="8"/>
  <c r="C164" i="8"/>
  <c r="H218" i="22"/>
  <c r="H214" i="22"/>
  <c r="H210" i="22"/>
  <c r="H170" i="22"/>
  <c r="F170" i="23"/>
  <c r="C181" i="22"/>
  <c r="C71" i="17"/>
  <c r="F45" i="16"/>
  <c r="F69" i="10"/>
  <c r="F43" i="16"/>
  <c r="F191" i="10"/>
  <c r="F187" i="8"/>
  <c r="F35" i="16"/>
  <c r="E179" i="8"/>
  <c r="E171" i="8"/>
  <c r="E19" i="16"/>
  <c r="E226" i="9"/>
  <c r="F192" i="9"/>
  <c r="F160" i="9"/>
  <c r="C186" i="8"/>
  <c r="C225" i="8"/>
  <c r="F194" i="14"/>
  <c r="F227" i="14"/>
  <c r="F79" i="17"/>
  <c r="C162" i="14"/>
  <c r="F222" i="22"/>
  <c r="E202" i="22"/>
  <c r="E198" i="22"/>
  <c r="E192" i="22"/>
  <c r="H183" i="22"/>
  <c r="E222" i="23"/>
  <c r="E201" i="23"/>
  <c r="H189" i="23"/>
  <c r="H177" i="23"/>
  <c r="F219" i="23"/>
  <c r="F181" i="23"/>
  <c r="C189" i="14"/>
  <c r="C195" i="23"/>
  <c r="C211" i="23"/>
  <c r="C177" i="23"/>
  <c r="C193" i="23"/>
  <c r="C214" i="23"/>
  <c r="C185" i="23"/>
  <c r="E78" i="10"/>
  <c r="E58" i="16"/>
  <c r="E48" i="16"/>
  <c r="H200" i="24"/>
  <c r="E12" i="16"/>
  <c r="F168" i="23"/>
  <c r="F187" i="23"/>
  <c r="F199" i="14"/>
  <c r="E219" i="14"/>
  <c r="E71" i="17"/>
  <c r="E46" i="16"/>
  <c r="F177" i="8"/>
  <c r="F27" i="16"/>
  <c r="F25" i="16"/>
  <c r="F173" i="10"/>
  <c r="F169" i="8"/>
  <c r="F19" i="16"/>
  <c r="F17" i="16"/>
  <c r="C51" i="16"/>
  <c r="C71" i="10"/>
  <c r="F186" i="23"/>
  <c r="E74" i="17"/>
  <c r="E222" i="14"/>
  <c r="F80" i="8"/>
  <c r="F210" i="8"/>
  <c r="F58" i="16"/>
  <c r="F78" i="10"/>
  <c r="F224" i="8"/>
  <c r="F222" i="8"/>
  <c r="F220" i="8"/>
  <c r="F218" i="8"/>
  <c r="E32" i="16"/>
  <c r="E204" i="9"/>
  <c r="E195" i="9"/>
  <c r="F227" i="9"/>
  <c r="F213" i="9"/>
  <c r="C17" i="16"/>
  <c r="C200" i="14"/>
  <c r="C184" i="14"/>
  <c r="F167" i="14"/>
  <c r="F212" i="14"/>
  <c r="F224" i="14"/>
  <c r="C78" i="9"/>
  <c r="C44" i="10"/>
  <c r="C36" i="10"/>
  <c r="C65" i="9"/>
  <c r="C184" i="9"/>
  <c r="C56" i="10"/>
  <c r="C76" i="9"/>
  <c r="F156" i="9"/>
  <c r="F216" i="9"/>
  <c r="F166" i="9"/>
  <c r="C37" i="16"/>
  <c r="C224" i="8"/>
  <c r="C48" i="16"/>
  <c r="F174" i="14"/>
  <c r="F207" i="23"/>
  <c r="F173" i="23"/>
  <c r="C206" i="14"/>
  <c r="F44" i="16"/>
  <c r="F200" i="24"/>
  <c r="F40" i="16"/>
  <c r="F67" i="10"/>
  <c r="F38" i="16"/>
  <c r="F66" i="10"/>
  <c r="F36" i="16"/>
  <c r="F65" i="10"/>
  <c r="F180" i="8"/>
  <c r="E28" i="16"/>
  <c r="E22" i="16"/>
  <c r="E200" i="9"/>
  <c r="E192" i="9"/>
  <c r="E181" i="9"/>
  <c r="E166" i="9"/>
  <c r="F188" i="9"/>
  <c r="F157" i="9"/>
  <c r="C27" i="16"/>
  <c r="C211" i="8"/>
  <c r="C80" i="14"/>
  <c r="F214" i="23"/>
  <c r="F192" i="23"/>
  <c r="C201" i="22"/>
  <c r="C219" i="22"/>
  <c r="C73" i="9"/>
  <c r="C45" i="10"/>
  <c r="C69" i="9"/>
  <c r="E71" i="10"/>
  <c r="E51" i="16"/>
  <c r="H189" i="24"/>
  <c r="F15" i="16"/>
  <c r="E218" i="9"/>
  <c r="E214" i="9"/>
  <c r="F216" i="23"/>
  <c r="F191" i="23"/>
  <c r="C207" i="22"/>
  <c r="C169" i="22"/>
  <c r="C215" i="14"/>
  <c r="C67" i="17"/>
  <c r="F30" i="16"/>
  <c r="F28" i="16"/>
  <c r="F172" i="8"/>
  <c r="F22" i="16"/>
  <c r="F170" i="10"/>
  <c r="F20" i="16"/>
  <c r="E187" i="9"/>
  <c r="E211" i="9"/>
  <c r="F200" i="9"/>
  <c r="F168" i="9"/>
  <c r="C39" i="16"/>
  <c r="C19" i="10"/>
  <c r="F222" i="14"/>
  <c r="F74" i="17"/>
  <c r="E189" i="22"/>
  <c r="E181" i="22"/>
  <c r="F172" i="23"/>
  <c r="F226" i="14"/>
  <c r="F78" i="17"/>
  <c r="C221" i="14"/>
  <c r="C73" i="17"/>
  <c r="F227" i="8"/>
  <c r="F225" i="8"/>
  <c r="F223" i="8"/>
  <c r="F221" i="8"/>
  <c r="F219" i="8"/>
  <c r="E47" i="16"/>
  <c r="E37" i="16"/>
  <c r="H180" i="24"/>
  <c r="F211" i="8"/>
  <c r="E201" i="9"/>
  <c r="E175" i="9"/>
  <c r="E163" i="9"/>
  <c r="F222" i="9"/>
  <c r="F173" i="9"/>
  <c r="C156" i="8"/>
  <c r="C59" i="16"/>
  <c r="C79" i="10"/>
  <c r="C191" i="14"/>
  <c r="C170" i="14"/>
  <c r="C41" i="10"/>
  <c r="C77" i="9"/>
  <c r="C15" i="10"/>
  <c r="C64" i="9"/>
  <c r="C162" i="9"/>
  <c r="E210" i="22"/>
  <c r="H202" i="22"/>
  <c r="H198" i="22"/>
  <c r="H194" i="22"/>
  <c r="E170" i="9"/>
  <c r="F204" i="9"/>
  <c r="F179" i="9"/>
  <c r="C47" i="10"/>
  <c r="C26" i="10"/>
  <c r="C16" i="16"/>
  <c r="C157" i="8"/>
  <c r="C221" i="8"/>
  <c r="C190" i="14"/>
  <c r="H201" i="23"/>
  <c r="H187" i="23"/>
  <c r="F211" i="23"/>
  <c r="F194" i="23"/>
  <c r="C203" i="22"/>
  <c r="C196" i="22"/>
  <c r="C188" i="22"/>
  <c r="C215" i="22"/>
  <c r="C211" i="22"/>
  <c r="E156" i="8"/>
  <c r="E60" i="24"/>
  <c r="F189" i="8"/>
  <c r="F39" i="16"/>
  <c r="F187" i="10"/>
  <c r="F37" i="16"/>
  <c r="F181" i="8"/>
  <c r="E31" i="16"/>
  <c r="E29" i="16"/>
  <c r="E173" i="8"/>
  <c r="E21" i="16"/>
  <c r="E165" i="8"/>
  <c r="F185" i="9"/>
  <c r="C14" i="10"/>
  <c r="C205" i="8"/>
  <c r="F220" i="22"/>
  <c r="H206" i="22"/>
  <c r="E196" i="22"/>
  <c r="H189" i="22"/>
  <c r="H181" i="22"/>
  <c r="F170" i="22"/>
  <c r="E216" i="23"/>
  <c r="E207" i="23"/>
  <c r="H186" i="23"/>
  <c r="H173" i="23"/>
  <c r="F196" i="23"/>
  <c r="F175" i="23"/>
  <c r="C183" i="22"/>
  <c r="C177" i="22"/>
  <c r="C204" i="14"/>
  <c r="C207" i="14"/>
  <c r="C227" i="14"/>
  <c r="C79" i="17"/>
  <c r="C63" i="9"/>
  <c r="C70" i="9"/>
  <c r="C66" i="9"/>
  <c r="C141" i="23" l="1"/>
  <c r="G141" i="23"/>
  <c r="D141" i="23"/>
  <c r="H141" i="23"/>
  <c r="E141" i="23"/>
  <c r="I141" i="23"/>
  <c r="F141" i="23"/>
  <c r="J141" i="23"/>
  <c r="H181" i="24"/>
  <c r="H168" i="24"/>
  <c r="H194" i="24"/>
  <c r="H209" i="24"/>
  <c r="H217" i="24"/>
  <c r="H171" i="24"/>
  <c r="H176" i="24"/>
  <c r="H201" i="24"/>
  <c r="H178" i="24"/>
  <c r="H187" i="24"/>
  <c r="H206" i="24"/>
  <c r="H196" i="24"/>
  <c r="H211" i="24"/>
  <c r="H173" i="24"/>
  <c r="H188" i="24"/>
  <c r="H197" i="24"/>
  <c r="H215" i="24"/>
  <c r="H195" i="24"/>
  <c r="H172" i="24"/>
  <c r="H193" i="24"/>
  <c r="H185" i="24"/>
  <c r="H204" i="24"/>
  <c r="H198" i="24"/>
  <c r="H174" i="24"/>
  <c r="H207" i="24"/>
  <c r="H199" i="24"/>
  <c r="H179" i="24"/>
  <c r="H184" i="24"/>
  <c r="H177" i="24"/>
  <c r="C148" i="22"/>
  <c r="D148" i="22"/>
  <c r="H148" i="22"/>
  <c r="E148" i="22"/>
  <c r="I148" i="22"/>
  <c r="F148" i="22"/>
  <c r="J148" i="22"/>
  <c r="F216" i="24"/>
  <c r="C154" i="14"/>
  <c r="D154" i="14"/>
  <c r="E154" i="14"/>
  <c r="I154" i="14"/>
  <c r="F154" i="14"/>
  <c r="J154" i="14"/>
  <c r="C145" i="10"/>
  <c r="D145" i="10"/>
  <c r="E145" i="10"/>
  <c r="I145" i="10"/>
  <c r="F145" i="10"/>
  <c r="J145" i="10"/>
  <c r="C148" i="10"/>
  <c r="D148" i="10"/>
  <c r="E148" i="10"/>
  <c r="I148" i="10"/>
  <c r="F148" i="10"/>
  <c r="J148" i="10"/>
  <c r="C140" i="10"/>
  <c r="D140" i="10"/>
  <c r="E140" i="10"/>
  <c r="I140" i="10"/>
  <c r="F140" i="10"/>
  <c r="J140" i="10"/>
  <c r="C147" i="10"/>
  <c r="D147" i="10"/>
  <c r="E147" i="10"/>
  <c r="I147" i="10"/>
  <c r="F147" i="10"/>
  <c r="J147" i="10"/>
  <c r="D136" i="10"/>
  <c r="E136" i="10"/>
  <c r="I136" i="10"/>
  <c r="F136" i="10"/>
  <c r="J136" i="10"/>
  <c r="C136" i="10"/>
  <c r="C144" i="10"/>
  <c r="D144" i="10"/>
  <c r="E144" i="10"/>
  <c r="I144" i="10"/>
  <c r="F144" i="10"/>
  <c r="J144" i="10"/>
  <c r="C153" i="10"/>
  <c r="D153" i="10"/>
  <c r="E153" i="10"/>
  <c r="I153" i="10"/>
  <c r="F153" i="10"/>
  <c r="J153" i="10"/>
  <c r="C149" i="10"/>
  <c r="D149" i="10"/>
  <c r="E149" i="10"/>
  <c r="I149" i="10"/>
  <c r="F149" i="10"/>
  <c r="J149" i="10"/>
  <c r="C152" i="10"/>
  <c r="D152" i="10"/>
  <c r="E152" i="10"/>
  <c r="I152" i="10"/>
  <c r="F152" i="10"/>
  <c r="J152" i="10"/>
  <c r="F88" i="10"/>
  <c r="J88" i="10"/>
  <c r="E88" i="10"/>
  <c r="C88" i="10"/>
  <c r="D88" i="10"/>
  <c r="I88" i="10"/>
  <c r="F121" i="10"/>
  <c r="J121" i="10"/>
  <c r="D121" i="10"/>
  <c r="I121" i="10"/>
  <c r="E121" i="10"/>
  <c r="C121" i="10"/>
  <c r="F115" i="10"/>
  <c r="J115" i="10"/>
  <c r="D115" i="10"/>
  <c r="I115" i="10"/>
  <c r="E115" i="10"/>
  <c r="C115" i="10"/>
  <c r="F119" i="10"/>
  <c r="J119" i="10"/>
  <c r="D119" i="10"/>
  <c r="I119" i="10"/>
  <c r="E119" i="10"/>
  <c r="C119" i="10"/>
  <c r="F87" i="10"/>
  <c r="J87" i="10"/>
  <c r="C87" i="10"/>
  <c r="D87" i="10"/>
  <c r="I87" i="10"/>
  <c r="E87" i="10"/>
  <c r="E126" i="10"/>
  <c r="I126" i="10"/>
  <c r="F126" i="10"/>
  <c r="J126" i="10"/>
  <c r="C126" i="10"/>
  <c r="D126" i="10"/>
  <c r="F103" i="10"/>
  <c r="J103" i="10"/>
  <c r="C103" i="10"/>
  <c r="D103" i="10"/>
  <c r="I103" i="10"/>
  <c r="E103" i="10"/>
  <c r="F110" i="10"/>
  <c r="J110" i="10"/>
  <c r="C110" i="10"/>
  <c r="D110" i="10"/>
  <c r="I110" i="10"/>
  <c r="E110" i="10"/>
  <c r="F99" i="10"/>
  <c r="J99" i="10"/>
  <c r="C99" i="10"/>
  <c r="D99" i="10"/>
  <c r="I99" i="10"/>
  <c r="E99" i="10"/>
  <c r="F106" i="10"/>
  <c r="J106" i="10"/>
  <c r="C106" i="10"/>
  <c r="D106" i="10"/>
  <c r="I106" i="10"/>
  <c r="E106" i="10"/>
  <c r="F114" i="10"/>
  <c r="J114" i="10"/>
  <c r="C114" i="10"/>
  <c r="D114" i="10"/>
  <c r="I114" i="10"/>
  <c r="E114" i="10"/>
  <c r="F89" i="10"/>
  <c r="J89" i="10"/>
  <c r="C89" i="10"/>
  <c r="D89" i="10"/>
  <c r="I89" i="10"/>
  <c r="E89" i="10"/>
  <c r="D130" i="10"/>
  <c r="E130" i="10"/>
  <c r="I130" i="10"/>
  <c r="F130" i="10"/>
  <c r="J130" i="10"/>
  <c r="C130" i="10"/>
  <c r="F118" i="10"/>
  <c r="J118" i="10"/>
  <c r="E118" i="10"/>
  <c r="C118" i="10"/>
  <c r="D118" i="10"/>
  <c r="I118" i="10"/>
  <c r="F94" i="10"/>
  <c r="J94" i="10"/>
  <c r="E94" i="10"/>
  <c r="C94" i="10"/>
  <c r="D94" i="10"/>
  <c r="I94" i="10"/>
  <c r="F98" i="10"/>
  <c r="J98" i="10"/>
  <c r="E98" i="10"/>
  <c r="C98" i="10"/>
  <c r="D98" i="10"/>
  <c r="I98" i="10"/>
  <c r="F100" i="10"/>
  <c r="J100" i="10"/>
  <c r="E100" i="10"/>
  <c r="C100" i="10"/>
  <c r="D100" i="10"/>
  <c r="I100" i="10"/>
  <c r="F93" i="10"/>
  <c r="J93" i="10"/>
  <c r="C93" i="10"/>
  <c r="D93" i="10"/>
  <c r="I93" i="10"/>
  <c r="E93" i="10"/>
  <c r="F107" i="10"/>
  <c r="J107" i="10"/>
  <c r="C107" i="10"/>
  <c r="D107" i="10"/>
  <c r="I107" i="10"/>
  <c r="E107" i="10"/>
  <c r="F123" i="10"/>
  <c r="J123" i="10"/>
  <c r="C123" i="10"/>
  <c r="D123" i="10"/>
  <c r="I123" i="10"/>
  <c r="E123" i="10"/>
  <c r="F95" i="10"/>
  <c r="J95" i="10"/>
  <c r="C95" i="10"/>
  <c r="D95" i="10"/>
  <c r="I95" i="10"/>
  <c r="E95" i="10"/>
  <c r="E131" i="10"/>
  <c r="I131" i="10"/>
  <c r="F131" i="10"/>
  <c r="J131" i="10"/>
  <c r="C131" i="10"/>
  <c r="D131" i="10"/>
  <c r="C140" i="9"/>
  <c r="D140" i="9"/>
  <c r="E140" i="9"/>
  <c r="I140" i="9"/>
  <c r="F140" i="9"/>
  <c r="J140" i="9"/>
  <c r="C150" i="9"/>
  <c r="D150" i="9"/>
  <c r="E150" i="9"/>
  <c r="I150" i="9"/>
  <c r="F150" i="9"/>
  <c r="J150" i="9"/>
  <c r="C151" i="9"/>
  <c r="D151" i="9"/>
  <c r="E151" i="9"/>
  <c r="I151" i="9"/>
  <c r="F151" i="9"/>
  <c r="J151" i="9"/>
  <c r="C147" i="9"/>
  <c r="D147" i="9"/>
  <c r="E147" i="9"/>
  <c r="I147" i="9"/>
  <c r="F147" i="9"/>
  <c r="J147" i="9"/>
  <c r="C139" i="9"/>
  <c r="D139" i="9"/>
  <c r="E139" i="9"/>
  <c r="I139" i="9"/>
  <c r="F139" i="9"/>
  <c r="J139" i="9"/>
  <c r="C142" i="9"/>
  <c r="D142" i="9"/>
  <c r="E142" i="9"/>
  <c r="I142" i="9"/>
  <c r="F142" i="9"/>
  <c r="J142" i="9"/>
  <c r="C141" i="9"/>
  <c r="D141" i="9"/>
  <c r="E141" i="9"/>
  <c r="I141" i="9"/>
  <c r="F141" i="9"/>
  <c r="J141" i="9"/>
  <c r="C144" i="9"/>
  <c r="D144" i="9"/>
  <c r="E144" i="9"/>
  <c r="I144" i="9"/>
  <c r="F144" i="9"/>
  <c r="J144" i="9"/>
  <c r="C138" i="9"/>
  <c r="D138" i="9"/>
  <c r="E138" i="9"/>
  <c r="I138" i="9"/>
  <c r="F138" i="9"/>
  <c r="J138" i="9"/>
  <c r="C143" i="9"/>
  <c r="D143" i="9"/>
  <c r="E143" i="9"/>
  <c r="I143" i="9"/>
  <c r="F143" i="9"/>
  <c r="J143" i="9"/>
  <c r="C145" i="9"/>
  <c r="D145" i="9"/>
  <c r="E145" i="9"/>
  <c r="I145" i="9"/>
  <c r="F145" i="9"/>
  <c r="J145" i="9"/>
  <c r="C149" i="9"/>
  <c r="D149" i="9"/>
  <c r="E149" i="9"/>
  <c r="I149" i="9"/>
  <c r="F149" i="9"/>
  <c r="J149" i="9"/>
  <c r="C153" i="9"/>
  <c r="D153" i="9"/>
  <c r="E153" i="9"/>
  <c r="I153" i="9"/>
  <c r="F153" i="9"/>
  <c r="J153" i="9"/>
  <c r="C137" i="9"/>
  <c r="D137" i="9"/>
  <c r="E137" i="9"/>
  <c r="I137" i="9"/>
  <c r="F137" i="9"/>
  <c r="J137" i="9"/>
  <c r="C152" i="9"/>
  <c r="D152" i="9"/>
  <c r="E152" i="9"/>
  <c r="I152" i="9"/>
  <c r="F152" i="9"/>
  <c r="J152" i="9"/>
  <c r="C148" i="9"/>
  <c r="D148" i="9"/>
  <c r="E148" i="9"/>
  <c r="I148" i="9"/>
  <c r="F148" i="9"/>
  <c r="J148" i="9"/>
  <c r="C146" i="9"/>
  <c r="D146" i="9"/>
  <c r="E146" i="9"/>
  <c r="I146" i="9"/>
  <c r="F146" i="9"/>
  <c r="J146" i="9"/>
  <c r="D136" i="9"/>
  <c r="E136" i="9"/>
  <c r="I136" i="9"/>
  <c r="F136" i="9"/>
  <c r="J136" i="9"/>
  <c r="C136" i="9"/>
  <c r="D134" i="9"/>
  <c r="E134" i="9"/>
  <c r="I134" i="9"/>
  <c r="F134" i="9"/>
  <c r="J134" i="9"/>
  <c r="C134" i="9"/>
  <c r="E196" i="10"/>
  <c r="F182" i="10"/>
  <c r="C154" i="8"/>
  <c r="D154" i="8"/>
  <c r="E154" i="8"/>
  <c r="I154" i="8"/>
  <c r="F154" i="8"/>
  <c r="J154" i="8"/>
  <c r="E172" i="10"/>
  <c r="E174" i="10"/>
  <c r="F207" i="24"/>
  <c r="F192" i="24"/>
  <c r="F209" i="24"/>
  <c r="F184" i="24"/>
  <c r="F199" i="24"/>
  <c r="F188" i="24"/>
  <c r="F170" i="24"/>
  <c r="H183" i="24"/>
  <c r="C182" i="9"/>
  <c r="C159" i="9"/>
  <c r="C189" i="9"/>
  <c r="C201" i="9"/>
  <c r="C178" i="9"/>
  <c r="C206" i="9"/>
  <c r="C202" i="9"/>
  <c r="C186" i="9"/>
  <c r="C163" i="9"/>
  <c r="C166" i="9"/>
  <c r="C167" i="9"/>
  <c r="C194" i="9"/>
  <c r="C174" i="9"/>
  <c r="C158" i="9"/>
  <c r="C193" i="9"/>
  <c r="C187" i="9"/>
  <c r="C164" i="9"/>
  <c r="C198" i="9"/>
  <c r="C191" i="9"/>
  <c r="C170" i="9"/>
  <c r="C205" i="9"/>
  <c r="C204" i="9"/>
  <c r="C160" i="9"/>
  <c r="C192" i="9"/>
  <c r="C207" i="9"/>
  <c r="C168" i="23"/>
  <c r="C79" i="22"/>
  <c r="H214" i="24"/>
  <c r="F79" i="22"/>
  <c r="F237" i="22" s="1"/>
  <c r="C195" i="9"/>
  <c r="E179" i="10"/>
  <c r="E195" i="10"/>
  <c r="E170" i="10"/>
  <c r="E194" i="10"/>
  <c r="E160" i="10"/>
  <c r="E184" i="10"/>
  <c r="E177" i="10"/>
  <c r="E185" i="10"/>
  <c r="E199" i="10"/>
  <c r="E176" i="10"/>
  <c r="E180" i="10"/>
  <c r="E167" i="10"/>
  <c r="E192" i="10"/>
  <c r="E163" i="10"/>
  <c r="E169" i="10"/>
  <c r="E206" i="10"/>
  <c r="E191" i="10"/>
  <c r="E162" i="10"/>
  <c r="E159" i="10"/>
  <c r="E168" i="10"/>
  <c r="E188" i="10"/>
  <c r="F200" i="10"/>
  <c r="F178" i="10"/>
  <c r="F188" i="10"/>
  <c r="F192" i="10"/>
  <c r="F167" i="10"/>
  <c r="F183" i="10"/>
  <c r="F174" i="10"/>
  <c r="F171" i="10"/>
  <c r="F162" i="10"/>
  <c r="F201" i="10"/>
  <c r="F185" i="10"/>
  <c r="F168" i="10"/>
  <c r="F186" i="10"/>
  <c r="F206" i="10"/>
  <c r="F193" i="10"/>
  <c r="F166" i="10"/>
  <c r="F189" i="10"/>
  <c r="E228" i="8"/>
  <c r="F176" i="10"/>
  <c r="F163" i="10"/>
  <c r="F184" i="10"/>
  <c r="F165" i="10"/>
  <c r="F175" i="10"/>
  <c r="F194" i="10"/>
  <c r="F158" i="10"/>
  <c r="C183" i="9"/>
  <c r="C176" i="9"/>
  <c r="C168" i="9"/>
  <c r="F207" i="10"/>
  <c r="F172" i="10"/>
  <c r="C199" i="9"/>
  <c r="C190" i="9"/>
  <c r="C200" i="9"/>
  <c r="C173" i="9"/>
  <c r="C181" i="9"/>
  <c r="C185" i="9"/>
  <c r="F161" i="10"/>
  <c r="C196" i="9"/>
  <c r="F180" i="10"/>
  <c r="C180" i="9"/>
  <c r="C87" i="22"/>
  <c r="F87" i="22"/>
  <c r="F245" i="22" s="1"/>
  <c r="F198" i="10"/>
  <c r="E181" i="24"/>
  <c r="E241" i="24"/>
  <c r="E236" i="24"/>
  <c r="E232" i="24"/>
  <c r="E227" i="24"/>
  <c r="E237" i="24"/>
  <c r="E223" i="24"/>
  <c r="E222" i="24"/>
  <c r="E240" i="24"/>
  <c r="E221" i="24"/>
  <c r="E224" i="24"/>
  <c r="E233" i="24"/>
  <c r="E230" i="24"/>
  <c r="E234" i="24"/>
  <c r="E229" i="24"/>
  <c r="E238" i="24"/>
  <c r="E226" i="24"/>
  <c r="E239" i="24"/>
  <c r="E228" i="24"/>
  <c r="E242" i="24"/>
  <c r="H241" i="24"/>
  <c r="H224" i="24"/>
  <c r="H223" i="24"/>
  <c r="H233" i="24"/>
  <c r="H240" i="24"/>
  <c r="H234" i="24"/>
  <c r="H227" i="24"/>
  <c r="H230" i="24"/>
  <c r="H239" i="24"/>
  <c r="H221" i="24"/>
  <c r="H232" i="24"/>
  <c r="H222" i="24"/>
  <c r="H236" i="24"/>
  <c r="H238" i="24"/>
  <c r="H237" i="24"/>
  <c r="H226" i="24"/>
  <c r="H228" i="24"/>
  <c r="H229" i="24"/>
  <c r="H242" i="24"/>
  <c r="F241" i="24"/>
  <c r="F240" i="24"/>
  <c r="F230" i="24"/>
  <c r="F221" i="24"/>
  <c r="F239" i="24"/>
  <c r="F228" i="24"/>
  <c r="F222" i="24"/>
  <c r="F233" i="24"/>
  <c r="F234" i="24"/>
  <c r="F238" i="24"/>
  <c r="F232" i="24"/>
  <c r="F227" i="24"/>
  <c r="F226" i="24"/>
  <c r="F224" i="24"/>
  <c r="F229" i="24"/>
  <c r="F236" i="24"/>
  <c r="F237" i="24"/>
  <c r="F223" i="24"/>
  <c r="F242" i="24"/>
  <c r="C69" i="23"/>
  <c r="C242" i="23"/>
  <c r="C240" i="23"/>
  <c r="C229" i="23"/>
  <c r="C239" i="23"/>
  <c r="C230" i="23"/>
  <c r="C235" i="23"/>
  <c r="C236" i="23"/>
  <c r="C224" i="23"/>
  <c r="C225" i="23"/>
  <c r="C241" i="23"/>
  <c r="C223" i="23"/>
  <c r="C228" i="23"/>
  <c r="C234" i="23"/>
  <c r="C231" i="23"/>
  <c r="C243" i="23"/>
  <c r="C232" i="23"/>
  <c r="C226" i="23"/>
  <c r="C238" i="23"/>
  <c r="C244" i="23"/>
  <c r="C227" i="22"/>
  <c r="H218" i="24"/>
  <c r="H60" i="25"/>
  <c r="H67" i="24"/>
  <c r="H225" i="24" s="1"/>
  <c r="H79" i="22"/>
  <c r="H237" i="22" s="1"/>
  <c r="H87" i="22"/>
  <c r="H245" i="22" s="1"/>
  <c r="E79" i="22"/>
  <c r="E237" i="22" s="1"/>
  <c r="E87" i="22"/>
  <c r="E245" i="22" s="1"/>
  <c r="F218" i="24"/>
  <c r="F60" i="25"/>
  <c r="F67" i="24"/>
  <c r="F225" i="24" s="1"/>
  <c r="E218" i="24"/>
  <c r="E60" i="25"/>
  <c r="E67" i="24"/>
  <c r="E225" i="24" s="1"/>
  <c r="F205" i="24"/>
  <c r="F178" i="24"/>
  <c r="F171" i="24"/>
  <c r="F194" i="24"/>
  <c r="F191" i="24"/>
  <c r="F181" i="24"/>
  <c r="F180" i="24"/>
  <c r="F206" i="24"/>
  <c r="F174" i="24"/>
  <c r="F195" i="24"/>
  <c r="F186" i="24"/>
  <c r="F173" i="24"/>
  <c r="F198" i="24"/>
  <c r="F202" i="24"/>
  <c r="F193" i="24"/>
  <c r="F213" i="24"/>
  <c r="F182" i="24"/>
  <c r="F190" i="24"/>
  <c r="F203" i="24"/>
  <c r="F167" i="24"/>
  <c r="F204" i="24"/>
  <c r="F168" i="24"/>
  <c r="F196" i="24"/>
  <c r="F175" i="24"/>
  <c r="F183" i="24"/>
  <c r="F201" i="24"/>
  <c r="F169" i="24"/>
  <c r="F215" i="24"/>
  <c r="F176" i="24"/>
  <c r="F197" i="24"/>
  <c r="F211" i="24"/>
  <c r="F217" i="24"/>
  <c r="F202" i="10"/>
  <c r="C170" i="23"/>
  <c r="C62" i="23"/>
  <c r="C171" i="9"/>
  <c r="F156" i="10"/>
  <c r="E228" i="14"/>
  <c r="C156" i="9"/>
  <c r="C192" i="23"/>
  <c r="F210" i="24"/>
  <c r="F214" i="24"/>
  <c r="H192" i="24"/>
  <c r="F208" i="24"/>
  <c r="F212" i="24"/>
  <c r="C14" i="16"/>
  <c r="C64" i="10"/>
  <c r="E220" i="24"/>
  <c r="C26" i="16"/>
  <c r="E197" i="24"/>
  <c r="E207" i="24"/>
  <c r="C45" i="16"/>
  <c r="C69" i="10"/>
  <c r="C221" i="9"/>
  <c r="C56" i="16"/>
  <c r="C76" i="10"/>
  <c r="C44" i="16"/>
  <c r="F228" i="8"/>
  <c r="C71" i="16"/>
  <c r="E185" i="24"/>
  <c r="F217" i="10"/>
  <c r="F69" i="16"/>
  <c r="E63" i="16"/>
  <c r="E211" i="10"/>
  <c r="C222" i="23"/>
  <c r="C200" i="23"/>
  <c r="C183" i="23"/>
  <c r="C187" i="23"/>
  <c r="F216" i="10"/>
  <c r="F68" i="16"/>
  <c r="C184" i="23"/>
  <c r="C209" i="23"/>
  <c r="C173" i="23"/>
  <c r="C207" i="23"/>
  <c r="C191" i="23"/>
  <c r="E65" i="16"/>
  <c r="E213" i="10"/>
  <c r="E170" i="24"/>
  <c r="C222" i="9"/>
  <c r="E177" i="24"/>
  <c r="E207" i="10"/>
  <c r="E208" i="10"/>
  <c r="E60" i="16"/>
  <c r="C220" i="9"/>
  <c r="E201" i="24"/>
  <c r="F227" i="10"/>
  <c r="F79" i="16"/>
  <c r="E157" i="10"/>
  <c r="E169" i="24"/>
  <c r="E77" i="16"/>
  <c r="E225" i="10"/>
  <c r="E217" i="24"/>
  <c r="C223" i="9"/>
  <c r="C228" i="14"/>
  <c r="C68" i="10"/>
  <c r="F80" i="17"/>
  <c r="C29" i="16"/>
  <c r="E186" i="10"/>
  <c r="F204" i="10"/>
  <c r="F62" i="16"/>
  <c r="F210" i="10"/>
  <c r="F80" i="10"/>
  <c r="F177" i="10"/>
  <c r="E72" i="16"/>
  <c r="E220" i="10"/>
  <c r="E74" i="16"/>
  <c r="E222" i="10"/>
  <c r="E216" i="24"/>
  <c r="C210" i="23"/>
  <c r="C66" i="16"/>
  <c r="E183" i="24"/>
  <c r="H182" i="24"/>
  <c r="E217" i="10"/>
  <c r="E69" i="16"/>
  <c r="F75" i="16"/>
  <c r="F223" i="10"/>
  <c r="F205" i="10"/>
  <c r="H167" i="24"/>
  <c r="H191" i="24"/>
  <c r="E201" i="10"/>
  <c r="E203" i="10"/>
  <c r="E215" i="24"/>
  <c r="E182" i="24"/>
  <c r="C204" i="23"/>
  <c r="C190" i="23"/>
  <c r="C218" i="23"/>
  <c r="E192" i="24"/>
  <c r="F177" i="24"/>
  <c r="F185" i="24"/>
  <c r="H190" i="24"/>
  <c r="C78" i="16"/>
  <c r="C62" i="16"/>
  <c r="C212" i="9"/>
  <c r="C41" i="16"/>
  <c r="C36" i="16"/>
  <c r="C65" i="10"/>
  <c r="F78" i="16"/>
  <c r="F226" i="10"/>
  <c r="E187" i="24"/>
  <c r="C202" i="23"/>
  <c r="C219" i="23"/>
  <c r="C13" i="16"/>
  <c r="E64" i="16"/>
  <c r="E212" i="10"/>
  <c r="C208" i="23"/>
  <c r="C63" i="10"/>
  <c r="E200" i="24"/>
  <c r="E158" i="10"/>
  <c r="E165" i="10"/>
  <c r="E175" i="10"/>
  <c r="E156" i="10"/>
  <c r="C216" i="9"/>
  <c r="C20" i="16"/>
  <c r="C49" i="16"/>
  <c r="E189" i="10"/>
  <c r="F73" i="16"/>
  <c r="F221" i="10"/>
  <c r="E172" i="24"/>
  <c r="C225" i="9"/>
  <c r="C208" i="9"/>
  <c r="C157" i="9"/>
  <c r="C188" i="9"/>
  <c r="C40" i="16"/>
  <c r="C67" i="10"/>
  <c r="C203" i="9"/>
  <c r="C175" i="9"/>
  <c r="C70" i="16"/>
  <c r="C24" i="16"/>
  <c r="C21" i="16"/>
  <c r="C177" i="9"/>
  <c r="C161" i="9"/>
  <c r="E66" i="16"/>
  <c r="E214" i="10"/>
  <c r="E198" i="24"/>
  <c r="F70" i="16"/>
  <c r="F218" i="10"/>
  <c r="F220" i="10"/>
  <c r="F72" i="16"/>
  <c r="F222" i="10"/>
  <c r="F74" i="16"/>
  <c r="F224" i="10"/>
  <c r="F76" i="16"/>
  <c r="E173" i="24"/>
  <c r="H210" i="24"/>
  <c r="E208" i="24"/>
  <c r="E76" i="16"/>
  <c r="E224" i="10"/>
  <c r="H166" i="24"/>
  <c r="C176" i="23"/>
  <c r="C57" i="16"/>
  <c r="C77" i="10"/>
  <c r="H170" i="24"/>
  <c r="E171" i="10"/>
  <c r="C174" i="23"/>
  <c r="C175" i="23"/>
  <c r="F159" i="10"/>
  <c r="E191" i="24"/>
  <c r="E199" i="24"/>
  <c r="F203" i="10"/>
  <c r="F77" i="16"/>
  <c r="F225" i="10"/>
  <c r="H203" i="24"/>
  <c r="E197" i="10"/>
  <c r="E73" i="16"/>
  <c r="E221" i="10"/>
  <c r="C179" i="23"/>
  <c r="C206" i="23"/>
  <c r="C205" i="23"/>
  <c r="C213" i="23"/>
  <c r="E178" i="10"/>
  <c r="F228" i="14"/>
  <c r="C216" i="23"/>
  <c r="C196" i="23"/>
  <c r="C172" i="23"/>
  <c r="E190" i="10"/>
  <c r="F196" i="10"/>
  <c r="F166" i="24"/>
  <c r="F169" i="10"/>
  <c r="F187" i="24"/>
  <c r="H216" i="24"/>
  <c r="F164" i="10"/>
  <c r="E206" i="24"/>
  <c r="E212" i="24"/>
  <c r="C73" i="16"/>
  <c r="C214" i="9"/>
  <c r="C211" i="9"/>
  <c r="E166" i="24"/>
  <c r="C47" i="16"/>
  <c r="E203" i="24"/>
  <c r="C80" i="17"/>
  <c r="F213" i="10"/>
  <c r="F65" i="16"/>
  <c r="F66" i="16"/>
  <c r="F214" i="10"/>
  <c r="F67" i="16"/>
  <c r="F215" i="10"/>
  <c r="C224" i="9"/>
  <c r="C213" i="9"/>
  <c r="C226" i="9"/>
  <c r="E179" i="24"/>
  <c r="E193" i="24"/>
  <c r="F228" i="9"/>
  <c r="C189" i="23"/>
  <c r="C74" i="16"/>
  <c r="C219" i="9"/>
  <c r="C227" i="9"/>
  <c r="C52" i="16"/>
  <c r="C72" i="10"/>
  <c r="E183" i="10"/>
  <c r="E164" i="10"/>
  <c r="E209" i="24"/>
  <c r="E213" i="24"/>
  <c r="C210" i="9"/>
  <c r="C80" i="9"/>
  <c r="C215" i="9"/>
  <c r="E178" i="24"/>
  <c r="C172" i="9"/>
  <c r="C169" i="9"/>
  <c r="C197" i="9"/>
  <c r="E194" i="24"/>
  <c r="E202" i="24"/>
  <c r="E161" i="10"/>
  <c r="E168" i="24"/>
  <c r="C198" i="23"/>
  <c r="C194" i="23"/>
  <c r="E189" i="24"/>
  <c r="C203" i="23"/>
  <c r="F157" i="10"/>
  <c r="F63" i="16"/>
  <c r="F211" i="10"/>
  <c r="E187" i="10"/>
  <c r="E193" i="10"/>
  <c r="F199" i="10"/>
  <c r="H169" i="24"/>
  <c r="E75" i="16"/>
  <c r="E223" i="10"/>
  <c r="C178" i="23"/>
  <c r="C186" i="23"/>
  <c r="H175" i="24"/>
  <c r="E68" i="16"/>
  <c r="E216" i="10"/>
  <c r="F220" i="24"/>
  <c r="E198" i="10"/>
  <c r="E210" i="24"/>
  <c r="C218" i="9"/>
  <c r="C15" i="16"/>
  <c r="C79" i="16"/>
  <c r="C60" i="24"/>
  <c r="C19" i="16"/>
  <c r="E71" i="16"/>
  <c r="E219" i="10"/>
  <c r="C217" i="9"/>
  <c r="E188" i="24"/>
  <c r="E78" i="16"/>
  <c r="E226" i="10"/>
  <c r="E195" i="24"/>
  <c r="E205" i="24"/>
  <c r="C169" i="23"/>
  <c r="C220" i="23"/>
  <c r="C215" i="23"/>
  <c r="E180" i="24"/>
  <c r="E186" i="24"/>
  <c r="C181" i="23"/>
  <c r="E228" i="9"/>
  <c r="E196" i="24"/>
  <c r="E67" i="16"/>
  <c r="E215" i="10"/>
  <c r="E204" i="24"/>
  <c r="F212" i="10"/>
  <c r="F64" i="16"/>
  <c r="C25" i="16"/>
  <c r="C33" i="16"/>
  <c r="E210" i="10"/>
  <c r="E80" i="10"/>
  <c r="E62" i="16"/>
  <c r="E181" i="10"/>
  <c r="E211" i="24"/>
  <c r="E205" i="10"/>
  <c r="C32" i="16"/>
  <c r="E184" i="24"/>
  <c r="C179" i="9"/>
  <c r="E182" i="10"/>
  <c r="F190" i="10"/>
  <c r="F208" i="10"/>
  <c r="F60" i="16"/>
  <c r="C75" i="16"/>
  <c r="F179" i="10"/>
  <c r="E200" i="10"/>
  <c r="E202" i="10"/>
  <c r="E204" i="10"/>
  <c r="H220" i="24"/>
  <c r="C199" i="23"/>
  <c r="C171" i="23"/>
  <c r="E175" i="24"/>
  <c r="F181" i="10"/>
  <c r="C182" i="23"/>
  <c r="C217" i="23"/>
  <c r="C201" i="23"/>
  <c r="F197" i="10"/>
  <c r="F71" i="16"/>
  <c r="F219" i="10"/>
  <c r="E174" i="24"/>
  <c r="H205" i="24"/>
  <c r="E167" i="24"/>
  <c r="E79" i="16"/>
  <c r="E227" i="10"/>
  <c r="C228" i="8"/>
  <c r="E166" i="10"/>
  <c r="E176" i="24"/>
  <c r="F160" i="10"/>
  <c r="E190" i="24"/>
  <c r="E171" i="24"/>
  <c r="H212" i="24"/>
  <c r="F172" i="24"/>
  <c r="E70" i="16"/>
  <c r="E218" i="10"/>
  <c r="E214" i="24"/>
  <c r="C60" i="10"/>
  <c r="E139" i="24" l="1"/>
  <c r="I139" i="24"/>
  <c r="F139" i="24"/>
  <c r="J139" i="24"/>
  <c r="C139" i="24"/>
  <c r="D139" i="24"/>
  <c r="H139" i="24"/>
  <c r="C148" i="23"/>
  <c r="G148" i="23"/>
  <c r="D148" i="23"/>
  <c r="H148" i="23"/>
  <c r="E148" i="23"/>
  <c r="I148" i="23"/>
  <c r="F148" i="23"/>
  <c r="J148" i="23"/>
  <c r="C158" i="22"/>
  <c r="D158" i="22"/>
  <c r="H158" i="22"/>
  <c r="E158" i="22"/>
  <c r="I158" i="22"/>
  <c r="F158" i="22"/>
  <c r="J158" i="22"/>
  <c r="C166" i="22"/>
  <c r="D166" i="22"/>
  <c r="H166" i="22"/>
  <c r="E166" i="22"/>
  <c r="I166" i="22"/>
  <c r="F166" i="22"/>
  <c r="J166" i="22"/>
  <c r="C137" i="10"/>
  <c r="D137" i="10"/>
  <c r="E137" i="10"/>
  <c r="I137" i="10"/>
  <c r="F137" i="10"/>
  <c r="J137" i="10"/>
  <c r="C143" i="10"/>
  <c r="D143" i="10"/>
  <c r="E143" i="10"/>
  <c r="I143" i="10"/>
  <c r="F143" i="10"/>
  <c r="J143" i="10"/>
  <c r="C151" i="10"/>
  <c r="D151" i="10"/>
  <c r="E151" i="10"/>
  <c r="I151" i="10"/>
  <c r="F151" i="10"/>
  <c r="J151" i="10"/>
  <c r="C141" i="10"/>
  <c r="D141" i="10"/>
  <c r="E141" i="10"/>
  <c r="I141" i="10"/>
  <c r="F141" i="10"/>
  <c r="J141" i="10"/>
  <c r="C139" i="10"/>
  <c r="D139" i="10"/>
  <c r="E139" i="10"/>
  <c r="I139" i="10"/>
  <c r="F139" i="10"/>
  <c r="J139" i="10"/>
  <c r="C150" i="10"/>
  <c r="D150" i="10"/>
  <c r="E150" i="10"/>
  <c r="I150" i="10"/>
  <c r="F150" i="10"/>
  <c r="J150" i="10"/>
  <c r="C146" i="10"/>
  <c r="D146" i="10"/>
  <c r="E146" i="10"/>
  <c r="I146" i="10"/>
  <c r="F146" i="10"/>
  <c r="J146" i="10"/>
  <c r="C142" i="10"/>
  <c r="D142" i="10"/>
  <c r="E142" i="10"/>
  <c r="I142" i="10"/>
  <c r="F142" i="10"/>
  <c r="J142" i="10"/>
  <c r="C138" i="10"/>
  <c r="D138" i="10"/>
  <c r="E138" i="10"/>
  <c r="I138" i="10"/>
  <c r="F138" i="10"/>
  <c r="J138" i="10"/>
  <c r="E134" i="10"/>
  <c r="I134" i="10"/>
  <c r="F134" i="10"/>
  <c r="J134" i="10"/>
  <c r="C134" i="10"/>
  <c r="D134" i="10"/>
  <c r="C154" i="9"/>
  <c r="D154" i="9"/>
  <c r="E154" i="9"/>
  <c r="I154" i="9"/>
  <c r="F154" i="9"/>
  <c r="J154" i="9"/>
  <c r="C245" i="22"/>
  <c r="C237" i="22"/>
  <c r="C174" i="10"/>
  <c r="C227" i="23"/>
  <c r="C241" i="24"/>
  <c r="C236" i="24"/>
  <c r="C234" i="24"/>
  <c r="C228" i="24"/>
  <c r="C240" i="24"/>
  <c r="C233" i="24"/>
  <c r="C232" i="24"/>
  <c r="C223" i="24"/>
  <c r="C221" i="24"/>
  <c r="C238" i="24"/>
  <c r="C230" i="24"/>
  <c r="C239" i="24"/>
  <c r="C226" i="24"/>
  <c r="C229" i="24"/>
  <c r="C227" i="24"/>
  <c r="C237" i="24"/>
  <c r="C224" i="24"/>
  <c r="C222" i="24"/>
  <c r="C242" i="24"/>
  <c r="C87" i="23"/>
  <c r="C79" i="23"/>
  <c r="E77" i="24"/>
  <c r="E235" i="24" s="1"/>
  <c r="E67" i="25"/>
  <c r="E85" i="24"/>
  <c r="H77" i="24"/>
  <c r="H235" i="24" s="1"/>
  <c r="H67" i="25"/>
  <c r="H85" i="24"/>
  <c r="C205" i="24"/>
  <c r="C60" i="25"/>
  <c r="C67" i="24"/>
  <c r="F77" i="24"/>
  <c r="F235" i="24" s="1"/>
  <c r="F67" i="25"/>
  <c r="F85" i="24"/>
  <c r="C211" i="24"/>
  <c r="C187" i="24"/>
  <c r="C166" i="24"/>
  <c r="C167" i="10"/>
  <c r="C222" i="10"/>
  <c r="C195" i="10"/>
  <c r="C221" i="10"/>
  <c r="C204" i="24"/>
  <c r="C161" i="10"/>
  <c r="C65" i="16"/>
  <c r="C213" i="10"/>
  <c r="C226" i="10"/>
  <c r="F80" i="16"/>
  <c r="C219" i="10"/>
  <c r="C64" i="16"/>
  <c r="C212" i="10"/>
  <c r="C166" i="10"/>
  <c r="C208" i="10"/>
  <c r="C60" i="16"/>
  <c r="C179" i="10"/>
  <c r="C176" i="10"/>
  <c r="C203" i="10"/>
  <c r="C198" i="10"/>
  <c r="C199" i="10"/>
  <c r="C185" i="10"/>
  <c r="C164" i="10"/>
  <c r="C156" i="10"/>
  <c r="C201" i="10"/>
  <c r="C194" i="10"/>
  <c r="C160" i="10"/>
  <c r="C171" i="10"/>
  <c r="C207" i="10"/>
  <c r="C206" i="10"/>
  <c r="C182" i="10"/>
  <c r="C158" i="10"/>
  <c r="C186" i="10"/>
  <c r="C170" i="10"/>
  <c r="C190" i="10"/>
  <c r="C157" i="10"/>
  <c r="C202" i="10"/>
  <c r="C165" i="10"/>
  <c r="C175" i="10"/>
  <c r="C178" i="10"/>
  <c r="C191" i="10"/>
  <c r="C183" i="10"/>
  <c r="C159" i="10"/>
  <c r="C196" i="10"/>
  <c r="C187" i="10"/>
  <c r="C181" i="10"/>
  <c r="C167" i="24"/>
  <c r="C218" i="24"/>
  <c r="C198" i="24"/>
  <c r="C172" i="24"/>
  <c r="C184" i="24"/>
  <c r="C212" i="24"/>
  <c r="C175" i="24"/>
  <c r="C197" i="24"/>
  <c r="C183" i="24"/>
  <c r="C203" i="24"/>
  <c r="C208" i="24"/>
  <c r="C181" i="24"/>
  <c r="C201" i="24"/>
  <c r="C202" i="24"/>
  <c r="C193" i="24"/>
  <c r="C210" i="24"/>
  <c r="C192" i="24"/>
  <c r="C168" i="24"/>
  <c r="C176" i="24"/>
  <c r="C196" i="24"/>
  <c r="C207" i="24"/>
  <c r="C182" i="24"/>
  <c r="C215" i="24"/>
  <c r="C178" i="24"/>
  <c r="C191" i="24"/>
  <c r="C214" i="24"/>
  <c r="C200" i="24"/>
  <c r="C169" i="24"/>
  <c r="C173" i="24"/>
  <c r="C195" i="24"/>
  <c r="C179" i="24"/>
  <c r="C213" i="24"/>
  <c r="C170" i="24"/>
  <c r="C194" i="24"/>
  <c r="C206" i="24"/>
  <c r="C185" i="24"/>
  <c r="C174" i="24"/>
  <c r="C186" i="24"/>
  <c r="C209" i="24"/>
  <c r="C180" i="24"/>
  <c r="C199" i="24"/>
  <c r="C220" i="24"/>
  <c r="C188" i="24"/>
  <c r="C205" i="10"/>
  <c r="C184" i="10"/>
  <c r="C217" i="24"/>
  <c r="C189" i="24"/>
  <c r="F228" i="10"/>
  <c r="C68" i="16"/>
  <c r="C216" i="10"/>
  <c r="C192" i="10"/>
  <c r="C223" i="10"/>
  <c r="C180" i="10"/>
  <c r="E80" i="16"/>
  <c r="C173" i="10"/>
  <c r="C227" i="10"/>
  <c r="C200" i="10"/>
  <c r="C177" i="24"/>
  <c r="C169" i="10"/>
  <c r="C218" i="10"/>
  <c r="C197" i="10"/>
  <c r="C63" i="16"/>
  <c r="C211" i="10"/>
  <c r="C190" i="24"/>
  <c r="C80" i="10"/>
  <c r="C214" i="10"/>
  <c r="C204" i="10"/>
  <c r="C69" i="16"/>
  <c r="C217" i="10"/>
  <c r="E228" i="10"/>
  <c r="C163" i="10"/>
  <c r="C228" i="9"/>
  <c r="C72" i="16"/>
  <c r="C220" i="10"/>
  <c r="C77" i="16"/>
  <c r="C225" i="10"/>
  <c r="C172" i="10"/>
  <c r="C188" i="10"/>
  <c r="C67" i="16"/>
  <c r="C215" i="10"/>
  <c r="C216" i="24"/>
  <c r="C171" i="24"/>
  <c r="C168" i="10"/>
  <c r="C189" i="10"/>
  <c r="C210" i="10"/>
  <c r="C177" i="10"/>
  <c r="C76" i="16"/>
  <c r="C224" i="10"/>
  <c r="C193" i="10"/>
  <c r="C162" i="10"/>
  <c r="C146" i="24" l="1"/>
  <c r="D146" i="24"/>
  <c r="H146" i="24"/>
  <c r="E146" i="24"/>
  <c r="I146" i="24"/>
  <c r="F146" i="24"/>
  <c r="J146" i="24"/>
  <c r="C158" i="23"/>
  <c r="G158" i="23"/>
  <c r="D158" i="23"/>
  <c r="H158" i="23"/>
  <c r="E158" i="23"/>
  <c r="I158" i="23"/>
  <c r="F158" i="23"/>
  <c r="J158" i="23"/>
  <c r="C166" i="23"/>
  <c r="G166" i="23"/>
  <c r="D166" i="23"/>
  <c r="H166" i="23"/>
  <c r="E166" i="23"/>
  <c r="I166" i="23"/>
  <c r="F166" i="23"/>
  <c r="J166" i="23"/>
  <c r="C154" i="10"/>
  <c r="D154" i="10"/>
  <c r="E154" i="10"/>
  <c r="I154" i="10"/>
  <c r="F154" i="10"/>
  <c r="J154" i="10"/>
  <c r="E85" i="25"/>
  <c r="E243" i="24"/>
  <c r="C237" i="23"/>
  <c r="H85" i="25"/>
  <c r="H243" i="24"/>
  <c r="C225" i="24"/>
  <c r="C245" i="23"/>
  <c r="F85" i="25"/>
  <c r="F243" i="24"/>
  <c r="E77" i="25"/>
  <c r="H77" i="25"/>
  <c r="F77" i="25"/>
  <c r="C77" i="24"/>
  <c r="C67" i="25"/>
  <c r="C85" i="24"/>
  <c r="C80" i="16"/>
  <c r="C228" i="10"/>
  <c r="D156" i="24" l="1"/>
  <c r="H156" i="24"/>
  <c r="E156" i="24"/>
  <c r="I156" i="24"/>
  <c r="F156" i="24"/>
  <c r="J156" i="24"/>
  <c r="C156" i="24"/>
  <c r="D164" i="24"/>
  <c r="H164" i="24"/>
  <c r="E164" i="24"/>
  <c r="I164" i="24"/>
  <c r="F164" i="24"/>
  <c r="J164" i="24"/>
  <c r="C164" i="24"/>
  <c r="C85" i="25"/>
  <c r="C243" i="24"/>
  <c r="C235" i="24"/>
  <c r="C77" i="25"/>
  <c r="G205" i="23" l="1"/>
  <c r="G60" i="22"/>
  <c r="G141" i="22" s="1"/>
  <c r="G243" i="22" l="1"/>
  <c r="G229" i="22"/>
  <c r="G235" i="22"/>
  <c r="G228" i="22"/>
  <c r="G236" i="22"/>
  <c r="G223" i="22"/>
  <c r="G241" i="22"/>
  <c r="G232" i="22"/>
  <c r="G226" i="22"/>
  <c r="G231" i="22"/>
  <c r="G240" i="22"/>
  <c r="G239" i="22"/>
  <c r="G225" i="22"/>
  <c r="G234" i="22"/>
  <c r="G230" i="22"/>
  <c r="G224" i="22"/>
  <c r="G242" i="22"/>
  <c r="G238" i="22"/>
  <c r="G244" i="22"/>
  <c r="G69" i="22"/>
  <c r="G148" i="22" s="1"/>
  <c r="G176" i="22"/>
  <c r="G198" i="22"/>
  <c r="G173" i="22"/>
  <c r="G189" i="22"/>
  <c r="G208" i="22"/>
  <c r="G190" i="22"/>
  <c r="G203" i="22"/>
  <c r="G182" i="22"/>
  <c r="G171" i="22"/>
  <c r="G187" i="22"/>
  <c r="G210" i="22"/>
  <c r="G200" i="22"/>
  <c r="G207" i="22"/>
  <c r="G220" i="22"/>
  <c r="G180" i="22"/>
  <c r="G202" i="22"/>
  <c r="G177" i="22"/>
  <c r="G193" i="22"/>
  <c r="G216" i="22"/>
  <c r="G196" i="22"/>
  <c r="G214" i="22"/>
  <c r="G194" i="22"/>
  <c r="G175" i="22"/>
  <c r="G191" i="22"/>
  <c r="G212" i="22"/>
  <c r="G215" i="22"/>
  <c r="G169" i="22"/>
  <c r="G184" i="22"/>
  <c r="G204" i="22"/>
  <c r="G181" i="22"/>
  <c r="G197" i="22"/>
  <c r="G170" i="22"/>
  <c r="G211" i="22"/>
  <c r="G174" i="22"/>
  <c r="G209" i="22"/>
  <c r="G179" i="22"/>
  <c r="G195" i="22"/>
  <c r="G172" i="22"/>
  <c r="G168" i="22"/>
  <c r="G222" i="22"/>
  <c r="G218" i="22"/>
  <c r="G192" i="22"/>
  <c r="G213" i="22"/>
  <c r="G185" i="22"/>
  <c r="G201" i="22"/>
  <c r="G186" i="22"/>
  <c r="G219" i="22"/>
  <c r="G178" i="22"/>
  <c r="G217" i="22"/>
  <c r="G183" i="22"/>
  <c r="G199" i="22"/>
  <c r="G188" i="22"/>
  <c r="G206" i="22"/>
  <c r="G60" i="24"/>
  <c r="G139" i="24" s="1"/>
  <c r="G205" i="22"/>
  <c r="G210" i="23"/>
  <c r="G182" i="23"/>
  <c r="G215" i="23"/>
  <c r="G179" i="23"/>
  <c r="G195" i="23"/>
  <c r="G219" i="23"/>
  <c r="G190" i="23"/>
  <c r="G188" i="23"/>
  <c r="G185" i="23"/>
  <c r="G212" i="23"/>
  <c r="G175" i="23"/>
  <c r="G171" i="23"/>
  <c r="G222" i="23"/>
  <c r="G220" i="23"/>
  <c r="G208" i="23"/>
  <c r="G181" i="23"/>
  <c r="G169" i="23"/>
  <c r="G192" i="23"/>
  <c r="G170" i="23"/>
  <c r="G174" i="23"/>
  <c r="G172" i="23"/>
  <c r="G194" i="23"/>
  <c r="G199" i="23"/>
  <c r="G218" i="23"/>
  <c r="G203" i="23"/>
  <c r="G187" i="23"/>
  <c r="G206" i="23"/>
  <c r="G216" i="23"/>
  <c r="G196" i="23"/>
  <c r="G186" i="23"/>
  <c r="G209" i="23"/>
  <c r="G183" i="23"/>
  <c r="G184" i="23"/>
  <c r="G189" i="23"/>
  <c r="G176" i="23"/>
  <c r="G191" i="23"/>
  <c r="G197" i="23"/>
  <c r="G214" i="23"/>
  <c r="G202" i="23"/>
  <c r="G207" i="23"/>
  <c r="G177" i="23"/>
  <c r="G201" i="23"/>
  <c r="G178" i="23"/>
  <c r="G200" i="23"/>
  <c r="G180" i="23"/>
  <c r="G211" i="23"/>
  <c r="G198" i="23"/>
  <c r="G204" i="23"/>
  <c r="G193" i="23"/>
  <c r="G173" i="23"/>
  <c r="G217" i="23"/>
  <c r="G168" i="23"/>
  <c r="G213" i="23"/>
  <c r="G241" i="24" l="1"/>
  <c r="G222" i="24"/>
  <c r="G228" i="24"/>
  <c r="G223" i="24"/>
  <c r="G240" i="24"/>
  <c r="G237" i="24"/>
  <c r="G239" i="24"/>
  <c r="G234" i="24"/>
  <c r="G233" i="24"/>
  <c r="G227" i="24"/>
  <c r="G232" i="24"/>
  <c r="G236" i="24"/>
  <c r="G238" i="24"/>
  <c r="G230" i="24"/>
  <c r="G226" i="24"/>
  <c r="G224" i="24"/>
  <c r="G229" i="24"/>
  <c r="G221" i="24"/>
  <c r="G242" i="24"/>
  <c r="G227" i="22"/>
  <c r="G60" i="25"/>
  <c r="G67" i="24"/>
  <c r="G146" i="24" s="1"/>
  <c r="G79" i="22"/>
  <c r="G158" i="22" s="1"/>
  <c r="G87" i="22"/>
  <c r="G166" i="22" s="1"/>
  <c r="G203" i="24"/>
  <c r="G210" i="24"/>
  <c r="G193" i="24"/>
  <c r="G175" i="24"/>
  <c r="G194" i="24"/>
  <c r="G198" i="24"/>
  <c r="G207" i="24"/>
  <c r="G180" i="24"/>
  <c r="G196" i="24"/>
  <c r="G187" i="24"/>
  <c r="G215" i="24"/>
  <c r="G190" i="24"/>
  <c r="G177" i="24"/>
  <c r="G218" i="24"/>
  <c r="G208" i="24"/>
  <c r="G189" i="24"/>
  <c r="G171" i="24"/>
  <c r="G214" i="24"/>
  <c r="G172" i="24"/>
  <c r="G192" i="24"/>
  <c r="G174" i="24"/>
  <c r="G206" i="24"/>
  <c r="G183" i="24"/>
  <c r="G166" i="24"/>
  <c r="G186" i="24"/>
  <c r="G178" i="24"/>
  <c r="G205" i="24"/>
  <c r="G201" i="24"/>
  <c r="G185" i="24"/>
  <c r="G217" i="24"/>
  <c r="G169" i="24"/>
  <c r="G199" i="24"/>
  <c r="G188" i="24"/>
  <c r="G167" i="24"/>
  <c r="G195" i="24"/>
  <c r="G173" i="24"/>
  <c r="G211" i="24"/>
  <c r="G182" i="24"/>
  <c r="G168" i="24"/>
  <c r="G204" i="24"/>
  <c r="G212" i="24"/>
  <c r="G197" i="24"/>
  <c r="G181" i="24"/>
  <c r="G209" i="24"/>
  <c r="G213" i="24"/>
  <c r="G179" i="24"/>
  <c r="G184" i="24"/>
  <c r="G200" i="24"/>
  <c r="G191" i="24"/>
  <c r="G216" i="24"/>
  <c r="G202" i="24"/>
  <c r="G176" i="24"/>
  <c r="G170" i="24"/>
  <c r="G220" i="24"/>
  <c r="G237" i="22" l="1"/>
  <c r="G225" i="24"/>
  <c r="G245" i="22"/>
  <c r="G77" i="24"/>
  <c r="G156" i="24" s="1"/>
  <c r="G67" i="25"/>
  <c r="G85" i="24"/>
  <c r="G164" i="24" s="1"/>
  <c r="G235" i="24" l="1"/>
  <c r="G85" i="25"/>
  <c r="G243" i="24"/>
  <c r="G77" i="25"/>
  <c r="C81" i="6" l="1"/>
  <c r="C79" i="6"/>
  <c r="C69" i="6"/>
  <c r="C65" i="6"/>
  <c r="C73" i="6"/>
  <c r="C77" i="6"/>
  <c r="C67" i="6"/>
  <c r="C75" i="6"/>
  <c r="C70" i="6"/>
  <c r="C76" i="6"/>
  <c r="C72" i="6"/>
  <c r="C66" i="6"/>
  <c r="C64" i="6"/>
  <c r="C60" i="6"/>
  <c r="C74" i="6"/>
  <c r="C80" i="6"/>
  <c r="C71" i="6"/>
  <c r="C78" i="6"/>
  <c r="C68" i="6"/>
  <c r="C199" i="6" l="1"/>
  <c r="C166" i="6"/>
  <c r="C159" i="6"/>
  <c r="C179" i="6"/>
  <c r="C172" i="6"/>
  <c r="C188" i="6"/>
  <c r="C165" i="6"/>
  <c r="C182" i="6"/>
  <c r="C175" i="6"/>
  <c r="C195" i="6"/>
  <c r="C202" i="6"/>
  <c r="C206" i="6"/>
  <c r="C208" i="6"/>
  <c r="C216" i="6"/>
  <c r="C158" i="6"/>
  <c r="C177" i="6"/>
  <c r="C187" i="6"/>
  <c r="C224" i="6"/>
  <c r="C162" i="6"/>
  <c r="C176" i="6"/>
  <c r="C218" i="6"/>
  <c r="C171" i="6"/>
  <c r="C205" i="6"/>
  <c r="C217" i="6"/>
  <c r="C196" i="6"/>
  <c r="C226" i="6"/>
  <c r="C222" i="6"/>
  <c r="C170" i="6"/>
  <c r="C184" i="6"/>
  <c r="C193" i="6"/>
  <c r="C198" i="6"/>
  <c r="C223" i="6"/>
  <c r="C169" i="6"/>
  <c r="C221" i="6"/>
  <c r="C174" i="6"/>
  <c r="C227" i="6"/>
  <c r="C160" i="6"/>
  <c r="C229" i="6"/>
  <c r="C219" i="6"/>
  <c r="C228" i="6"/>
  <c r="C185" i="6"/>
  <c r="C194" i="6"/>
  <c r="C200" i="6"/>
  <c r="C220" i="6"/>
  <c r="C204" i="6"/>
  <c r="C183" i="6"/>
  <c r="C192" i="6"/>
  <c r="C215" i="6"/>
  <c r="C178" i="6"/>
  <c r="C191" i="6"/>
  <c r="C168" i="6"/>
  <c r="C213" i="6"/>
  <c r="C207" i="6"/>
  <c r="C209" i="6"/>
  <c r="C189" i="6"/>
  <c r="C210" i="6"/>
  <c r="C212" i="6"/>
  <c r="C82" i="6"/>
  <c r="C60" i="21"/>
  <c r="C164" i="6"/>
  <c r="C214" i="6"/>
  <c r="C163" i="6"/>
  <c r="C173" i="6"/>
  <c r="C197" i="6"/>
  <c r="C203" i="6"/>
  <c r="C186" i="6"/>
  <c r="C225" i="6"/>
  <c r="C201" i="6"/>
  <c r="C161" i="6"/>
  <c r="C181" i="6"/>
  <c r="C190" i="6"/>
  <c r="C167" i="6"/>
  <c r="C180" i="6"/>
  <c r="C215" i="21" l="1"/>
  <c r="C170" i="21"/>
  <c r="C199" i="21"/>
  <c r="C184" i="21"/>
  <c r="C243" i="21"/>
  <c r="C239" i="21"/>
  <c r="C235" i="21"/>
  <c r="C225" i="21"/>
  <c r="C223" i="21"/>
  <c r="C240" i="21"/>
  <c r="C226" i="21"/>
  <c r="C232" i="21"/>
  <c r="C229" i="21"/>
  <c r="C242" i="21"/>
  <c r="C230" i="21"/>
  <c r="C241" i="21"/>
  <c r="C236" i="21"/>
  <c r="C231" i="21"/>
  <c r="C224" i="21"/>
  <c r="C238" i="21"/>
  <c r="C234" i="21"/>
  <c r="C228" i="21"/>
  <c r="C244" i="21"/>
  <c r="C208" i="21"/>
  <c r="C214" i="21"/>
  <c r="C179" i="21"/>
  <c r="C62" i="21"/>
  <c r="C69" i="21"/>
  <c r="C203" i="21"/>
  <c r="C180" i="21"/>
  <c r="C194" i="21"/>
  <c r="C181" i="21"/>
  <c r="C220" i="21"/>
  <c r="C230" i="6"/>
  <c r="C192" i="21"/>
  <c r="C171" i="21"/>
  <c r="C196" i="21"/>
  <c r="C187" i="21"/>
  <c r="C169" i="21"/>
  <c r="C207" i="21"/>
  <c r="C210" i="21"/>
  <c r="C185" i="21"/>
  <c r="C209" i="21"/>
  <c r="C178" i="21"/>
  <c r="C219" i="21"/>
  <c r="C200" i="21"/>
  <c r="C211" i="21"/>
  <c r="C197" i="21"/>
  <c r="C212" i="21"/>
  <c r="C186" i="21"/>
  <c r="C201" i="21"/>
  <c r="C188" i="21"/>
  <c r="C216" i="21"/>
  <c r="C189" i="21"/>
  <c r="C176" i="21"/>
  <c r="C174" i="21"/>
  <c r="C182" i="21"/>
  <c r="C177" i="21"/>
  <c r="C217" i="21"/>
  <c r="C173" i="21"/>
  <c r="C175" i="21"/>
  <c r="C204" i="21"/>
  <c r="C195" i="21"/>
  <c r="C168" i="21"/>
  <c r="C222" i="21"/>
  <c r="C218" i="21"/>
  <c r="C206" i="21"/>
  <c r="C213" i="21"/>
  <c r="C172" i="21"/>
  <c r="C190" i="21"/>
  <c r="C191" i="21"/>
  <c r="C202" i="21"/>
  <c r="C183" i="21"/>
  <c r="C198" i="21"/>
  <c r="C193" i="21"/>
  <c r="C205" i="21"/>
  <c r="C227" i="21" l="1"/>
  <c r="C79" i="21"/>
  <c r="C87" i="21"/>
  <c r="E76" i="6"/>
  <c r="E73" i="6"/>
  <c r="E67" i="6"/>
  <c r="E75" i="6"/>
  <c r="E65" i="6"/>
  <c r="E68" i="6"/>
  <c r="E66" i="6"/>
  <c r="E69" i="6"/>
  <c r="E79" i="6"/>
  <c r="E80" i="6"/>
  <c r="E72" i="6"/>
  <c r="E77" i="6"/>
  <c r="E70" i="6"/>
  <c r="E74" i="6"/>
  <c r="E81" i="6"/>
  <c r="E78" i="6"/>
  <c r="E144" i="6" l="1"/>
  <c r="C144" i="6"/>
  <c r="D144" i="6"/>
  <c r="I144" i="6"/>
  <c r="J144" i="6"/>
  <c r="D154" i="6"/>
  <c r="I154" i="6"/>
  <c r="C154" i="6"/>
  <c r="J154" i="6"/>
  <c r="E154" i="6"/>
  <c r="D142" i="6"/>
  <c r="I142" i="6"/>
  <c r="C142" i="6"/>
  <c r="J142" i="6"/>
  <c r="E142" i="6"/>
  <c r="E147" i="6"/>
  <c r="C147" i="6"/>
  <c r="I147" i="6"/>
  <c r="D147" i="6"/>
  <c r="J147" i="6"/>
  <c r="C152" i="6"/>
  <c r="J152" i="6"/>
  <c r="E152" i="6"/>
  <c r="D152" i="6"/>
  <c r="I152" i="6"/>
  <c r="E151" i="6"/>
  <c r="C151" i="6"/>
  <c r="I151" i="6"/>
  <c r="D151" i="6"/>
  <c r="J151" i="6"/>
  <c r="I153" i="6"/>
  <c r="J153" i="6"/>
  <c r="E153" i="6"/>
  <c r="C153" i="6"/>
  <c r="D153" i="6"/>
  <c r="E139" i="6"/>
  <c r="C139" i="6"/>
  <c r="I139" i="6"/>
  <c r="D139" i="6"/>
  <c r="J139" i="6"/>
  <c r="D150" i="6"/>
  <c r="I150" i="6"/>
  <c r="C150" i="6"/>
  <c r="J150" i="6"/>
  <c r="E150" i="6"/>
  <c r="E155" i="6"/>
  <c r="C155" i="6"/>
  <c r="D155" i="6"/>
  <c r="I155" i="6"/>
  <c r="J155" i="6"/>
  <c r="E143" i="6"/>
  <c r="C143" i="6"/>
  <c r="I143" i="6"/>
  <c r="D143" i="6"/>
  <c r="J143" i="6"/>
  <c r="I149" i="6"/>
  <c r="D149" i="6"/>
  <c r="J149" i="6"/>
  <c r="E149" i="6"/>
  <c r="C149" i="6"/>
  <c r="J148" i="6"/>
  <c r="E148" i="6"/>
  <c r="C148" i="6"/>
  <c r="D148" i="6"/>
  <c r="I148" i="6"/>
  <c r="D146" i="6"/>
  <c r="I146" i="6"/>
  <c r="C146" i="6"/>
  <c r="J146" i="6"/>
  <c r="E146" i="6"/>
  <c r="E140" i="6"/>
  <c r="J140" i="6"/>
  <c r="D140" i="6"/>
  <c r="I140" i="6"/>
  <c r="C140" i="6"/>
  <c r="I141" i="6"/>
  <c r="J141" i="6"/>
  <c r="D141" i="6"/>
  <c r="E141" i="6"/>
  <c r="C141" i="6"/>
  <c r="C245" i="21"/>
  <c r="C237" i="21"/>
  <c r="G26" i="2"/>
  <c r="G25" i="4" s="1"/>
  <c r="C62" i="6" l="1"/>
  <c r="E64" i="6"/>
  <c r="D138" i="6" l="1"/>
  <c r="J138" i="6"/>
  <c r="E138" i="6"/>
  <c r="I138" i="6"/>
  <c r="C138" i="6"/>
  <c r="E71" i="6" l="1"/>
  <c r="E60" i="6"/>
  <c r="I145" i="6" l="1"/>
  <c r="J145" i="6"/>
  <c r="E145" i="6"/>
  <c r="C145" i="6"/>
  <c r="D145" i="6"/>
  <c r="D136" i="6"/>
  <c r="J136" i="6"/>
  <c r="E136" i="6"/>
  <c r="C136" i="6"/>
  <c r="I136" i="6"/>
  <c r="E195" i="6"/>
  <c r="E62" i="6"/>
  <c r="E210" i="6"/>
  <c r="E179" i="6"/>
  <c r="E204" i="6"/>
  <c r="E173" i="6"/>
  <c r="E161" i="6"/>
  <c r="E207" i="6"/>
  <c r="E160" i="6"/>
  <c r="E162" i="6"/>
  <c r="E171" i="6"/>
  <c r="E181" i="6"/>
  <c r="E200" i="6"/>
  <c r="E175" i="6"/>
  <c r="E168" i="6"/>
  <c r="E174" i="6"/>
  <c r="E193" i="6"/>
  <c r="E192" i="6"/>
  <c r="E167" i="6"/>
  <c r="E180" i="6"/>
  <c r="E185" i="6"/>
  <c r="E201" i="6"/>
  <c r="E199" i="6"/>
  <c r="E188" i="6"/>
  <c r="E189" i="6"/>
  <c r="E208" i="6"/>
  <c r="E183" i="6"/>
  <c r="E202" i="6"/>
  <c r="E163" i="6"/>
  <c r="E166" i="6"/>
  <c r="E184" i="6"/>
  <c r="E209" i="6"/>
  <c r="E191" i="6"/>
  <c r="E198" i="6"/>
  <c r="E194" i="6"/>
  <c r="E176" i="6"/>
  <c r="E186" i="6"/>
  <c r="E177" i="6"/>
  <c r="E169" i="6"/>
  <c r="E187" i="6"/>
  <c r="E182" i="6"/>
  <c r="E170" i="6"/>
  <c r="E206" i="6"/>
  <c r="E203" i="6"/>
  <c r="E190" i="6"/>
  <c r="E172" i="6"/>
  <c r="E165" i="6"/>
  <c r="E205" i="6"/>
  <c r="E159" i="6"/>
  <c r="E178" i="6"/>
  <c r="E164" i="6"/>
  <c r="E229" i="6"/>
  <c r="E227" i="6"/>
  <c r="E225" i="6"/>
  <c r="E215" i="6"/>
  <c r="E222" i="6"/>
  <c r="E228" i="6"/>
  <c r="E213" i="6"/>
  <c r="E217" i="6"/>
  <c r="E226" i="6"/>
  <c r="E214" i="6"/>
  <c r="E216" i="6"/>
  <c r="E221" i="6"/>
  <c r="E218" i="6"/>
  <c r="E220" i="6"/>
  <c r="E224" i="6"/>
  <c r="E223" i="6"/>
  <c r="E158" i="6"/>
  <c r="E212" i="6"/>
  <c r="E197" i="6"/>
  <c r="E196" i="6"/>
  <c r="E60" i="21"/>
  <c r="E219" i="6"/>
  <c r="E82" i="6"/>
  <c r="C141" i="21" l="1"/>
  <c r="E141" i="21"/>
  <c r="D141" i="21"/>
  <c r="I141" i="21"/>
  <c r="J141" i="21"/>
  <c r="J156" i="6"/>
  <c r="C156" i="6"/>
  <c r="E156" i="6"/>
  <c r="D156" i="6"/>
  <c r="I156" i="6"/>
  <c r="E234" i="21"/>
  <c r="E239" i="21"/>
  <c r="E240" i="21"/>
  <c r="E224" i="21"/>
  <c r="E235" i="21"/>
  <c r="E230" i="21"/>
  <c r="E242" i="21"/>
  <c r="E226" i="21"/>
  <c r="E238" i="21"/>
  <c r="E241" i="21"/>
  <c r="E225" i="21"/>
  <c r="E232" i="21"/>
  <c r="E228" i="21"/>
  <c r="E236" i="21"/>
  <c r="E243" i="21"/>
  <c r="E223" i="21"/>
  <c r="E229" i="21"/>
  <c r="E231" i="21"/>
  <c r="E244" i="21"/>
  <c r="E69" i="21"/>
  <c r="E205" i="21"/>
  <c r="E62" i="21"/>
  <c r="E220" i="21"/>
  <c r="E189" i="21"/>
  <c r="E218" i="21"/>
  <c r="E181" i="21"/>
  <c r="E188" i="21"/>
  <c r="E217" i="21"/>
  <c r="E171" i="21"/>
  <c r="E200" i="21"/>
  <c r="E192" i="21"/>
  <c r="E179" i="21"/>
  <c r="E176" i="21"/>
  <c r="E186" i="21"/>
  <c r="E201" i="21"/>
  <c r="E195" i="21"/>
  <c r="E177" i="21"/>
  <c r="E184" i="21"/>
  <c r="E185" i="21"/>
  <c r="E183" i="21"/>
  <c r="E175" i="21"/>
  <c r="E214" i="21"/>
  <c r="E208" i="21"/>
  <c r="E196" i="21"/>
  <c r="E191" i="21"/>
  <c r="E172" i="21"/>
  <c r="E170" i="21"/>
  <c r="E211" i="21"/>
  <c r="E174" i="21"/>
  <c r="E169" i="21"/>
  <c r="E180" i="21"/>
  <c r="E213" i="21"/>
  <c r="E197" i="21"/>
  <c r="E187" i="21"/>
  <c r="E194" i="21"/>
  <c r="E173" i="21"/>
  <c r="E193" i="21"/>
  <c r="E216" i="21"/>
  <c r="E204" i="21"/>
  <c r="E212" i="21"/>
  <c r="E190" i="21"/>
  <c r="E203" i="21"/>
  <c r="E178" i="21"/>
  <c r="E198" i="21"/>
  <c r="E202" i="21"/>
  <c r="E210" i="21"/>
  <c r="E182" i="21"/>
  <c r="E215" i="21"/>
  <c r="E219" i="21"/>
  <c r="E199" i="21"/>
  <c r="E209" i="21"/>
  <c r="E168" i="21"/>
  <c r="E222" i="21"/>
  <c r="E206" i="21"/>
  <c r="E207" i="21"/>
  <c r="E230" i="6"/>
  <c r="C148" i="21" l="1"/>
  <c r="E148" i="21"/>
  <c r="J148" i="21"/>
  <c r="I148" i="21"/>
  <c r="D148" i="21"/>
  <c r="E227" i="21"/>
  <c r="E79" i="21"/>
  <c r="E87" i="21"/>
  <c r="D166" i="21" l="1"/>
  <c r="I166" i="21"/>
  <c r="J166" i="21"/>
  <c r="C166" i="21"/>
  <c r="E166" i="21"/>
  <c r="D158" i="21"/>
  <c r="C158" i="21"/>
  <c r="E158" i="21"/>
  <c r="J158" i="21"/>
  <c r="I158" i="21"/>
  <c r="E245" i="21"/>
  <c r="E237" i="21"/>
  <c r="G9" i="5" l="1"/>
  <c r="G8" i="5"/>
  <c r="E81" i="28" l="1"/>
  <c r="E82" i="28"/>
  <c r="E63" i="28"/>
  <c r="E70" i="28"/>
  <c r="E65" i="28"/>
  <c r="E78" i="28"/>
  <c r="F63" i="28"/>
  <c r="F70" i="28"/>
  <c r="F65" i="28"/>
  <c r="F75" i="28"/>
  <c r="F66" i="28"/>
  <c r="E68" i="28"/>
  <c r="E64" i="28"/>
  <c r="E71" i="28"/>
  <c r="E75" i="28"/>
  <c r="E66" i="28"/>
  <c r="F68" i="28"/>
  <c r="F64" i="28"/>
  <c r="F71" i="28"/>
  <c r="F81" i="28"/>
  <c r="F82" i="28"/>
  <c r="E74" i="28"/>
  <c r="F76" i="28"/>
  <c r="F79" i="28"/>
  <c r="F80" i="28"/>
  <c r="F83" i="28"/>
  <c r="E69" i="28"/>
  <c r="E72" i="28"/>
  <c r="E76" i="28"/>
  <c r="E79" i="28"/>
  <c r="E80" i="28"/>
  <c r="E83" i="28"/>
  <c r="F69" i="28"/>
  <c r="F72" i="28"/>
  <c r="F78" i="28"/>
  <c r="E60" i="28"/>
  <c r="E59" i="31" s="1"/>
  <c r="E76" i="27"/>
  <c r="E64" i="27"/>
  <c r="E80" i="27"/>
  <c r="E70" i="27"/>
  <c r="E75" i="27"/>
  <c r="E82" i="27"/>
  <c r="E69" i="27"/>
  <c r="E63" i="27"/>
  <c r="E71" i="27" l="1"/>
  <c r="E238" i="28"/>
  <c r="E227" i="28"/>
  <c r="E233" i="28"/>
  <c r="E221" i="28"/>
  <c r="E241" i="28"/>
  <c r="E230" i="28"/>
  <c r="E224" i="28"/>
  <c r="E226" i="28"/>
  <c r="E228" i="28"/>
  <c r="E237" i="28"/>
  <c r="E232" i="28"/>
  <c r="E229" i="28"/>
  <c r="E236" i="28"/>
  <c r="E240" i="28"/>
  <c r="E234" i="28"/>
  <c r="E222" i="28"/>
  <c r="E223" i="28"/>
  <c r="E239" i="28"/>
  <c r="E189" i="28"/>
  <c r="E178" i="28"/>
  <c r="E208" i="28"/>
  <c r="E72" i="27"/>
  <c r="E211" i="28"/>
  <c r="E167" i="28"/>
  <c r="E199" i="28"/>
  <c r="E184" i="28"/>
  <c r="E79" i="27"/>
  <c r="E172" i="28"/>
  <c r="E81" i="27"/>
  <c r="E218" i="28"/>
  <c r="E62" i="28"/>
  <c r="E67" i="28" s="1"/>
  <c r="E225" i="28" s="1"/>
  <c r="F84" i="28"/>
  <c r="E84" i="28"/>
  <c r="E242" i="28" s="1"/>
  <c r="F74" i="28"/>
  <c r="F62" i="28"/>
  <c r="E217" i="28"/>
  <c r="E207" i="28"/>
  <c r="E185" i="28"/>
  <c r="E205" i="28"/>
  <c r="E192" i="28"/>
  <c r="E175" i="28"/>
  <c r="E180" i="28"/>
  <c r="E204" i="28"/>
  <c r="E214" i="28"/>
  <c r="E206" i="28"/>
  <c r="E196" i="28"/>
  <c r="E182" i="28"/>
  <c r="E216" i="28"/>
  <c r="E203" i="28"/>
  <c r="E188" i="28"/>
  <c r="E171" i="28"/>
  <c r="E215" i="28"/>
  <c r="E202" i="28"/>
  <c r="E191" i="28"/>
  <c r="E174" i="28"/>
  <c r="E212" i="28"/>
  <c r="E201" i="28"/>
  <c r="E173" i="28"/>
  <c r="E210" i="28"/>
  <c r="E195" i="28"/>
  <c r="E186" i="28"/>
  <c r="E200" i="28"/>
  <c r="E193" i="28"/>
  <c r="E176" i="28"/>
  <c r="E169" i="28"/>
  <c r="E213" i="28"/>
  <c r="E209" i="28"/>
  <c r="E181" i="28"/>
  <c r="E168" i="28"/>
  <c r="E198" i="28"/>
  <c r="E187" i="28"/>
  <c r="E170" i="28"/>
  <c r="E197" i="28"/>
  <c r="E183" i="28"/>
  <c r="E194" i="28"/>
  <c r="E190" i="28"/>
  <c r="E177" i="28"/>
  <c r="E65" i="27"/>
  <c r="E83" i="27"/>
  <c r="E66" i="27"/>
  <c r="F60" i="28"/>
  <c r="F59" i="31" s="1"/>
  <c r="E179" i="28"/>
  <c r="E166" i="28"/>
  <c r="E74" i="27"/>
  <c r="E68" i="27"/>
  <c r="F232" i="28" l="1"/>
  <c r="F226" i="28"/>
  <c r="F227" i="28"/>
  <c r="F234" i="28"/>
  <c r="F236" i="28"/>
  <c r="F240" i="28"/>
  <c r="F222" i="28"/>
  <c r="F230" i="28"/>
  <c r="F221" i="28"/>
  <c r="F239" i="28"/>
  <c r="F242" i="28"/>
  <c r="F223" i="28"/>
  <c r="F238" i="28"/>
  <c r="F224" i="28"/>
  <c r="F228" i="28"/>
  <c r="F237" i="28"/>
  <c r="F233" i="28"/>
  <c r="F241" i="28"/>
  <c r="F229" i="28"/>
  <c r="E220" i="28"/>
  <c r="E78" i="27"/>
  <c r="E62" i="27"/>
  <c r="E77" i="28"/>
  <c r="E235" i="28" s="1"/>
  <c r="E85" i="28"/>
  <c r="E243" i="28" s="1"/>
  <c r="F67" i="28"/>
  <c r="F225" i="28" s="1"/>
  <c r="F220" i="28"/>
  <c r="F188" i="28"/>
  <c r="E46" i="29"/>
  <c r="F218" i="28"/>
  <c r="F170" i="28"/>
  <c r="F187" i="28"/>
  <c r="F198" i="28"/>
  <c r="F178" i="28"/>
  <c r="F192" i="28"/>
  <c r="F205" i="28"/>
  <c r="F210" i="28"/>
  <c r="F176" i="28"/>
  <c r="F193" i="28"/>
  <c r="F200" i="28"/>
  <c r="F177" i="28"/>
  <c r="F190" i="28"/>
  <c r="F201" i="28"/>
  <c r="F184" i="28"/>
  <c r="F203" i="28"/>
  <c r="F172" i="28"/>
  <c r="F197" i="28"/>
  <c r="F174" i="28"/>
  <c r="F191" i="28"/>
  <c r="F202" i="28"/>
  <c r="F215" i="28"/>
  <c r="F168" i="28"/>
  <c r="F181" i="28"/>
  <c r="F199" i="28"/>
  <c r="F169" i="28"/>
  <c r="F182" i="28"/>
  <c r="F206" i="28"/>
  <c r="F214" i="28"/>
  <c r="F179" i="28"/>
  <c r="F194" i="28"/>
  <c r="F204" i="28"/>
  <c r="F175" i="28"/>
  <c r="F216" i="28"/>
  <c r="F211" i="28"/>
  <c r="F186" i="28"/>
  <c r="F180" i="28"/>
  <c r="F195" i="28"/>
  <c r="F208" i="28"/>
  <c r="F171" i="28"/>
  <c r="F209" i="28"/>
  <c r="F213" i="28"/>
  <c r="F185" i="28"/>
  <c r="F196" i="28"/>
  <c r="F166" i="28"/>
  <c r="F183" i="28"/>
  <c r="F207" i="28"/>
  <c r="F217" i="28"/>
  <c r="F167" i="28"/>
  <c r="F189" i="28"/>
  <c r="F173" i="28"/>
  <c r="F212" i="28"/>
  <c r="E60" i="27"/>
  <c r="E224" i="27" s="1"/>
  <c r="E223" i="27" l="1"/>
  <c r="E226" i="27"/>
  <c r="E237" i="27"/>
  <c r="E241" i="27"/>
  <c r="E230" i="27"/>
  <c r="E240" i="27"/>
  <c r="E233" i="27"/>
  <c r="E221" i="27"/>
  <c r="E229" i="27"/>
  <c r="E238" i="27"/>
  <c r="E228" i="27"/>
  <c r="E222" i="27"/>
  <c r="E234" i="27"/>
  <c r="E227" i="27"/>
  <c r="E84" i="27"/>
  <c r="E242" i="27" s="1"/>
  <c r="E236" i="27"/>
  <c r="E239" i="27"/>
  <c r="E232" i="27"/>
  <c r="E67" i="27"/>
  <c r="E225" i="27" s="1"/>
  <c r="F85" i="28"/>
  <c r="F243" i="28" s="1"/>
  <c r="F77" i="28"/>
  <c r="F235" i="28" s="1"/>
  <c r="E216" i="27"/>
  <c r="E220" i="27"/>
  <c r="E177" i="27"/>
  <c r="E209" i="27"/>
  <c r="E218" i="27"/>
  <c r="E186" i="27"/>
  <c r="E212" i="27"/>
  <c r="E173" i="27"/>
  <c r="E182" i="27"/>
  <c r="E204" i="27"/>
  <c r="E197" i="27"/>
  <c r="E203" i="27"/>
  <c r="E175" i="27"/>
  <c r="E202" i="27"/>
  <c r="E199" i="27"/>
  <c r="E196" i="27"/>
  <c r="E193" i="27"/>
  <c r="E171" i="27"/>
  <c r="E190" i="27"/>
  <c r="E210" i="27"/>
  <c r="E169" i="27"/>
  <c r="E189" i="27"/>
  <c r="E178" i="27"/>
  <c r="E187" i="27"/>
  <c r="E215" i="27"/>
  <c r="E211" i="27"/>
  <c r="E170" i="27"/>
  <c r="E176" i="27"/>
  <c r="E167" i="27"/>
  <c r="E217" i="27"/>
  <c r="E201" i="27"/>
  <c r="E179" i="27"/>
  <c r="E183" i="27"/>
  <c r="E185" i="27"/>
  <c r="E192" i="27"/>
  <c r="E205" i="27"/>
  <c r="E180" i="27"/>
  <c r="E213" i="27"/>
  <c r="E191" i="27"/>
  <c r="E195" i="27"/>
  <c r="E198" i="27"/>
  <c r="E174" i="27"/>
  <c r="E208" i="27"/>
  <c r="E200" i="27"/>
  <c r="E172" i="27"/>
  <c r="E168" i="27"/>
  <c r="E207" i="27"/>
  <c r="E181" i="27"/>
  <c r="E206" i="27"/>
  <c r="E194" i="27"/>
  <c r="E188" i="27"/>
  <c r="E214" i="27"/>
  <c r="E166" i="27"/>
  <c r="E184" i="27"/>
  <c r="E77" i="27" l="1"/>
  <c r="E235" i="27" s="1"/>
  <c r="E85" i="27"/>
  <c r="E243" i="27" s="1"/>
  <c r="E46" i="7" l="1"/>
  <c r="E46" i="15" l="1"/>
  <c r="E46" i="20"/>
  <c r="F31" i="2" l="1"/>
  <c r="F30" i="5" l="1"/>
  <c r="E33" i="7"/>
  <c r="E12" i="7"/>
  <c r="E41" i="7"/>
  <c r="E10" i="7"/>
  <c r="E25" i="7"/>
  <c r="E75" i="3"/>
  <c r="E53" i="7"/>
  <c r="E79" i="3"/>
  <c r="E57" i="7"/>
  <c r="E70" i="3"/>
  <c r="E42" i="7"/>
  <c r="E69" i="3"/>
  <c r="E40" i="7"/>
  <c r="E35" i="7"/>
  <c r="E16" i="7"/>
  <c r="E22" i="7"/>
  <c r="E49" i="7"/>
  <c r="E74" i="3"/>
  <c r="E52" i="7"/>
  <c r="E34" i="7"/>
  <c r="E65" i="3"/>
  <c r="E11" i="7"/>
  <c r="E71" i="3"/>
  <c r="E45" i="7"/>
  <c r="E29" i="7"/>
  <c r="E27" i="7"/>
  <c r="E21" i="7"/>
  <c r="E43" i="7"/>
  <c r="E48" i="7"/>
  <c r="E39" i="7"/>
  <c r="E47" i="7"/>
  <c r="E72" i="3"/>
  <c r="E50" i="7"/>
  <c r="E19" i="7"/>
  <c r="E67" i="3"/>
  <c r="E36" i="7"/>
  <c r="E31" i="7"/>
  <c r="E80" i="3"/>
  <c r="E58" i="7"/>
  <c r="E15" i="7"/>
  <c r="E14" i="7"/>
  <c r="E44" i="7"/>
  <c r="E17" i="7"/>
  <c r="E32" i="7"/>
  <c r="E9" i="7"/>
  <c r="E30" i="7"/>
  <c r="E23" i="7"/>
  <c r="E68" i="3"/>
  <c r="E38" i="7"/>
  <c r="E28" i="7"/>
  <c r="E37" i="7"/>
  <c r="E77" i="3"/>
  <c r="E55" i="7"/>
  <c r="E24" i="7"/>
  <c r="E13" i="7"/>
  <c r="E18" i="7"/>
  <c r="E55" i="15" l="1"/>
  <c r="E75" i="7"/>
  <c r="E81" i="3"/>
  <c r="E59" i="7"/>
  <c r="E23" i="15"/>
  <c r="E9" i="15"/>
  <c r="E17" i="15"/>
  <c r="E15" i="15"/>
  <c r="E70" i="7"/>
  <c r="E50" i="15"/>
  <c r="E47" i="15"/>
  <c r="E76" i="3"/>
  <c r="E54" i="7"/>
  <c r="E22" i="15"/>
  <c r="E35" i="15"/>
  <c r="E77" i="7"/>
  <c r="E57" i="15"/>
  <c r="E10" i="15"/>
  <c r="E12" i="15"/>
  <c r="E64" i="3"/>
  <c r="E60" i="3"/>
  <c r="E213" i="3" s="1"/>
  <c r="E8" i="7"/>
  <c r="E18" i="15"/>
  <c r="E20" i="7"/>
  <c r="E37" i="15"/>
  <c r="E66" i="7"/>
  <c r="E38" i="15"/>
  <c r="E14" i="15"/>
  <c r="E31" i="15"/>
  <c r="E48" i="15"/>
  <c r="E21" i="15"/>
  <c r="E29" i="15"/>
  <c r="E34" i="15"/>
  <c r="E42" i="15"/>
  <c r="E68" i="7"/>
  <c r="E24" i="15"/>
  <c r="E30" i="15"/>
  <c r="E32" i="15"/>
  <c r="E73" i="3"/>
  <c r="E51" i="7"/>
  <c r="E58" i="15"/>
  <c r="E78" i="7"/>
  <c r="E19" i="15"/>
  <c r="E39" i="15"/>
  <c r="E63" i="7"/>
  <c r="E11" i="15"/>
  <c r="E49" i="15"/>
  <c r="E16" i="15"/>
  <c r="E40" i="15"/>
  <c r="E67" i="7"/>
  <c r="E25" i="15"/>
  <c r="E41" i="15"/>
  <c r="E33" i="15"/>
  <c r="E13" i="15"/>
  <c r="E78" i="3"/>
  <c r="E56" i="7"/>
  <c r="E28" i="15"/>
  <c r="E44" i="15"/>
  <c r="E66" i="3"/>
  <c r="E65" i="7"/>
  <c r="E36" i="15"/>
  <c r="E26" i="7"/>
  <c r="E43" i="15"/>
  <c r="E27" i="15"/>
  <c r="E69" i="7"/>
  <c r="E45" i="15"/>
  <c r="E72" i="7"/>
  <c r="E52" i="15"/>
  <c r="E53" i="15"/>
  <c r="E73" i="7"/>
  <c r="E221" i="3" l="1"/>
  <c r="E214" i="3"/>
  <c r="E218" i="3"/>
  <c r="E176" i="3"/>
  <c r="E226" i="3"/>
  <c r="E222" i="3"/>
  <c r="E219" i="3"/>
  <c r="E216" i="3"/>
  <c r="E227" i="3"/>
  <c r="E220" i="3"/>
  <c r="E56" i="15"/>
  <c r="E76" i="7"/>
  <c r="E67" i="15"/>
  <c r="E51" i="15"/>
  <c r="E71" i="7"/>
  <c r="E215" i="3"/>
  <c r="E170" i="3"/>
  <c r="E8" i="15"/>
  <c r="E62" i="7"/>
  <c r="E60" i="7"/>
  <c r="E156" i="7" s="1"/>
  <c r="E224" i="3"/>
  <c r="E228" i="3"/>
  <c r="E73" i="15"/>
  <c r="E201" i="3"/>
  <c r="E225" i="3"/>
  <c r="E223" i="3"/>
  <c r="E158" i="3"/>
  <c r="E77" i="15"/>
  <c r="E79" i="7"/>
  <c r="E59" i="15"/>
  <c r="E75" i="15"/>
  <c r="E69" i="15"/>
  <c r="E26" i="15"/>
  <c r="E65" i="15"/>
  <c r="E78" i="15"/>
  <c r="E206" i="3"/>
  <c r="E210" i="3"/>
  <c r="E62" i="3"/>
  <c r="E196" i="3"/>
  <c r="E183" i="3"/>
  <c r="E191" i="3"/>
  <c r="E175" i="3"/>
  <c r="E190" i="3"/>
  <c r="E166" i="3"/>
  <c r="E199" i="3"/>
  <c r="E161" i="3"/>
  <c r="E189" i="3"/>
  <c r="E169" i="3"/>
  <c r="E208" i="3"/>
  <c r="E182" i="3"/>
  <c r="E180" i="3"/>
  <c r="E174" i="3"/>
  <c r="E192" i="3"/>
  <c r="E184" i="3"/>
  <c r="E179" i="3"/>
  <c r="E171" i="3"/>
  <c r="E198" i="3"/>
  <c r="E181" i="3"/>
  <c r="E164" i="3"/>
  <c r="E188" i="3"/>
  <c r="E187" i="3"/>
  <c r="E168" i="3"/>
  <c r="E162" i="3"/>
  <c r="E160" i="3"/>
  <c r="E207" i="3"/>
  <c r="E185" i="3"/>
  <c r="E172" i="3"/>
  <c r="E197" i="3"/>
  <c r="E200" i="3"/>
  <c r="E165" i="3"/>
  <c r="E167" i="3"/>
  <c r="E159" i="3"/>
  <c r="E173" i="3"/>
  <c r="E205" i="3"/>
  <c r="E203" i="3"/>
  <c r="E202" i="3"/>
  <c r="E195" i="3"/>
  <c r="E177" i="3"/>
  <c r="E193" i="3"/>
  <c r="E186" i="3"/>
  <c r="E194" i="3"/>
  <c r="E178" i="3"/>
  <c r="E163" i="3"/>
  <c r="E217" i="3"/>
  <c r="E54" i="15"/>
  <c r="E74" i="7"/>
  <c r="E209" i="3"/>
  <c r="E72" i="15"/>
  <c r="E63" i="15"/>
  <c r="E68" i="15"/>
  <c r="E64" i="7"/>
  <c r="E66" i="15"/>
  <c r="E20" i="15"/>
  <c r="E212" i="3"/>
  <c r="E82" i="3"/>
  <c r="E204" i="3"/>
  <c r="E70" i="15"/>
  <c r="E229" i="3"/>
  <c r="E35" i="20"/>
  <c r="E57" i="20"/>
  <c r="E38" i="20"/>
  <c r="E24" i="20"/>
  <c r="E17" i="20"/>
  <c r="E55" i="20"/>
  <c r="E28" i="20"/>
  <c r="E10" i="20"/>
  <c r="E21" i="20"/>
  <c r="E25" i="20"/>
  <c r="E16" i="20"/>
  <c r="E23" i="20"/>
  <c r="E37" i="20"/>
  <c r="E33" i="20"/>
  <c r="E27" i="20"/>
  <c r="E43" i="20"/>
  <c r="E40" i="20"/>
  <c r="E9" i="20"/>
  <c r="E48" i="20"/>
  <c r="E56" i="20"/>
  <c r="E41" i="20"/>
  <c r="E30" i="20"/>
  <c r="E54" i="20"/>
  <c r="E31" i="20"/>
  <c r="E44" i="20"/>
  <c r="E52" i="20"/>
  <c r="E49" i="20"/>
  <c r="E47" i="20"/>
  <c r="E18" i="20"/>
  <c r="E51" i="20"/>
  <c r="E214" i="7" l="1"/>
  <c r="E207" i="7"/>
  <c r="E168" i="7"/>
  <c r="E202" i="7"/>
  <c r="E216" i="7"/>
  <c r="E220" i="7"/>
  <c r="E213" i="7"/>
  <c r="E225" i="7"/>
  <c r="E218" i="7"/>
  <c r="E211" i="7"/>
  <c r="E76" i="18"/>
  <c r="E29" i="20"/>
  <c r="E73" i="18"/>
  <c r="E20" i="20"/>
  <c r="E84" i="18"/>
  <c r="E53" i="20"/>
  <c r="E82" i="18"/>
  <c r="E50" i="20"/>
  <c r="E68" i="18"/>
  <c r="E36" i="20"/>
  <c r="E71" i="18"/>
  <c r="E14" i="20"/>
  <c r="E72" i="18"/>
  <c r="E15" i="20"/>
  <c r="E78" i="18"/>
  <c r="E34" i="20"/>
  <c r="E77" i="18"/>
  <c r="E32" i="20"/>
  <c r="E66" i="18"/>
  <c r="E12" i="20"/>
  <c r="E74" i="18"/>
  <c r="E22" i="20"/>
  <c r="E83" i="18"/>
  <c r="E45" i="20"/>
  <c r="E39" i="20"/>
  <c r="E81" i="18"/>
  <c r="E42" i="20"/>
  <c r="E217" i="7"/>
  <c r="E174" i="7"/>
  <c r="E221" i="7"/>
  <c r="E226" i="7"/>
  <c r="E223" i="7"/>
  <c r="E43" i="29"/>
  <c r="E9" i="29"/>
  <c r="E21" i="29"/>
  <c r="E24" i="29"/>
  <c r="E44" i="29"/>
  <c r="E10" i="29"/>
  <c r="E30" i="29"/>
  <c r="E59" i="20"/>
  <c r="E26" i="20"/>
  <c r="E49" i="29"/>
  <c r="E38" i="29"/>
  <c r="E230" i="3"/>
  <c r="E74" i="15"/>
  <c r="E222" i="7"/>
  <c r="E79" i="15"/>
  <c r="E227" i="7"/>
  <c r="E62" i="15"/>
  <c r="E80" i="7"/>
  <c r="E210" i="7"/>
  <c r="E204" i="7"/>
  <c r="E51" i="29"/>
  <c r="E56" i="29"/>
  <c r="E55" i="29"/>
  <c r="E59" i="29"/>
  <c r="E41" i="29"/>
  <c r="E52" i="29"/>
  <c r="E199" i="7"/>
  <c r="E215" i="7"/>
  <c r="E76" i="15"/>
  <c r="E224" i="7"/>
  <c r="E33" i="29"/>
  <c r="E13" i="29"/>
  <c r="E23" i="29"/>
  <c r="E17" i="29"/>
  <c r="E35" i="29"/>
  <c r="E31" i="29"/>
  <c r="E47" i="29"/>
  <c r="E54" i="29"/>
  <c r="E71" i="15"/>
  <c r="E219" i="7"/>
  <c r="E16" i="29"/>
  <c r="E28" i="29"/>
  <c r="E57" i="29"/>
  <c r="E18" i="29"/>
  <c r="E48" i="29"/>
  <c r="E64" i="15"/>
  <c r="E212" i="7"/>
  <c r="E208" i="7"/>
  <c r="E60" i="15"/>
  <c r="E194" i="7"/>
  <c r="E157" i="7"/>
  <c r="E183" i="7"/>
  <c r="E158" i="7"/>
  <c r="E177" i="7"/>
  <c r="E182" i="7"/>
  <c r="E180" i="7"/>
  <c r="E164" i="7"/>
  <c r="E188" i="7"/>
  <c r="E173" i="7"/>
  <c r="E191" i="7"/>
  <c r="E193" i="7"/>
  <c r="E201" i="7"/>
  <c r="E171" i="7"/>
  <c r="E170" i="7"/>
  <c r="E205" i="7"/>
  <c r="E169" i="7"/>
  <c r="E190" i="7"/>
  <c r="E172" i="7"/>
  <c r="E178" i="7"/>
  <c r="E197" i="7"/>
  <c r="E161" i="7"/>
  <c r="E163" i="7"/>
  <c r="E195" i="7"/>
  <c r="E166" i="7"/>
  <c r="E179" i="7"/>
  <c r="E196" i="7"/>
  <c r="E167" i="7"/>
  <c r="E187" i="7"/>
  <c r="E159" i="7"/>
  <c r="E181" i="7"/>
  <c r="E176" i="7"/>
  <c r="E192" i="7"/>
  <c r="E203" i="7"/>
  <c r="E165" i="7"/>
  <c r="E198" i="7"/>
  <c r="E160" i="7"/>
  <c r="E185" i="7"/>
  <c r="E186" i="7"/>
  <c r="E162" i="7"/>
  <c r="E206" i="7"/>
  <c r="E189" i="7"/>
  <c r="E184" i="7"/>
  <c r="E175" i="7"/>
  <c r="E200" i="7"/>
  <c r="E81" i="20" l="1"/>
  <c r="E64" i="20"/>
  <c r="E76" i="20"/>
  <c r="E69" i="20"/>
  <c r="E80" i="20"/>
  <c r="E71" i="20"/>
  <c r="E79" i="20"/>
  <c r="E72" i="20"/>
  <c r="E75" i="20"/>
  <c r="E70" i="20"/>
  <c r="E66" i="20"/>
  <c r="E82" i="20"/>
  <c r="E74" i="20"/>
  <c r="E83" i="26"/>
  <c r="E58" i="29"/>
  <c r="E69" i="26"/>
  <c r="E14" i="29"/>
  <c r="E65" i="26"/>
  <c r="E19" i="29"/>
  <c r="E63" i="26"/>
  <c r="E11" i="29"/>
  <c r="E75" i="26"/>
  <c r="E32" i="29"/>
  <c r="E74" i="26"/>
  <c r="E29" i="29"/>
  <c r="E68" i="26"/>
  <c r="E8" i="29"/>
  <c r="E81" i="26"/>
  <c r="E45" i="29"/>
  <c r="E67" i="18"/>
  <c r="E64" i="18" s="1"/>
  <c r="E19" i="20"/>
  <c r="E79" i="26"/>
  <c r="E42" i="29"/>
  <c r="E80" i="26"/>
  <c r="E50" i="29"/>
  <c r="E85" i="18"/>
  <c r="E58" i="20"/>
  <c r="E78" i="26"/>
  <c r="E39" i="29"/>
  <c r="E72" i="26"/>
  <c r="E22" i="29"/>
  <c r="E64" i="26"/>
  <c r="E12" i="29"/>
  <c r="E70" i="26"/>
  <c r="E15" i="29"/>
  <c r="E66" i="26"/>
  <c r="E36" i="29"/>
  <c r="E76" i="26"/>
  <c r="E34" i="29"/>
  <c r="E82" i="26"/>
  <c r="E53" i="29"/>
  <c r="E71" i="26"/>
  <c r="E20" i="29"/>
  <c r="E70" i="18"/>
  <c r="E8" i="20"/>
  <c r="E80" i="18"/>
  <c r="E228" i="7"/>
  <c r="E60" i="26"/>
  <c r="E80" i="15"/>
  <c r="E60" i="18"/>
  <c r="E32" i="5" l="1"/>
  <c r="E230" i="18"/>
  <c r="E232" i="18"/>
  <c r="E231" i="18"/>
  <c r="E229" i="18"/>
  <c r="E224" i="18"/>
  <c r="E238" i="18"/>
  <c r="E71" i="29"/>
  <c r="E229" i="26"/>
  <c r="E76" i="29"/>
  <c r="E234" i="26"/>
  <c r="E70" i="29"/>
  <c r="E228" i="26"/>
  <c r="E72" i="29"/>
  <c r="E230" i="26"/>
  <c r="E236" i="26"/>
  <c r="E80" i="29"/>
  <c r="E238" i="26"/>
  <c r="E65" i="20"/>
  <c r="E225" i="18"/>
  <c r="E68" i="29"/>
  <c r="E226" i="26"/>
  <c r="E75" i="29"/>
  <c r="E233" i="26"/>
  <c r="E65" i="29"/>
  <c r="E223" i="26"/>
  <c r="E83" i="29"/>
  <c r="E241" i="26"/>
  <c r="E234" i="18"/>
  <c r="E226" i="18"/>
  <c r="E235" i="18"/>
  <c r="E239" i="18"/>
  <c r="E236" i="18"/>
  <c r="E68" i="20"/>
  <c r="E228" i="18"/>
  <c r="E82" i="29"/>
  <c r="E240" i="26"/>
  <c r="E66" i="29"/>
  <c r="E224" i="26"/>
  <c r="E64" i="29"/>
  <c r="E222" i="26"/>
  <c r="E83" i="20"/>
  <c r="E79" i="29"/>
  <c r="E237" i="26"/>
  <c r="E81" i="29"/>
  <c r="E239" i="26"/>
  <c r="E74" i="29"/>
  <c r="E232" i="26"/>
  <c r="E221" i="26"/>
  <c r="E69" i="29"/>
  <c r="E227" i="26"/>
  <c r="E216" i="26"/>
  <c r="E60" i="29"/>
  <c r="E62" i="26"/>
  <c r="E220" i="26" s="1"/>
  <c r="E63" i="29"/>
  <c r="E60" i="20"/>
  <c r="E86" i="18"/>
  <c r="E78" i="20"/>
  <c r="E84" i="26"/>
  <c r="E78" i="29"/>
  <c r="E171" i="18"/>
  <c r="E185" i="26"/>
  <c r="E183" i="26"/>
  <c r="E172" i="26"/>
  <c r="E193" i="26"/>
  <c r="E207" i="26"/>
  <c r="E186" i="26"/>
  <c r="E196" i="26"/>
  <c r="E169" i="26"/>
  <c r="E167" i="26"/>
  <c r="E213" i="26"/>
  <c r="E177" i="26"/>
  <c r="E189" i="26"/>
  <c r="E215" i="26"/>
  <c r="E173" i="26"/>
  <c r="E191" i="26"/>
  <c r="E182" i="26"/>
  <c r="E197" i="26"/>
  <c r="E212" i="26"/>
  <c r="E184" i="26"/>
  <c r="E166" i="26"/>
  <c r="E202" i="26"/>
  <c r="E195" i="26"/>
  <c r="E181" i="26"/>
  <c r="E168" i="26"/>
  <c r="E217" i="26"/>
  <c r="E194" i="26"/>
  <c r="E190" i="26"/>
  <c r="E209" i="26"/>
  <c r="E171" i="26"/>
  <c r="E206" i="26"/>
  <c r="E180" i="26"/>
  <c r="E203" i="26"/>
  <c r="E198" i="26"/>
  <c r="E220" i="18"/>
  <c r="E62" i="18"/>
  <c r="E206" i="18"/>
  <c r="E196" i="18"/>
  <c r="E176" i="18"/>
  <c r="E213" i="18"/>
  <c r="E195" i="18"/>
  <c r="E190" i="18"/>
  <c r="E194" i="18"/>
  <c r="E204" i="18"/>
  <c r="E203" i="18"/>
  <c r="E170" i="18"/>
  <c r="E175" i="18"/>
  <c r="E200" i="18"/>
  <c r="E193" i="18"/>
  <c r="E202" i="18"/>
  <c r="E211" i="18"/>
  <c r="E209" i="18"/>
  <c r="E187" i="18"/>
  <c r="E188" i="18"/>
  <c r="E173" i="18"/>
  <c r="E212" i="18"/>
  <c r="E180" i="18"/>
  <c r="E181" i="18"/>
  <c r="E192" i="18"/>
  <c r="E189" i="18"/>
  <c r="E184" i="18"/>
  <c r="E198" i="18"/>
  <c r="E191" i="18"/>
  <c r="E183" i="18"/>
  <c r="E178" i="18"/>
  <c r="E208" i="18"/>
  <c r="E199" i="18"/>
  <c r="E201" i="18"/>
  <c r="E169" i="18"/>
  <c r="E185" i="18"/>
  <c r="E205" i="18"/>
  <c r="E172" i="18"/>
  <c r="E214" i="18"/>
  <c r="E197" i="18"/>
  <c r="E215" i="18"/>
  <c r="E216" i="18"/>
  <c r="E182" i="18"/>
  <c r="E174" i="18"/>
  <c r="E207" i="18"/>
  <c r="E210" i="18"/>
  <c r="E177" i="18"/>
  <c r="E217" i="18"/>
  <c r="E175" i="26"/>
  <c r="E201" i="26"/>
  <c r="E219" i="18"/>
  <c r="E211" i="26"/>
  <c r="E174" i="26"/>
  <c r="E200" i="26"/>
  <c r="E168" i="18"/>
  <c r="E179" i="26"/>
  <c r="E178" i="26"/>
  <c r="E218" i="18"/>
  <c r="E208" i="26"/>
  <c r="E179" i="18"/>
  <c r="E199" i="26"/>
  <c r="E205" i="26"/>
  <c r="E186" i="18"/>
  <c r="E218" i="26"/>
  <c r="E204" i="26"/>
  <c r="E170" i="26"/>
  <c r="E188" i="26"/>
  <c r="E214" i="26"/>
  <c r="E210" i="26"/>
  <c r="E187" i="26"/>
  <c r="E192" i="26"/>
  <c r="E176" i="26"/>
  <c r="E84" i="29" l="1"/>
  <c r="E242" i="26"/>
  <c r="E84" i="20"/>
  <c r="E62" i="29"/>
  <c r="E67" i="26"/>
  <c r="E85" i="26" l="1"/>
  <c r="E225" i="26"/>
  <c r="E77" i="26"/>
  <c r="E235" i="26" s="1"/>
  <c r="E67" i="29"/>
  <c r="E71" i="19"/>
  <c r="E70" i="19"/>
  <c r="E77" i="19"/>
  <c r="E85" i="29" l="1"/>
  <c r="E243" i="26"/>
  <c r="E77" i="29"/>
  <c r="E82" i="19"/>
  <c r="E85" i="19"/>
  <c r="E78" i="19"/>
  <c r="E72" i="19"/>
  <c r="E67" i="19"/>
  <c r="E65" i="19"/>
  <c r="E84" i="19"/>
  <c r="E83" i="19"/>
  <c r="E66" i="19"/>
  <c r="E74" i="19" l="1"/>
  <c r="E76" i="19"/>
  <c r="E80" i="19"/>
  <c r="E68" i="19"/>
  <c r="E64" i="19" s="1"/>
  <c r="E81" i="19"/>
  <c r="E73" i="19"/>
  <c r="E60" i="19"/>
  <c r="E198" i="19" l="1"/>
  <c r="E228" i="19"/>
  <c r="E229" i="19"/>
  <c r="E235" i="19"/>
  <c r="E238" i="19"/>
  <c r="E242" i="19"/>
  <c r="E223" i="19"/>
  <c r="E231" i="19"/>
  <c r="E224" i="19"/>
  <c r="E239" i="19"/>
  <c r="E232" i="19"/>
  <c r="E236" i="19"/>
  <c r="E225" i="19"/>
  <c r="E234" i="19"/>
  <c r="E230" i="19"/>
  <c r="E69" i="19"/>
  <c r="E226" i="19"/>
  <c r="E243" i="19"/>
  <c r="E241" i="19"/>
  <c r="E240" i="19"/>
  <c r="E86" i="19"/>
  <c r="E244" i="19" s="1"/>
  <c r="E183" i="19"/>
  <c r="E210" i="19"/>
  <c r="E178" i="19"/>
  <c r="E205" i="19"/>
  <c r="E190" i="19"/>
  <c r="E203" i="19"/>
  <c r="E176" i="19"/>
  <c r="E216" i="19"/>
  <c r="E196" i="19"/>
  <c r="E197" i="19"/>
  <c r="E218" i="19"/>
  <c r="E171" i="19"/>
  <c r="E194" i="19"/>
  <c r="E179" i="19"/>
  <c r="E188" i="19"/>
  <c r="E175" i="19"/>
  <c r="E170" i="19"/>
  <c r="E189" i="19"/>
  <c r="E217" i="19"/>
  <c r="E209" i="19"/>
  <c r="E208" i="19"/>
  <c r="E204" i="19"/>
  <c r="E187" i="19"/>
  <c r="E195" i="19"/>
  <c r="E184" i="19"/>
  <c r="E214" i="19"/>
  <c r="E193" i="19"/>
  <c r="E219" i="19"/>
  <c r="E172" i="19"/>
  <c r="E169" i="19"/>
  <c r="E201" i="19"/>
  <c r="E199" i="19"/>
  <c r="E202" i="19"/>
  <c r="E215" i="19"/>
  <c r="E220" i="19"/>
  <c r="E62" i="19"/>
  <c r="E191" i="19"/>
  <c r="E207" i="19"/>
  <c r="E192" i="19"/>
  <c r="E182" i="19"/>
  <c r="E177" i="19"/>
  <c r="E185" i="19"/>
  <c r="E168" i="19"/>
  <c r="E174" i="19"/>
  <c r="E186" i="19"/>
  <c r="E200" i="19"/>
  <c r="E173" i="19"/>
  <c r="E206" i="19"/>
  <c r="E212" i="19"/>
  <c r="E180" i="19"/>
  <c r="E211" i="19"/>
  <c r="E181" i="19"/>
  <c r="E213" i="19"/>
  <c r="E222" i="19" l="1"/>
  <c r="E79" i="19"/>
  <c r="E237" i="19" s="1"/>
  <c r="E227" i="19"/>
  <c r="E87" i="19"/>
  <c r="E245" i="19" s="1"/>
  <c r="E30" i="4" l="1"/>
  <c r="J30" i="4"/>
  <c r="I30" i="4"/>
  <c r="D30" i="4"/>
  <c r="C30" i="4"/>
  <c r="F30" i="4"/>
  <c r="E30" i="5"/>
  <c r="F70" i="3"/>
  <c r="F68" i="3"/>
  <c r="F77" i="3"/>
  <c r="F72" i="3"/>
  <c r="F74" i="3"/>
  <c r="F76" i="3" l="1"/>
  <c r="F79" i="3"/>
  <c r="F80" i="3"/>
  <c r="F73" i="3" l="1"/>
  <c r="F69" i="3"/>
  <c r="F35" i="29"/>
  <c r="F66" i="27"/>
  <c r="F9" i="29"/>
  <c r="F56" i="29"/>
  <c r="F54" i="29"/>
  <c r="F13" i="29"/>
  <c r="F78" i="3"/>
  <c r="F57" i="29"/>
  <c r="F49" i="29"/>
  <c r="F69" i="27"/>
  <c r="F47" i="29"/>
  <c r="F76" i="27"/>
  <c r="F33" i="29"/>
  <c r="F55" i="29"/>
  <c r="F43" i="29"/>
  <c r="F21" i="29"/>
  <c r="F80" i="27"/>
  <c r="F71" i="3"/>
  <c r="F75" i="27"/>
  <c r="F41" i="29"/>
  <c r="F24" i="29"/>
  <c r="F75" i="3"/>
  <c r="F67" i="3"/>
  <c r="F31" i="29"/>
  <c r="F83" i="27"/>
  <c r="F10" i="29"/>
  <c r="F81" i="3"/>
  <c r="F82" i="27"/>
  <c r="F70" i="27"/>
  <c r="F44" i="29"/>
  <c r="F16" i="29"/>
  <c r="F66" i="3"/>
  <c r="F52" i="29"/>
  <c r="F18" i="29"/>
  <c r="F65" i="3"/>
  <c r="F60" i="3"/>
  <c r="F201" i="3" s="1"/>
  <c r="F64" i="3"/>
  <c r="F46" i="29"/>
  <c r="F38" i="29"/>
  <c r="F70" i="26" l="1"/>
  <c r="F15" i="29"/>
  <c r="F82" i="26"/>
  <c r="F53" i="29"/>
  <c r="F39" i="29"/>
  <c r="F45" i="29"/>
  <c r="F75" i="26"/>
  <c r="F32" i="29"/>
  <c r="F71" i="26"/>
  <c r="F20" i="29"/>
  <c r="F29" i="29"/>
  <c r="F83" i="26"/>
  <c r="F58" i="29"/>
  <c r="F69" i="26"/>
  <c r="F14" i="29"/>
  <c r="F66" i="26"/>
  <c r="F36" i="29"/>
  <c r="F80" i="26"/>
  <c r="F50" i="29"/>
  <c r="F71" i="27"/>
  <c r="F76" i="26"/>
  <c r="F34" i="29"/>
  <c r="F176" i="3"/>
  <c r="F162" i="3"/>
  <c r="F28" i="29"/>
  <c r="F186" i="3"/>
  <c r="F172" i="3"/>
  <c r="F219" i="3"/>
  <c r="F64" i="27"/>
  <c r="F48" i="29"/>
  <c r="F68" i="27"/>
  <c r="F51" i="29"/>
  <c r="F158" i="3"/>
  <c r="F164" i="3"/>
  <c r="F209" i="3"/>
  <c r="F215" i="3"/>
  <c r="F203" i="3"/>
  <c r="F206" i="3"/>
  <c r="F63" i="27"/>
  <c r="F212" i="3"/>
  <c r="F82" i="3"/>
  <c r="F161" i="3"/>
  <c r="F214" i="3"/>
  <c r="F224" i="3"/>
  <c r="F229" i="3"/>
  <c r="F223" i="3"/>
  <c r="F227" i="3"/>
  <c r="F226" i="3"/>
  <c r="F190" i="3"/>
  <c r="F65" i="27"/>
  <c r="F79" i="27"/>
  <c r="F30" i="29"/>
  <c r="F23" i="29"/>
  <c r="F74" i="27"/>
  <c r="F17" i="29"/>
  <c r="F221" i="3"/>
  <c r="F210" i="3"/>
  <c r="F159" i="3"/>
  <c r="F168" i="3"/>
  <c r="F183" i="3"/>
  <c r="F191" i="3"/>
  <c r="F177" i="3"/>
  <c r="F160" i="3"/>
  <c r="F167" i="3"/>
  <c r="F188" i="3"/>
  <c r="F199" i="3"/>
  <c r="F175" i="3"/>
  <c r="F193" i="3"/>
  <c r="F182" i="3"/>
  <c r="F202" i="3"/>
  <c r="F174" i="3"/>
  <c r="F185" i="3"/>
  <c r="F171" i="3"/>
  <c r="F192" i="3"/>
  <c r="F205" i="3"/>
  <c r="F200" i="3"/>
  <c r="F163" i="3"/>
  <c r="F181" i="3"/>
  <c r="F165" i="3"/>
  <c r="F166" i="3"/>
  <c r="F194" i="3"/>
  <c r="F189" i="3"/>
  <c r="F180" i="3"/>
  <c r="F173" i="3"/>
  <c r="F178" i="3"/>
  <c r="F179" i="3"/>
  <c r="F169" i="3"/>
  <c r="F196" i="3"/>
  <c r="F218" i="3"/>
  <c r="F207" i="3"/>
  <c r="F222" i="3"/>
  <c r="F216" i="3"/>
  <c r="F184" i="3"/>
  <c r="F204" i="3"/>
  <c r="F208" i="3"/>
  <c r="F195" i="3"/>
  <c r="F170" i="3"/>
  <c r="F187" i="3"/>
  <c r="F220" i="3"/>
  <c r="F225" i="3"/>
  <c r="F213" i="3"/>
  <c r="F228" i="3"/>
  <c r="F59" i="29"/>
  <c r="F197" i="3"/>
  <c r="F198" i="3"/>
  <c r="F217" i="3"/>
  <c r="F32" i="5" l="1"/>
  <c r="F66" i="29"/>
  <c r="F83" i="29"/>
  <c r="F75" i="29"/>
  <c r="F82" i="29"/>
  <c r="F80" i="29"/>
  <c r="F69" i="29"/>
  <c r="F76" i="29"/>
  <c r="F71" i="29"/>
  <c r="F70" i="29"/>
  <c r="F81" i="26"/>
  <c r="F78" i="27"/>
  <c r="F64" i="26"/>
  <c r="F12" i="29"/>
  <c r="F79" i="26"/>
  <c r="F42" i="29"/>
  <c r="F71" i="18"/>
  <c r="F63" i="26"/>
  <c r="F11" i="29"/>
  <c r="F65" i="26"/>
  <c r="F19" i="29"/>
  <c r="F81" i="27"/>
  <c r="F72" i="26"/>
  <c r="F22" i="29"/>
  <c r="F68" i="26"/>
  <c r="F8" i="29"/>
  <c r="F74" i="26"/>
  <c r="F77" i="18"/>
  <c r="F62" i="27"/>
  <c r="F72" i="27"/>
  <c r="F78" i="26"/>
  <c r="F60" i="27"/>
  <c r="F229" i="27" s="1"/>
  <c r="F230" i="3"/>
  <c r="F60" i="26"/>
  <c r="F233" i="26" s="1"/>
  <c r="F230" i="27" l="1"/>
  <c r="F237" i="27"/>
  <c r="F221" i="27"/>
  <c r="F236" i="26"/>
  <c r="F65" i="29"/>
  <c r="F223" i="26"/>
  <c r="F64" i="29"/>
  <c r="F222" i="26"/>
  <c r="F223" i="27"/>
  <c r="F224" i="26"/>
  <c r="F74" i="29"/>
  <c r="F232" i="26"/>
  <c r="F72" i="29"/>
  <c r="F230" i="26"/>
  <c r="F84" i="27"/>
  <c r="F242" i="27" s="1"/>
  <c r="F236" i="27"/>
  <c r="F229" i="26"/>
  <c r="F238" i="26"/>
  <c r="F240" i="26"/>
  <c r="F239" i="27"/>
  <c r="F221" i="26"/>
  <c r="F79" i="29"/>
  <c r="F237" i="26"/>
  <c r="F81" i="29"/>
  <c r="F239" i="26"/>
  <c r="F232" i="27"/>
  <c r="F241" i="26"/>
  <c r="F240" i="27"/>
  <c r="F238" i="27"/>
  <c r="F234" i="27"/>
  <c r="F228" i="27"/>
  <c r="F227" i="27"/>
  <c r="F241" i="27"/>
  <c r="F224" i="27"/>
  <c r="F233" i="27"/>
  <c r="F68" i="29"/>
  <c r="F226" i="26"/>
  <c r="F228" i="26"/>
  <c r="F234" i="26"/>
  <c r="F227" i="26"/>
  <c r="F222" i="27"/>
  <c r="F226" i="27"/>
  <c r="F67" i="18"/>
  <c r="F166" i="27"/>
  <c r="F67" i="27"/>
  <c r="F68" i="18"/>
  <c r="F84" i="18"/>
  <c r="F62" i="26"/>
  <c r="F67" i="26" s="1"/>
  <c r="F225" i="26" s="1"/>
  <c r="F63" i="29"/>
  <c r="F72" i="18"/>
  <c r="F60" i="29"/>
  <c r="F85" i="18"/>
  <c r="F82" i="18"/>
  <c r="F74" i="18"/>
  <c r="F73" i="18"/>
  <c r="F83" i="18"/>
  <c r="F78" i="18"/>
  <c r="F66" i="18"/>
  <c r="F76" i="18"/>
  <c r="F84" i="26"/>
  <c r="F78" i="29"/>
  <c r="F217" i="27"/>
  <c r="F180" i="27"/>
  <c r="F209" i="27"/>
  <c r="F200" i="27"/>
  <c r="F169" i="27"/>
  <c r="F188" i="27"/>
  <c r="F177" i="27"/>
  <c r="F175" i="27"/>
  <c r="F188" i="26"/>
  <c r="F175" i="26"/>
  <c r="F166" i="26"/>
  <c r="F169" i="26"/>
  <c r="F206" i="27"/>
  <c r="F218" i="26"/>
  <c r="F204" i="26"/>
  <c r="F178" i="26"/>
  <c r="F192" i="26"/>
  <c r="F195" i="26"/>
  <c r="F214" i="26"/>
  <c r="F176" i="26"/>
  <c r="F207" i="26"/>
  <c r="F174" i="26"/>
  <c r="F182" i="26"/>
  <c r="F211" i="26"/>
  <c r="F205" i="26"/>
  <c r="F171" i="26"/>
  <c r="F193" i="26"/>
  <c r="F173" i="26"/>
  <c r="F210" i="26"/>
  <c r="F199" i="26"/>
  <c r="F179" i="26"/>
  <c r="F201" i="26"/>
  <c r="F203" i="26"/>
  <c r="F194" i="26"/>
  <c r="F172" i="26"/>
  <c r="F168" i="26"/>
  <c r="F208" i="26"/>
  <c r="F212" i="26"/>
  <c r="F196" i="26"/>
  <c r="F215" i="26"/>
  <c r="F202" i="26"/>
  <c r="F191" i="26"/>
  <c r="F185" i="26"/>
  <c r="F189" i="26"/>
  <c r="F197" i="26"/>
  <c r="F187" i="26"/>
  <c r="F216" i="26"/>
  <c r="F190" i="26"/>
  <c r="F213" i="26"/>
  <c r="F167" i="26"/>
  <c r="F198" i="26"/>
  <c r="F186" i="27"/>
  <c r="F177" i="26"/>
  <c r="F200" i="26"/>
  <c r="F218" i="27"/>
  <c r="F195" i="27"/>
  <c r="F185" i="27"/>
  <c r="F187" i="27"/>
  <c r="F197" i="27"/>
  <c r="F207" i="27"/>
  <c r="F189" i="27"/>
  <c r="F204" i="27"/>
  <c r="F212" i="27"/>
  <c r="F213" i="27"/>
  <c r="F196" i="27"/>
  <c r="F174" i="27"/>
  <c r="F202" i="27"/>
  <c r="F214" i="27"/>
  <c r="F168" i="27"/>
  <c r="F203" i="27"/>
  <c r="F172" i="27"/>
  <c r="F183" i="27"/>
  <c r="F190" i="27"/>
  <c r="F182" i="27"/>
  <c r="F194" i="27"/>
  <c r="F198" i="27"/>
  <c r="F210" i="27"/>
  <c r="F215" i="27"/>
  <c r="F201" i="27"/>
  <c r="F199" i="27"/>
  <c r="F179" i="27"/>
  <c r="F176" i="27"/>
  <c r="F167" i="27"/>
  <c r="F211" i="27"/>
  <c r="F216" i="27"/>
  <c r="F208" i="27"/>
  <c r="F205" i="27"/>
  <c r="F193" i="27"/>
  <c r="F178" i="27"/>
  <c r="F184" i="27"/>
  <c r="F191" i="27"/>
  <c r="F173" i="27"/>
  <c r="F171" i="27"/>
  <c r="F192" i="27"/>
  <c r="F183" i="26"/>
  <c r="F206" i="26"/>
  <c r="F184" i="26"/>
  <c r="F181" i="26"/>
  <c r="F181" i="27"/>
  <c r="F220" i="27"/>
  <c r="F186" i="26"/>
  <c r="F209" i="26"/>
  <c r="F180" i="26"/>
  <c r="F170" i="26"/>
  <c r="F170" i="27"/>
  <c r="F217" i="26"/>
  <c r="F220" i="26" l="1"/>
  <c r="F77" i="27"/>
  <c r="F235" i="27" s="1"/>
  <c r="F225" i="27"/>
  <c r="F84" i="29"/>
  <c r="F242" i="26"/>
  <c r="F85" i="27"/>
  <c r="F243" i="27" s="1"/>
  <c r="F80" i="18"/>
  <c r="F85" i="26"/>
  <c r="F62" i="29"/>
  <c r="F70" i="18"/>
  <c r="F65" i="18"/>
  <c r="F64" i="18" s="1"/>
  <c r="F81" i="18"/>
  <c r="F77" i="26"/>
  <c r="F235" i="26" s="1"/>
  <c r="F67" i="29"/>
  <c r="F223" i="18" l="1"/>
  <c r="F85" i="29"/>
  <c r="F243" i="26"/>
  <c r="F235" i="18"/>
  <c r="F229" i="18"/>
  <c r="F232" i="18"/>
  <c r="F231" i="18"/>
  <c r="F234" i="18"/>
  <c r="F226" i="18"/>
  <c r="F238" i="18"/>
  <c r="F224" i="18"/>
  <c r="F230" i="18"/>
  <c r="F236" i="18"/>
  <c r="F225" i="18"/>
  <c r="F239" i="18"/>
  <c r="F228" i="18"/>
  <c r="F86" i="18"/>
  <c r="F77" i="29"/>
  <c r="F69" i="18"/>
  <c r="F227" i="18" s="1"/>
  <c r="F204" i="18"/>
  <c r="F168" i="18"/>
  <c r="F202" i="18"/>
  <c r="F203" i="18"/>
  <c r="F220" i="18"/>
  <c r="F185" i="18"/>
  <c r="F173" i="18"/>
  <c r="F174" i="18"/>
  <c r="F200" i="18"/>
  <c r="F177" i="18"/>
  <c r="F186" i="18"/>
  <c r="F192" i="18"/>
  <c r="F191" i="18"/>
  <c r="F182" i="18"/>
  <c r="F179" i="18"/>
  <c r="F178" i="18"/>
  <c r="F183" i="18"/>
  <c r="F205" i="18"/>
  <c r="F181" i="18"/>
  <c r="F172" i="18"/>
  <c r="F210" i="18"/>
  <c r="F184" i="18"/>
  <c r="F212" i="18"/>
  <c r="F176" i="18"/>
  <c r="F218" i="18"/>
  <c r="F211" i="18"/>
  <c r="F195" i="18"/>
  <c r="F216" i="18"/>
  <c r="F190" i="18"/>
  <c r="F170" i="18"/>
  <c r="F215" i="18"/>
  <c r="F169" i="18"/>
  <c r="F188" i="18"/>
  <c r="F180" i="18"/>
  <c r="F207" i="18"/>
  <c r="F199" i="18"/>
  <c r="F213" i="18"/>
  <c r="F196" i="18"/>
  <c r="F206" i="18"/>
  <c r="F214" i="18"/>
  <c r="F175" i="18"/>
  <c r="F208" i="18"/>
  <c r="F189" i="18"/>
  <c r="F193" i="18"/>
  <c r="F217" i="18"/>
  <c r="F209" i="18"/>
  <c r="F194" i="18"/>
  <c r="F197" i="18"/>
  <c r="F219" i="18"/>
  <c r="F201" i="18"/>
  <c r="F198" i="18"/>
  <c r="F187" i="18"/>
  <c r="F171" i="18"/>
  <c r="F222" i="18" l="1"/>
  <c r="F87" i="18"/>
  <c r="F79" i="18"/>
  <c r="F237" i="18" s="1"/>
  <c r="H68" i="27" l="1"/>
  <c r="H82" i="27" l="1"/>
  <c r="H69" i="27"/>
  <c r="H64" i="27"/>
  <c r="H80" i="27"/>
  <c r="H83" i="27"/>
  <c r="H70" i="27"/>
  <c r="H75" i="27"/>
  <c r="H63" i="27"/>
  <c r="H76" i="27"/>
  <c r="H65" i="27"/>
  <c r="H66" i="27" l="1"/>
  <c r="H72" i="27"/>
  <c r="H79" i="27"/>
  <c r="H74" i="27"/>
  <c r="H81" i="27"/>
  <c r="H71" i="27"/>
  <c r="H78" i="27"/>
  <c r="H60" i="27"/>
  <c r="H226" i="27" s="1"/>
  <c r="H237" i="27" l="1"/>
  <c r="H238" i="27"/>
  <c r="H224" i="27"/>
  <c r="H228" i="27"/>
  <c r="H229" i="27"/>
  <c r="H222" i="27"/>
  <c r="H84" i="27"/>
  <c r="H242" i="27" s="1"/>
  <c r="H236" i="27"/>
  <c r="H232" i="27"/>
  <c r="H62" i="27"/>
  <c r="H220" i="27" s="1"/>
  <c r="H241" i="27"/>
  <c r="H233" i="27"/>
  <c r="H240" i="27"/>
  <c r="H221" i="27"/>
  <c r="H239" i="27"/>
  <c r="H230" i="27"/>
  <c r="H234" i="27"/>
  <c r="H227" i="27"/>
  <c r="H223" i="27"/>
  <c r="H218" i="27"/>
  <c r="H170" i="27"/>
  <c r="H171" i="27"/>
  <c r="H197" i="27"/>
  <c r="H199" i="27"/>
  <c r="H178" i="27"/>
  <c r="H186" i="27"/>
  <c r="H172" i="27"/>
  <c r="H192" i="27"/>
  <c r="H195" i="27"/>
  <c r="H179" i="27"/>
  <c r="H187" i="27"/>
  <c r="H194" i="27"/>
  <c r="H209" i="27"/>
  <c r="H180" i="27"/>
  <c r="H189" i="27"/>
  <c r="H173" i="27"/>
  <c r="H201" i="27"/>
  <c r="H213" i="27"/>
  <c r="H166" i="27"/>
  <c r="H176" i="27"/>
  <c r="H184" i="27"/>
  <c r="H202" i="27"/>
  <c r="H190" i="27"/>
  <c r="H217" i="27"/>
  <c r="H191" i="27"/>
  <c r="H210" i="27"/>
  <c r="H167" i="27"/>
  <c r="H215" i="27"/>
  <c r="H188" i="27"/>
  <c r="H181" i="27"/>
  <c r="H214" i="27"/>
  <c r="H203" i="27"/>
  <c r="H196" i="27"/>
  <c r="H208" i="27"/>
  <c r="H168" i="27"/>
  <c r="H204" i="27"/>
  <c r="H175" i="27"/>
  <c r="H177" i="27"/>
  <c r="H207" i="27"/>
  <c r="H193" i="27"/>
  <c r="H182" i="27"/>
  <c r="H212" i="27"/>
  <c r="H174" i="27"/>
  <c r="H216" i="27"/>
  <c r="H211" i="27"/>
  <c r="H200" i="27"/>
  <c r="H205" i="27"/>
  <c r="H169" i="27"/>
  <c r="H185" i="27"/>
  <c r="H198" i="27"/>
  <c r="H183" i="27"/>
  <c r="H206" i="27"/>
  <c r="H67" i="27" l="1"/>
  <c r="H85" i="27" s="1"/>
  <c r="H243" i="27" s="1"/>
  <c r="H77" i="27" l="1"/>
  <c r="H235" i="27" s="1"/>
  <c r="H225" i="27"/>
  <c r="C40" i="7" l="1"/>
  <c r="C69" i="3"/>
  <c r="J114" i="7" l="1"/>
  <c r="D114" i="7"/>
  <c r="I114" i="7"/>
  <c r="E114" i="7"/>
  <c r="C114" i="7"/>
  <c r="E143" i="3"/>
  <c r="I143" i="3"/>
  <c r="F143" i="3"/>
  <c r="J143" i="3"/>
  <c r="C143" i="3"/>
  <c r="D143" i="3"/>
  <c r="C76" i="3"/>
  <c r="C54" i="7"/>
  <c r="C31" i="7"/>
  <c r="C35" i="7"/>
  <c r="C27" i="7"/>
  <c r="C37" i="7"/>
  <c r="C47" i="7"/>
  <c r="C79" i="3"/>
  <c r="C57" i="7"/>
  <c r="C19" i="7"/>
  <c r="C74" i="3"/>
  <c r="C52" i="7"/>
  <c r="C34" i="7"/>
  <c r="C21" i="7"/>
  <c r="C77" i="3"/>
  <c r="C55" i="7"/>
  <c r="C49" i="7"/>
  <c r="C10" i="7"/>
  <c r="C15" i="7"/>
  <c r="C75" i="3"/>
  <c r="C53" i="7"/>
  <c r="C14" i="7"/>
  <c r="C18" i="7"/>
  <c r="C9" i="7"/>
  <c r="C38" i="7"/>
  <c r="C22" i="7"/>
  <c r="C33" i="7"/>
  <c r="C16" i="7"/>
  <c r="C41" i="7"/>
  <c r="C48" i="7"/>
  <c r="C25" i="7"/>
  <c r="C28" i="7"/>
  <c r="C40" i="15"/>
  <c r="C43" i="7"/>
  <c r="C44" i="7"/>
  <c r="C70" i="3"/>
  <c r="C42" i="7"/>
  <c r="C24" i="7"/>
  <c r="C32" i="7"/>
  <c r="C30" i="7"/>
  <c r="C23" i="7"/>
  <c r="C72" i="3"/>
  <c r="C50" i="7"/>
  <c r="C13" i="7"/>
  <c r="C68" i="3"/>
  <c r="C39" i="7"/>
  <c r="C46" i="7"/>
  <c r="C12" i="7"/>
  <c r="C17" i="7"/>
  <c r="C29" i="7"/>
  <c r="C66" i="3"/>
  <c r="C46" i="20"/>
  <c r="J104" i="7" l="1"/>
  <c r="D104" i="7"/>
  <c r="I104" i="7"/>
  <c r="E104" i="7"/>
  <c r="C104" i="7"/>
  <c r="J90" i="7"/>
  <c r="D90" i="7"/>
  <c r="I90" i="7"/>
  <c r="E90" i="7"/>
  <c r="C90" i="7"/>
  <c r="C126" i="7"/>
  <c r="D126" i="7"/>
  <c r="E126" i="7"/>
  <c r="I126" i="7"/>
  <c r="J126" i="7"/>
  <c r="J109" i="7"/>
  <c r="C109" i="7"/>
  <c r="D109" i="7"/>
  <c r="E109" i="7"/>
  <c r="I109" i="7"/>
  <c r="J103" i="7"/>
  <c r="C103" i="7"/>
  <c r="I103" i="7"/>
  <c r="D103" i="7"/>
  <c r="E103" i="7"/>
  <c r="J113" i="7"/>
  <c r="C113" i="7"/>
  <c r="D113" i="7"/>
  <c r="E113" i="7"/>
  <c r="I113" i="7"/>
  <c r="J98" i="7"/>
  <c r="D98" i="7"/>
  <c r="I98" i="7"/>
  <c r="E98" i="7"/>
  <c r="C98" i="7"/>
  <c r="J117" i="7"/>
  <c r="C117" i="7"/>
  <c r="D117" i="7"/>
  <c r="E117" i="7"/>
  <c r="I117" i="7"/>
  <c r="J122" i="7"/>
  <c r="D122" i="7"/>
  <c r="I122" i="7"/>
  <c r="E122" i="7"/>
  <c r="C122" i="7"/>
  <c r="J96" i="7"/>
  <c r="D96" i="7"/>
  <c r="I96" i="7"/>
  <c r="E96" i="7"/>
  <c r="C96" i="7"/>
  <c r="J88" i="7"/>
  <c r="D88" i="7"/>
  <c r="I88" i="7"/>
  <c r="E88" i="7"/>
  <c r="C88" i="7"/>
  <c r="J84" i="7"/>
  <c r="D84" i="7"/>
  <c r="I84" i="7"/>
  <c r="E84" i="7"/>
  <c r="C84" i="7"/>
  <c r="J95" i="7"/>
  <c r="C95" i="7"/>
  <c r="I95" i="7"/>
  <c r="D95" i="7"/>
  <c r="E95" i="7"/>
  <c r="J93" i="7"/>
  <c r="C93" i="7"/>
  <c r="D93" i="7"/>
  <c r="E93" i="7"/>
  <c r="I93" i="7"/>
  <c r="J111" i="7"/>
  <c r="C111" i="7"/>
  <c r="I111" i="7"/>
  <c r="D111" i="7"/>
  <c r="E111" i="7"/>
  <c r="C128" i="7"/>
  <c r="D128" i="7"/>
  <c r="E128" i="7"/>
  <c r="I128" i="7"/>
  <c r="J128" i="7"/>
  <c r="J87" i="7"/>
  <c r="C87" i="7"/>
  <c r="I87" i="7"/>
  <c r="D87" i="7"/>
  <c r="E87" i="7"/>
  <c r="J91" i="7"/>
  <c r="C91" i="7"/>
  <c r="I91" i="7"/>
  <c r="D91" i="7"/>
  <c r="E91" i="7"/>
  <c r="J97" i="7"/>
  <c r="C97" i="7"/>
  <c r="D97" i="7"/>
  <c r="E97" i="7"/>
  <c r="I97" i="7"/>
  <c r="J116" i="7"/>
  <c r="D116" i="7"/>
  <c r="I116" i="7"/>
  <c r="E116" i="7"/>
  <c r="C116" i="7"/>
  <c r="J115" i="7"/>
  <c r="C115" i="7"/>
  <c r="I115" i="7"/>
  <c r="D115" i="7"/>
  <c r="E115" i="7"/>
  <c r="J112" i="7"/>
  <c r="D112" i="7"/>
  <c r="I112" i="7"/>
  <c r="E112" i="7"/>
  <c r="C112" i="7"/>
  <c r="C127" i="7"/>
  <c r="D127" i="7"/>
  <c r="E127" i="7"/>
  <c r="I127" i="7"/>
  <c r="J127" i="7"/>
  <c r="J123" i="7"/>
  <c r="C123" i="7"/>
  <c r="E123" i="7"/>
  <c r="I123" i="7"/>
  <c r="D123" i="7"/>
  <c r="J108" i="7"/>
  <c r="D108" i="7"/>
  <c r="I108" i="7"/>
  <c r="E108" i="7"/>
  <c r="C108" i="7"/>
  <c r="C131" i="7"/>
  <c r="D131" i="7"/>
  <c r="E131" i="7"/>
  <c r="I131" i="7"/>
  <c r="J131" i="7"/>
  <c r="J101" i="7"/>
  <c r="C101" i="7"/>
  <c r="D101" i="7"/>
  <c r="E101" i="7"/>
  <c r="I101" i="7"/>
  <c r="J83" i="7"/>
  <c r="C83" i="7"/>
  <c r="D83" i="7"/>
  <c r="I83" i="7"/>
  <c r="E83" i="7"/>
  <c r="J86" i="7"/>
  <c r="D86" i="7"/>
  <c r="I86" i="7"/>
  <c r="E86" i="7"/>
  <c r="C86" i="7"/>
  <c r="J102" i="7"/>
  <c r="D102" i="7"/>
  <c r="I102" i="7"/>
  <c r="E102" i="7"/>
  <c r="C102" i="7"/>
  <c r="C129" i="7"/>
  <c r="D129" i="7"/>
  <c r="E129" i="7"/>
  <c r="I129" i="7"/>
  <c r="J129" i="7"/>
  <c r="J120" i="7"/>
  <c r="D120" i="7"/>
  <c r="I120" i="7"/>
  <c r="E120" i="7"/>
  <c r="C120" i="7"/>
  <c r="J124" i="7"/>
  <c r="D124" i="7"/>
  <c r="I124" i="7"/>
  <c r="E124" i="7"/>
  <c r="C124" i="7"/>
  <c r="J106" i="7"/>
  <c r="D106" i="7"/>
  <c r="I106" i="7"/>
  <c r="E106" i="7"/>
  <c r="C106" i="7"/>
  <c r="J118" i="7"/>
  <c r="D118" i="7"/>
  <c r="I118" i="7"/>
  <c r="E118" i="7"/>
  <c r="C118" i="7"/>
  <c r="J99" i="7"/>
  <c r="C99" i="7"/>
  <c r="I99" i="7"/>
  <c r="D99" i="7"/>
  <c r="E99" i="7"/>
  <c r="J107" i="7"/>
  <c r="C107" i="7"/>
  <c r="I107" i="7"/>
  <c r="D107" i="7"/>
  <c r="E107" i="7"/>
  <c r="J92" i="7"/>
  <c r="D92" i="7"/>
  <c r="I92" i="7"/>
  <c r="E92" i="7"/>
  <c r="C92" i="7"/>
  <c r="J89" i="7"/>
  <c r="C89" i="7"/>
  <c r="D89" i="7"/>
  <c r="E89" i="7"/>
  <c r="I89" i="7"/>
  <c r="J121" i="7"/>
  <c r="C121" i="7"/>
  <c r="D121" i="7"/>
  <c r="E121" i="7"/>
  <c r="I121" i="7"/>
  <c r="J105" i="7"/>
  <c r="C105" i="7"/>
  <c r="D105" i="7"/>
  <c r="E105" i="7"/>
  <c r="I105" i="7"/>
  <c r="D153" i="3"/>
  <c r="E153" i="3"/>
  <c r="I153" i="3"/>
  <c r="F153" i="3"/>
  <c r="J153" i="3"/>
  <c r="C153" i="3"/>
  <c r="F144" i="3"/>
  <c r="J144" i="3"/>
  <c r="D144" i="3"/>
  <c r="C144" i="3"/>
  <c r="E144" i="3"/>
  <c r="I144" i="3"/>
  <c r="D149" i="3"/>
  <c r="E149" i="3"/>
  <c r="I149" i="3"/>
  <c r="F149" i="3"/>
  <c r="J149" i="3"/>
  <c r="C149" i="3"/>
  <c r="F140" i="3"/>
  <c r="J140" i="3"/>
  <c r="D140" i="3"/>
  <c r="C140" i="3"/>
  <c r="E140" i="3"/>
  <c r="I140" i="3"/>
  <c r="D150" i="3"/>
  <c r="C150" i="3"/>
  <c r="E150" i="3"/>
  <c r="I150" i="3"/>
  <c r="F150" i="3"/>
  <c r="J150" i="3"/>
  <c r="D146" i="3"/>
  <c r="C146" i="3"/>
  <c r="E146" i="3"/>
  <c r="I146" i="3"/>
  <c r="F146" i="3"/>
  <c r="J146" i="3"/>
  <c r="D142" i="3"/>
  <c r="C142" i="3"/>
  <c r="E142" i="3"/>
  <c r="I142" i="3"/>
  <c r="F142" i="3"/>
  <c r="J142" i="3"/>
  <c r="E151" i="3"/>
  <c r="I151" i="3"/>
  <c r="F151" i="3"/>
  <c r="J151" i="3"/>
  <c r="C151" i="3"/>
  <c r="D151" i="3"/>
  <c r="F148" i="3"/>
  <c r="J148" i="3"/>
  <c r="D148" i="3"/>
  <c r="C148" i="3"/>
  <c r="E148" i="3"/>
  <c r="I148" i="3"/>
  <c r="C67" i="7"/>
  <c r="C60" i="3"/>
  <c r="C64" i="3"/>
  <c r="C8" i="7"/>
  <c r="C13" i="15"/>
  <c r="C50" i="15"/>
  <c r="C70" i="7"/>
  <c r="C65" i="3"/>
  <c r="C11" i="7"/>
  <c r="C48" i="15"/>
  <c r="C41" i="15"/>
  <c r="C16" i="15"/>
  <c r="C33" i="15"/>
  <c r="C22" i="15"/>
  <c r="C81" i="3"/>
  <c r="C59" i="7"/>
  <c r="C71" i="3"/>
  <c r="C45" i="7"/>
  <c r="C19" i="15"/>
  <c r="C47" i="15"/>
  <c r="C37" i="15"/>
  <c r="C27" i="15"/>
  <c r="C35" i="15"/>
  <c r="C31" i="15"/>
  <c r="C54" i="15"/>
  <c r="C74" i="7"/>
  <c r="C23" i="15"/>
  <c r="C30" i="15"/>
  <c r="C32" i="15"/>
  <c r="C24" i="15"/>
  <c r="C42" i="15"/>
  <c r="C68" i="7"/>
  <c r="C73" i="3"/>
  <c r="C51" i="7"/>
  <c r="C38" i="15"/>
  <c r="C66" i="7"/>
  <c r="C9" i="15"/>
  <c r="C80" i="3"/>
  <c r="C58" i="7"/>
  <c r="C73" i="7"/>
  <c r="C53" i="15"/>
  <c r="C20" i="7"/>
  <c r="C44" i="15"/>
  <c r="C43" i="15"/>
  <c r="C28" i="15"/>
  <c r="C67" i="3"/>
  <c r="C36" i="7"/>
  <c r="C26" i="7"/>
  <c r="C15" i="15"/>
  <c r="C10" i="15"/>
  <c r="C49" i="15"/>
  <c r="C75" i="7"/>
  <c r="C55" i="15"/>
  <c r="C29" i="15"/>
  <c r="C17" i="15"/>
  <c r="C12" i="15"/>
  <c r="C46" i="15"/>
  <c r="C39" i="15"/>
  <c r="C25" i="15"/>
  <c r="C78" i="3"/>
  <c r="C56" i="7"/>
  <c r="C18" i="15"/>
  <c r="C14" i="15"/>
  <c r="C21" i="15"/>
  <c r="C34" i="15"/>
  <c r="C52" i="15"/>
  <c r="C72" i="7"/>
  <c r="C57" i="15"/>
  <c r="C77" i="7"/>
  <c r="C17" i="20"/>
  <c r="C25" i="20"/>
  <c r="C31" i="20"/>
  <c r="C40" i="20"/>
  <c r="C77" i="19"/>
  <c r="C70" i="19"/>
  <c r="C71" i="19"/>
  <c r="C150" i="19" l="1"/>
  <c r="D150" i="19"/>
  <c r="E150" i="19"/>
  <c r="J150" i="19"/>
  <c r="I150" i="19"/>
  <c r="C149" i="19"/>
  <c r="I149" i="19"/>
  <c r="D149" i="19"/>
  <c r="J149" i="19"/>
  <c r="E149" i="19"/>
  <c r="C156" i="19"/>
  <c r="I156" i="19"/>
  <c r="D156" i="19"/>
  <c r="J156" i="19"/>
  <c r="E156" i="19"/>
  <c r="C67" i="15"/>
  <c r="C141" i="7"/>
  <c r="D141" i="7"/>
  <c r="E141" i="7"/>
  <c r="I141" i="7"/>
  <c r="J141" i="7"/>
  <c r="C151" i="7"/>
  <c r="D151" i="7"/>
  <c r="E151" i="7"/>
  <c r="I151" i="7"/>
  <c r="J151" i="7"/>
  <c r="C149" i="7"/>
  <c r="D149" i="7"/>
  <c r="E149" i="7"/>
  <c r="I149" i="7"/>
  <c r="J149" i="7"/>
  <c r="C147" i="7"/>
  <c r="D147" i="7"/>
  <c r="E147" i="7"/>
  <c r="I147" i="7"/>
  <c r="J147" i="7"/>
  <c r="C140" i="7"/>
  <c r="D140" i="7"/>
  <c r="E140" i="7"/>
  <c r="I140" i="7"/>
  <c r="J140" i="7"/>
  <c r="C142" i="7"/>
  <c r="D142" i="7"/>
  <c r="E142" i="7"/>
  <c r="I142" i="7"/>
  <c r="J142" i="7"/>
  <c r="C144" i="7"/>
  <c r="D144" i="7"/>
  <c r="E144" i="7"/>
  <c r="I144" i="7"/>
  <c r="J144" i="7"/>
  <c r="C146" i="7"/>
  <c r="D146" i="7"/>
  <c r="E146" i="7"/>
  <c r="I146" i="7"/>
  <c r="J146" i="7"/>
  <c r="C148" i="7"/>
  <c r="D148" i="7"/>
  <c r="E148" i="7"/>
  <c r="I148" i="7"/>
  <c r="J148" i="7"/>
  <c r="J110" i="7"/>
  <c r="D110" i="7"/>
  <c r="I110" i="7"/>
  <c r="E110" i="7"/>
  <c r="C110" i="7"/>
  <c r="C132" i="7"/>
  <c r="D132" i="7"/>
  <c r="E132" i="7"/>
  <c r="I132" i="7"/>
  <c r="J132" i="7"/>
  <c r="J119" i="7"/>
  <c r="C119" i="7"/>
  <c r="I119" i="7"/>
  <c r="D119" i="7"/>
  <c r="E119" i="7"/>
  <c r="J94" i="7"/>
  <c r="D94" i="7"/>
  <c r="I94" i="7"/>
  <c r="E94" i="7"/>
  <c r="C94" i="7"/>
  <c r="C125" i="7"/>
  <c r="D125" i="7"/>
  <c r="E125" i="7"/>
  <c r="I125" i="7"/>
  <c r="J125" i="7"/>
  <c r="J85" i="7"/>
  <c r="C85" i="7"/>
  <c r="D85" i="7"/>
  <c r="E85" i="7"/>
  <c r="I85" i="7"/>
  <c r="C130" i="7"/>
  <c r="D130" i="7"/>
  <c r="E130" i="7"/>
  <c r="I130" i="7"/>
  <c r="J130" i="7"/>
  <c r="C133" i="7"/>
  <c r="D133" i="7"/>
  <c r="E133" i="7"/>
  <c r="I133" i="7"/>
  <c r="J133" i="7"/>
  <c r="D82" i="7"/>
  <c r="E82" i="7"/>
  <c r="I82" i="7"/>
  <c r="C82" i="7"/>
  <c r="J82" i="7"/>
  <c r="J100" i="7"/>
  <c r="D100" i="7"/>
  <c r="I100" i="7"/>
  <c r="E100" i="7"/>
  <c r="C100" i="7"/>
  <c r="D141" i="3"/>
  <c r="E141" i="3"/>
  <c r="I141" i="3"/>
  <c r="F141" i="3"/>
  <c r="J141" i="3"/>
  <c r="C141" i="3"/>
  <c r="D154" i="3"/>
  <c r="C154" i="3"/>
  <c r="E154" i="3"/>
  <c r="I154" i="3"/>
  <c r="F154" i="3"/>
  <c r="J154" i="3"/>
  <c r="D145" i="3"/>
  <c r="E145" i="3"/>
  <c r="I145" i="3"/>
  <c r="F145" i="3"/>
  <c r="J145" i="3"/>
  <c r="C145" i="3"/>
  <c r="D138" i="3"/>
  <c r="E138" i="3"/>
  <c r="I138" i="3"/>
  <c r="F138" i="3"/>
  <c r="J138" i="3"/>
  <c r="C138" i="3"/>
  <c r="E147" i="3"/>
  <c r="I147" i="3"/>
  <c r="F147" i="3"/>
  <c r="J147" i="3"/>
  <c r="C147" i="3"/>
  <c r="D147" i="3"/>
  <c r="F152" i="3"/>
  <c r="J152" i="3"/>
  <c r="D152" i="3"/>
  <c r="C152" i="3"/>
  <c r="E152" i="3"/>
  <c r="I152" i="3"/>
  <c r="E155" i="3"/>
  <c r="I155" i="3"/>
  <c r="F155" i="3"/>
  <c r="J155" i="3"/>
  <c r="C155" i="3"/>
  <c r="D155" i="3"/>
  <c r="E139" i="3"/>
  <c r="I139" i="3"/>
  <c r="F139" i="3"/>
  <c r="J139" i="3"/>
  <c r="C139" i="3"/>
  <c r="D139" i="3"/>
  <c r="D136" i="3"/>
  <c r="E136" i="3"/>
  <c r="I136" i="3"/>
  <c r="F136" i="3"/>
  <c r="J136" i="3"/>
  <c r="C136" i="3"/>
  <c r="C158" i="3"/>
  <c r="C218" i="3"/>
  <c r="C206" i="3"/>
  <c r="C64" i="7"/>
  <c r="C20" i="20"/>
  <c r="C71" i="18"/>
  <c r="C14" i="20"/>
  <c r="C77" i="18"/>
  <c r="C32" i="20"/>
  <c r="C22" i="20"/>
  <c r="C216" i="3"/>
  <c r="C223" i="3"/>
  <c r="C186" i="3"/>
  <c r="C170" i="3"/>
  <c r="C227" i="3"/>
  <c r="C176" i="3"/>
  <c r="C222" i="3"/>
  <c r="C195" i="3"/>
  <c r="C161" i="3"/>
  <c r="C224" i="3"/>
  <c r="C225" i="3"/>
  <c r="C220" i="3"/>
  <c r="C208" i="3"/>
  <c r="C201" i="3"/>
  <c r="C209" i="3"/>
  <c r="C30" i="20"/>
  <c r="C54" i="20"/>
  <c r="C38" i="20"/>
  <c r="C24" i="20"/>
  <c r="C52" i="20"/>
  <c r="C23" i="20"/>
  <c r="C77" i="15"/>
  <c r="C72" i="15"/>
  <c r="C215" i="3"/>
  <c r="C20" i="15"/>
  <c r="C68" i="15"/>
  <c r="C48" i="20"/>
  <c r="C33" i="20"/>
  <c r="C37" i="20"/>
  <c r="C47" i="20"/>
  <c r="C21" i="20"/>
  <c r="C35" i="20"/>
  <c r="C26" i="20"/>
  <c r="C55" i="20"/>
  <c r="C51" i="20"/>
  <c r="C10" i="20"/>
  <c r="C76" i="7"/>
  <c r="C56" i="15"/>
  <c r="C75" i="15"/>
  <c r="C26" i="15"/>
  <c r="C36" i="15"/>
  <c r="C65" i="7"/>
  <c r="C221" i="3"/>
  <c r="C74" i="15"/>
  <c r="C45" i="15"/>
  <c r="C69" i="7"/>
  <c r="C213" i="3"/>
  <c r="C41" i="20"/>
  <c r="C43" i="20"/>
  <c r="C16" i="20"/>
  <c r="C18" i="20"/>
  <c r="C59" i="20"/>
  <c r="C73" i="15"/>
  <c r="C59" i="15"/>
  <c r="C79" i="7"/>
  <c r="C229" i="3"/>
  <c r="C70" i="15"/>
  <c r="C212" i="3"/>
  <c r="C82" i="3"/>
  <c r="C27" i="20"/>
  <c r="C49" i="20"/>
  <c r="C44" i="20"/>
  <c r="C28" i="20"/>
  <c r="C9" i="20"/>
  <c r="C56" i="20"/>
  <c r="C57" i="20"/>
  <c r="C226" i="3"/>
  <c r="C58" i="15"/>
  <c r="C78" i="7"/>
  <c r="C228" i="3"/>
  <c r="C66" i="15"/>
  <c r="C51" i="15"/>
  <c r="C71" i="7"/>
  <c r="C219" i="3"/>
  <c r="C11" i="15"/>
  <c r="C63" i="7"/>
  <c r="C62" i="7"/>
  <c r="C8" i="15"/>
  <c r="C60" i="7"/>
  <c r="C169" i="3"/>
  <c r="C210" i="3"/>
  <c r="C62" i="3"/>
  <c r="C190" i="3"/>
  <c r="C199" i="3"/>
  <c r="C160" i="3"/>
  <c r="C165" i="3"/>
  <c r="C178" i="3"/>
  <c r="C217" i="3"/>
  <c r="C207" i="3"/>
  <c r="C203" i="3"/>
  <c r="C164" i="3"/>
  <c r="C168" i="3"/>
  <c r="C159" i="3"/>
  <c r="C188" i="3"/>
  <c r="C192" i="3"/>
  <c r="C174" i="3"/>
  <c r="C182" i="3"/>
  <c r="C180" i="3"/>
  <c r="C173" i="3"/>
  <c r="C163" i="3"/>
  <c r="C204" i="3"/>
  <c r="C181" i="3"/>
  <c r="C185" i="3"/>
  <c r="C177" i="3"/>
  <c r="C187" i="3"/>
  <c r="C197" i="3"/>
  <c r="C205" i="3"/>
  <c r="C172" i="3"/>
  <c r="C183" i="3"/>
  <c r="C166" i="3"/>
  <c r="C191" i="3"/>
  <c r="C198" i="3"/>
  <c r="C194" i="3"/>
  <c r="C200" i="3"/>
  <c r="C202" i="3"/>
  <c r="C184" i="3"/>
  <c r="C171" i="3"/>
  <c r="C175" i="3"/>
  <c r="C193" i="3"/>
  <c r="C189" i="3"/>
  <c r="C196" i="3"/>
  <c r="C162" i="3"/>
  <c r="C167" i="3"/>
  <c r="C179" i="3"/>
  <c r="C214" i="3"/>
  <c r="C73" i="19"/>
  <c r="C83" i="19"/>
  <c r="C65" i="19"/>
  <c r="C72" i="19"/>
  <c r="C82" i="19"/>
  <c r="C85" i="19"/>
  <c r="C78" i="19"/>
  <c r="C84" i="19"/>
  <c r="C66" i="19"/>
  <c r="C67" i="19"/>
  <c r="C152" i="19" l="1"/>
  <c r="I152" i="19"/>
  <c r="D152" i="19"/>
  <c r="J152" i="19"/>
  <c r="E152" i="19"/>
  <c r="C157" i="19"/>
  <c r="D157" i="19"/>
  <c r="E157" i="19"/>
  <c r="J157" i="19"/>
  <c r="I157" i="19"/>
  <c r="C144" i="19"/>
  <c r="E144" i="19"/>
  <c r="D144" i="19"/>
  <c r="J144" i="19"/>
  <c r="I144" i="19"/>
  <c r="C145" i="19"/>
  <c r="I145" i="19"/>
  <c r="D145" i="19"/>
  <c r="E145" i="19"/>
  <c r="J145" i="19"/>
  <c r="C146" i="19"/>
  <c r="D146" i="19"/>
  <c r="J146" i="19"/>
  <c r="E146" i="19"/>
  <c r="I146" i="19"/>
  <c r="C164" i="19"/>
  <c r="E164" i="19"/>
  <c r="D164" i="19"/>
  <c r="I164" i="19"/>
  <c r="J164" i="19"/>
  <c r="C162" i="19"/>
  <c r="I162" i="19"/>
  <c r="D162" i="19"/>
  <c r="J162" i="19"/>
  <c r="E162" i="19"/>
  <c r="C161" i="19"/>
  <c r="E161" i="19"/>
  <c r="D161" i="19"/>
  <c r="I161" i="19"/>
  <c r="J161" i="19"/>
  <c r="C163" i="19"/>
  <c r="D163" i="19"/>
  <c r="E163" i="19"/>
  <c r="J163" i="19"/>
  <c r="I163" i="19"/>
  <c r="C151" i="19"/>
  <c r="E151" i="19"/>
  <c r="D151" i="19"/>
  <c r="I151" i="19"/>
  <c r="J151" i="19"/>
  <c r="C150" i="18"/>
  <c r="D150" i="18"/>
  <c r="E150" i="18"/>
  <c r="I150" i="18"/>
  <c r="F150" i="18"/>
  <c r="J150" i="18"/>
  <c r="C156" i="18"/>
  <c r="D156" i="18"/>
  <c r="E156" i="18"/>
  <c r="I156" i="18"/>
  <c r="F156" i="18"/>
  <c r="J156" i="18"/>
  <c r="C137" i="7"/>
  <c r="D137" i="7"/>
  <c r="E137" i="7"/>
  <c r="I137" i="7"/>
  <c r="J137" i="7"/>
  <c r="E136" i="7"/>
  <c r="I136" i="7"/>
  <c r="J136" i="7"/>
  <c r="C136" i="7"/>
  <c r="D136" i="7"/>
  <c r="C145" i="7"/>
  <c r="D145" i="7"/>
  <c r="E145" i="7"/>
  <c r="I145" i="7"/>
  <c r="J145" i="7"/>
  <c r="C152" i="7"/>
  <c r="D152" i="7"/>
  <c r="E152" i="7"/>
  <c r="I152" i="7"/>
  <c r="J152" i="7"/>
  <c r="C153" i="7"/>
  <c r="D153" i="7"/>
  <c r="E153" i="7"/>
  <c r="I153" i="7"/>
  <c r="J153" i="7"/>
  <c r="C143" i="7"/>
  <c r="D143" i="7"/>
  <c r="E143" i="7"/>
  <c r="I143" i="7"/>
  <c r="J143" i="7"/>
  <c r="C139" i="7"/>
  <c r="D139" i="7"/>
  <c r="E139" i="7"/>
  <c r="I139" i="7"/>
  <c r="J139" i="7"/>
  <c r="C138" i="7"/>
  <c r="D138" i="7"/>
  <c r="E138" i="7"/>
  <c r="I138" i="7"/>
  <c r="J138" i="7"/>
  <c r="C150" i="7"/>
  <c r="D150" i="7"/>
  <c r="E150" i="7"/>
  <c r="I150" i="7"/>
  <c r="J150" i="7"/>
  <c r="C134" i="7"/>
  <c r="D134" i="7"/>
  <c r="E134" i="7"/>
  <c r="I134" i="7"/>
  <c r="J134" i="7"/>
  <c r="F156" i="3"/>
  <c r="J156" i="3"/>
  <c r="D156" i="3"/>
  <c r="C156" i="3"/>
  <c r="E156" i="3"/>
  <c r="I156" i="3"/>
  <c r="C64" i="15"/>
  <c r="C75" i="20"/>
  <c r="C69" i="20"/>
  <c r="C68" i="19"/>
  <c r="C80" i="19"/>
  <c r="C74" i="19"/>
  <c r="C81" i="18"/>
  <c r="C42" i="20"/>
  <c r="C78" i="18"/>
  <c r="C34" i="20"/>
  <c r="C68" i="18"/>
  <c r="C36" i="20"/>
  <c r="C76" i="18"/>
  <c r="C29" i="20"/>
  <c r="C73" i="18"/>
  <c r="C76" i="19"/>
  <c r="C81" i="19"/>
  <c r="C82" i="18"/>
  <c r="C50" i="20"/>
  <c r="C67" i="18"/>
  <c r="C19" i="20"/>
  <c r="C80" i="18"/>
  <c r="C39" i="20"/>
  <c r="C72" i="18"/>
  <c r="C15" i="20"/>
  <c r="C84" i="18"/>
  <c r="C53" i="20"/>
  <c r="C74" i="18"/>
  <c r="C83" i="18"/>
  <c r="C45" i="20"/>
  <c r="C85" i="18"/>
  <c r="C58" i="20"/>
  <c r="C66" i="18"/>
  <c r="C12" i="20"/>
  <c r="C164" i="7"/>
  <c r="C60" i="15"/>
  <c r="C208" i="7"/>
  <c r="C188" i="7"/>
  <c r="C196" i="7"/>
  <c r="C179" i="7"/>
  <c r="C176" i="7"/>
  <c r="C158" i="7"/>
  <c r="C177" i="7"/>
  <c r="C187" i="7"/>
  <c r="C173" i="7"/>
  <c r="C162" i="7"/>
  <c r="C200" i="7"/>
  <c r="C189" i="7"/>
  <c r="C170" i="7"/>
  <c r="C195" i="7"/>
  <c r="C180" i="7"/>
  <c r="C186" i="7"/>
  <c r="C157" i="7"/>
  <c r="C201" i="7"/>
  <c r="C191" i="7"/>
  <c r="C163" i="7"/>
  <c r="C165" i="7"/>
  <c r="C169" i="7"/>
  <c r="C161" i="7"/>
  <c r="C198" i="7"/>
  <c r="C181" i="7"/>
  <c r="C167" i="7"/>
  <c r="C185" i="7"/>
  <c r="C183" i="7"/>
  <c r="C178" i="7"/>
  <c r="C172" i="7"/>
  <c r="C190" i="7"/>
  <c r="C192" i="7"/>
  <c r="C160" i="7"/>
  <c r="C166" i="7"/>
  <c r="C182" i="7"/>
  <c r="C205" i="7"/>
  <c r="C175" i="7"/>
  <c r="C202" i="7"/>
  <c r="C171" i="7"/>
  <c r="C197" i="7"/>
  <c r="C203" i="7"/>
  <c r="C194" i="7"/>
  <c r="C215" i="7"/>
  <c r="C63" i="15"/>
  <c r="C211" i="7"/>
  <c r="C199" i="7"/>
  <c r="C214" i="7"/>
  <c r="C79" i="15"/>
  <c r="C227" i="7"/>
  <c r="C207" i="7"/>
  <c r="C221" i="7"/>
  <c r="C222" i="7"/>
  <c r="C213" i="7"/>
  <c r="C65" i="15"/>
  <c r="C223" i="7"/>
  <c r="C220" i="7"/>
  <c r="C60" i="19"/>
  <c r="C80" i="7"/>
  <c r="C62" i="15"/>
  <c r="C210" i="7"/>
  <c r="C78" i="15"/>
  <c r="C226" i="7"/>
  <c r="C217" i="7"/>
  <c r="C69" i="15"/>
  <c r="C174" i="7"/>
  <c r="C156" i="7"/>
  <c r="C219" i="7"/>
  <c r="C71" i="15"/>
  <c r="C212" i="7"/>
  <c r="C230" i="3"/>
  <c r="C159" i="7"/>
  <c r="C206" i="7"/>
  <c r="C218" i="7"/>
  <c r="C193" i="7"/>
  <c r="C184" i="7"/>
  <c r="C204" i="7"/>
  <c r="C76" i="15"/>
  <c r="C224" i="7"/>
  <c r="C216" i="7"/>
  <c r="C168" i="7"/>
  <c r="C225" i="7"/>
  <c r="C155" i="19" l="1"/>
  <c r="E155" i="19"/>
  <c r="D155" i="19"/>
  <c r="I155" i="19"/>
  <c r="J155" i="19"/>
  <c r="C64" i="19"/>
  <c r="C147" i="19"/>
  <c r="E147" i="19"/>
  <c r="D147" i="19"/>
  <c r="J147" i="19"/>
  <c r="I147" i="19"/>
  <c r="C153" i="19"/>
  <c r="D153" i="19"/>
  <c r="E153" i="19"/>
  <c r="J153" i="19"/>
  <c r="I153" i="19"/>
  <c r="C160" i="19"/>
  <c r="D160" i="19"/>
  <c r="E160" i="19"/>
  <c r="J160" i="19"/>
  <c r="I160" i="19"/>
  <c r="C159" i="19"/>
  <c r="I159" i="19"/>
  <c r="D159" i="19"/>
  <c r="J159" i="19"/>
  <c r="E159" i="19"/>
  <c r="C141" i="19"/>
  <c r="D141" i="19"/>
  <c r="E141" i="19"/>
  <c r="I141" i="19"/>
  <c r="J141" i="19"/>
  <c r="C153" i="18"/>
  <c r="D153" i="18"/>
  <c r="E153" i="18"/>
  <c r="I153" i="18"/>
  <c r="F153" i="18"/>
  <c r="J153" i="18"/>
  <c r="C151" i="18"/>
  <c r="D151" i="18"/>
  <c r="E151" i="18"/>
  <c r="I151" i="18"/>
  <c r="F151" i="18"/>
  <c r="J151" i="18"/>
  <c r="C146" i="18"/>
  <c r="D146" i="18"/>
  <c r="E146" i="18"/>
  <c r="I146" i="18"/>
  <c r="F146" i="18"/>
  <c r="J146" i="18"/>
  <c r="C164" i="18"/>
  <c r="D164" i="18"/>
  <c r="E164" i="18"/>
  <c r="I164" i="18"/>
  <c r="F164" i="18"/>
  <c r="J164" i="18"/>
  <c r="C152" i="18"/>
  <c r="D152" i="18"/>
  <c r="E152" i="18"/>
  <c r="I152" i="18"/>
  <c r="F152" i="18"/>
  <c r="J152" i="18"/>
  <c r="C147" i="18"/>
  <c r="D147" i="18"/>
  <c r="E147" i="18"/>
  <c r="I147" i="18"/>
  <c r="F147" i="18"/>
  <c r="J147" i="18"/>
  <c r="C160" i="18"/>
  <c r="D160" i="18"/>
  <c r="E160" i="18"/>
  <c r="I160" i="18"/>
  <c r="F160" i="18"/>
  <c r="J160" i="18"/>
  <c r="C163" i="18"/>
  <c r="D163" i="18"/>
  <c r="E163" i="18"/>
  <c r="I163" i="18"/>
  <c r="F163" i="18"/>
  <c r="J163" i="18"/>
  <c r="C159" i="18"/>
  <c r="D159" i="18"/>
  <c r="E159" i="18"/>
  <c r="I159" i="18"/>
  <c r="F159" i="18"/>
  <c r="J159" i="18"/>
  <c r="C161" i="18"/>
  <c r="D161" i="18"/>
  <c r="E161" i="18"/>
  <c r="I161" i="18"/>
  <c r="F161" i="18"/>
  <c r="J161" i="18"/>
  <c r="C145" i="18"/>
  <c r="D145" i="18"/>
  <c r="E145" i="18"/>
  <c r="I145" i="18"/>
  <c r="F145" i="18"/>
  <c r="J145" i="18"/>
  <c r="C162" i="18"/>
  <c r="D162" i="18"/>
  <c r="E162" i="18"/>
  <c r="I162" i="18"/>
  <c r="F162" i="18"/>
  <c r="J162" i="18"/>
  <c r="C155" i="18"/>
  <c r="D155" i="18"/>
  <c r="E155" i="18"/>
  <c r="I155" i="18"/>
  <c r="F155" i="18"/>
  <c r="J155" i="18"/>
  <c r="C157" i="18"/>
  <c r="D157" i="18"/>
  <c r="E157" i="18"/>
  <c r="I157" i="18"/>
  <c r="F157" i="18"/>
  <c r="J157" i="18"/>
  <c r="C154" i="7"/>
  <c r="D154" i="7"/>
  <c r="E154" i="7"/>
  <c r="I154" i="7"/>
  <c r="J154" i="7"/>
  <c r="C236" i="19"/>
  <c r="C171" i="19"/>
  <c r="C175" i="19"/>
  <c r="C196" i="19"/>
  <c r="C204" i="19"/>
  <c r="C205" i="19"/>
  <c r="C207" i="19"/>
  <c r="C219" i="19"/>
  <c r="C198" i="19"/>
  <c r="C172" i="19"/>
  <c r="C184" i="19"/>
  <c r="C209" i="19"/>
  <c r="C186" i="19"/>
  <c r="C210" i="19"/>
  <c r="C217" i="19"/>
  <c r="C178" i="19"/>
  <c r="C200" i="19"/>
  <c r="C72" i="20"/>
  <c r="C70" i="20"/>
  <c r="C65" i="20"/>
  <c r="C74" i="20"/>
  <c r="C76" i="20"/>
  <c r="C238" i="19"/>
  <c r="C83" i="20"/>
  <c r="C234" i="19"/>
  <c r="C226" i="19"/>
  <c r="C223" i="19"/>
  <c r="C235" i="19"/>
  <c r="C228" i="19"/>
  <c r="C229" i="19"/>
  <c r="C82" i="20"/>
  <c r="C80" i="20"/>
  <c r="C71" i="20"/>
  <c r="C66" i="20"/>
  <c r="C79" i="20"/>
  <c r="C231" i="19"/>
  <c r="C241" i="19"/>
  <c r="C240" i="19"/>
  <c r="C224" i="19"/>
  <c r="C242" i="19"/>
  <c r="C64" i="20"/>
  <c r="C81" i="20"/>
  <c r="C239" i="19"/>
  <c r="C232" i="19"/>
  <c r="C230" i="19"/>
  <c r="C243" i="19"/>
  <c r="C225" i="19"/>
  <c r="C86" i="19"/>
  <c r="C216" i="19"/>
  <c r="C197" i="19"/>
  <c r="C188" i="19"/>
  <c r="C211" i="19"/>
  <c r="C203" i="19"/>
  <c r="C208" i="19"/>
  <c r="C194" i="19"/>
  <c r="C213" i="19"/>
  <c r="C189" i="19"/>
  <c r="C199" i="19"/>
  <c r="C170" i="19"/>
  <c r="C214" i="19"/>
  <c r="C192" i="19"/>
  <c r="C185" i="19"/>
  <c r="C206" i="19"/>
  <c r="C174" i="19"/>
  <c r="C181" i="19"/>
  <c r="C218" i="19"/>
  <c r="C190" i="19"/>
  <c r="C179" i="19"/>
  <c r="C202" i="19"/>
  <c r="C201" i="19"/>
  <c r="C215" i="19"/>
  <c r="C177" i="19"/>
  <c r="C191" i="19"/>
  <c r="C168" i="19"/>
  <c r="C220" i="19"/>
  <c r="C183" i="19"/>
  <c r="C193" i="19"/>
  <c r="C212" i="19"/>
  <c r="C169" i="19"/>
  <c r="C195" i="19"/>
  <c r="C187" i="19"/>
  <c r="C176" i="19"/>
  <c r="C182" i="19"/>
  <c r="C173" i="19"/>
  <c r="C180" i="19"/>
  <c r="C62" i="19"/>
  <c r="C70" i="18"/>
  <c r="C8" i="20"/>
  <c r="C65" i="18"/>
  <c r="C86" i="18"/>
  <c r="C78" i="20"/>
  <c r="C228" i="7"/>
  <c r="C80" i="15"/>
  <c r="C60" i="18"/>
  <c r="C222" i="19"/>
  <c r="C165" i="19" l="1"/>
  <c r="I165" i="19"/>
  <c r="D165" i="19"/>
  <c r="J165" i="19"/>
  <c r="E165" i="19"/>
  <c r="D143" i="19"/>
  <c r="E143" i="19"/>
  <c r="I143" i="19"/>
  <c r="J143" i="19"/>
  <c r="C143" i="19"/>
  <c r="C149" i="18"/>
  <c r="D149" i="18"/>
  <c r="E149" i="18"/>
  <c r="I149" i="18"/>
  <c r="F149" i="18"/>
  <c r="J149" i="18"/>
  <c r="C165" i="18"/>
  <c r="D165" i="18"/>
  <c r="E165" i="18"/>
  <c r="I165" i="18"/>
  <c r="F165" i="18"/>
  <c r="J165" i="18"/>
  <c r="C64" i="18"/>
  <c r="C144" i="18"/>
  <c r="D144" i="18"/>
  <c r="E144" i="18"/>
  <c r="I144" i="18"/>
  <c r="F144" i="18"/>
  <c r="J144" i="18"/>
  <c r="C141" i="18"/>
  <c r="G141" i="18"/>
  <c r="D141" i="18"/>
  <c r="H141" i="18"/>
  <c r="E141" i="18"/>
  <c r="I141" i="18"/>
  <c r="F141" i="18"/>
  <c r="J141" i="18"/>
  <c r="C69" i="19"/>
  <c r="C232" i="18"/>
  <c r="C224" i="18"/>
  <c r="C226" i="18"/>
  <c r="C225" i="18"/>
  <c r="C231" i="18"/>
  <c r="C230" i="18"/>
  <c r="C244" i="19"/>
  <c r="C68" i="20"/>
  <c r="C228" i="18"/>
  <c r="C239" i="18"/>
  <c r="C236" i="18"/>
  <c r="C84" i="20"/>
  <c r="C235" i="18"/>
  <c r="C229" i="18"/>
  <c r="C223" i="18"/>
  <c r="C238" i="18"/>
  <c r="C234" i="18"/>
  <c r="C60" i="20"/>
  <c r="C171" i="18"/>
  <c r="C216" i="18"/>
  <c r="C220" i="18"/>
  <c r="C62" i="18"/>
  <c r="C206" i="18"/>
  <c r="C185" i="18"/>
  <c r="C177" i="18"/>
  <c r="C173" i="18"/>
  <c r="C191" i="18"/>
  <c r="C200" i="18"/>
  <c r="C180" i="18"/>
  <c r="C174" i="18"/>
  <c r="C192" i="18"/>
  <c r="C182" i="18"/>
  <c r="C188" i="18"/>
  <c r="C176" i="18"/>
  <c r="C207" i="18"/>
  <c r="C193" i="18"/>
  <c r="C214" i="18"/>
  <c r="C189" i="18"/>
  <c r="C212" i="18"/>
  <c r="C184" i="18"/>
  <c r="C199" i="18"/>
  <c r="C201" i="18"/>
  <c r="C202" i="18"/>
  <c r="C183" i="18"/>
  <c r="C170" i="18"/>
  <c r="C213" i="18"/>
  <c r="C217" i="18"/>
  <c r="C187" i="18"/>
  <c r="C215" i="18"/>
  <c r="C208" i="18"/>
  <c r="C198" i="18"/>
  <c r="C190" i="18"/>
  <c r="C175" i="18"/>
  <c r="C178" i="18"/>
  <c r="C195" i="18"/>
  <c r="C197" i="18"/>
  <c r="C194" i="18"/>
  <c r="C203" i="18"/>
  <c r="C181" i="18"/>
  <c r="C209" i="18"/>
  <c r="C179" i="18"/>
  <c r="C205" i="18"/>
  <c r="C210" i="18"/>
  <c r="C172" i="18"/>
  <c r="C211" i="18"/>
  <c r="C186" i="18"/>
  <c r="C204" i="18"/>
  <c r="C219" i="18"/>
  <c r="C196" i="18"/>
  <c r="C218" i="18"/>
  <c r="C169" i="18"/>
  <c r="C168" i="18"/>
  <c r="C148" i="19" l="1"/>
  <c r="E148" i="19"/>
  <c r="D148" i="19"/>
  <c r="I148" i="19"/>
  <c r="J148" i="19"/>
  <c r="D143" i="18"/>
  <c r="E143" i="18"/>
  <c r="I143" i="18"/>
  <c r="F143" i="18"/>
  <c r="J143" i="18"/>
  <c r="C143" i="18"/>
  <c r="C227" i="19"/>
  <c r="C79" i="19"/>
  <c r="C87" i="19"/>
  <c r="C69" i="18"/>
  <c r="C222" i="18"/>
  <c r="C62" i="20"/>
  <c r="C237" i="19" l="1"/>
  <c r="C158" i="19"/>
  <c r="E158" i="19"/>
  <c r="D158" i="19"/>
  <c r="I158" i="19"/>
  <c r="J158" i="19"/>
  <c r="C166" i="19"/>
  <c r="D166" i="19"/>
  <c r="E166" i="19"/>
  <c r="J166" i="19"/>
  <c r="I166" i="19"/>
  <c r="C87" i="18"/>
  <c r="C85" i="20" s="1"/>
  <c r="C67" i="20"/>
  <c r="C79" i="18"/>
  <c r="C227" i="18"/>
  <c r="C245" i="19"/>
  <c r="C237" i="18" l="1"/>
  <c r="C77" i="20"/>
  <c r="C63" i="28"/>
  <c r="C81" i="28"/>
  <c r="C72" i="28"/>
  <c r="C79" i="28"/>
  <c r="C68" i="28"/>
  <c r="C160" i="28" l="1"/>
  <c r="D160" i="28"/>
  <c r="E160" i="28"/>
  <c r="I160" i="28"/>
  <c r="F160" i="28"/>
  <c r="J160" i="28"/>
  <c r="C147" i="28"/>
  <c r="D147" i="28"/>
  <c r="E147" i="28"/>
  <c r="I147" i="28"/>
  <c r="F147" i="28"/>
  <c r="J147" i="28"/>
  <c r="C142" i="28"/>
  <c r="D142" i="28"/>
  <c r="E142" i="28"/>
  <c r="I142" i="28"/>
  <c r="F142" i="28"/>
  <c r="J142" i="28"/>
  <c r="C158" i="28"/>
  <c r="D158" i="28"/>
  <c r="E158" i="28"/>
  <c r="I158" i="28"/>
  <c r="F158" i="28"/>
  <c r="J158" i="28"/>
  <c r="C151" i="28"/>
  <c r="D151" i="28"/>
  <c r="E151" i="28"/>
  <c r="I151" i="28"/>
  <c r="F151" i="28"/>
  <c r="J151" i="28"/>
  <c r="C76" i="28"/>
  <c r="C80" i="28"/>
  <c r="C70" i="28"/>
  <c r="C65" i="28"/>
  <c r="C75" i="28"/>
  <c r="C66" i="28"/>
  <c r="C82" i="28"/>
  <c r="C64" i="28"/>
  <c r="C83" i="28"/>
  <c r="C71" i="28"/>
  <c r="C69" i="28"/>
  <c r="C78" i="28"/>
  <c r="C74" i="28"/>
  <c r="C60" i="28"/>
  <c r="C145" i="28" l="1"/>
  <c r="D145" i="28"/>
  <c r="E145" i="28"/>
  <c r="I145" i="28"/>
  <c r="F145" i="28"/>
  <c r="J145" i="28"/>
  <c r="C157" i="28"/>
  <c r="D157" i="28"/>
  <c r="E157" i="28"/>
  <c r="I157" i="28"/>
  <c r="F157" i="28"/>
  <c r="J157" i="28"/>
  <c r="C143" i="28"/>
  <c r="D143" i="28"/>
  <c r="E143" i="28"/>
  <c r="I143" i="28"/>
  <c r="F143" i="28"/>
  <c r="J143" i="28"/>
  <c r="C144" i="28"/>
  <c r="D144" i="28"/>
  <c r="E144" i="28"/>
  <c r="I144" i="28"/>
  <c r="F144" i="28"/>
  <c r="J144" i="28"/>
  <c r="C148" i="28"/>
  <c r="D148" i="28"/>
  <c r="E148" i="28"/>
  <c r="I148" i="28"/>
  <c r="F148" i="28"/>
  <c r="J148" i="28"/>
  <c r="C161" i="28"/>
  <c r="D161" i="28"/>
  <c r="E161" i="28"/>
  <c r="I161" i="28"/>
  <c r="F161" i="28"/>
  <c r="J161" i="28"/>
  <c r="C149" i="28"/>
  <c r="D149" i="28"/>
  <c r="E149" i="28"/>
  <c r="I149" i="28"/>
  <c r="F149" i="28"/>
  <c r="J149" i="28"/>
  <c r="C159" i="28"/>
  <c r="D159" i="28"/>
  <c r="E159" i="28"/>
  <c r="I159" i="28"/>
  <c r="F159" i="28"/>
  <c r="J159" i="28"/>
  <c r="C150" i="28"/>
  <c r="D150" i="28"/>
  <c r="E150" i="28"/>
  <c r="I150" i="28"/>
  <c r="F150" i="28"/>
  <c r="J150" i="28"/>
  <c r="C153" i="28"/>
  <c r="D153" i="28"/>
  <c r="E153" i="28"/>
  <c r="I153" i="28"/>
  <c r="F153" i="28"/>
  <c r="J153" i="28"/>
  <c r="C162" i="28"/>
  <c r="D162" i="28"/>
  <c r="E162" i="28"/>
  <c r="I162" i="28"/>
  <c r="F162" i="28"/>
  <c r="J162" i="28"/>
  <c r="C154" i="28"/>
  <c r="D154" i="28"/>
  <c r="E154" i="28"/>
  <c r="I154" i="28"/>
  <c r="F154" i="28"/>
  <c r="J154" i="28"/>
  <c r="C155" i="28"/>
  <c r="D155" i="28"/>
  <c r="E155" i="28"/>
  <c r="I155" i="28"/>
  <c r="F155" i="28"/>
  <c r="J155" i="28"/>
  <c r="F139" i="28"/>
  <c r="J139" i="28"/>
  <c r="C139" i="28"/>
  <c r="D139" i="28"/>
  <c r="E139" i="28"/>
  <c r="I139" i="28"/>
  <c r="C59" i="31"/>
  <c r="C227" i="28"/>
  <c r="C236" i="28"/>
  <c r="C222" i="28"/>
  <c r="C223" i="28"/>
  <c r="C240" i="28"/>
  <c r="C228" i="28"/>
  <c r="C229" i="28"/>
  <c r="C224" i="28"/>
  <c r="C238" i="28"/>
  <c r="C232" i="28"/>
  <c r="C241" i="28"/>
  <c r="C233" i="28"/>
  <c r="C234" i="28"/>
  <c r="C221" i="28"/>
  <c r="C226" i="28"/>
  <c r="C239" i="28"/>
  <c r="C230" i="28"/>
  <c r="C237" i="28"/>
  <c r="C62" i="28"/>
  <c r="C212" i="28"/>
  <c r="C84" i="28"/>
  <c r="C214" i="28"/>
  <c r="C192" i="28"/>
  <c r="C177" i="28"/>
  <c r="C211" i="28"/>
  <c r="C178" i="28"/>
  <c r="C208" i="28"/>
  <c r="C46" i="29"/>
  <c r="C166" i="28"/>
  <c r="C218" i="28"/>
  <c r="C183" i="28"/>
  <c r="C193" i="28"/>
  <c r="C195" i="28"/>
  <c r="C207" i="28"/>
  <c r="C175" i="28"/>
  <c r="C198" i="28"/>
  <c r="C200" i="28"/>
  <c r="C201" i="28"/>
  <c r="C204" i="28"/>
  <c r="C187" i="28"/>
  <c r="C167" i="28"/>
  <c r="C180" i="28"/>
  <c r="C181" i="28"/>
  <c r="C186" i="28"/>
  <c r="C176" i="28"/>
  <c r="C169" i="28"/>
  <c r="C168" i="28"/>
  <c r="C179" i="28"/>
  <c r="C189" i="28"/>
  <c r="C213" i="28"/>
  <c r="C171" i="28"/>
  <c r="C174" i="28"/>
  <c r="C215" i="28"/>
  <c r="C210" i="28"/>
  <c r="C197" i="28"/>
  <c r="C182" i="28"/>
  <c r="C191" i="28"/>
  <c r="C196" i="28"/>
  <c r="C205" i="28"/>
  <c r="C209" i="28"/>
  <c r="C185" i="28"/>
  <c r="C184" i="28"/>
  <c r="C217" i="28"/>
  <c r="C206" i="28"/>
  <c r="C202" i="28"/>
  <c r="C203" i="28"/>
  <c r="C199" i="28"/>
  <c r="C172" i="28"/>
  <c r="C216" i="28"/>
  <c r="C170" i="28"/>
  <c r="C173" i="28"/>
  <c r="C194" i="28"/>
  <c r="C188" i="28"/>
  <c r="C190" i="28"/>
  <c r="C113" i="31" l="1"/>
  <c r="D113" i="31"/>
  <c r="E113" i="31"/>
  <c r="I113" i="31"/>
  <c r="F113" i="31"/>
  <c r="J113" i="31"/>
  <c r="C163" i="28"/>
  <c r="D163" i="28"/>
  <c r="E163" i="28"/>
  <c r="I163" i="28"/>
  <c r="F163" i="28"/>
  <c r="J163" i="28"/>
  <c r="D141" i="28"/>
  <c r="E141" i="28"/>
  <c r="I141" i="28"/>
  <c r="F141" i="28"/>
  <c r="J141" i="28"/>
  <c r="C141" i="28"/>
  <c r="C220" i="28"/>
  <c r="C242" i="28"/>
  <c r="C67" i="28"/>
  <c r="C59" i="29"/>
  <c r="C66" i="27"/>
  <c r="C55" i="29"/>
  <c r="C33" i="29"/>
  <c r="C21" i="29"/>
  <c r="C24" i="29"/>
  <c r="C69" i="27"/>
  <c r="C56" i="29"/>
  <c r="C52" i="29"/>
  <c r="C83" i="27"/>
  <c r="C64" i="27"/>
  <c r="C68" i="27"/>
  <c r="C70" i="27"/>
  <c r="C63" i="27"/>
  <c r="C23" i="29"/>
  <c r="C17" i="29"/>
  <c r="C31" i="29"/>
  <c r="C71" i="27"/>
  <c r="C57" i="29"/>
  <c r="C43" i="29"/>
  <c r="C18" i="29"/>
  <c r="C48" i="29"/>
  <c r="C9" i="29"/>
  <c r="C30" i="29"/>
  <c r="C35" i="29"/>
  <c r="C10" i="29"/>
  <c r="C28" i="29"/>
  <c r="C41" i="29"/>
  <c r="C75" i="27"/>
  <c r="C80" i="27"/>
  <c r="C49" i="29"/>
  <c r="C38" i="29"/>
  <c r="C65" i="27"/>
  <c r="C16" i="29"/>
  <c r="C44" i="29"/>
  <c r="C74" i="27"/>
  <c r="C54" i="29"/>
  <c r="C51" i="29"/>
  <c r="C76" i="27"/>
  <c r="C13" i="29"/>
  <c r="C47" i="29"/>
  <c r="C82" i="27"/>
  <c r="C146" i="28" l="1"/>
  <c r="D146" i="28"/>
  <c r="E146" i="28"/>
  <c r="I146" i="28"/>
  <c r="F146" i="28"/>
  <c r="J146" i="28"/>
  <c r="C155" i="27"/>
  <c r="D155" i="27"/>
  <c r="H155" i="27"/>
  <c r="E155" i="27"/>
  <c r="I155" i="27"/>
  <c r="F155" i="27"/>
  <c r="J155" i="27"/>
  <c r="C144" i="27"/>
  <c r="D144" i="27"/>
  <c r="H144" i="27"/>
  <c r="E144" i="27"/>
  <c r="I144" i="27"/>
  <c r="F144" i="27"/>
  <c r="J144" i="27"/>
  <c r="C154" i="27"/>
  <c r="D154" i="27"/>
  <c r="H154" i="27"/>
  <c r="E154" i="27"/>
  <c r="I154" i="27"/>
  <c r="F154" i="27"/>
  <c r="J154" i="27"/>
  <c r="C149" i="27"/>
  <c r="D149" i="27"/>
  <c r="H149" i="27"/>
  <c r="E149" i="27"/>
  <c r="I149" i="27"/>
  <c r="F149" i="27"/>
  <c r="J149" i="27"/>
  <c r="C153" i="27"/>
  <c r="D153" i="27"/>
  <c r="H153" i="27"/>
  <c r="E153" i="27"/>
  <c r="I153" i="27"/>
  <c r="F153" i="27"/>
  <c r="J153" i="27"/>
  <c r="C147" i="27"/>
  <c r="D147" i="27"/>
  <c r="H147" i="27"/>
  <c r="E147" i="27"/>
  <c r="I147" i="27"/>
  <c r="F147" i="27"/>
  <c r="J147" i="27"/>
  <c r="C143" i="27"/>
  <c r="D143" i="27"/>
  <c r="H143" i="27"/>
  <c r="E143" i="27"/>
  <c r="I143" i="27"/>
  <c r="F143" i="27"/>
  <c r="J143" i="27"/>
  <c r="C148" i="27"/>
  <c r="D148" i="27"/>
  <c r="H148" i="27"/>
  <c r="E148" i="27"/>
  <c r="I148" i="27"/>
  <c r="F148" i="27"/>
  <c r="J148" i="27"/>
  <c r="C161" i="27"/>
  <c r="D161" i="27"/>
  <c r="H161" i="27"/>
  <c r="E161" i="27"/>
  <c r="I161" i="27"/>
  <c r="F161" i="27"/>
  <c r="J161" i="27"/>
  <c r="C159" i="27"/>
  <c r="D159" i="27"/>
  <c r="H159" i="27"/>
  <c r="E159" i="27"/>
  <c r="I159" i="27"/>
  <c r="F159" i="27"/>
  <c r="J159" i="27"/>
  <c r="C150" i="27"/>
  <c r="D150" i="27"/>
  <c r="H150" i="27"/>
  <c r="E150" i="27"/>
  <c r="I150" i="27"/>
  <c r="F150" i="27"/>
  <c r="J150" i="27"/>
  <c r="C142" i="27"/>
  <c r="D142" i="27"/>
  <c r="H142" i="27"/>
  <c r="E142" i="27"/>
  <c r="I142" i="27"/>
  <c r="F142" i="27"/>
  <c r="J142" i="27"/>
  <c r="C162" i="27"/>
  <c r="D162" i="27"/>
  <c r="H162" i="27"/>
  <c r="E162" i="27"/>
  <c r="I162" i="27"/>
  <c r="F162" i="27"/>
  <c r="J162" i="27"/>
  <c r="C145" i="27"/>
  <c r="D145" i="27"/>
  <c r="H145" i="27"/>
  <c r="E145" i="27"/>
  <c r="I145" i="27"/>
  <c r="F145" i="27"/>
  <c r="J145" i="27"/>
  <c r="C77" i="28"/>
  <c r="C225" i="28"/>
  <c r="C85" i="28"/>
  <c r="C72" i="27"/>
  <c r="C79" i="27"/>
  <c r="C83" i="26"/>
  <c r="C58" i="29"/>
  <c r="C65" i="26"/>
  <c r="C19" i="29"/>
  <c r="C76" i="26"/>
  <c r="C34" i="29"/>
  <c r="C62" i="27"/>
  <c r="C68" i="26"/>
  <c r="C8" i="29"/>
  <c r="C74" i="26"/>
  <c r="C29" i="29"/>
  <c r="C66" i="26"/>
  <c r="C36" i="29"/>
  <c r="C80" i="26"/>
  <c r="C50" i="29"/>
  <c r="C63" i="26"/>
  <c r="C11" i="29"/>
  <c r="C71" i="26"/>
  <c r="C20" i="29"/>
  <c r="C75" i="26"/>
  <c r="C32" i="29"/>
  <c r="C82" i="26"/>
  <c r="C53" i="29"/>
  <c r="C81" i="26"/>
  <c r="C45" i="29"/>
  <c r="C79" i="26"/>
  <c r="C42" i="29"/>
  <c r="C78" i="26"/>
  <c r="C39" i="29"/>
  <c r="C78" i="27"/>
  <c r="C64" i="26"/>
  <c r="C12" i="29"/>
  <c r="C81" i="27"/>
  <c r="C70" i="26"/>
  <c r="C15" i="29"/>
  <c r="C72" i="26"/>
  <c r="C22" i="29"/>
  <c r="C69" i="26"/>
  <c r="C14" i="29"/>
  <c r="C60" i="27"/>
  <c r="C60" i="26"/>
  <c r="C156" i="28" l="1"/>
  <c r="D156" i="28"/>
  <c r="E156" i="28"/>
  <c r="I156" i="28"/>
  <c r="F156" i="28"/>
  <c r="J156" i="28"/>
  <c r="C164" i="28"/>
  <c r="D164" i="28"/>
  <c r="E164" i="28"/>
  <c r="I164" i="28"/>
  <c r="F164" i="28"/>
  <c r="J164" i="28"/>
  <c r="C151" i="27"/>
  <c r="D151" i="27"/>
  <c r="H151" i="27"/>
  <c r="E151" i="27"/>
  <c r="I151" i="27"/>
  <c r="F151" i="27"/>
  <c r="J151" i="27"/>
  <c r="C157" i="27"/>
  <c r="D157" i="27"/>
  <c r="H157" i="27"/>
  <c r="E157" i="27"/>
  <c r="I157" i="27"/>
  <c r="F157" i="27"/>
  <c r="J157" i="27"/>
  <c r="C158" i="27"/>
  <c r="D158" i="27"/>
  <c r="H158" i="27"/>
  <c r="E158" i="27"/>
  <c r="I158" i="27"/>
  <c r="F158" i="27"/>
  <c r="J158" i="27"/>
  <c r="D141" i="27"/>
  <c r="H141" i="27"/>
  <c r="E141" i="27"/>
  <c r="I141" i="27"/>
  <c r="F141" i="27"/>
  <c r="J141" i="27"/>
  <c r="C141" i="27"/>
  <c r="C160" i="27"/>
  <c r="D160" i="27"/>
  <c r="H160" i="27"/>
  <c r="E160" i="27"/>
  <c r="I160" i="27"/>
  <c r="F160" i="27"/>
  <c r="J160" i="27"/>
  <c r="C139" i="27"/>
  <c r="D139" i="27"/>
  <c r="H139" i="27"/>
  <c r="E139" i="27"/>
  <c r="I139" i="27"/>
  <c r="F139" i="27"/>
  <c r="J139" i="27"/>
  <c r="C143" i="26"/>
  <c r="D143" i="26"/>
  <c r="E143" i="26"/>
  <c r="I143" i="26"/>
  <c r="F143" i="26"/>
  <c r="J143" i="26"/>
  <c r="C144" i="26"/>
  <c r="D144" i="26"/>
  <c r="E144" i="26"/>
  <c r="I144" i="26"/>
  <c r="F144" i="26"/>
  <c r="J144" i="26"/>
  <c r="C148" i="26"/>
  <c r="D148" i="26"/>
  <c r="E148" i="26"/>
  <c r="I148" i="26"/>
  <c r="F148" i="26"/>
  <c r="J148" i="26"/>
  <c r="C149" i="26"/>
  <c r="D149" i="26"/>
  <c r="E149" i="26"/>
  <c r="I149" i="26"/>
  <c r="F149" i="26"/>
  <c r="J149" i="26"/>
  <c r="C158" i="26"/>
  <c r="D158" i="26"/>
  <c r="E158" i="26"/>
  <c r="I158" i="26"/>
  <c r="F158" i="26"/>
  <c r="J158" i="26"/>
  <c r="C161" i="26"/>
  <c r="D161" i="26"/>
  <c r="E161" i="26"/>
  <c r="I161" i="26"/>
  <c r="F161" i="26"/>
  <c r="J161" i="26"/>
  <c r="C150" i="26"/>
  <c r="D150" i="26"/>
  <c r="E150" i="26"/>
  <c r="I150" i="26"/>
  <c r="F150" i="26"/>
  <c r="J150" i="26"/>
  <c r="C159" i="26"/>
  <c r="D159" i="26"/>
  <c r="E159" i="26"/>
  <c r="I159" i="26"/>
  <c r="F159" i="26"/>
  <c r="J159" i="26"/>
  <c r="C153" i="26"/>
  <c r="D153" i="26"/>
  <c r="E153" i="26"/>
  <c r="I153" i="26"/>
  <c r="F153" i="26"/>
  <c r="J153" i="26"/>
  <c r="C155" i="26"/>
  <c r="D155" i="26"/>
  <c r="E155" i="26"/>
  <c r="I155" i="26"/>
  <c r="F155" i="26"/>
  <c r="J155" i="26"/>
  <c r="C162" i="26"/>
  <c r="D162" i="26"/>
  <c r="E162" i="26"/>
  <c r="I162" i="26"/>
  <c r="F162" i="26"/>
  <c r="J162" i="26"/>
  <c r="C151" i="26"/>
  <c r="D151" i="26"/>
  <c r="E151" i="26"/>
  <c r="I151" i="26"/>
  <c r="F151" i="26"/>
  <c r="J151" i="26"/>
  <c r="C157" i="26"/>
  <c r="D157" i="26"/>
  <c r="E157" i="26"/>
  <c r="I157" i="26"/>
  <c r="F157" i="26"/>
  <c r="J157" i="26"/>
  <c r="C160" i="26"/>
  <c r="D160" i="26"/>
  <c r="E160" i="26"/>
  <c r="I160" i="26"/>
  <c r="F160" i="26"/>
  <c r="J160" i="26"/>
  <c r="C154" i="26"/>
  <c r="D154" i="26"/>
  <c r="E154" i="26"/>
  <c r="I154" i="26"/>
  <c r="F154" i="26"/>
  <c r="J154" i="26"/>
  <c r="C142" i="26"/>
  <c r="D142" i="26"/>
  <c r="E142" i="26"/>
  <c r="I142" i="26"/>
  <c r="F142" i="26"/>
  <c r="J142" i="26"/>
  <c r="C145" i="26"/>
  <c r="D145" i="26"/>
  <c r="E145" i="26"/>
  <c r="I145" i="26"/>
  <c r="F145" i="26"/>
  <c r="J145" i="26"/>
  <c r="C147" i="26"/>
  <c r="D147" i="26"/>
  <c r="E147" i="26"/>
  <c r="I147" i="26"/>
  <c r="F147" i="26"/>
  <c r="J147" i="26"/>
  <c r="J139" i="26"/>
  <c r="F139" i="26"/>
  <c r="I139" i="26"/>
  <c r="E139" i="26"/>
  <c r="D139" i="26"/>
  <c r="C139" i="26"/>
  <c r="C235" i="28"/>
  <c r="C207" i="26"/>
  <c r="C240" i="27"/>
  <c r="C193" i="26"/>
  <c r="C239" i="27"/>
  <c r="C76" i="29"/>
  <c r="C234" i="26"/>
  <c r="C83" i="29"/>
  <c r="C241" i="26"/>
  <c r="C72" i="29"/>
  <c r="C230" i="26"/>
  <c r="C236" i="26"/>
  <c r="C81" i="29"/>
  <c r="C239" i="26"/>
  <c r="C75" i="29"/>
  <c r="C233" i="26"/>
  <c r="C221" i="26"/>
  <c r="C66" i="29"/>
  <c r="C224" i="26"/>
  <c r="C68" i="29"/>
  <c r="C226" i="26"/>
  <c r="C237" i="27"/>
  <c r="C64" i="29"/>
  <c r="C222" i="26"/>
  <c r="C65" i="29"/>
  <c r="C223" i="26"/>
  <c r="C230" i="27"/>
  <c r="C69" i="29"/>
  <c r="C227" i="26"/>
  <c r="C70" i="29"/>
  <c r="C228" i="26"/>
  <c r="C236" i="27"/>
  <c r="C79" i="29"/>
  <c r="C237" i="26"/>
  <c r="C82" i="29"/>
  <c r="C240" i="26"/>
  <c r="C71" i="29"/>
  <c r="C229" i="26"/>
  <c r="C80" i="29"/>
  <c r="C238" i="26"/>
  <c r="C74" i="29"/>
  <c r="C232" i="26"/>
  <c r="C243" i="28"/>
  <c r="C227" i="27"/>
  <c r="C241" i="27"/>
  <c r="C226" i="27"/>
  <c r="C221" i="27"/>
  <c r="C229" i="27"/>
  <c r="C223" i="27"/>
  <c r="C232" i="27"/>
  <c r="C234" i="27"/>
  <c r="C224" i="27"/>
  <c r="C228" i="27"/>
  <c r="C222" i="27"/>
  <c r="C238" i="27"/>
  <c r="C233" i="27"/>
  <c r="C84" i="27"/>
  <c r="C202" i="26"/>
  <c r="C60" i="29"/>
  <c r="C169" i="27"/>
  <c r="C67" i="27"/>
  <c r="C84" i="26"/>
  <c r="C78" i="29"/>
  <c r="C62" i="26"/>
  <c r="C63" i="29"/>
  <c r="C166" i="26"/>
  <c r="C206" i="26"/>
  <c r="C195" i="26"/>
  <c r="C217" i="26"/>
  <c r="C186" i="27"/>
  <c r="C170" i="26"/>
  <c r="C215" i="26"/>
  <c r="C212" i="27"/>
  <c r="C197" i="26"/>
  <c r="C199" i="26"/>
  <c r="C190" i="27"/>
  <c r="C189" i="26"/>
  <c r="C187" i="26"/>
  <c r="C217" i="27"/>
  <c r="C174" i="27"/>
  <c r="C191" i="27"/>
  <c r="C176" i="27"/>
  <c r="C202" i="27"/>
  <c r="C207" i="27"/>
  <c r="C201" i="27"/>
  <c r="C203" i="27"/>
  <c r="C170" i="27"/>
  <c r="C168" i="27"/>
  <c r="C172" i="27"/>
  <c r="C197" i="27"/>
  <c r="C179" i="26"/>
  <c r="C214" i="26"/>
  <c r="C220" i="27"/>
  <c r="C180" i="26"/>
  <c r="C205" i="26"/>
  <c r="C211" i="27"/>
  <c r="C193" i="27"/>
  <c r="C203" i="26"/>
  <c r="C194" i="27"/>
  <c r="C182" i="26"/>
  <c r="C211" i="26"/>
  <c r="C214" i="27"/>
  <c r="C196" i="27"/>
  <c r="C218" i="27"/>
  <c r="C204" i="27"/>
  <c r="C195" i="27"/>
  <c r="C180" i="27"/>
  <c r="C183" i="27"/>
  <c r="C200" i="27"/>
  <c r="C185" i="27"/>
  <c r="C198" i="27"/>
  <c r="C178" i="27"/>
  <c r="C184" i="27"/>
  <c r="C187" i="27"/>
  <c r="C173" i="27"/>
  <c r="C178" i="26"/>
  <c r="C175" i="27"/>
  <c r="C169" i="26"/>
  <c r="C182" i="27"/>
  <c r="C175" i="26"/>
  <c r="C179" i="27"/>
  <c r="C201" i="26"/>
  <c r="C208" i="26"/>
  <c r="C186" i="26"/>
  <c r="C216" i="26"/>
  <c r="C185" i="26"/>
  <c r="C190" i="26"/>
  <c r="C210" i="26"/>
  <c r="C192" i="26"/>
  <c r="C177" i="27"/>
  <c r="C167" i="27"/>
  <c r="C218" i="26"/>
  <c r="C204" i="26"/>
  <c r="C216" i="27"/>
  <c r="C189" i="27"/>
  <c r="C174" i="26"/>
  <c r="C215" i="27"/>
  <c r="C177" i="26"/>
  <c r="C176" i="26"/>
  <c r="C194" i="26"/>
  <c r="C196" i="26"/>
  <c r="C213" i="26"/>
  <c r="C171" i="27"/>
  <c r="C198" i="26"/>
  <c r="C181" i="26"/>
  <c r="C213" i="27"/>
  <c r="C212" i="26"/>
  <c r="C166" i="27"/>
  <c r="C188" i="27"/>
  <c r="C205" i="27"/>
  <c r="C209" i="26"/>
  <c r="C167" i="26"/>
  <c r="C188" i="26"/>
  <c r="C168" i="26"/>
  <c r="C184" i="26"/>
  <c r="C208" i="27"/>
  <c r="C210" i="27"/>
  <c r="C200" i="26"/>
  <c r="C206" i="27"/>
  <c r="C191" i="26"/>
  <c r="C172" i="26"/>
  <c r="C199" i="27"/>
  <c r="C181" i="27"/>
  <c r="C192" i="27"/>
  <c r="C171" i="26"/>
  <c r="C183" i="26"/>
  <c r="C173" i="26"/>
  <c r="C209" i="27"/>
  <c r="C146" i="27" l="1"/>
  <c r="D146" i="27"/>
  <c r="H146" i="27"/>
  <c r="E146" i="27"/>
  <c r="I146" i="27"/>
  <c r="F146" i="27"/>
  <c r="J146" i="27"/>
  <c r="C163" i="27"/>
  <c r="D163" i="27"/>
  <c r="H163" i="27"/>
  <c r="E163" i="27"/>
  <c r="I163" i="27"/>
  <c r="F163" i="27"/>
  <c r="J163" i="27"/>
  <c r="C163" i="26"/>
  <c r="D163" i="26"/>
  <c r="E163" i="26"/>
  <c r="I163" i="26"/>
  <c r="F163" i="26"/>
  <c r="J163" i="26"/>
  <c r="D141" i="26"/>
  <c r="E141" i="26"/>
  <c r="I141" i="26"/>
  <c r="F141" i="26"/>
  <c r="J141" i="26"/>
  <c r="C141" i="26"/>
  <c r="C220" i="26"/>
  <c r="C84" i="29"/>
  <c r="C242" i="26"/>
  <c r="C225" i="27"/>
  <c r="C242" i="27"/>
  <c r="C85" i="27"/>
  <c r="C67" i="26"/>
  <c r="C62" i="29"/>
  <c r="C77" i="27"/>
  <c r="C156" i="27" l="1"/>
  <c r="D156" i="27"/>
  <c r="H156" i="27"/>
  <c r="E156" i="27"/>
  <c r="I156" i="27"/>
  <c r="F156" i="27"/>
  <c r="J156" i="27"/>
  <c r="C164" i="27"/>
  <c r="D164" i="27"/>
  <c r="H164" i="27"/>
  <c r="E164" i="27"/>
  <c r="I164" i="27"/>
  <c r="F164" i="27"/>
  <c r="J164" i="27"/>
  <c r="C146" i="26"/>
  <c r="D146" i="26"/>
  <c r="E146" i="26"/>
  <c r="I146" i="26"/>
  <c r="F146" i="26"/>
  <c r="J146" i="26"/>
  <c r="C85" i="26"/>
  <c r="C225" i="26"/>
  <c r="C243" i="27"/>
  <c r="C235" i="27"/>
  <c r="C77" i="26"/>
  <c r="C67" i="29"/>
  <c r="C156" i="26" l="1"/>
  <c r="D156" i="26"/>
  <c r="E156" i="26"/>
  <c r="I156" i="26"/>
  <c r="F156" i="26"/>
  <c r="J156" i="26"/>
  <c r="C164" i="26"/>
  <c r="D164" i="26"/>
  <c r="E164" i="26"/>
  <c r="I164" i="26"/>
  <c r="F164" i="26"/>
  <c r="J164" i="26"/>
  <c r="C235" i="26"/>
  <c r="C85" i="29"/>
  <c r="C243" i="26"/>
  <c r="C77" i="29"/>
  <c r="E223" i="18" l="1"/>
  <c r="E62" i="20" l="1"/>
  <c r="E222" i="18"/>
  <c r="E69" i="18"/>
  <c r="E87" i="18" l="1"/>
  <c r="C148" i="18"/>
  <c r="E148" i="18"/>
  <c r="D148" i="18"/>
  <c r="I148" i="18"/>
  <c r="F148" i="18"/>
  <c r="J148" i="18"/>
  <c r="E85" i="20"/>
  <c r="E79" i="18"/>
  <c r="E67" i="20"/>
  <c r="E227" i="18"/>
  <c r="C158" i="18" l="1"/>
  <c r="E158" i="18"/>
  <c r="I158" i="18"/>
  <c r="D158" i="18"/>
  <c r="F158" i="18"/>
  <c r="J158" i="18"/>
  <c r="C166" i="18"/>
  <c r="E166" i="18"/>
  <c r="I166" i="18"/>
  <c r="D166" i="18"/>
  <c r="F166" i="18"/>
  <c r="J166" i="18"/>
  <c r="E77" i="20"/>
  <c r="E237" i="18"/>
  <c r="G79" i="6" l="1"/>
  <c r="G153" i="6" s="1"/>
  <c r="G74" i="6"/>
  <c r="G148" i="6" s="1"/>
  <c r="G77" i="6"/>
  <c r="G151" i="6" s="1"/>
  <c r="G69" i="6"/>
  <c r="G143" i="6" s="1"/>
  <c r="G75" i="6"/>
  <c r="G149" i="6" s="1"/>
  <c r="G66" i="6" l="1"/>
  <c r="G140" i="6" s="1"/>
  <c r="G67" i="6"/>
  <c r="G141" i="6" s="1"/>
  <c r="G81" i="6"/>
  <c r="G155" i="6" s="1"/>
  <c r="G73" i="6"/>
  <c r="G147" i="6" s="1"/>
  <c r="G72" i="6"/>
  <c r="G146" i="6" s="1"/>
  <c r="G80" i="6"/>
  <c r="G154" i="6" s="1"/>
  <c r="G76" i="6"/>
  <c r="G150" i="6" s="1"/>
  <c r="G78" i="6"/>
  <c r="G152" i="6" s="1"/>
  <c r="G68" i="6"/>
  <c r="G142" i="6" s="1"/>
  <c r="G70" i="6"/>
  <c r="G144" i="6" s="1"/>
  <c r="G65" i="6"/>
  <c r="G139" i="6" s="1"/>
  <c r="G64" i="6" l="1"/>
  <c r="G138" i="6" s="1"/>
  <c r="G71" i="6" l="1"/>
  <c r="G145" i="6" s="1"/>
  <c r="G60" i="6"/>
  <c r="G136" i="6" s="1"/>
  <c r="G82" i="6" l="1"/>
  <c r="G156" i="6" s="1"/>
  <c r="G219" i="6"/>
  <c r="G197" i="6"/>
  <c r="G210" i="6"/>
  <c r="G207" i="6"/>
  <c r="G174" i="6"/>
  <c r="G166" i="6"/>
  <c r="G175" i="6"/>
  <c r="G198" i="6"/>
  <c r="G203" i="6"/>
  <c r="G191" i="6"/>
  <c r="G171" i="6"/>
  <c r="G183" i="6"/>
  <c r="G202" i="6"/>
  <c r="G205" i="6"/>
  <c r="G182" i="6"/>
  <c r="G159" i="6"/>
  <c r="G192" i="6"/>
  <c r="G181" i="6"/>
  <c r="G167" i="6"/>
  <c r="G160" i="6"/>
  <c r="G193" i="6"/>
  <c r="G162" i="6"/>
  <c r="G185" i="6"/>
  <c r="G164" i="6"/>
  <c r="G178" i="6"/>
  <c r="G190" i="6"/>
  <c r="G168" i="6"/>
  <c r="G209" i="6"/>
  <c r="G184" i="6"/>
  <c r="G161" i="6"/>
  <c r="G186" i="6"/>
  <c r="G201" i="6"/>
  <c r="G163" i="6"/>
  <c r="G223" i="6"/>
  <c r="G227" i="6"/>
  <c r="G173" i="6"/>
  <c r="G208" i="6"/>
  <c r="G199" i="6"/>
  <c r="G206" i="6"/>
  <c r="G180" i="6"/>
  <c r="G170" i="6"/>
  <c r="G194" i="6"/>
  <c r="G200" i="6"/>
  <c r="G217" i="6"/>
  <c r="G204" i="6"/>
  <c r="G188" i="6"/>
  <c r="G187" i="6"/>
  <c r="G172" i="6"/>
  <c r="G225" i="6"/>
  <c r="G189" i="6"/>
  <c r="G177" i="6"/>
  <c r="G179" i="6"/>
  <c r="G169" i="6"/>
  <c r="G176" i="6"/>
  <c r="G165" i="6"/>
  <c r="G222" i="6"/>
  <c r="G218" i="6"/>
  <c r="G228" i="6"/>
  <c r="G229" i="6"/>
  <c r="G213" i="6"/>
  <c r="G224" i="6"/>
  <c r="G214" i="6"/>
  <c r="G158" i="6"/>
  <c r="G226" i="6"/>
  <c r="G221" i="6"/>
  <c r="G215" i="6"/>
  <c r="G216" i="6"/>
  <c r="G220" i="6"/>
  <c r="G212" i="6"/>
  <c r="G196" i="6"/>
  <c r="G195" i="6"/>
  <c r="G230" i="6" l="1"/>
  <c r="F81" i="6" l="1"/>
  <c r="F155" i="6" s="1"/>
  <c r="F59" i="7"/>
  <c r="F133" i="7" s="1"/>
  <c r="F76" i="6"/>
  <c r="F150" i="6" s="1"/>
  <c r="F54" i="7"/>
  <c r="F128" i="7" s="1"/>
  <c r="F73" i="6"/>
  <c r="F147" i="6" s="1"/>
  <c r="F51" i="7"/>
  <c r="F125" i="7" s="1"/>
  <c r="F64" i="6"/>
  <c r="F138" i="6" s="1"/>
  <c r="F8" i="7"/>
  <c r="F82" i="7" s="1"/>
  <c r="F79" i="6"/>
  <c r="F153" i="6" s="1"/>
  <c r="F57" i="7"/>
  <c r="F131" i="7" s="1"/>
  <c r="F75" i="6"/>
  <c r="F149" i="6" s="1"/>
  <c r="F53" i="7"/>
  <c r="F127" i="7" s="1"/>
  <c r="F72" i="6"/>
  <c r="F146" i="6" s="1"/>
  <c r="F50" i="7"/>
  <c r="F124" i="7" s="1"/>
  <c r="F48" i="7"/>
  <c r="F122" i="7" s="1"/>
  <c r="F44" i="7"/>
  <c r="F118" i="7" s="1"/>
  <c r="F70" i="6"/>
  <c r="F144" i="6" s="1"/>
  <c r="F42" i="7"/>
  <c r="F116" i="7" s="1"/>
  <c r="F69" i="6"/>
  <c r="F143" i="6" s="1"/>
  <c r="F40" i="7"/>
  <c r="F114" i="7" s="1"/>
  <c r="F68" i="6"/>
  <c r="F142" i="6" s="1"/>
  <c r="F38" i="7"/>
  <c r="F112" i="7" s="1"/>
  <c r="F37" i="7"/>
  <c r="F111" i="7" s="1"/>
  <c r="F35" i="7"/>
  <c r="F109" i="7" s="1"/>
  <c r="F33" i="7"/>
  <c r="F107" i="7" s="1"/>
  <c r="F31" i="7"/>
  <c r="F105" i="7" s="1"/>
  <c r="F29" i="7"/>
  <c r="F103" i="7" s="1"/>
  <c r="F27" i="7"/>
  <c r="F101" i="7" s="1"/>
  <c r="F24" i="7"/>
  <c r="F98" i="7" s="1"/>
  <c r="F22" i="7"/>
  <c r="F96" i="7" s="1"/>
  <c r="F18" i="7"/>
  <c r="F92" i="7" s="1"/>
  <c r="F16" i="7"/>
  <c r="F90" i="7" s="1"/>
  <c r="F14" i="7"/>
  <c r="F88" i="7" s="1"/>
  <c r="F12" i="7"/>
  <c r="F86" i="7" s="1"/>
  <c r="F65" i="6"/>
  <c r="F139" i="6" s="1"/>
  <c r="F11" i="7"/>
  <c r="F85" i="7" s="1"/>
  <c r="F9" i="7"/>
  <c r="F83" i="7" s="1"/>
  <c r="F80" i="6"/>
  <c r="F154" i="6" s="1"/>
  <c r="F58" i="7"/>
  <c r="F132" i="7" s="1"/>
  <c r="F77" i="6"/>
  <c r="F151" i="6" s="1"/>
  <c r="F55" i="7"/>
  <c r="F129" i="7" s="1"/>
  <c r="F74" i="6"/>
  <c r="F148" i="6" s="1"/>
  <c r="F52" i="7"/>
  <c r="F126" i="7" s="1"/>
  <c r="F49" i="7"/>
  <c r="F123" i="7" s="1"/>
  <c r="F47" i="7"/>
  <c r="F121" i="7" s="1"/>
  <c r="F43" i="7"/>
  <c r="F117" i="7" s="1"/>
  <c r="F41" i="7"/>
  <c r="F115" i="7" s="1"/>
  <c r="F39" i="7"/>
  <c r="F113" i="7" s="1"/>
  <c r="F34" i="7"/>
  <c r="F108" i="7" s="1"/>
  <c r="F32" i="7"/>
  <c r="F106" i="7" s="1"/>
  <c r="F30" i="7"/>
  <c r="F104" i="7" s="1"/>
  <c r="F28" i="7"/>
  <c r="F102" i="7" s="1"/>
  <c r="F25" i="7"/>
  <c r="F99" i="7" s="1"/>
  <c r="F23" i="7"/>
  <c r="F97" i="7" s="1"/>
  <c r="F21" i="7"/>
  <c r="F95" i="7" s="1"/>
  <c r="F17" i="7"/>
  <c r="F91" i="7" s="1"/>
  <c r="F15" i="7"/>
  <c r="F89" i="7" s="1"/>
  <c r="F13" i="7"/>
  <c r="F87" i="7" s="1"/>
  <c r="F10" i="7"/>
  <c r="F84" i="7" s="1"/>
  <c r="F60" i="6" l="1"/>
  <c r="F136" i="6" s="1"/>
  <c r="F15" i="15"/>
  <c r="F21" i="15"/>
  <c r="F30" i="15"/>
  <c r="F43" i="15"/>
  <c r="F46" i="7"/>
  <c r="F120" i="7" s="1"/>
  <c r="F49" i="15"/>
  <c r="F63" i="7"/>
  <c r="F137" i="7" s="1"/>
  <c r="F11" i="15"/>
  <c r="F12" i="15"/>
  <c r="F24" i="15"/>
  <c r="F27" i="15"/>
  <c r="F35" i="15"/>
  <c r="F50" i="15"/>
  <c r="F70" i="7"/>
  <c r="F144" i="7" s="1"/>
  <c r="F73" i="7"/>
  <c r="F147" i="7" s="1"/>
  <c r="F53" i="15"/>
  <c r="F77" i="7"/>
  <c r="F151" i="7" s="1"/>
  <c r="F57" i="15"/>
  <c r="F51" i="15"/>
  <c r="F71" i="7"/>
  <c r="F145" i="7" s="1"/>
  <c r="F74" i="7"/>
  <c r="F148" i="7" s="1"/>
  <c r="F54" i="15"/>
  <c r="F79" i="7"/>
  <c r="F153" i="7" s="1"/>
  <c r="F59" i="15"/>
  <c r="F13" i="15"/>
  <c r="F28" i="15"/>
  <c r="F67" i="6"/>
  <c r="F141" i="6" s="1"/>
  <c r="F36" i="7"/>
  <c r="F110" i="7" s="1"/>
  <c r="F41" i="15"/>
  <c r="F47" i="15"/>
  <c r="F9" i="15"/>
  <c r="F66" i="6"/>
  <c r="F140" i="6" s="1"/>
  <c r="F22" i="15"/>
  <c r="F33" i="15"/>
  <c r="F48" i="15"/>
  <c r="F19" i="7"/>
  <c r="F93" i="7" s="1"/>
  <c r="F25" i="15"/>
  <c r="F34" i="15"/>
  <c r="F39" i="15"/>
  <c r="F18" i="15"/>
  <c r="F31" i="15"/>
  <c r="F38" i="15"/>
  <c r="F66" i="7"/>
  <c r="F140" i="7" s="1"/>
  <c r="F40" i="15"/>
  <c r="F67" i="7"/>
  <c r="F141" i="7" s="1"/>
  <c r="F68" i="7"/>
  <c r="F142" i="7" s="1"/>
  <c r="F42" i="15"/>
  <c r="F44" i="15"/>
  <c r="F10" i="15"/>
  <c r="F17" i="15"/>
  <c r="F170" i="6"/>
  <c r="F20" i="7"/>
  <c r="F94" i="7" s="1"/>
  <c r="F23" i="15"/>
  <c r="F32" i="15"/>
  <c r="F71" i="6"/>
  <c r="F145" i="6" s="1"/>
  <c r="F195" i="6"/>
  <c r="F45" i="7"/>
  <c r="F119" i="7" s="1"/>
  <c r="F52" i="15"/>
  <c r="F72" i="7"/>
  <c r="F146" i="7" s="1"/>
  <c r="F75" i="7"/>
  <c r="F149" i="7" s="1"/>
  <c r="F55" i="15"/>
  <c r="F78" i="7"/>
  <c r="F152" i="7" s="1"/>
  <c r="F58" i="15"/>
  <c r="F78" i="6"/>
  <c r="F152" i="6" s="1"/>
  <c r="F206" i="6"/>
  <c r="F56" i="7"/>
  <c r="F130" i="7" s="1"/>
  <c r="F213" i="6"/>
  <c r="F14" i="15"/>
  <c r="F16" i="15"/>
  <c r="F176" i="6"/>
  <c r="F26" i="7"/>
  <c r="F100" i="7" s="1"/>
  <c r="F29" i="15"/>
  <c r="F37" i="15"/>
  <c r="F220" i="6"/>
  <c r="F227" i="6"/>
  <c r="F62" i="7"/>
  <c r="F136" i="7" s="1"/>
  <c r="F8" i="15"/>
  <c r="F212" i="6"/>
  <c r="F223" i="6" l="1"/>
  <c r="F222" i="6"/>
  <c r="F224" i="6"/>
  <c r="F216" i="6"/>
  <c r="F228" i="6"/>
  <c r="F229" i="6"/>
  <c r="F221" i="6"/>
  <c r="F225" i="6"/>
  <c r="F169" i="6"/>
  <c r="F218" i="6"/>
  <c r="F186" i="6"/>
  <c r="F217" i="6"/>
  <c r="F204" i="6"/>
  <c r="F187" i="6"/>
  <c r="F190" i="6"/>
  <c r="F180" i="6"/>
  <c r="F191" i="6"/>
  <c r="F210" i="6"/>
  <c r="F173" i="6"/>
  <c r="F162" i="6"/>
  <c r="F183" i="6"/>
  <c r="F208" i="6"/>
  <c r="F200" i="6"/>
  <c r="F189" i="6"/>
  <c r="F196" i="6"/>
  <c r="F182" i="6"/>
  <c r="F164" i="6"/>
  <c r="F158" i="6"/>
  <c r="F193" i="6"/>
  <c r="F174" i="6"/>
  <c r="F203" i="6"/>
  <c r="F209" i="6"/>
  <c r="F197" i="6"/>
  <c r="F198" i="6"/>
  <c r="F168" i="6"/>
  <c r="F192" i="6"/>
  <c r="F160" i="6"/>
  <c r="F202" i="6"/>
  <c r="F166" i="6"/>
  <c r="F165" i="6"/>
  <c r="F199" i="6"/>
  <c r="F177" i="6"/>
  <c r="F207" i="6"/>
  <c r="F163" i="6"/>
  <c r="F159" i="6"/>
  <c r="F175" i="6"/>
  <c r="F181" i="6"/>
  <c r="F194" i="6"/>
  <c r="F167" i="6"/>
  <c r="F205" i="6"/>
  <c r="F179" i="6"/>
  <c r="F171" i="6"/>
  <c r="F161" i="6"/>
  <c r="F185" i="6"/>
  <c r="F201" i="6"/>
  <c r="F178" i="6"/>
  <c r="F172" i="6"/>
  <c r="F184" i="6"/>
  <c r="F188" i="6"/>
  <c r="F82" i="6"/>
  <c r="F156" i="6" s="1"/>
  <c r="F60" i="7"/>
  <c r="F134" i="7" s="1"/>
  <c r="F19" i="15"/>
  <c r="F36" i="15"/>
  <c r="F65" i="7"/>
  <c r="F139" i="7" s="1"/>
  <c r="F71" i="15"/>
  <c r="F70" i="15"/>
  <c r="F226" i="6"/>
  <c r="F72" i="15"/>
  <c r="F20" i="15"/>
  <c r="F214" i="6"/>
  <c r="F79" i="15"/>
  <c r="F74" i="15"/>
  <c r="F77" i="15"/>
  <c r="F73" i="15"/>
  <c r="F76" i="7"/>
  <c r="F150" i="7" s="1"/>
  <c r="F56" i="15"/>
  <c r="F78" i="15"/>
  <c r="F75" i="15"/>
  <c r="F219" i="6"/>
  <c r="F67" i="15"/>
  <c r="F66" i="15"/>
  <c r="F215" i="6"/>
  <c r="F62" i="15"/>
  <c r="F26" i="15"/>
  <c r="F64" i="7"/>
  <c r="F138" i="7" s="1"/>
  <c r="F45" i="15"/>
  <c r="F69" i="7"/>
  <c r="F143" i="7" s="1"/>
  <c r="F68" i="15"/>
  <c r="F63" i="15"/>
  <c r="F46" i="15"/>
  <c r="F210" i="7" l="1"/>
  <c r="F193" i="7"/>
  <c r="F226" i="7"/>
  <c r="F227" i="7"/>
  <c r="F194" i="7"/>
  <c r="F211" i="7"/>
  <c r="F204" i="7"/>
  <c r="F221" i="7"/>
  <c r="F220" i="7"/>
  <c r="F216" i="7"/>
  <c r="F174" i="7"/>
  <c r="F214" i="7"/>
  <c r="F215" i="7"/>
  <c r="F223" i="7"/>
  <c r="F222" i="7"/>
  <c r="F225" i="7"/>
  <c r="F168" i="7"/>
  <c r="F218" i="7"/>
  <c r="F167" i="7"/>
  <c r="F173" i="7"/>
  <c r="F163" i="7"/>
  <c r="F172" i="7"/>
  <c r="F187" i="7"/>
  <c r="F169" i="7"/>
  <c r="F199" i="7"/>
  <c r="F188" i="7"/>
  <c r="F164" i="7"/>
  <c r="F60" i="15"/>
  <c r="F219" i="7"/>
  <c r="F184" i="7"/>
  <c r="F200" i="7"/>
  <c r="F176" i="7"/>
  <c r="F157" i="7"/>
  <c r="F203" i="7"/>
  <c r="F166" i="7"/>
  <c r="F175" i="7"/>
  <c r="F190" i="7"/>
  <c r="F196" i="7"/>
  <c r="F197" i="7"/>
  <c r="F192" i="7"/>
  <c r="F178" i="7"/>
  <c r="F170" i="7"/>
  <c r="F202" i="7"/>
  <c r="F198" i="7"/>
  <c r="F208" i="7"/>
  <c r="F230" i="6"/>
  <c r="F180" i="7"/>
  <c r="F181" i="7"/>
  <c r="F177" i="7"/>
  <c r="F186" i="7"/>
  <c r="F183" i="7"/>
  <c r="F185" i="7"/>
  <c r="F189" i="7"/>
  <c r="F171" i="7"/>
  <c r="F195" i="7"/>
  <c r="F205" i="7"/>
  <c r="F191" i="7"/>
  <c r="F156" i="7"/>
  <c r="F206" i="7"/>
  <c r="F158" i="7"/>
  <c r="F161" i="7"/>
  <c r="F165" i="7"/>
  <c r="F179" i="7"/>
  <c r="F159" i="7"/>
  <c r="F162" i="7"/>
  <c r="F160" i="7"/>
  <c r="F182" i="7"/>
  <c r="F207" i="7"/>
  <c r="F201" i="7"/>
  <c r="F69" i="15"/>
  <c r="F217" i="7"/>
  <c r="F213" i="7"/>
  <c r="F65" i="15"/>
  <c r="F212" i="7"/>
  <c r="F64" i="15"/>
  <c r="F224" i="7"/>
  <c r="F76" i="15"/>
  <c r="F80" i="7"/>
  <c r="F154" i="7" s="1"/>
  <c r="F228" i="7" l="1"/>
  <c r="G64" i="27"/>
  <c r="G143" i="27" s="1"/>
  <c r="G72" i="27"/>
  <c r="G151" i="27" s="1"/>
  <c r="F80" i="15"/>
  <c r="G76" i="27" l="1"/>
  <c r="G155" i="27" s="1"/>
  <c r="G80" i="27"/>
  <c r="G159" i="27" s="1"/>
  <c r="G68" i="27"/>
  <c r="G147" i="27" s="1"/>
  <c r="G60" i="27"/>
  <c r="G66" i="27"/>
  <c r="G145" i="27" s="1"/>
  <c r="G69" i="27"/>
  <c r="G148" i="27" s="1"/>
  <c r="G78" i="27"/>
  <c r="G157" i="27" s="1"/>
  <c r="G83" i="27"/>
  <c r="G162" i="27" s="1"/>
  <c r="G82" i="27"/>
  <c r="G161" i="27" s="1"/>
  <c r="G65" i="27"/>
  <c r="G144" i="27" s="1"/>
  <c r="G71" i="27"/>
  <c r="G150" i="27" s="1"/>
  <c r="G63" i="27"/>
  <c r="G142" i="27" s="1"/>
  <c r="G81" i="27"/>
  <c r="G160" i="27" s="1"/>
  <c r="G79" i="27"/>
  <c r="G158" i="27" s="1"/>
  <c r="G74" i="27"/>
  <c r="G153" i="27" s="1"/>
  <c r="G70" i="27"/>
  <c r="G149" i="27" s="1"/>
  <c r="G75" i="27"/>
  <c r="G154" i="27" s="1"/>
  <c r="G215" i="27" l="1"/>
  <c r="G139" i="27"/>
  <c r="G217" i="27"/>
  <c r="G202" i="27"/>
  <c r="G201" i="27"/>
  <c r="G193" i="27"/>
  <c r="G222" i="27"/>
  <c r="G177" i="27"/>
  <c r="G216" i="27"/>
  <c r="G187" i="27"/>
  <c r="G178" i="27"/>
  <c r="G173" i="27"/>
  <c r="G207" i="27"/>
  <c r="G214" i="27"/>
  <c r="G203" i="27"/>
  <c r="G169" i="27"/>
  <c r="G213" i="27"/>
  <c r="G197" i="27"/>
  <c r="G194" i="27"/>
  <c r="G209" i="27"/>
  <c r="G186" i="27"/>
  <c r="G191" i="27"/>
  <c r="G176" i="27"/>
  <c r="G212" i="27"/>
  <c r="G172" i="27"/>
  <c r="G171" i="27"/>
  <c r="G190" i="27"/>
  <c r="G182" i="27"/>
  <c r="G179" i="27"/>
  <c r="G181" i="27"/>
  <c r="G188" i="27"/>
  <c r="G195" i="27"/>
  <c r="G189" i="27"/>
  <c r="G211" i="27"/>
  <c r="G168" i="27"/>
  <c r="G62" i="6"/>
  <c r="G233" i="27"/>
  <c r="G229" i="27"/>
  <c r="G240" i="27"/>
  <c r="G230" i="27"/>
  <c r="G218" i="27"/>
  <c r="G184" i="27"/>
  <c r="G185" i="27"/>
  <c r="G204" i="27"/>
  <c r="G180" i="27"/>
  <c r="G200" i="27"/>
  <c r="G198" i="27"/>
  <c r="G183" i="27"/>
  <c r="G170" i="27"/>
  <c r="G206" i="27"/>
  <c r="G238" i="27"/>
  <c r="G175" i="27"/>
  <c r="G210" i="27"/>
  <c r="G232" i="27"/>
  <c r="G62" i="27"/>
  <c r="G141" i="27" s="1"/>
  <c r="G221" i="27"/>
  <c r="G223" i="27"/>
  <c r="G241" i="27"/>
  <c r="G236" i="27"/>
  <c r="G84" i="27"/>
  <c r="G163" i="27" s="1"/>
  <c r="G227" i="27"/>
  <c r="G205" i="27"/>
  <c r="G196" i="27"/>
  <c r="G192" i="27"/>
  <c r="G237" i="27"/>
  <c r="G239" i="27"/>
  <c r="G224" i="27"/>
  <c r="G226" i="27"/>
  <c r="G208" i="27"/>
  <c r="G174" i="27"/>
  <c r="F62" i="18"/>
  <c r="F62" i="6"/>
  <c r="F62" i="3"/>
  <c r="G228" i="27"/>
  <c r="G166" i="27"/>
  <c r="G199" i="27"/>
  <c r="G167" i="27"/>
  <c r="G234" i="27"/>
  <c r="G242" i="27" l="1"/>
  <c r="G220" i="27"/>
  <c r="G67" i="27"/>
  <c r="G146" i="27" s="1"/>
  <c r="G77" i="27" l="1"/>
  <c r="G156" i="27" s="1"/>
  <c r="G225" i="27"/>
  <c r="G85" i="27"/>
  <c r="G164" i="27" s="1"/>
  <c r="G243" i="27" l="1"/>
  <c r="G235" i="27"/>
  <c r="G70" i="19" l="1"/>
  <c r="G149" i="19" s="1"/>
  <c r="G76" i="19"/>
  <c r="G155" i="19" s="1"/>
  <c r="G78" i="19"/>
  <c r="G157" i="19" s="1"/>
  <c r="G66" i="19"/>
  <c r="G145" i="19" s="1"/>
  <c r="G82" i="19"/>
  <c r="G161" i="19" s="1"/>
  <c r="G77" i="19"/>
  <c r="G156" i="19" s="1"/>
  <c r="G74" i="19"/>
  <c r="G153" i="19" s="1"/>
  <c r="G71" i="19"/>
  <c r="G150" i="19" s="1"/>
  <c r="G72" i="19"/>
  <c r="G151" i="19" s="1"/>
  <c r="G81" i="19"/>
  <c r="G160" i="19" s="1"/>
  <c r="G84" i="19"/>
  <c r="G163" i="19" s="1"/>
  <c r="G85" i="19" l="1"/>
  <c r="G164" i="19" s="1"/>
  <c r="G65" i="19"/>
  <c r="G144" i="19" s="1"/>
  <c r="G68" i="19"/>
  <c r="G147" i="19" s="1"/>
  <c r="G83" i="19"/>
  <c r="G162" i="19" s="1"/>
  <c r="G80" i="19"/>
  <c r="G159" i="19" s="1"/>
  <c r="G67" i="19"/>
  <c r="G146" i="19" s="1"/>
  <c r="G73" i="19"/>
  <c r="G152" i="19" s="1"/>
  <c r="G60" i="19"/>
  <c r="G196" i="19" l="1"/>
  <c r="G141" i="19"/>
  <c r="G64" i="19"/>
  <c r="G143" i="19" s="1"/>
  <c r="G235" i="19"/>
  <c r="G225" i="19"/>
  <c r="G205" i="19"/>
  <c r="G171" i="19"/>
  <c r="G216" i="19"/>
  <c r="G230" i="19"/>
  <c r="G180" i="19"/>
  <c r="G219" i="19"/>
  <c r="G211" i="19"/>
  <c r="G224" i="19"/>
  <c r="G214" i="19"/>
  <c r="G243" i="19"/>
  <c r="G62" i="19"/>
  <c r="G220" i="19"/>
  <c r="G195" i="19"/>
  <c r="G209" i="19"/>
  <c r="G190" i="19"/>
  <c r="G187" i="19"/>
  <c r="G208" i="19"/>
  <c r="G198" i="19"/>
  <c r="G184" i="19"/>
  <c r="G173" i="19"/>
  <c r="G185" i="19"/>
  <c r="G206" i="19"/>
  <c r="G217" i="19"/>
  <c r="G168" i="19"/>
  <c r="G204" i="19"/>
  <c r="G200" i="19"/>
  <c r="G203" i="19"/>
  <c r="G181" i="19"/>
  <c r="G210" i="19"/>
  <c r="G192" i="19"/>
  <c r="G175" i="19"/>
  <c r="G202" i="19"/>
  <c r="G189" i="19"/>
  <c r="G197" i="19"/>
  <c r="G212" i="19"/>
  <c r="G199" i="19"/>
  <c r="G188" i="19"/>
  <c r="G186" i="19"/>
  <c r="G201" i="19"/>
  <c r="G213" i="19"/>
  <c r="G177" i="19"/>
  <c r="G191" i="19"/>
  <c r="G215" i="19"/>
  <c r="G193" i="19"/>
  <c r="G178" i="19"/>
  <c r="G194" i="19"/>
  <c r="G170" i="19"/>
  <c r="G172" i="19"/>
  <c r="G183" i="19"/>
  <c r="G176" i="19"/>
  <c r="G182" i="19"/>
  <c r="G174" i="19"/>
  <c r="G169" i="19"/>
  <c r="G207" i="19"/>
  <c r="G179" i="19"/>
  <c r="G241" i="19"/>
  <c r="G223" i="19"/>
  <c r="G69" i="19"/>
  <c r="G148" i="19" s="1"/>
  <c r="G232" i="19"/>
  <c r="G240" i="19"/>
  <c r="G234" i="19"/>
  <c r="G231" i="19"/>
  <c r="G238" i="19"/>
  <c r="G86" i="19"/>
  <c r="G165" i="19" s="1"/>
  <c r="G242" i="19"/>
  <c r="G236" i="19"/>
  <c r="G229" i="19"/>
  <c r="G228" i="19"/>
  <c r="G226" i="19"/>
  <c r="G218" i="19"/>
  <c r="G239" i="19"/>
  <c r="G79" i="19" l="1"/>
  <c r="G158" i="19" s="1"/>
  <c r="G227" i="19"/>
  <c r="G244" i="19"/>
  <c r="G222" i="19"/>
  <c r="G87" i="19"/>
  <c r="G166" i="19" s="1"/>
  <c r="G245" i="19" l="1"/>
  <c r="G237" i="19"/>
  <c r="F29" i="21" l="1"/>
  <c r="F110" i="21" s="1"/>
  <c r="F22" i="21"/>
  <c r="F103" i="21" s="1"/>
  <c r="F44" i="21"/>
  <c r="F125" i="21" s="1"/>
  <c r="F43" i="21"/>
  <c r="F124" i="21" s="1"/>
  <c r="F48" i="21"/>
  <c r="F129" i="21" s="1"/>
  <c r="F53" i="21"/>
  <c r="F134" i="21" s="1"/>
  <c r="F8" i="21"/>
  <c r="F89" i="21" s="1"/>
  <c r="F49" i="21"/>
  <c r="F130" i="21" s="1"/>
  <c r="F42" i="21"/>
  <c r="F123" i="21" s="1"/>
  <c r="F14" i="21"/>
  <c r="F95" i="21" s="1"/>
  <c r="F25" i="21"/>
  <c r="F106" i="21" s="1"/>
  <c r="F32" i="21"/>
  <c r="F113" i="21" s="1"/>
  <c r="F24" i="21"/>
  <c r="F105" i="21" s="1"/>
  <c r="F11" i="21"/>
  <c r="F92" i="21" s="1"/>
  <c r="F57" i="21"/>
  <c r="F138" i="21" s="1"/>
  <c r="F38" i="21"/>
  <c r="F119" i="21" s="1"/>
  <c r="F46" i="21"/>
  <c r="F127" i="21" s="1"/>
  <c r="F40" i="21"/>
  <c r="F121" i="21" s="1"/>
  <c r="F33" i="21"/>
  <c r="F114" i="21" s="1"/>
  <c r="F13" i="21"/>
  <c r="F94" i="21" s="1"/>
  <c r="F10" i="21"/>
  <c r="F91" i="21" s="1"/>
  <c r="F35" i="21"/>
  <c r="F116" i="21" s="1"/>
  <c r="F17" i="21"/>
  <c r="F98" i="21" s="1"/>
  <c r="F39" i="21"/>
  <c r="F120" i="21" s="1"/>
  <c r="F52" i="21"/>
  <c r="F133" i="21" s="1"/>
  <c r="F47" i="21"/>
  <c r="F128" i="21" s="1"/>
  <c r="F55" i="21"/>
  <c r="F136" i="21" s="1"/>
  <c r="F15" i="21"/>
  <c r="F96" i="21" s="1"/>
  <c r="F56" i="21"/>
  <c r="F137" i="21" s="1"/>
  <c r="F41" i="21"/>
  <c r="F122" i="21" s="1"/>
  <c r="F34" i="21"/>
  <c r="F115" i="21" s="1"/>
  <c r="F12" i="21"/>
  <c r="F93" i="21" s="1"/>
  <c r="F23" i="21"/>
  <c r="F104" i="21" s="1"/>
  <c r="F20" i="21"/>
  <c r="F101" i="21" s="1"/>
  <c r="F30" i="21"/>
  <c r="F111" i="21" s="1"/>
  <c r="F9" i="21"/>
  <c r="F90" i="21" s="1"/>
  <c r="F58" i="21"/>
  <c r="F139" i="21" s="1"/>
  <c r="F16" i="21"/>
  <c r="F97" i="21" s="1"/>
  <c r="F28" i="21"/>
  <c r="F109" i="21" s="1"/>
  <c r="F31" i="21"/>
  <c r="F112" i="21" s="1"/>
  <c r="F27" i="21"/>
  <c r="F108" i="21" s="1"/>
  <c r="F36" i="21"/>
  <c r="F117" i="21" s="1"/>
  <c r="F50" i="21"/>
  <c r="F131" i="21" s="1"/>
  <c r="F18" i="21"/>
  <c r="F99" i="21" s="1"/>
  <c r="F54" i="21"/>
  <c r="F135" i="21" s="1"/>
  <c r="F21" i="21"/>
  <c r="F102" i="21" s="1"/>
  <c r="F37" i="21"/>
  <c r="F118" i="21" s="1"/>
  <c r="F82" i="19" l="1"/>
  <c r="F161" i="19" s="1"/>
  <c r="F73" i="19"/>
  <c r="F152" i="19" s="1"/>
  <c r="F66" i="19"/>
  <c r="F145" i="19" s="1"/>
  <c r="F78" i="19"/>
  <c r="F157" i="19" s="1"/>
  <c r="F72" i="19"/>
  <c r="F151" i="19" s="1"/>
  <c r="F26" i="21"/>
  <c r="F107" i="21" s="1"/>
  <c r="F84" i="19"/>
  <c r="F163" i="19" s="1"/>
  <c r="F85" i="19"/>
  <c r="F164" i="19" s="1"/>
  <c r="F59" i="21"/>
  <c r="F140" i="21" s="1"/>
  <c r="F77" i="19"/>
  <c r="F156" i="19" s="1"/>
  <c r="F81" i="19"/>
  <c r="F160" i="19" s="1"/>
  <c r="F70" i="19"/>
  <c r="F149" i="19" s="1"/>
  <c r="F74" i="19"/>
  <c r="F153" i="19" s="1"/>
  <c r="F76" i="19"/>
  <c r="F155" i="19" s="1"/>
  <c r="F68" i="19"/>
  <c r="F147" i="19" s="1"/>
  <c r="F19" i="21"/>
  <c r="F100" i="21" s="1"/>
  <c r="F45" i="21"/>
  <c r="F126" i="21" s="1"/>
  <c r="F51" i="21"/>
  <c r="F132" i="21" s="1"/>
  <c r="F65" i="19"/>
  <c r="F144" i="19" s="1"/>
  <c r="F71" i="19"/>
  <c r="F150" i="19" s="1"/>
  <c r="F80" i="19" l="1"/>
  <c r="F159" i="19" s="1"/>
  <c r="F83" i="19"/>
  <c r="F162" i="19" s="1"/>
  <c r="F67" i="19"/>
  <c r="F60" i="19"/>
  <c r="F64" i="19" l="1"/>
  <c r="F143" i="19" s="1"/>
  <c r="F146" i="19"/>
  <c r="F223" i="19"/>
  <c r="F141" i="19"/>
  <c r="F230" i="19"/>
  <c r="F239" i="19"/>
  <c r="F225" i="19"/>
  <c r="F186" i="19"/>
  <c r="F235" i="19"/>
  <c r="F241" i="19"/>
  <c r="F226" i="19"/>
  <c r="F220" i="19"/>
  <c r="F62" i="19"/>
  <c r="F206" i="19"/>
  <c r="F180" i="19"/>
  <c r="F201" i="19"/>
  <c r="F212" i="19"/>
  <c r="F182" i="19"/>
  <c r="F196" i="19"/>
  <c r="F184" i="19"/>
  <c r="F188" i="19"/>
  <c r="F190" i="19"/>
  <c r="F175" i="19"/>
  <c r="F195" i="19"/>
  <c r="F200" i="19"/>
  <c r="F181" i="19"/>
  <c r="F202" i="19"/>
  <c r="F168" i="19"/>
  <c r="F178" i="19"/>
  <c r="F193" i="19"/>
  <c r="F208" i="19"/>
  <c r="F197" i="19"/>
  <c r="F191" i="19"/>
  <c r="F216" i="19"/>
  <c r="F209" i="19"/>
  <c r="F194" i="19"/>
  <c r="F218" i="19"/>
  <c r="F207" i="19"/>
  <c r="F170" i="19"/>
  <c r="F192" i="19"/>
  <c r="F183" i="19"/>
  <c r="F171" i="19"/>
  <c r="F210" i="19"/>
  <c r="F169" i="19"/>
  <c r="F172" i="19"/>
  <c r="F177" i="19"/>
  <c r="F173" i="19"/>
  <c r="F185" i="19"/>
  <c r="F213" i="19"/>
  <c r="F187" i="19"/>
  <c r="F189" i="19"/>
  <c r="F215" i="19"/>
  <c r="F199" i="19"/>
  <c r="F198" i="19"/>
  <c r="F174" i="19"/>
  <c r="F203" i="19"/>
  <c r="F214" i="19"/>
  <c r="F176" i="19"/>
  <c r="F217" i="19"/>
  <c r="F204" i="19"/>
  <c r="F69" i="19"/>
  <c r="F148" i="19" s="1"/>
  <c r="F224" i="19"/>
  <c r="F234" i="19"/>
  <c r="F229" i="19"/>
  <c r="F228" i="19"/>
  <c r="F219" i="19"/>
  <c r="F236" i="19"/>
  <c r="F243" i="19"/>
  <c r="F211" i="19"/>
  <c r="F238" i="19"/>
  <c r="F179" i="19"/>
  <c r="F240" i="19"/>
  <c r="F242" i="19"/>
  <c r="F205" i="19"/>
  <c r="F86" i="19"/>
  <c r="F165" i="19" s="1"/>
  <c r="F231" i="19"/>
  <c r="F232" i="19"/>
  <c r="F227" i="19" l="1"/>
  <c r="F79" i="19"/>
  <c r="F158" i="19" s="1"/>
  <c r="F244" i="19"/>
  <c r="F222" i="19"/>
  <c r="F87" i="19"/>
  <c r="F166" i="19" s="1"/>
  <c r="F245" i="19" l="1"/>
  <c r="F237" i="19"/>
  <c r="F56" i="5" l="1"/>
  <c r="F23" i="5" l="1"/>
  <c r="F19" i="5"/>
  <c r="F20" i="5"/>
  <c r="F17" i="5"/>
  <c r="D19" i="5"/>
  <c r="D23" i="5"/>
  <c r="D20" i="5"/>
  <c r="D17" i="5"/>
  <c r="F18" i="5" l="1"/>
  <c r="D54" i="5"/>
  <c r="D21" i="5"/>
  <c r="D18" i="5"/>
  <c r="F21" i="5"/>
  <c r="F54" i="5" l="1"/>
  <c r="F40" i="20" l="1"/>
  <c r="F56" i="20" l="1"/>
  <c r="F37" i="20"/>
  <c r="F31" i="20"/>
  <c r="F17" i="20"/>
  <c r="F82" i="21"/>
  <c r="F161" i="21" s="1"/>
  <c r="F50" i="20"/>
  <c r="F26" i="20"/>
  <c r="F44" i="20"/>
  <c r="F57" i="20"/>
  <c r="F20" i="20"/>
  <c r="F38" i="20"/>
  <c r="F71" i="21"/>
  <c r="F150" i="21" s="1"/>
  <c r="F14" i="20"/>
  <c r="F77" i="21"/>
  <c r="F156" i="21" s="1"/>
  <c r="F32" i="20"/>
  <c r="F46" i="20"/>
  <c r="F22" i="20"/>
  <c r="F47" i="20"/>
  <c r="F70" i="21"/>
  <c r="F149" i="21" s="1"/>
  <c r="F8" i="20"/>
  <c r="F60" i="21" l="1"/>
  <c r="F74" i="21"/>
  <c r="F65" i="21"/>
  <c r="F144" i="21" s="1"/>
  <c r="F35" i="20"/>
  <c r="F69" i="20"/>
  <c r="F84" i="21"/>
  <c r="F163" i="21" s="1"/>
  <c r="F53" i="20"/>
  <c r="F54" i="20"/>
  <c r="F33" i="20"/>
  <c r="F48" i="20"/>
  <c r="F30" i="20"/>
  <c r="F16" i="20"/>
  <c r="F41" i="20"/>
  <c r="F81" i="21"/>
  <c r="F160" i="21" s="1"/>
  <c r="F42" i="20"/>
  <c r="F52" i="20"/>
  <c r="F68" i="21"/>
  <c r="F147" i="21" s="1"/>
  <c r="F36" i="20"/>
  <c r="F43" i="20"/>
  <c r="F75" i="20"/>
  <c r="F49" i="20"/>
  <c r="F25" i="20"/>
  <c r="F85" i="21"/>
  <c r="F164" i="21" s="1"/>
  <c r="F58" i="20"/>
  <c r="F59" i="20"/>
  <c r="F72" i="21"/>
  <c r="F151" i="21" s="1"/>
  <c r="F15" i="20"/>
  <c r="F21" i="20"/>
  <c r="F83" i="21"/>
  <c r="F162" i="21" s="1"/>
  <c r="F45" i="20"/>
  <c r="F66" i="21"/>
  <c r="F145" i="21" s="1"/>
  <c r="F12" i="20"/>
  <c r="F80" i="21"/>
  <c r="F159" i="21" s="1"/>
  <c r="F39" i="20"/>
  <c r="F55" i="20"/>
  <c r="F24" i="20"/>
  <c r="F18" i="20"/>
  <c r="F76" i="21"/>
  <c r="F155" i="21" s="1"/>
  <c r="F29" i="20"/>
  <c r="F28" i="20"/>
  <c r="F78" i="21"/>
  <c r="F157" i="21" s="1"/>
  <c r="F34" i="20"/>
  <c r="F9" i="20"/>
  <c r="F68" i="20"/>
  <c r="F27" i="20"/>
  <c r="F10" i="20"/>
  <c r="F67" i="21"/>
  <c r="F146" i="21" s="1"/>
  <c r="F19" i="20"/>
  <c r="F73" i="21"/>
  <c r="F152" i="21" s="1"/>
  <c r="F51" i="20"/>
  <c r="F80" i="20"/>
  <c r="F23" i="20"/>
  <c r="F72" i="20" l="1"/>
  <c r="F153" i="21"/>
  <c r="F173" i="21"/>
  <c r="F141" i="21"/>
  <c r="F64" i="21"/>
  <c r="F143" i="21" s="1"/>
  <c r="F240" i="21"/>
  <c r="F215" i="21"/>
  <c r="F187" i="21"/>
  <c r="F183" i="21"/>
  <c r="F204" i="21"/>
  <c r="F179" i="21"/>
  <c r="F170" i="21"/>
  <c r="F205" i="21"/>
  <c r="F185" i="21"/>
  <c r="F176" i="21"/>
  <c r="F197" i="21"/>
  <c r="F217" i="21"/>
  <c r="F186" i="21"/>
  <c r="F214" i="21"/>
  <c r="F206" i="21"/>
  <c r="F229" i="21"/>
  <c r="F211" i="21"/>
  <c r="F220" i="21"/>
  <c r="F202" i="21"/>
  <c r="F216" i="21"/>
  <c r="F189" i="21"/>
  <c r="F184" i="21"/>
  <c r="F181" i="21"/>
  <c r="F200" i="21"/>
  <c r="F219" i="21"/>
  <c r="F218" i="21"/>
  <c r="F203" i="21"/>
  <c r="F196" i="21"/>
  <c r="F212" i="21"/>
  <c r="F201" i="21"/>
  <c r="F193" i="21"/>
  <c r="F171" i="21"/>
  <c r="F182" i="21"/>
  <c r="F192" i="21"/>
  <c r="F194" i="21"/>
  <c r="F188" i="21"/>
  <c r="F178" i="21"/>
  <c r="F174" i="21"/>
  <c r="F60" i="20"/>
  <c r="F177" i="21"/>
  <c r="F235" i="21"/>
  <c r="F208" i="21"/>
  <c r="F198" i="21"/>
  <c r="F168" i="21"/>
  <c r="F228" i="21"/>
  <c r="F169" i="21"/>
  <c r="F199" i="21"/>
  <c r="F172" i="21"/>
  <c r="F175" i="21"/>
  <c r="F232" i="21"/>
  <c r="F62" i="21"/>
  <c r="F210" i="21"/>
  <c r="F180" i="21"/>
  <c r="F209" i="21"/>
  <c r="F207" i="21"/>
  <c r="F191" i="21"/>
  <c r="F190" i="21"/>
  <c r="F213" i="21"/>
  <c r="F195" i="21"/>
  <c r="F236" i="21"/>
  <c r="F76" i="20"/>
  <c r="F226" i="21"/>
  <c r="F66" i="20"/>
  <c r="F223" i="21"/>
  <c r="F86" i="21"/>
  <c r="F165" i="21" s="1"/>
  <c r="F238" i="21"/>
  <c r="F78" i="20"/>
  <c r="F224" i="21"/>
  <c r="F64" i="20"/>
  <c r="F230" i="21"/>
  <c r="F70" i="20"/>
  <c r="F231" i="21"/>
  <c r="F71" i="20"/>
  <c r="F225" i="21"/>
  <c r="F65" i="20"/>
  <c r="F241" i="21"/>
  <c r="F81" i="20"/>
  <c r="F242" i="21"/>
  <c r="F82" i="20"/>
  <c r="F234" i="21"/>
  <c r="F74" i="20"/>
  <c r="F243" i="21"/>
  <c r="F83" i="20"/>
  <c r="F239" i="21"/>
  <c r="F79" i="20"/>
  <c r="F222" i="21" l="1"/>
  <c r="F62" i="20"/>
  <c r="F69" i="21"/>
  <c r="F244" i="21"/>
  <c r="F84" i="20"/>
  <c r="F87" i="21" l="1"/>
  <c r="F166" i="21" s="1"/>
  <c r="F148" i="21"/>
  <c r="F227" i="21"/>
  <c r="F79" i="21"/>
  <c r="F158" i="21" s="1"/>
  <c r="F67" i="20"/>
  <c r="F245" i="21" l="1"/>
  <c r="F85" i="20"/>
  <c r="F237" i="21"/>
  <c r="F77" i="20"/>
  <c r="E78" i="34" l="1"/>
  <c r="E132" i="34"/>
  <c r="E129" i="34"/>
  <c r="E75" i="34"/>
  <c r="E72" i="34"/>
  <c r="E126" i="34"/>
  <c r="E121" i="34"/>
  <c r="E119" i="34"/>
  <c r="E69" i="34"/>
  <c r="E115" i="34"/>
  <c r="E108" i="34"/>
  <c r="E104" i="34"/>
  <c r="E97" i="34"/>
  <c r="E94" i="34"/>
  <c r="E91" i="34"/>
  <c r="E87" i="34"/>
  <c r="E84" i="34"/>
  <c r="E76" i="34"/>
  <c r="E130" i="34"/>
  <c r="E73" i="34"/>
  <c r="E127" i="34"/>
  <c r="E122" i="34"/>
  <c r="E68" i="34"/>
  <c r="E116" i="34"/>
  <c r="E66" i="34"/>
  <c r="E112" i="34"/>
  <c r="E109" i="34"/>
  <c r="E105" i="34"/>
  <c r="E101" i="34"/>
  <c r="E98" i="34"/>
  <c r="E92" i="34"/>
  <c r="E88" i="34"/>
  <c r="E63" i="34"/>
  <c r="E85" i="34"/>
  <c r="E133" i="34"/>
  <c r="E79" i="34"/>
  <c r="E74" i="34"/>
  <c r="E128" i="34"/>
  <c r="E123" i="34"/>
  <c r="E120" i="34"/>
  <c r="E117" i="34"/>
  <c r="E113" i="34"/>
  <c r="E106" i="34"/>
  <c r="E102" i="34"/>
  <c r="E99" i="34"/>
  <c r="E95" i="34"/>
  <c r="E89" i="34"/>
  <c r="E82" i="34"/>
  <c r="E62" i="34"/>
  <c r="E77" i="34"/>
  <c r="E131" i="34"/>
  <c r="E124" i="34"/>
  <c r="E70" i="34"/>
  <c r="E118" i="34"/>
  <c r="E114" i="34"/>
  <c r="E67" i="34"/>
  <c r="E111" i="34"/>
  <c r="E107" i="34"/>
  <c r="E103" i="34"/>
  <c r="E96" i="34"/>
  <c r="E90" i="34"/>
  <c r="E86" i="34"/>
  <c r="E83" i="34"/>
  <c r="E188" i="34" l="1"/>
  <c r="E181" i="34"/>
  <c r="E160" i="34"/>
  <c r="E170" i="34"/>
  <c r="E185" i="34"/>
  <c r="E177" i="34"/>
  <c r="E205" i="34"/>
  <c r="E157" i="34"/>
  <c r="E164" i="34"/>
  <c r="E100" i="34"/>
  <c r="E174" i="34"/>
  <c r="E141" i="34"/>
  <c r="E215" i="34"/>
  <c r="E198" i="34"/>
  <c r="E136" i="34"/>
  <c r="E210" i="34"/>
  <c r="E93" i="34"/>
  <c r="E167" i="34"/>
  <c r="E191" i="34"/>
  <c r="E197" i="34"/>
  <c r="E148" i="34"/>
  <c r="E222" i="34"/>
  <c r="E159" i="34"/>
  <c r="E64" i="34"/>
  <c r="E172" i="34"/>
  <c r="E179" i="34"/>
  <c r="E186" i="34"/>
  <c r="E201" i="34"/>
  <c r="E161" i="34"/>
  <c r="E168" i="34"/>
  <c r="E178" i="34"/>
  <c r="E189" i="34"/>
  <c r="E200" i="34"/>
  <c r="E144" i="34"/>
  <c r="E218" i="34"/>
  <c r="E151" i="34"/>
  <c r="E225" i="34"/>
  <c r="E169" i="34"/>
  <c r="E176" i="34"/>
  <c r="E110" i="34"/>
  <c r="E65" i="34"/>
  <c r="E184" i="34"/>
  <c r="E207" i="34"/>
  <c r="E142" i="34"/>
  <c r="E216" i="34"/>
  <c r="E224" i="34"/>
  <c r="E150" i="34"/>
  <c r="E195" i="34"/>
  <c r="E206" i="34"/>
  <c r="E192" i="34"/>
  <c r="E156" i="34"/>
  <c r="E163" i="34"/>
  <c r="E187" i="34"/>
  <c r="E194" i="34"/>
  <c r="E202" i="34"/>
  <c r="E227" i="34"/>
  <c r="E153" i="34"/>
  <c r="E137" i="34"/>
  <c r="E211" i="34"/>
  <c r="E166" i="34"/>
  <c r="E175" i="34"/>
  <c r="E183" i="34"/>
  <c r="E140" i="34"/>
  <c r="E214" i="34"/>
  <c r="E196" i="34"/>
  <c r="E147" i="34"/>
  <c r="E221" i="34"/>
  <c r="E158" i="34"/>
  <c r="E165" i="34"/>
  <c r="E171" i="34"/>
  <c r="E217" i="34"/>
  <c r="E143" i="34"/>
  <c r="E146" i="34"/>
  <c r="E220" i="34"/>
  <c r="E203" i="34"/>
  <c r="E208" i="34"/>
  <c r="E134" i="34"/>
  <c r="E173" i="34"/>
  <c r="E180" i="34"/>
  <c r="E162" i="34"/>
  <c r="E190" i="34"/>
  <c r="E204" i="34"/>
  <c r="E193" i="34"/>
  <c r="E125" i="34"/>
  <c r="E71" i="34"/>
  <c r="E199" i="34"/>
  <c r="E149" i="34"/>
  <c r="E223" i="34"/>
  <c r="E226" i="34"/>
  <c r="E152" i="34"/>
  <c r="E182" i="34" l="1"/>
  <c r="G68" i="43"/>
  <c r="G73" i="43"/>
  <c r="G62" i="44"/>
  <c r="G74" i="44"/>
  <c r="G148" i="44" s="1"/>
  <c r="G79" i="44"/>
  <c r="G153" i="44" s="1"/>
  <c r="E145" i="34"/>
  <c r="E219" i="34"/>
  <c r="E139" i="34"/>
  <c r="E213" i="34"/>
  <c r="G69" i="43"/>
  <c r="G71" i="43"/>
  <c r="G72" i="43"/>
  <c r="G75" i="43"/>
  <c r="G78" i="43"/>
  <c r="G98" i="43" s="1"/>
  <c r="G64" i="44"/>
  <c r="G138" i="44" s="1"/>
  <c r="G66" i="44"/>
  <c r="G140" i="44" s="1"/>
  <c r="G68" i="44"/>
  <c r="G142" i="44" s="1"/>
  <c r="G73" i="44"/>
  <c r="G147" i="44" s="1"/>
  <c r="G76" i="44"/>
  <c r="G150" i="44" s="1"/>
  <c r="E138" i="34"/>
  <c r="E212" i="34"/>
  <c r="E80" i="34"/>
  <c r="E154" i="34" s="1"/>
  <c r="G67" i="43"/>
  <c r="G70" i="43"/>
  <c r="G77" i="43"/>
  <c r="G97" i="43" s="1"/>
  <c r="G69" i="44"/>
  <c r="G143" i="44" s="1"/>
  <c r="G72" i="44"/>
  <c r="G75" i="44"/>
  <c r="G62" i="43"/>
  <c r="G65" i="43"/>
  <c r="G66" i="43"/>
  <c r="G74" i="43"/>
  <c r="G94" i="43" s="1"/>
  <c r="G79" i="43"/>
  <c r="G67" i="44"/>
  <c r="G70" i="44"/>
  <c r="G77" i="44"/>
  <c r="G151" i="44" s="1"/>
  <c r="G99" i="43" l="1"/>
  <c r="E228" i="34"/>
  <c r="G60" i="43"/>
  <c r="E45" i="35"/>
  <c r="E54" i="35"/>
  <c r="E128" i="33"/>
  <c r="E74" i="33"/>
  <c r="E46" i="35"/>
  <c r="E120" i="33"/>
  <c r="E115" i="33"/>
  <c r="E41" i="35"/>
  <c r="E75" i="37"/>
  <c r="E149" i="37" s="1"/>
  <c r="E55" i="39"/>
  <c r="E52" i="39"/>
  <c r="E72" i="37"/>
  <c r="E49" i="39"/>
  <c r="E47" i="39"/>
  <c r="E68" i="37"/>
  <c r="E142" i="37" s="1"/>
  <c r="E43" i="39"/>
  <c r="E41" i="39"/>
  <c r="E39" i="39"/>
  <c r="E34" i="39"/>
  <c r="E32" i="39"/>
  <c r="E30" i="39"/>
  <c r="E28" i="39"/>
  <c r="E25" i="39"/>
  <c r="E23" i="39"/>
  <c r="E21" i="39"/>
  <c r="E17" i="39"/>
  <c r="E15" i="39"/>
  <c r="E13" i="39"/>
  <c r="E10" i="39"/>
  <c r="E77" i="38"/>
  <c r="E56" i="39"/>
  <c r="E53" i="39"/>
  <c r="E73" i="38"/>
  <c r="E147" i="38" s="1"/>
  <c r="E70" i="38"/>
  <c r="E68" i="38"/>
  <c r="E142" i="38" s="1"/>
  <c r="E67" i="38"/>
  <c r="E141" i="38" s="1"/>
  <c r="E66" i="38"/>
  <c r="E26" i="39"/>
  <c r="E63" i="38"/>
  <c r="E137" i="38" s="1"/>
  <c r="G63" i="44"/>
  <c r="G76" i="43"/>
  <c r="E79" i="33"/>
  <c r="E133" i="33"/>
  <c r="E59" i="35"/>
  <c r="E55" i="35"/>
  <c r="E75" i="33"/>
  <c r="E129" i="33"/>
  <c r="E121" i="33"/>
  <c r="E47" i="35"/>
  <c r="E127" i="33"/>
  <c r="E73" i="33"/>
  <c r="E53" i="35"/>
  <c r="E124" i="33"/>
  <c r="E50" i="35"/>
  <c r="E70" i="33"/>
  <c r="E48" i="35"/>
  <c r="E122" i="33"/>
  <c r="E118" i="33"/>
  <c r="E44" i="35"/>
  <c r="E116" i="33"/>
  <c r="E42" i="35"/>
  <c r="E68" i="33"/>
  <c r="E114" i="33"/>
  <c r="E40" i="35"/>
  <c r="E67" i="33"/>
  <c r="E112" i="33"/>
  <c r="E66" i="33"/>
  <c r="E38" i="35"/>
  <c r="E37" i="35"/>
  <c r="E111" i="33"/>
  <c r="E35" i="35"/>
  <c r="E109" i="33"/>
  <c r="E107" i="33"/>
  <c r="E33" i="35"/>
  <c r="E105" i="33"/>
  <c r="E31" i="35"/>
  <c r="E29" i="35"/>
  <c r="E103" i="33"/>
  <c r="E27" i="35"/>
  <c r="E101" i="33"/>
  <c r="E24" i="35"/>
  <c r="E98" i="33"/>
  <c r="E96" i="33"/>
  <c r="E22" i="35"/>
  <c r="E18" i="35"/>
  <c r="E92" i="33"/>
  <c r="E90" i="33"/>
  <c r="E16" i="35"/>
  <c r="E88" i="33"/>
  <c r="E14" i="35"/>
  <c r="E12" i="35"/>
  <c r="E86" i="33"/>
  <c r="E83" i="33"/>
  <c r="E9" i="35"/>
  <c r="E62" i="38"/>
  <c r="E136" i="38" s="1"/>
  <c r="G78" i="44"/>
  <c r="G152" i="44" s="1"/>
  <c r="G65" i="44"/>
  <c r="E78" i="33"/>
  <c r="E58" i="35"/>
  <c r="E132" i="33"/>
  <c r="E72" i="33"/>
  <c r="E126" i="33"/>
  <c r="E52" i="35"/>
  <c r="E123" i="33"/>
  <c r="E49" i="35"/>
  <c r="E57" i="35"/>
  <c r="E131" i="33"/>
  <c r="E77" i="33"/>
  <c r="E77" i="37"/>
  <c r="E57" i="39"/>
  <c r="E76" i="37"/>
  <c r="E150" i="37" s="1"/>
  <c r="E73" i="37"/>
  <c r="E147" i="37" s="1"/>
  <c r="E70" i="37"/>
  <c r="E50" i="39"/>
  <c r="E48" i="39"/>
  <c r="E44" i="39"/>
  <c r="E42" i="39"/>
  <c r="E40" i="39"/>
  <c r="E67" i="37"/>
  <c r="E141" i="37" s="1"/>
  <c r="E38" i="39"/>
  <c r="E66" i="37"/>
  <c r="E37" i="39"/>
  <c r="E35" i="39"/>
  <c r="E33" i="39"/>
  <c r="E31" i="39"/>
  <c r="E29" i="39"/>
  <c r="E27" i="39"/>
  <c r="E24" i="39"/>
  <c r="E22" i="39"/>
  <c r="E18" i="39"/>
  <c r="E16" i="39"/>
  <c r="E64" i="37"/>
  <c r="E138" i="37" s="1"/>
  <c r="E12" i="39"/>
  <c r="E63" i="37"/>
  <c r="E137" i="37" s="1"/>
  <c r="E11" i="39"/>
  <c r="E9" i="39"/>
  <c r="E78" i="38"/>
  <c r="E75" i="38"/>
  <c r="E149" i="38" s="1"/>
  <c r="E74" i="38"/>
  <c r="E148" i="38" s="1"/>
  <c r="E72" i="38"/>
  <c r="E69" i="38"/>
  <c r="G71" i="44"/>
  <c r="G117" i="43"/>
  <c r="G60" i="44"/>
  <c r="G64" i="43"/>
  <c r="E51" i="35"/>
  <c r="E71" i="33"/>
  <c r="E125" i="33"/>
  <c r="E69" i="33"/>
  <c r="E117" i="33"/>
  <c r="E43" i="35"/>
  <c r="E39" i="35"/>
  <c r="E113" i="33"/>
  <c r="E108" i="33"/>
  <c r="E34" i="35"/>
  <c r="E32" i="35"/>
  <c r="E106" i="33"/>
  <c r="E104" i="33"/>
  <c r="E30" i="35"/>
  <c r="E28" i="35"/>
  <c r="E102" i="33"/>
  <c r="E25" i="35"/>
  <c r="E99" i="33"/>
  <c r="E97" i="33"/>
  <c r="E23" i="35"/>
  <c r="E21" i="35"/>
  <c r="E95" i="33"/>
  <c r="E20" i="35"/>
  <c r="E94" i="33"/>
  <c r="E64" i="33"/>
  <c r="E138" i="33" s="1"/>
  <c r="E93" i="33"/>
  <c r="E19" i="35"/>
  <c r="E17" i="35"/>
  <c r="E91" i="33"/>
  <c r="E15" i="35"/>
  <c r="E89" i="33"/>
  <c r="E13" i="35"/>
  <c r="E87" i="33"/>
  <c r="E10" i="35"/>
  <c r="E84" i="33"/>
  <c r="E8" i="35"/>
  <c r="E82" i="33"/>
  <c r="E62" i="33"/>
  <c r="E8" i="39"/>
  <c r="E82" i="39" s="1"/>
  <c r="E62" i="37"/>
  <c r="E136" i="37" s="1"/>
  <c r="G63" i="43"/>
  <c r="E105" i="39" l="1"/>
  <c r="E31" i="40"/>
  <c r="E98" i="39"/>
  <c r="E24" i="40"/>
  <c r="E107" i="39"/>
  <c r="E33" i="40"/>
  <c r="E118" i="39"/>
  <c r="E44" i="40"/>
  <c r="E127" i="39"/>
  <c r="E53" i="40"/>
  <c r="E87" i="39"/>
  <c r="E13" i="40"/>
  <c r="E97" i="39"/>
  <c r="E23" i="40"/>
  <c r="E106" i="39"/>
  <c r="E32" i="40"/>
  <c r="E117" i="39"/>
  <c r="E43" i="40"/>
  <c r="E96" i="39"/>
  <c r="E22" i="40"/>
  <c r="E104" i="39"/>
  <c r="E30" i="40"/>
  <c r="E90" i="39"/>
  <c r="E16" i="40"/>
  <c r="E101" i="39"/>
  <c r="E27" i="40"/>
  <c r="E109" i="39"/>
  <c r="E35" i="40"/>
  <c r="E130" i="39"/>
  <c r="E56" i="40"/>
  <c r="E89" i="39"/>
  <c r="E15" i="40"/>
  <c r="E99" i="39"/>
  <c r="E25" i="40"/>
  <c r="E108" i="39"/>
  <c r="E34" i="40"/>
  <c r="E116" i="39"/>
  <c r="E42" i="40"/>
  <c r="E115" i="39"/>
  <c r="E41" i="40"/>
  <c r="E92" i="39"/>
  <c r="E18" i="40"/>
  <c r="E103" i="39"/>
  <c r="E29" i="40"/>
  <c r="E114" i="39"/>
  <c r="E40" i="40"/>
  <c r="E102" i="39"/>
  <c r="E28" i="40"/>
  <c r="E129" i="39"/>
  <c r="E55" i="40"/>
  <c r="G212" i="44"/>
  <c r="G134" i="44"/>
  <c r="G118" i="43"/>
  <c r="G114" i="43"/>
  <c r="G119" i="43"/>
  <c r="G214" i="44"/>
  <c r="E60" i="37"/>
  <c r="E134" i="37" s="1"/>
  <c r="G215" i="44"/>
  <c r="G80" i="44"/>
  <c r="G154" i="44" s="1"/>
  <c r="G210" i="44"/>
  <c r="G223" i="44"/>
  <c r="G218" i="44"/>
  <c r="E64" i="38"/>
  <c r="E138" i="38" s="1"/>
  <c r="E60" i="33"/>
  <c r="E189" i="33" s="1"/>
  <c r="E119" i="33"/>
  <c r="G80" i="43"/>
  <c r="E8" i="40"/>
  <c r="E62" i="39"/>
  <c r="E136" i="39" s="1"/>
  <c r="E136" i="33"/>
  <c r="E87" i="35"/>
  <c r="E13" i="36"/>
  <c r="E21" i="36"/>
  <c r="E95" i="35"/>
  <c r="E43" i="36"/>
  <c r="E117" i="35"/>
  <c r="E45" i="36"/>
  <c r="E69" i="35"/>
  <c r="E119" i="35"/>
  <c r="E219" i="33"/>
  <c r="E145" i="33"/>
  <c r="G199" i="44"/>
  <c r="E79" i="38"/>
  <c r="E153" i="38" s="1"/>
  <c r="E66" i="39"/>
  <c r="E67" i="39"/>
  <c r="E141" i="39" s="1"/>
  <c r="E146" i="33"/>
  <c r="E152" i="33"/>
  <c r="G184" i="44"/>
  <c r="G221" i="44"/>
  <c r="G217" i="44"/>
  <c r="G225" i="44"/>
  <c r="E12" i="36"/>
  <c r="E86" i="35"/>
  <c r="E26" i="35"/>
  <c r="E64" i="35" s="1"/>
  <c r="E100" i="33"/>
  <c r="E31" i="36"/>
  <c r="E105" i="35"/>
  <c r="E66" i="35"/>
  <c r="E38" i="36"/>
  <c r="E112" i="35"/>
  <c r="E141" i="33"/>
  <c r="E142" i="33"/>
  <c r="E44" i="36"/>
  <c r="E118" i="35"/>
  <c r="E122" i="35"/>
  <c r="E48" i="36"/>
  <c r="E55" i="36"/>
  <c r="E75" i="35"/>
  <c r="E129" i="35"/>
  <c r="E153" i="33"/>
  <c r="G211" i="44"/>
  <c r="E76" i="38"/>
  <c r="E150" i="38" s="1"/>
  <c r="E78" i="37"/>
  <c r="E58" i="39"/>
  <c r="E10" i="36"/>
  <c r="E84" i="35"/>
  <c r="E20" i="36"/>
  <c r="E94" i="35"/>
  <c r="E28" i="36"/>
  <c r="E102" i="35"/>
  <c r="E108" i="35"/>
  <c r="E34" i="36"/>
  <c r="E143" i="33"/>
  <c r="E125" i="35"/>
  <c r="E51" i="36"/>
  <c r="E71" i="35"/>
  <c r="G227" i="44"/>
  <c r="G219" i="44"/>
  <c r="E71" i="38"/>
  <c r="E145" i="38" s="1"/>
  <c r="E131" i="35"/>
  <c r="E57" i="36"/>
  <c r="E77" i="35"/>
  <c r="E206" i="33"/>
  <c r="G213" i="44"/>
  <c r="E85" i="33"/>
  <c r="E63" i="33"/>
  <c r="E11" i="35"/>
  <c r="E16" i="36"/>
  <c r="E90" i="35"/>
  <c r="E92" i="35"/>
  <c r="E18" i="36"/>
  <c r="E172" i="33"/>
  <c r="E140" i="33"/>
  <c r="E214" i="33"/>
  <c r="E67" i="35"/>
  <c r="E40" i="36"/>
  <c r="E114" i="35"/>
  <c r="E68" i="35"/>
  <c r="E116" i="35"/>
  <c r="E42" i="36"/>
  <c r="E201" i="33"/>
  <c r="E76" i="33"/>
  <c r="E130" i="33"/>
  <c r="E56" i="35"/>
  <c r="E204" i="33"/>
  <c r="E19" i="39"/>
  <c r="E69" i="37"/>
  <c r="E217" i="37" s="1"/>
  <c r="E45" i="39"/>
  <c r="E75" i="39"/>
  <c r="E149" i="39" s="1"/>
  <c r="E79" i="37"/>
  <c r="E153" i="37" s="1"/>
  <c r="E59" i="39"/>
  <c r="E148" i="33"/>
  <c r="E208" i="37"/>
  <c r="E62" i="35"/>
  <c r="E82" i="35"/>
  <c r="E8" i="36"/>
  <c r="E91" i="35"/>
  <c r="E17" i="36"/>
  <c r="E169" i="33"/>
  <c r="E97" i="35"/>
  <c r="E23" i="36"/>
  <c r="E25" i="36"/>
  <c r="E99" i="35"/>
  <c r="E178" i="33"/>
  <c r="E113" i="35"/>
  <c r="E39" i="36"/>
  <c r="E193" i="33"/>
  <c r="E199" i="33"/>
  <c r="G220" i="44"/>
  <c r="G208" i="44"/>
  <c r="G167" i="44"/>
  <c r="G176" i="44"/>
  <c r="G187" i="44"/>
  <c r="G197" i="44"/>
  <c r="G172" i="44"/>
  <c r="G201" i="44"/>
  <c r="G161" i="44"/>
  <c r="G171" i="44"/>
  <c r="G189" i="44"/>
  <c r="G195" i="44"/>
  <c r="G164" i="44"/>
  <c r="G177" i="44"/>
  <c r="G205" i="44"/>
  <c r="G180" i="44"/>
  <c r="G175" i="44"/>
  <c r="G186" i="44"/>
  <c r="G196" i="44"/>
  <c r="G165" i="44"/>
  <c r="G178" i="44"/>
  <c r="G203" i="44"/>
  <c r="G170" i="44"/>
  <c r="G188" i="44"/>
  <c r="G198" i="44"/>
  <c r="G156" i="44"/>
  <c r="G169" i="44"/>
  <c r="G191" i="44"/>
  <c r="G207" i="44"/>
  <c r="G162" i="44"/>
  <c r="G179" i="44"/>
  <c r="G157" i="44"/>
  <c r="G174" i="44"/>
  <c r="G181" i="44"/>
  <c r="G163" i="44"/>
  <c r="G173" i="44"/>
  <c r="G194" i="44"/>
  <c r="G202" i="44"/>
  <c r="G166" i="44"/>
  <c r="G183" i="44"/>
  <c r="G190" i="44"/>
  <c r="G204" i="44"/>
  <c r="G158" i="44"/>
  <c r="G168" i="44"/>
  <c r="G182" i="44"/>
  <c r="G193" i="44"/>
  <c r="G200" i="44"/>
  <c r="G160" i="44"/>
  <c r="G185" i="44"/>
  <c r="G192" i="44"/>
  <c r="E65" i="38"/>
  <c r="E181" i="37"/>
  <c r="E68" i="39"/>
  <c r="E142" i="39" s="1"/>
  <c r="E70" i="39"/>
  <c r="E76" i="39"/>
  <c r="E150" i="39" s="1"/>
  <c r="E205" i="33"/>
  <c r="E197" i="33"/>
  <c r="E52" i="36"/>
  <c r="E126" i="35"/>
  <c r="E72" i="35"/>
  <c r="G216" i="44"/>
  <c r="G224" i="44"/>
  <c r="G206" i="44"/>
  <c r="E157" i="33"/>
  <c r="E160" i="33"/>
  <c r="E88" i="35"/>
  <c r="E14" i="36"/>
  <c r="E170" i="33"/>
  <c r="E29" i="36"/>
  <c r="E103" i="35"/>
  <c r="E181" i="33"/>
  <c r="E111" i="35"/>
  <c r="E37" i="36"/>
  <c r="E196" i="33"/>
  <c r="E144" i="33"/>
  <c r="E218" i="33"/>
  <c r="E53" i="36"/>
  <c r="E73" i="35"/>
  <c r="E127" i="35"/>
  <c r="E195" i="33"/>
  <c r="E79" i="35"/>
  <c r="E133" i="35"/>
  <c r="E59" i="36"/>
  <c r="E20" i="39"/>
  <c r="E46" i="39"/>
  <c r="E72" i="39"/>
  <c r="E210" i="37"/>
  <c r="E212" i="33"/>
  <c r="E134" i="33"/>
  <c r="E208" i="33"/>
  <c r="E158" i="33"/>
  <c r="E15" i="36"/>
  <c r="E89" i="35"/>
  <c r="E93" i="35"/>
  <c r="E19" i="36"/>
  <c r="E168" i="33"/>
  <c r="E176" i="33"/>
  <c r="E104" i="35"/>
  <c r="E30" i="36"/>
  <c r="E32" i="36"/>
  <c r="E106" i="35"/>
  <c r="E36" i="35"/>
  <c r="E110" i="33"/>
  <c r="E65" i="33"/>
  <c r="E184" i="33"/>
  <c r="E191" i="33"/>
  <c r="G222" i="44"/>
  <c r="E63" i="39"/>
  <c r="E137" i="39" s="1"/>
  <c r="E188" i="37"/>
  <c r="E77" i="39"/>
  <c r="E151" i="33"/>
  <c r="E225" i="33"/>
  <c r="E49" i="36"/>
  <c r="E123" i="35"/>
  <c r="E58" i="36"/>
  <c r="E78" i="35"/>
  <c r="E132" i="35"/>
  <c r="G226" i="44"/>
  <c r="E60" i="38"/>
  <c r="E83" i="35"/>
  <c r="E9" i="36"/>
  <c r="E166" i="33"/>
  <c r="E96" i="35"/>
  <c r="E22" i="36"/>
  <c r="E24" i="36"/>
  <c r="E98" i="35"/>
  <c r="E101" i="35"/>
  <c r="E27" i="36"/>
  <c r="E179" i="33"/>
  <c r="E107" i="35"/>
  <c r="E33" i="36"/>
  <c r="E109" i="35"/>
  <c r="E35" i="36"/>
  <c r="E186" i="33"/>
  <c r="E188" i="33"/>
  <c r="E190" i="33"/>
  <c r="E192" i="33"/>
  <c r="E50" i="36"/>
  <c r="E124" i="35"/>
  <c r="E70" i="35"/>
  <c r="E147" i="33"/>
  <c r="E221" i="33"/>
  <c r="E121" i="35"/>
  <c r="E47" i="36"/>
  <c r="E149" i="33"/>
  <c r="E223" i="33"/>
  <c r="G159" i="44"/>
  <c r="E73" i="39"/>
  <c r="E147" i="39" s="1"/>
  <c r="E36" i="39"/>
  <c r="E65" i="37"/>
  <c r="E195" i="37"/>
  <c r="E51" i="39"/>
  <c r="E71" i="37"/>
  <c r="E145" i="37" s="1"/>
  <c r="E54" i="39"/>
  <c r="E74" i="37"/>
  <c r="E148" i="37" s="1"/>
  <c r="E115" i="35"/>
  <c r="E41" i="36"/>
  <c r="E46" i="36"/>
  <c r="E120" i="35"/>
  <c r="E128" i="35"/>
  <c r="E54" i="36"/>
  <c r="E74" i="35"/>
  <c r="E128" i="39" l="1"/>
  <c r="E54" i="40"/>
  <c r="E133" i="39"/>
  <c r="E59" i="40"/>
  <c r="E125" i="39"/>
  <c r="E51" i="40"/>
  <c r="G100" i="43"/>
  <c r="G120" i="43"/>
  <c r="E199" i="38"/>
  <c r="E134" i="38"/>
  <c r="E197" i="37"/>
  <c r="E186" i="37"/>
  <c r="E187" i="37"/>
  <c r="E184" i="37"/>
  <c r="E185" i="37"/>
  <c r="E180" i="37"/>
  <c r="E199" i="37"/>
  <c r="E213" i="37"/>
  <c r="E214" i="37"/>
  <c r="E164" i="37"/>
  <c r="E215" i="37"/>
  <c r="E170" i="37"/>
  <c r="E220" i="37"/>
  <c r="E191" i="37"/>
  <c r="E167" i="37"/>
  <c r="E221" i="37"/>
  <c r="E175" i="37"/>
  <c r="E212" i="37"/>
  <c r="E182" i="37"/>
  <c r="E204" i="37"/>
  <c r="E177" i="37"/>
  <c r="E223" i="37"/>
  <c r="E202" i="37"/>
  <c r="E165" i="37"/>
  <c r="E224" i="37"/>
  <c r="E179" i="37"/>
  <c r="E194" i="37"/>
  <c r="E168" i="37"/>
  <c r="E166" i="37"/>
  <c r="E207" i="37"/>
  <c r="E161" i="37"/>
  <c r="E190" i="37"/>
  <c r="E159" i="37"/>
  <c r="E156" i="37"/>
  <c r="E203" i="37"/>
  <c r="E158" i="37"/>
  <c r="E218" i="37"/>
  <c r="E64" i="39"/>
  <c r="E138" i="39" s="1"/>
  <c r="E160" i="37"/>
  <c r="E193" i="37"/>
  <c r="E171" i="37"/>
  <c r="E225" i="37"/>
  <c r="E198" i="37"/>
  <c r="E183" i="37"/>
  <c r="E157" i="37"/>
  <c r="E206" i="37"/>
  <c r="E200" i="37"/>
  <c r="E169" i="37"/>
  <c r="E226" i="37"/>
  <c r="E189" i="37"/>
  <c r="E163" i="37"/>
  <c r="E178" i="37"/>
  <c r="E216" i="37"/>
  <c r="E176" i="37"/>
  <c r="E173" i="37"/>
  <c r="E211" i="37"/>
  <c r="E161" i="33"/>
  <c r="E194" i="33"/>
  <c r="E203" i="33"/>
  <c r="E175" i="33"/>
  <c r="E222" i="33"/>
  <c r="E198" i="33"/>
  <c r="E162" i="33"/>
  <c r="E159" i="33"/>
  <c r="E200" i="33"/>
  <c r="E207" i="33"/>
  <c r="E183" i="33"/>
  <c r="E174" i="38"/>
  <c r="E217" i="33"/>
  <c r="E180" i="33"/>
  <c r="E226" i="33"/>
  <c r="E171" i="33"/>
  <c r="E163" i="33"/>
  <c r="E202" i="33"/>
  <c r="E216" i="33"/>
  <c r="E182" i="33"/>
  <c r="E215" i="33"/>
  <c r="E177" i="33"/>
  <c r="E164" i="33"/>
  <c r="E210" i="33"/>
  <c r="E167" i="33"/>
  <c r="E227" i="33"/>
  <c r="E185" i="33"/>
  <c r="E174" i="33"/>
  <c r="E220" i="33"/>
  <c r="E187" i="33"/>
  <c r="E165" i="33"/>
  <c r="E156" i="33"/>
  <c r="E173" i="33"/>
  <c r="E196" i="37"/>
  <c r="E215" i="38"/>
  <c r="E211" i="38"/>
  <c r="E205" i="37"/>
  <c r="E172" i="37"/>
  <c r="E201" i="37"/>
  <c r="E162" i="37"/>
  <c r="E218" i="38"/>
  <c r="E192" i="37"/>
  <c r="E174" i="37"/>
  <c r="E80" i="33"/>
  <c r="E154" i="33" s="1"/>
  <c r="G228" i="44"/>
  <c r="E219" i="37"/>
  <c r="E226" i="38"/>
  <c r="E36" i="36"/>
  <c r="E65" i="35"/>
  <c r="E110" i="35"/>
  <c r="E153" i="35"/>
  <c r="E79" i="36"/>
  <c r="E73" i="36"/>
  <c r="E147" i="35"/>
  <c r="E213" i="38"/>
  <c r="E79" i="39"/>
  <c r="E153" i="39" s="1"/>
  <c r="E69" i="39"/>
  <c r="E221" i="38"/>
  <c r="E210" i="38"/>
  <c r="E223" i="38"/>
  <c r="E78" i="39"/>
  <c r="E140" i="35"/>
  <c r="E66" i="36"/>
  <c r="E26" i="36"/>
  <c r="E100" i="35"/>
  <c r="E227" i="38"/>
  <c r="E148" i="35"/>
  <c r="E74" i="36"/>
  <c r="E222" i="37"/>
  <c r="E73" i="40"/>
  <c r="E214" i="38"/>
  <c r="E208" i="38"/>
  <c r="E192" i="38"/>
  <c r="E186" i="38"/>
  <c r="E170" i="38"/>
  <c r="E164" i="38"/>
  <c r="E203" i="38"/>
  <c r="E195" i="38"/>
  <c r="E187" i="38"/>
  <c r="E198" i="38"/>
  <c r="E185" i="38"/>
  <c r="E181" i="38"/>
  <c r="E177" i="38"/>
  <c r="E162" i="38"/>
  <c r="E159" i="38"/>
  <c r="E156" i="38"/>
  <c r="E206" i="38"/>
  <c r="E200" i="38"/>
  <c r="E191" i="38"/>
  <c r="E180" i="38"/>
  <c r="E176" i="38"/>
  <c r="E171" i="38"/>
  <c r="E165" i="38"/>
  <c r="E161" i="38"/>
  <c r="E205" i="38"/>
  <c r="E196" i="38"/>
  <c r="E188" i="38"/>
  <c r="E172" i="38"/>
  <c r="E166" i="38"/>
  <c r="E157" i="38"/>
  <c r="E194" i="38"/>
  <c r="E169" i="38"/>
  <c r="E158" i="38"/>
  <c r="E201" i="38"/>
  <c r="E190" i="38"/>
  <c r="E183" i="38"/>
  <c r="E179" i="38"/>
  <c r="E175" i="38"/>
  <c r="E160" i="38"/>
  <c r="E202" i="38"/>
  <c r="E197" i="38"/>
  <c r="E193" i="38"/>
  <c r="E189" i="38"/>
  <c r="E182" i="38"/>
  <c r="E178" i="38"/>
  <c r="E173" i="38"/>
  <c r="E168" i="38"/>
  <c r="E163" i="38"/>
  <c r="E220" i="38"/>
  <c r="E216" i="38"/>
  <c r="E136" i="35"/>
  <c r="E62" i="36"/>
  <c r="E75" i="40"/>
  <c r="E56" i="36"/>
  <c r="E76" i="35"/>
  <c r="E130" i="35"/>
  <c r="E68" i="36"/>
  <c r="E142" i="35"/>
  <c r="E141" i="35"/>
  <c r="E67" i="36"/>
  <c r="E151" i="35"/>
  <c r="E77" i="36"/>
  <c r="E204" i="38"/>
  <c r="E75" i="36"/>
  <c r="E149" i="35"/>
  <c r="E67" i="40"/>
  <c r="E62" i="40"/>
  <c r="E71" i="39"/>
  <c r="E145" i="39" s="1"/>
  <c r="E65" i="39"/>
  <c r="E70" i="36"/>
  <c r="E144" i="35"/>
  <c r="E78" i="36"/>
  <c r="E152" i="35"/>
  <c r="E167" i="38"/>
  <c r="E139" i="33"/>
  <c r="E213" i="33"/>
  <c r="E138" i="35"/>
  <c r="E64" i="36"/>
  <c r="E217" i="38"/>
  <c r="E60" i="35"/>
  <c r="E184" i="35" s="1"/>
  <c r="E227" i="37"/>
  <c r="E11" i="36"/>
  <c r="E63" i="35"/>
  <c r="E85" i="35"/>
  <c r="E80" i="38"/>
  <c r="E154" i="38" s="1"/>
  <c r="E222" i="38"/>
  <c r="E219" i="38"/>
  <c r="E145" i="35"/>
  <c r="E71" i="36"/>
  <c r="E207" i="38"/>
  <c r="E69" i="36"/>
  <c r="E143" i="35"/>
  <c r="E60" i="39"/>
  <c r="E212" i="38"/>
  <c r="E74" i="39"/>
  <c r="E148" i="39" s="1"/>
  <c r="E63" i="40"/>
  <c r="E80" i="37"/>
  <c r="E154" i="37" s="1"/>
  <c r="E225" i="38"/>
  <c r="E146" i="35"/>
  <c r="E72" i="36"/>
  <c r="E76" i="40"/>
  <c r="E68" i="40"/>
  <c r="E184" i="38"/>
  <c r="E150" i="33"/>
  <c r="E224" i="33"/>
  <c r="E211" i="33"/>
  <c r="E137" i="33"/>
  <c r="E224" i="38"/>
  <c r="E193" i="39" l="1"/>
  <c r="E134" i="39"/>
  <c r="E64" i="40"/>
  <c r="E80" i="35"/>
  <c r="E154" i="35" s="1"/>
  <c r="E216" i="39"/>
  <c r="E211" i="39"/>
  <c r="E220" i="35"/>
  <c r="E202" i="39"/>
  <c r="E219" i="35"/>
  <c r="E228" i="37"/>
  <c r="E228" i="33"/>
  <c r="E212" i="39"/>
  <c r="E80" i="39"/>
  <c r="E224" i="39"/>
  <c r="E74" i="40"/>
  <c r="E222" i="39"/>
  <c r="E217" i="35"/>
  <c r="E214" i="39"/>
  <c r="E159" i="35"/>
  <c r="E71" i="40"/>
  <c r="E219" i="39"/>
  <c r="E204" i="35"/>
  <c r="E167" i="39"/>
  <c r="E210" i="35"/>
  <c r="E218" i="39"/>
  <c r="E228" i="38"/>
  <c r="E207" i="39"/>
  <c r="E220" i="39"/>
  <c r="E194" i="39"/>
  <c r="E184" i="39"/>
  <c r="E216" i="35"/>
  <c r="E223" i="39"/>
  <c r="E221" i="39"/>
  <c r="E206" i="39"/>
  <c r="E227" i="39"/>
  <c r="E79" i="40"/>
  <c r="E221" i="35"/>
  <c r="E137" i="35"/>
  <c r="E63" i="36"/>
  <c r="E211" i="35"/>
  <c r="E207" i="35"/>
  <c r="E208" i="35"/>
  <c r="E134" i="35"/>
  <c r="E60" i="36"/>
  <c r="E196" i="35"/>
  <c r="E203" i="35"/>
  <c r="E168" i="35"/>
  <c r="E176" i="35"/>
  <c r="E182" i="35"/>
  <c r="E166" i="35"/>
  <c r="E172" i="35"/>
  <c r="E189" i="35"/>
  <c r="E161" i="35"/>
  <c r="E169" i="35"/>
  <c r="E160" i="35"/>
  <c r="E179" i="35"/>
  <c r="E192" i="35"/>
  <c r="E164" i="35"/>
  <c r="E188" i="35"/>
  <c r="E190" i="35"/>
  <c r="E173" i="35"/>
  <c r="E187" i="35"/>
  <c r="E200" i="35"/>
  <c r="E201" i="35"/>
  <c r="E157" i="35"/>
  <c r="E170" i="35"/>
  <c r="E186" i="35"/>
  <c r="E199" i="35"/>
  <c r="E156" i="35"/>
  <c r="E165" i="35"/>
  <c r="E171" i="35"/>
  <c r="E162" i="35"/>
  <c r="E177" i="35"/>
  <c r="E185" i="35"/>
  <c r="E167" i="35"/>
  <c r="E180" i="35"/>
  <c r="E183" i="35"/>
  <c r="E198" i="35"/>
  <c r="E191" i="35"/>
  <c r="E193" i="35"/>
  <c r="E158" i="35"/>
  <c r="E205" i="35"/>
  <c r="E163" i="35"/>
  <c r="E178" i="35"/>
  <c r="E197" i="35"/>
  <c r="E206" i="35"/>
  <c r="E175" i="35"/>
  <c r="E181" i="35"/>
  <c r="E195" i="35"/>
  <c r="E194" i="35"/>
  <c r="E202" i="35"/>
  <c r="E212" i="35"/>
  <c r="E225" i="39"/>
  <c r="E218" i="35"/>
  <c r="E213" i="39"/>
  <c r="E210" i="39"/>
  <c r="E215" i="39"/>
  <c r="E215" i="35"/>
  <c r="E150" i="35"/>
  <c r="E76" i="36"/>
  <c r="E224" i="35"/>
  <c r="E222" i="35"/>
  <c r="E214" i="35"/>
  <c r="E226" i="39"/>
  <c r="E227" i="35"/>
  <c r="E60" i="40"/>
  <c r="E208" i="39"/>
  <c r="E203" i="39"/>
  <c r="E177" i="39"/>
  <c r="E173" i="39"/>
  <c r="E200" i="39"/>
  <c r="E169" i="39"/>
  <c r="E164" i="39"/>
  <c r="E165" i="39"/>
  <c r="E162" i="39"/>
  <c r="E190" i="39"/>
  <c r="E178" i="39"/>
  <c r="E159" i="39"/>
  <c r="E196" i="39"/>
  <c r="E201" i="39"/>
  <c r="E166" i="39"/>
  <c r="E186" i="39"/>
  <c r="E172" i="39"/>
  <c r="E185" i="39"/>
  <c r="E192" i="39"/>
  <c r="E176" i="39"/>
  <c r="E182" i="39"/>
  <c r="E157" i="39"/>
  <c r="E175" i="39"/>
  <c r="E163" i="39"/>
  <c r="E189" i="39"/>
  <c r="E197" i="39"/>
  <c r="E160" i="39"/>
  <c r="E170" i="39"/>
  <c r="E183" i="39"/>
  <c r="E205" i="39"/>
  <c r="E156" i="39"/>
  <c r="E179" i="39"/>
  <c r="E188" i="39"/>
  <c r="E158" i="39"/>
  <c r="E195" i="39"/>
  <c r="E187" i="39"/>
  <c r="E198" i="39"/>
  <c r="E204" i="39"/>
  <c r="E161" i="39"/>
  <c r="E171" i="39"/>
  <c r="E191" i="39"/>
  <c r="E174" i="39"/>
  <c r="E181" i="39"/>
  <c r="E180" i="39"/>
  <c r="E226" i="35"/>
  <c r="E199" i="39"/>
  <c r="E223" i="35"/>
  <c r="E225" i="35"/>
  <c r="E174" i="35"/>
  <c r="E217" i="39"/>
  <c r="E168" i="39"/>
  <c r="E213" i="35"/>
  <c r="E139" i="35"/>
  <c r="E65" i="36"/>
  <c r="E80" i="40" l="1"/>
  <c r="E154" i="39"/>
  <c r="E80" i="36"/>
  <c r="E228" i="35"/>
  <c r="E228" i="39"/>
  <c r="G70" i="9" l="1"/>
  <c r="G144" i="9" s="1"/>
  <c r="G73" i="9"/>
  <c r="G147" i="9" s="1"/>
  <c r="G76" i="9"/>
  <c r="G150" i="9" s="1"/>
  <c r="G77" i="9"/>
  <c r="G151" i="9" s="1"/>
  <c r="G62" i="12"/>
  <c r="G136" i="12" s="1"/>
  <c r="G65" i="12"/>
  <c r="G139" i="12" s="1"/>
  <c r="G69" i="12"/>
  <c r="G143" i="12" s="1"/>
  <c r="G71" i="12"/>
  <c r="G145" i="12" s="1"/>
  <c r="G72" i="12"/>
  <c r="G146" i="12" s="1"/>
  <c r="G74" i="12"/>
  <c r="G148" i="12" s="1"/>
  <c r="G75" i="12"/>
  <c r="G149" i="12" s="1"/>
  <c r="G78" i="12"/>
  <c r="G152" i="12" s="1"/>
  <c r="G79" i="12"/>
  <c r="G153" i="12" s="1"/>
  <c r="G63" i="9"/>
  <c r="G137" i="9" s="1"/>
  <c r="G64" i="9"/>
  <c r="G138" i="9" s="1"/>
  <c r="G66" i="9"/>
  <c r="G140" i="9" s="1"/>
  <c r="G67" i="9"/>
  <c r="G141" i="9" s="1"/>
  <c r="G68" i="9"/>
  <c r="G142" i="9" s="1"/>
  <c r="G71" i="9"/>
  <c r="G145" i="9" s="1"/>
  <c r="G72" i="9"/>
  <c r="G146" i="9" s="1"/>
  <c r="G74" i="9"/>
  <c r="G148" i="9" s="1"/>
  <c r="G75" i="9"/>
  <c r="G149" i="9" s="1"/>
  <c r="G78" i="9"/>
  <c r="G152" i="9" s="1"/>
  <c r="G79" i="9"/>
  <c r="G153" i="9" s="1"/>
  <c r="G64" i="12"/>
  <c r="G138" i="12" s="1"/>
  <c r="G66" i="12"/>
  <c r="G140" i="12" s="1"/>
  <c r="G67" i="12"/>
  <c r="G141" i="12" s="1"/>
  <c r="G68" i="12"/>
  <c r="G142" i="12" s="1"/>
  <c r="G70" i="12"/>
  <c r="G144" i="12" s="1"/>
  <c r="G73" i="12"/>
  <c r="G147" i="12" s="1"/>
  <c r="G77" i="12"/>
  <c r="G151" i="12" s="1"/>
  <c r="G62" i="9"/>
  <c r="G136" i="9" s="1"/>
  <c r="G65" i="9"/>
  <c r="G139" i="9" s="1"/>
  <c r="G206" i="12" l="1"/>
  <c r="G157" i="12"/>
  <c r="G164" i="12"/>
  <c r="G170" i="12"/>
  <c r="G190" i="12"/>
  <c r="G196" i="12"/>
  <c r="G156" i="12"/>
  <c r="G161" i="12"/>
  <c r="G165" i="12"/>
  <c r="G168" i="12"/>
  <c r="G171" i="12"/>
  <c r="G176" i="12"/>
  <c r="G180" i="12"/>
  <c r="G194" i="12"/>
  <c r="G197" i="12"/>
  <c r="G203" i="12"/>
  <c r="G175" i="12"/>
  <c r="G179" i="12"/>
  <c r="G183" i="12"/>
  <c r="G188" i="12"/>
  <c r="G184" i="12"/>
  <c r="G189" i="12"/>
  <c r="G202" i="12"/>
  <c r="G162" i="12"/>
  <c r="G166" i="12"/>
  <c r="G172" i="12"/>
  <c r="G186" i="12"/>
  <c r="G192" i="12"/>
  <c r="G201" i="12"/>
  <c r="G205" i="12"/>
  <c r="G158" i="12"/>
  <c r="G163" i="12"/>
  <c r="G167" i="12"/>
  <c r="G169" i="12"/>
  <c r="G173" i="12"/>
  <c r="G178" i="12"/>
  <c r="G182" i="12"/>
  <c r="G193" i="12"/>
  <c r="G195" i="12"/>
  <c r="G200" i="12"/>
  <c r="G207" i="12"/>
  <c r="G160" i="12"/>
  <c r="G177" i="12"/>
  <c r="G181" i="12"/>
  <c r="G185" i="12"/>
  <c r="G198" i="12"/>
  <c r="G76" i="12"/>
  <c r="G150" i="12" s="1"/>
  <c r="G204" i="12"/>
  <c r="G174" i="12"/>
  <c r="G219" i="12"/>
  <c r="G210" i="12"/>
  <c r="G216" i="12"/>
  <c r="G227" i="12"/>
  <c r="G226" i="12"/>
  <c r="G220" i="12"/>
  <c r="G217" i="12"/>
  <c r="G225" i="12"/>
  <c r="G218" i="12"/>
  <c r="G212" i="12"/>
  <c r="G63" i="12"/>
  <c r="G137" i="12" s="1"/>
  <c r="G159" i="12"/>
  <c r="G221" i="12"/>
  <c r="G215" i="12"/>
  <c r="G214" i="12"/>
  <c r="G223" i="12"/>
  <c r="G222" i="12"/>
  <c r="G213" i="12"/>
  <c r="G191" i="12" l="1"/>
  <c r="G187" i="12"/>
  <c r="G208" i="12"/>
  <c r="G199" i="12"/>
  <c r="G211" i="12"/>
  <c r="G80" i="12"/>
  <c r="G154" i="12" s="1"/>
  <c r="G60" i="9"/>
  <c r="G69" i="9"/>
  <c r="G143" i="9" s="1"/>
  <c r="G224" i="12"/>
  <c r="G228" i="12" s="1"/>
  <c r="G193" i="9" l="1"/>
  <c r="G134" i="9"/>
  <c r="G208" i="9"/>
  <c r="G198" i="9"/>
  <c r="G159" i="9"/>
  <c r="G190" i="9"/>
  <c r="G194" i="9"/>
  <c r="G197" i="9"/>
  <c r="G203" i="9"/>
  <c r="G187" i="9"/>
  <c r="G191" i="9"/>
  <c r="G196" i="9"/>
  <c r="G205" i="9"/>
  <c r="G157" i="9"/>
  <c r="G162" i="9"/>
  <c r="G166" i="9"/>
  <c r="G172" i="9"/>
  <c r="G175" i="9"/>
  <c r="G179" i="9"/>
  <c r="G183" i="9"/>
  <c r="G188" i="9"/>
  <c r="G202" i="9"/>
  <c r="G156" i="9"/>
  <c r="G161" i="9"/>
  <c r="G165" i="9"/>
  <c r="G168" i="9"/>
  <c r="G171" i="9"/>
  <c r="G176" i="9"/>
  <c r="G180" i="9"/>
  <c r="G204" i="9"/>
  <c r="G160" i="9"/>
  <c r="G186" i="9"/>
  <c r="G192" i="9"/>
  <c r="G195" i="9"/>
  <c r="G200" i="9"/>
  <c r="G207" i="9"/>
  <c r="G184" i="9"/>
  <c r="G189" i="9"/>
  <c r="G201" i="9"/>
  <c r="G164" i="9"/>
  <c r="G170" i="9"/>
  <c r="G174" i="9"/>
  <c r="G177" i="9"/>
  <c r="G181" i="9"/>
  <c r="G185" i="9"/>
  <c r="G199" i="9"/>
  <c r="G206" i="9"/>
  <c r="G158" i="9"/>
  <c r="G163" i="9"/>
  <c r="G167" i="9"/>
  <c r="G169" i="9"/>
  <c r="G173" i="9"/>
  <c r="G178" i="9"/>
  <c r="G182" i="9"/>
  <c r="G216" i="9"/>
  <c r="G210" i="9"/>
  <c r="G225" i="9"/>
  <c r="G223" i="9"/>
  <c r="G211" i="9"/>
  <c r="G213" i="9"/>
  <c r="G227" i="9"/>
  <c r="G215" i="9"/>
  <c r="G222" i="9"/>
  <c r="G212" i="9"/>
  <c r="G218" i="9"/>
  <c r="G226" i="9"/>
  <c r="G219" i="9"/>
  <c r="G221" i="9"/>
  <c r="G220" i="9"/>
  <c r="G214" i="9"/>
  <c r="G224" i="9"/>
  <c r="G217" i="9"/>
  <c r="G80" i="9"/>
  <c r="G154" i="9" s="1"/>
  <c r="G228" i="9" l="1"/>
  <c r="G50" i="14" l="1"/>
  <c r="G124" i="14" s="1"/>
  <c r="G70" i="11"/>
  <c r="G144" i="11" s="1"/>
  <c r="G15" i="14"/>
  <c r="G89" i="14" s="1"/>
  <c r="G39" i="14"/>
  <c r="G113" i="14" s="1"/>
  <c r="G22" i="14"/>
  <c r="G96" i="14" s="1"/>
  <c r="G14" i="14"/>
  <c r="G88" i="14" s="1"/>
  <c r="G33" i="14"/>
  <c r="G107" i="14" s="1"/>
  <c r="G8" i="10"/>
  <c r="G82" i="10" s="1"/>
  <c r="G18" i="14"/>
  <c r="G92" i="14" s="1"/>
  <c r="G31" i="14"/>
  <c r="G105" i="14" s="1"/>
  <c r="G43" i="14"/>
  <c r="G117" i="14" s="1"/>
  <c r="G17" i="14"/>
  <c r="G91" i="14" s="1"/>
  <c r="G20" i="14"/>
  <c r="G94" i="14" s="1"/>
  <c r="G44" i="14"/>
  <c r="G118" i="14" s="1"/>
  <c r="G32" i="10" l="1"/>
  <c r="G106" i="10" s="1"/>
  <c r="G23" i="14"/>
  <c r="G97" i="14" s="1"/>
  <c r="G30" i="14"/>
  <c r="G104" i="14" s="1"/>
  <c r="G73" i="11"/>
  <c r="G147" i="11" s="1"/>
  <c r="G53" i="14"/>
  <c r="G127" i="14" s="1"/>
  <c r="G12" i="10"/>
  <c r="G86" i="10" s="1"/>
  <c r="G37" i="14"/>
  <c r="G111" i="14" s="1"/>
  <c r="G27" i="14"/>
  <c r="G101" i="14" s="1"/>
  <c r="G35" i="14"/>
  <c r="G109" i="14" s="1"/>
  <c r="G58" i="14"/>
  <c r="G132" i="14" s="1"/>
  <c r="G78" i="11"/>
  <c r="G152" i="11" s="1"/>
  <c r="G28" i="14"/>
  <c r="G102" i="14" s="1"/>
  <c r="G8" i="16"/>
  <c r="G14" i="17"/>
  <c r="G22" i="17"/>
  <c r="G45" i="14"/>
  <c r="G119" i="14" s="1"/>
  <c r="G52" i="14"/>
  <c r="G126" i="14" s="1"/>
  <c r="G72" i="11"/>
  <c r="G146" i="11" s="1"/>
  <c r="G38" i="14"/>
  <c r="G112" i="14" s="1"/>
  <c r="G66" i="11"/>
  <c r="G140" i="11" s="1"/>
  <c r="G67" i="8"/>
  <c r="G141" i="8" s="1"/>
  <c r="G40" i="10"/>
  <c r="G114" i="10" s="1"/>
  <c r="G24" i="14"/>
  <c r="G98" i="14" s="1"/>
  <c r="G9" i="10"/>
  <c r="G83" i="10" s="1"/>
  <c r="G25" i="10"/>
  <c r="G99" i="10" s="1"/>
  <c r="G18" i="10"/>
  <c r="G92" i="10" s="1"/>
  <c r="G78" i="8"/>
  <c r="G152" i="8" s="1"/>
  <c r="G58" i="10"/>
  <c r="G132" i="10" s="1"/>
  <c r="G47" i="14"/>
  <c r="G121" i="14" s="1"/>
  <c r="G42" i="10"/>
  <c r="G116" i="10" s="1"/>
  <c r="G29" i="10"/>
  <c r="G103" i="10" s="1"/>
  <c r="G44" i="17"/>
  <c r="G43" i="17"/>
  <c r="G31" i="17"/>
  <c r="G12" i="14"/>
  <c r="G86" i="14" s="1"/>
  <c r="G20" i="10"/>
  <c r="G94" i="10" s="1"/>
  <c r="G21" i="10"/>
  <c r="G95" i="10" s="1"/>
  <c r="G73" i="8"/>
  <c r="G147" i="8" s="1"/>
  <c r="G53" i="10"/>
  <c r="G127" i="10" s="1"/>
  <c r="G15" i="10"/>
  <c r="G89" i="10" s="1"/>
  <c r="G16" i="14"/>
  <c r="G90" i="14" s="1"/>
  <c r="G34" i="14"/>
  <c r="G108" i="14" s="1"/>
  <c r="G72" i="8"/>
  <c r="G146" i="8" s="1"/>
  <c r="G52" i="10"/>
  <c r="G126" i="10" s="1"/>
  <c r="G39" i="17"/>
  <c r="G15" i="17"/>
  <c r="G50" i="17"/>
  <c r="G70" i="14"/>
  <c r="G144" i="14" s="1"/>
  <c r="G49" i="14"/>
  <c r="G123" i="14" s="1"/>
  <c r="G25" i="14"/>
  <c r="G99" i="14" s="1"/>
  <c r="G26" i="10"/>
  <c r="G100" i="10" s="1"/>
  <c r="G23" i="10"/>
  <c r="G97" i="10" s="1"/>
  <c r="G50" i="10"/>
  <c r="G124" i="10" s="1"/>
  <c r="G70" i="8"/>
  <c r="G144" i="8" s="1"/>
  <c r="G37" i="10"/>
  <c r="G111" i="10" s="1"/>
  <c r="G57" i="14"/>
  <c r="G131" i="14" s="1"/>
  <c r="G77" i="11"/>
  <c r="G151" i="11" s="1"/>
  <c r="G66" i="8"/>
  <c r="G140" i="8" s="1"/>
  <c r="G38" i="10"/>
  <c r="G112" i="10" s="1"/>
  <c r="G41" i="10"/>
  <c r="G115" i="10" s="1"/>
  <c r="G39" i="10"/>
  <c r="G113" i="10" s="1"/>
  <c r="G41" i="14"/>
  <c r="G115" i="14" s="1"/>
  <c r="G20" i="17"/>
  <c r="G17" i="17"/>
  <c r="G18" i="17"/>
  <c r="G33" i="17"/>
  <c r="G11" i="14" l="1"/>
  <c r="G85" i="14" s="1"/>
  <c r="G63" i="11"/>
  <c r="G137" i="11" s="1"/>
  <c r="G35" i="10"/>
  <c r="G109" i="10" s="1"/>
  <c r="G43" i="10"/>
  <c r="G117" i="10" s="1"/>
  <c r="G34" i="10"/>
  <c r="G108" i="10" s="1"/>
  <c r="G8" i="14"/>
  <c r="G82" i="14" s="1"/>
  <c r="G62" i="11"/>
  <c r="G136" i="11" s="1"/>
  <c r="G75" i="8"/>
  <c r="G149" i="8" s="1"/>
  <c r="G55" i="10"/>
  <c r="G129" i="10" s="1"/>
  <c r="G13" i="10"/>
  <c r="G87" i="10" s="1"/>
  <c r="G67" i="11"/>
  <c r="G141" i="11" s="1"/>
  <c r="G40" i="14"/>
  <c r="G114" i="14" s="1"/>
  <c r="G44" i="10"/>
  <c r="G118" i="10" s="1"/>
  <c r="G31" i="10"/>
  <c r="G105" i="10" s="1"/>
  <c r="G48" i="10"/>
  <c r="G122" i="10" s="1"/>
  <c r="G39" i="16"/>
  <c r="G41" i="16"/>
  <c r="G57" i="17"/>
  <c r="G77" i="14"/>
  <c r="G151" i="14" s="1"/>
  <c r="G59" i="14"/>
  <c r="G133" i="14" s="1"/>
  <c r="G79" i="11"/>
  <c r="G153" i="11" s="1"/>
  <c r="G50" i="16"/>
  <c r="G70" i="10"/>
  <c r="G144" i="10" s="1"/>
  <c r="G49" i="17"/>
  <c r="G34" i="17"/>
  <c r="G73" i="10"/>
  <c r="G147" i="10" s="1"/>
  <c r="G53" i="16"/>
  <c r="G20" i="16"/>
  <c r="G29" i="16"/>
  <c r="G9" i="16"/>
  <c r="G28" i="17"/>
  <c r="G12" i="16"/>
  <c r="G23" i="17"/>
  <c r="G21" i="14"/>
  <c r="G95" i="14" s="1"/>
  <c r="G33" i="10"/>
  <c r="G107" i="10" s="1"/>
  <c r="G11" i="10"/>
  <c r="G85" i="10" s="1"/>
  <c r="G63" i="8"/>
  <c r="G137" i="8" s="1"/>
  <c r="G30" i="10"/>
  <c r="G104" i="10" s="1"/>
  <c r="G14" i="10"/>
  <c r="G88" i="10" s="1"/>
  <c r="G64" i="8"/>
  <c r="G138" i="8" s="1"/>
  <c r="G69" i="11"/>
  <c r="G143" i="11" s="1"/>
  <c r="G48" i="14"/>
  <c r="G122" i="14" s="1"/>
  <c r="G27" i="10"/>
  <c r="G101" i="10" s="1"/>
  <c r="G10" i="14"/>
  <c r="G84" i="14" s="1"/>
  <c r="G17" i="10"/>
  <c r="G91" i="10" s="1"/>
  <c r="G28" i="10"/>
  <c r="G102" i="10" s="1"/>
  <c r="G24" i="10"/>
  <c r="G98" i="10" s="1"/>
  <c r="G26" i="16"/>
  <c r="G25" i="17"/>
  <c r="G69" i="8"/>
  <c r="G143" i="8" s="1"/>
  <c r="G68" i="11"/>
  <c r="G142" i="11" s="1"/>
  <c r="G42" i="14"/>
  <c r="G116" i="14" s="1"/>
  <c r="G21" i="16"/>
  <c r="G56" i="14"/>
  <c r="G130" i="14" s="1"/>
  <c r="G76" i="11"/>
  <c r="G150" i="11" s="1"/>
  <c r="G25" i="16"/>
  <c r="G45" i="17"/>
  <c r="G78" i="14"/>
  <c r="G152" i="14" s="1"/>
  <c r="G58" i="17"/>
  <c r="G53" i="17"/>
  <c r="G73" i="14"/>
  <c r="G147" i="14" s="1"/>
  <c r="G30" i="17"/>
  <c r="G13" i="14"/>
  <c r="G87" i="14" s="1"/>
  <c r="G65" i="8"/>
  <c r="G139" i="8" s="1"/>
  <c r="G36" i="10"/>
  <c r="G110" i="10" s="1"/>
  <c r="G54" i="14"/>
  <c r="G128" i="14" s="1"/>
  <c r="G74" i="11"/>
  <c r="G148" i="11" s="1"/>
  <c r="G29" i="14"/>
  <c r="G103" i="14" s="1"/>
  <c r="G49" i="10"/>
  <c r="G123" i="10" s="1"/>
  <c r="G22" i="10"/>
  <c r="G96" i="10" s="1"/>
  <c r="G55" i="14"/>
  <c r="G129" i="14" s="1"/>
  <c r="G75" i="11"/>
  <c r="G149" i="11" s="1"/>
  <c r="G32" i="14"/>
  <c r="G106" i="14" s="1"/>
  <c r="G41" i="17"/>
  <c r="G38" i="16"/>
  <c r="G66" i="10"/>
  <c r="G140" i="10" s="1"/>
  <c r="G70" i="17"/>
  <c r="G15" i="16"/>
  <c r="G36" i="14"/>
  <c r="G110" i="14" s="1"/>
  <c r="G65" i="11"/>
  <c r="G139" i="11" s="1"/>
  <c r="G68" i="8"/>
  <c r="G142" i="8" s="1"/>
  <c r="G78" i="10"/>
  <c r="G152" i="10" s="1"/>
  <c r="G58" i="16"/>
  <c r="G18" i="16"/>
  <c r="G40" i="16"/>
  <c r="G67" i="10"/>
  <c r="G141" i="10" s="1"/>
  <c r="G37" i="17"/>
  <c r="G60" i="11"/>
  <c r="G134" i="11" s="1"/>
  <c r="G47" i="10"/>
  <c r="G121" i="10" s="1"/>
  <c r="G71" i="8"/>
  <c r="G145" i="8" s="1"/>
  <c r="G51" i="10"/>
  <c r="G125" i="10" s="1"/>
  <c r="G9" i="14"/>
  <c r="G83" i="14" s="1"/>
  <c r="G19" i="10"/>
  <c r="G93" i="10" s="1"/>
  <c r="G77" i="8"/>
  <c r="G151" i="8" s="1"/>
  <c r="G57" i="10"/>
  <c r="G131" i="10" s="1"/>
  <c r="G16" i="10"/>
  <c r="G90" i="10" s="1"/>
  <c r="G45" i="10"/>
  <c r="G119" i="10" s="1"/>
  <c r="G26" i="14"/>
  <c r="G100" i="14" s="1"/>
  <c r="G37" i="16"/>
  <c r="G23" i="16"/>
  <c r="G72" i="10"/>
  <c r="G146" i="10" s="1"/>
  <c r="G52" i="16"/>
  <c r="G16" i="17"/>
  <c r="G12" i="17"/>
  <c r="G51" i="14"/>
  <c r="G125" i="14" s="1"/>
  <c r="G71" i="11"/>
  <c r="G145" i="11" s="1"/>
  <c r="G42" i="16"/>
  <c r="G47" i="17"/>
  <c r="G24" i="17"/>
  <c r="G66" i="14"/>
  <c r="G140" i="14" s="1"/>
  <c r="G38" i="17"/>
  <c r="G72" i="14"/>
  <c r="G146" i="14" s="1"/>
  <c r="G52" i="17"/>
  <c r="G46" i="14"/>
  <c r="G120" i="14" s="1"/>
  <c r="G35" i="17"/>
  <c r="G27" i="17"/>
  <c r="G32" i="16"/>
  <c r="G68" i="10" l="1"/>
  <c r="G142" i="10" s="1"/>
  <c r="G188" i="11"/>
  <c r="G208" i="11"/>
  <c r="G179" i="11"/>
  <c r="G192" i="11"/>
  <c r="G170" i="11"/>
  <c r="G162" i="11"/>
  <c r="G181" i="11"/>
  <c r="G166" i="11"/>
  <c r="G168" i="11"/>
  <c r="G163" i="11"/>
  <c r="G187" i="11"/>
  <c r="G165" i="11"/>
  <c r="G198" i="11"/>
  <c r="G191" i="11"/>
  <c r="G178" i="11"/>
  <c r="G201" i="11"/>
  <c r="G176" i="11"/>
  <c r="G173" i="11"/>
  <c r="G171" i="11"/>
  <c r="G183" i="11"/>
  <c r="G206" i="11"/>
  <c r="G164" i="11"/>
  <c r="G182" i="11"/>
  <c r="G197" i="11"/>
  <c r="G175" i="11"/>
  <c r="G172" i="11"/>
  <c r="G195" i="11"/>
  <c r="G160" i="11"/>
  <c r="G205" i="11"/>
  <c r="G185" i="11"/>
  <c r="G193" i="11"/>
  <c r="G200" i="11"/>
  <c r="G186" i="11"/>
  <c r="G218" i="11"/>
  <c r="G189" i="11"/>
  <c r="G177" i="11"/>
  <c r="G221" i="11"/>
  <c r="G194" i="11"/>
  <c r="G156" i="11"/>
  <c r="G169" i="11"/>
  <c r="G158" i="11"/>
  <c r="G204" i="11"/>
  <c r="G161" i="11"/>
  <c r="G202" i="11"/>
  <c r="G180" i="11"/>
  <c r="G184" i="11"/>
  <c r="G220" i="11"/>
  <c r="G225" i="11"/>
  <c r="G207" i="11"/>
  <c r="G190" i="11"/>
  <c r="G203" i="11"/>
  <c r="G157" i="11"/>
  <c r="G226" i="11"/>
  <c r="G159" i="11"/>
  <c r="G196" i="11"/>
  <c r="G214" i="11"/>
  <c r="G174" i="11"/>
  <c r="G199" i="11"/>
  <c r="G46" i="17"/>
  <c r="G72" i="16"/>
  <c r="G16" i="16"/>
  <c r="G57" i="16"/>
  <c r="G77" i="10"/>
  <c r="G151" i="10" s="1"/>
  <c r="G78" i="16"/>
  <c r="G65" i="14"/>
  <c r="G139" i="14" s="1"/>
  <c r="G36" i="17"/>
  <c r="G66" i="16"/>
  <c r="G32" i="17"/>
  <c r="G55" i="17"/>
  <c r="G75" i="14"/>
  <c r="G149" i="14" s="1"/>
  <c r="G29" i="17"/>
  <c r="G222" i="11"/>
  <c r="G65" i="10"/>
  <c r="G139" i="10" s="1"/>
  <c r="G36" i="16"/>
  <c r="G63" i="14"/>
  <c r="G137" i="14" s="1"/>
  <c r="G13" i="17"/>
  <c r="G56" i="17"/>
  <c r="G76" i="14"/>
  <c r="G150" i="14" s="1"/>
  <c r="G33" i="16"/>
  <c r="G79" i="14"/>
  <c r="G153" i="14" s="1"/>
  <c r="G59" i="17"/>
  <c r="G40" i="17"/>
  <c r="G67" i="14"/>
  <c r="G141" i="14" s="1"/>
  <c r="G75" i="10"/>
  <c r="G149" i="10" s="1"/>
  <c r="G55" i="16"/>
  <c r="G34" i="16"/>
  <c r="G43" i="16"/>
  <c r="G72" i="17"/>
  <c r="G66" i="17"/>
  <c r="G219" i="11"/>
  <c r="G26" i="17"/>
  <c r="G71" i="10"/>
  <c r="G145" i="10" s="1"/>
  <c r="G51" i="16"/>
  <c r="G19" i="14"/>
  <c r="G167" i="11"/>
  <c r="G64" i="11"/>
  <c r="G79" i="8"/>
  <c r="G153" i="8" s="1"/>
  <c r="G59" i="10"/>
  <c r="G133" i="10" s="1"/>
  <c r="G49" i="16"/>
  <c r="G74" i="14"/>
  <c r="G148" i="14" s="1"/>
  <c r="G54" i="17"/>
  <c r="G73" i="17"/>
  <c r="G74" i="8"/>
  <c r="G148" i="8" s="1"/>
  <c r="G54" i="10"/>
  <c r="G128" i="10" s="1"/>
  <c r="G17" i="16"/>
  <c r="G30" i="16"/>
  <c r="G56" i="10"/>
  <c r="G130" i="10" s="1"/>
  <c r="G76" i="8"/>
  <c r="G150" i="8" s="1"/>
  <c r="G48" i="16"/>
  <c r="G13" i="16"/>
  <c r="G211" i="11"/>
  <c r="G45" i="16"/>
  <c r="G47" i="16"/>
  <c r="G223" i="11"/>
  <c r="G68" i="14"/>
  <c r="G142" i="14" s="1"/>
  <c r="G42" i="17"/>
  <c r="G46" i="10"/>
  <c r="G24" i="16"/>
  <c r="G28" i="16"/>
  <c r="G69" i="14"/>
  <c r="G143" i="14" s="1"/>
  <c r="G48" i="17"/>
  <c r="G14" i="16"/>
  <c r="G64" i="10"/>
  <c r="G138" i="10" s="1"/>
  <c r="G11" i="16"/>
  <c r="G63" i="10"/>
  <c r="G137" i="10" s="1"/>
  <c r="G70" i="16"/>
  <c r="G227" i="11"/>
  <c r="G77" i="17"/>
  <c r="G215" i="11"/>
  <c r="G8" i="17"/>
  <c r="G62" i="14"/>
  <c r="G136" i="14" s="1"/>
  <c r="G11" i="17"/>
  <c r="G62" i="8"/>
  <c r="G136" i="8" s="1"/>
  <c r="G10" i="10"/>
  <c r="G84" i="10" s="1"/>
  <c r="G60" i="8"/>
  <c r="G51" i="17"/>
  <c r="G71" i="14"/>
  <c r="G145" i="14" s="1"/>
  <c r="G19" i="16"/>
  <c r="G9" i="17"/>
  <c r="G67" i="16"/>
  <c r="G213" i="11"/>
  <c r="G22" i="16"/>
  <c r="G78" i="17"/>
  <c r="G224" i="11"/>
  <c r="G216" i="11"/>
  <c r="G10" i="17"/>
  <c r="G27" i="16"/>
  <c r="G217" i="11"/>
  <c r="G21" i="17"/>
  <c r="G73" i="16"/>
  <c r="G31" i="16"/>
  <c r="G44" i="16"/>
  <c r="G210" i="11"/>
  <c r="G35" i="16"/>
  <c r="G60" i="14" l="1"/>
  <c r="G93" i="14"/>
  <c r="G80" i="11"/>
  <c r="G154" i="11" s="1"/>
  <c r="G138" i="11"/>
  <c r="G69" i="10"/>
  <c r="G143" i="10" s="1"/>
  <c r="G120" i="10"/>
  <c r="G68" i="16"/>
  <c r="G158" i="8"/>
  <c r="G134" i="8"/>
  <c r="G226" i="14"/>
  <c r="G157" i="14"/>
  <c r="G169" i="14"/>
  <c r="G158" i="14"/>
  <c r="G199" i="14"/>
  <c r="G214" i="8"/>
  <c r="G208" i="8"/>
  <c r="G156" i="8"/>
  <c r="G160" i="8"/>
  <c r="G173" i="8"/>
  <c r="G169" i="8"/>
  <c r="G201" i="8"/>
  <c r="G187" i="8"/>
  <c r="G157" i="8"/>
  <c r="G177" i="8"/>
  <c r="G168" i="8"/>
  <c r="G200" i="8"/>
  <c r="G189" i="8"/>
  <c r="G180" i="8"/>
  <c r="G190" i="8"/>
  <c r="G171" i="8"/>
  <c r="G198" i="8"/>
  <c r="G185" i="8"/>
  <c r="G186" i="8"/>
  <c r="G188" i="8"/>
  <c r="G166" i="8"/>
  <c r="G206" i="8"/>
  <c r="G163" i="8"/>
  <c r="G174" i="8"/>
  <c r="G203" i="8"/>
  <c r="G161" i="8"/>
  <c r="G196" i="8"/>
  <c r="G220" i="8"/>
  <c r="G159" i="8"/>
  <c r="G165" i="8"/>
  <c r="G172" i="8"/>
  <c r="G205" i="8"/>
  <c r="G164" i="8"/>
  <c r="G193" i="8"/>
  <c r="G226" i="8"/>
  <c r="G191" i="8"/>
  <c r="G184" i="8"/>
  <c r="G221" i="8"/>
  <c r="G167" i="8"/>
  <c r="G215" i="8"/>
  <c r="G183" i="8"/>
  <c r="G182" i="8"/>
  <c r="G192" i="8"/>
  <c r="G181" i="8"/>
  <c r="G175" i="8"/>
  <c r="G170" i="8"/>
  <c r="G218" i="8"/>
  <c r="G179" i="8"/>
  <c r="G178" i="8"/>
  <c r="G162" i="8"/>
  <c r="G176" i="8"/>
  <c r="G197" i="8"/>
  <c r="G195" i="8"/>
  <c r="G199" i="8"/>
  <c r="G80" i="8"/>
  <c r="G154" i="8" s="1"/>
  <c r="G210" i="8"/>
  <c r="G156" i="14"/>
  <c r="G64" i="16"/>
  <c r="G190" i="14"/>
  <c r="G204" i="8"/>
  <c r="G54" i="16"/>
  <c r="G74" i="10"/>
  <c r="G148" i="10" s="1"/>
  <c r="G221" i="14"/>
  <c r="G74" i="17"/>
  <c r="G222" i="14"/>
  <c r="G207" i="8"/>
  <c r="G216" i="8"/>
  <c r="G19" i="17"/>
  <c r="G167" i="14"/>
  <c r="G71" i="16"/>
  <c r="G174" i="14"/>
  <c r="G214" i="14"/>
  <c r="G188" i="14"/>
  <c r="G207" i="14"/>
  <c r="G177" i="14"/>
  <c r="G203" i="14"/>
  <c r="G180" i="14"/>
  <c r="G65" i="17"/>
  <c r="G213" i="14"/>
  <c r="G217" i="8"/>
  <c r="G159" i="14"/>
  <c r="G62" i="17"/>
  <c r="G210" i="14"/>
  <c r="G194" i="8"/>
  <c r="G76" i="10"/>
  <c r="G150" i="10" s="1"/>
  <c r="G56" i="16"/>
  <c r="G202" i="14"/>
  <c r="G67" i="17"/>
  <c r="G215" i="14"/>
  <c r="G76" i="17"/>
  <c r="G224" i="14"/>
  <c r="G63" i="17"/>
  <c r="G211" i="14"/>
  <c r="G65" i="16"/>
  <c r="G71" i="17"/>
  <c r="G219" i="14"/>
  <c r="G161" i="14"/>
  <c r="G208" i="14"/>
  <c r="G60" i="17"/>
  <c r="G162" i="14"/>
  <c r="G191" i="14"/>
  <c r="G166" i="14"/>
  <c r="G192" i="14"/>
  <c r="G165" i="14"/>
  <c r="G163" i="14"/>
  <c r="G198" i="14"/>
  <c r="G168" i="14"/>
  <c r="G170" i="14"/>
  <c r="G179" i="14"/>
  <c r="G187" i="14"/>
  <c r="G181" i="14"/>
  <c r="G176" i="14"/>
  <c r="G173" i="14"/>
  <c r="G218" i="14"/>
  <c r="G164" i="14"/>
  <c r="G175" i="14"/>
  <c r="G197" i="14"/>
  <c r="G189" i="14"/>
  <c r="G185" i="14"/>
  <c r="G186" i="14"/>
  <c r="G200" i="14"/>
  <c r="G183" i="14"/>
  <c r="G205" i="14"/>
  <c r="G171" i="14"/>
  <c r="G178" i="14"/>
  <c r="G195" i="14"/>
  <c r="G182" i="14"/>
  <c r="G193" i="14"/>
  <c r="G206" i="14"/>
  <c r="G201" i="14"/>
  <c r="G160" i="14"/>
  <c r="G172" i="14"/>
  <c r="G69" i="17"/>
  <c r="G217" i="14"/>
  <c r="G46" i="16"/>
  <c r="G219" i="8"/>
  <c r="G223" i="8"/>
  <c r="G211" i="8"/>
  <c r="G202" i="8"/>
  <c r="G79" i="10"/>
  <c r="G153" i="10" s="1"/>
  <c r="G59" i="16"/>
  <c r="G212" i="11"/>
  <c r="G228" i="11" s="1"/>
  <c r="G225" i="8"/>
  <c r="G75" i="17"/>
  <c r="G223" i="14"/>
  <c r="G184" i="14"/>
  <c r="G77" i="16"/>
  <c r="G10" i="16"/>
  <c r="G62" i="10"/>
  <c r="G136" i="10" s="1"/>
  <c r="G60" i="10"/>
  <c r="G225" i="14"/>
  <c r="G63" i="16"/>
  <c r="G196" i="14"/>
  <c r="G68" i="17"/>
  <c r="G216" i="14"/>
  <c r="G224" i="8"/>
  <c r="G212" i="8"/>
  <c r="G222" i="8"/>
  <c r="G213" i="8"/>
  <c r="G227" i="8"/>
  <c r="G220" i="14"/>
  <c r="G75" i="16"/>
  <c r="G79" i="17"/>
  <c r="G227" i="14"/>
  <c r="G204" i="14"/>
  <c r="G64" i="14"/>
  <c r="G138" i="14" s="1"/>
  <c r="G194" i="14" l="1"/>
  <c r="G134" i="14"/>
  <c r="G69" i="16"/>
  <c r="G213" i="10"/>
  <c r="G134" i="10"/>
  <c r="G223" i="10"/>
  <c r="G211" i="10"/>
  <c r="G210" i="10"/>
  <c r="G80" i="10"/>
  <c r="G154" i="10" s="1"/>
  <c r="G62" i="16"/>
  <c r="G225" i="10"/>
  <c r="G224" i="10"/>
  <c r="G76" i="16"/>
  <c r="G64" i="17"/>
  <c r="G212" i="14"/>
  <c r="G228" i="14" s="1"/>
  <c r="G158" i="10"/>
  <c r="G227" i="10"/>
  <c r="G79" i="16"/>
  <c r="G194" i="10"/>
  <c r="G204" i="10"/>
  <c r="G222" i="10"/>
  <c r="G74" i="16"/>
  <c r="G212" i="10"/>
  <c r="G217" i="10"/>
  <c r="G207" i="10"/>
  <c r="G208" i="10"/>
  <c r="G60" i="16"/>
  <c r="G156" i="10"/>
  <c r="G157" i="10"/>
  <c r="G173" i="10"/>
  <c r="G185" i="10"/>
  <c r="G177" i="10"/>
  <c r="G174" i="10"/>
  <c r="G169" i="10"/>
  <c r="G186" i="10"/>
  <c r="G166" i="10"/>
  <c r="G188" i="10"/>
  <c r="G171" i="10"/>
  <c r="G200" i="10"/>
  <c r="G189" i="10"/>
  <c r="G198" i="10"/>
  <c r="G168" i="10"/>
  <c r="G206" i="10"/>
  <c r="G187" i="10"/>
  <c r="G201" i="10"/>
  <c r="G160" i="10"/>
  <c r="G163" i="10"/>
  <c r="G190" i="10"/>
  <c r="G180" i="10"/>
  <c r="G164" i="10"/>
  <c r="G214" i="10"/>
  <c r="G196" i="10"/>
  <c r="G193" i="10"/>
  <c r="G172" i="10"/>
  <c r="G176" i="10"/>
  <c r="G162" i="10"/>
  <c r="G215" i="10"/>
  <c r="G221" i="10"/>
  <c r="G192" i="10"/>
  <c r="G226" i="10"/>
  <c r="G184" i="10"/>
  <c r="G216" i="10"/>
  <c r="G167" i="10"/>
  <c r="G170" i="10"/>
  <c r="G175" i="10"/>
  <c r="G179" i="10"/>
  <c r="G183" i="10"/>
  <c r="G181" i="10"/>
  <c r="G203" i="10"/>
  <c r="G182" i="10"/>
  <c r="G199" i="10"/>
  <c r="G197" i="10"/>
  <c r="G165" i="10"/>
  <c r="G178" i="10"/>
  <c r="G161" i="10"/>
  <c r="G220" i="10"/>
  <c r="G205" i="10"/>
  <c r="G191" i="10"/>
  <c r="G195" i="10"/>
  <c r="G159" i="10"/>
  <c r="G218" i="10"/>
  <c r="G80" i="14"/>
  <c r="G154" i="14" s="1"/>
  <c r="G219" i="10"/>
  <c r="G202" i="10"/>
  <c r="G228" i="8"/>
  <c r="G80" i="17" l="1"/>
  <c r="G80" i="16"/>
  <c r="G228" i="10"/>
  <c r="H27" i="2" l="1"/>
  <c r="H26" i="4" s="1"/>
  <c r="H28" i="2" l="1"/>
  <c r="H27" i="4" s="1"/>
  <c r="H29" i="2" l="1"/>
  <c r="H28" i="4" s="1"/>
  <c r="H25" i="5"/>
  <c r="H27" i="5"/>
  <c r="H26" i="5"/>
  <c r="H28" i="5" l="1"/>
  <c r="G30" i="2" l="1"/>
  <c r="G29" i="4" s="1"/>
  <c r="G56" i="5" l="1"/>
  <c r="G33" i="2"/>
  <c r="G32" i="4" s="1"/>
  <c r="G31" i="28" l="1"/>
  <c r="G110" i="28" s="1"/>
  <c r="G48" i="28"/>
  <c r="G127" i="28" s="1"/>
  <c r="G14" i="28"/>
  <c r="G93" i="28" s="1"/>
  <c r="G57" i="28"/>
  <c r="G136" i="28" s="1"/>
  <c r="G47" i="28"/>
  <c r="G126" i="28" s="1"/>
  <c r="G49" i="28"/>
  <c r="G128" i="28" s="1"/>
  <c r="G34" i="28"/>
  <c r="G113" i="28" s="1"/>
  <c r="G41" i="28"/>
  <c r="G120" i="28" s="1"/>
  <c r="G54" i="28"/>
  <c r="G133" i="28" s="1"/>
  <c r="G18" i="28"/>
  <c r="G97" i="28" s="1"/>
  <c r="G30" i="28"/>
  <c r="G109" i="28" s="1"/>
  <c r="G43" i="28"/>
  <c r="G122" i="28" s="1"/>
  <c r="G53" i="28"/>
  <c r="G132" i="28" s="1"/>
  <c r="G24" i="28"/>
  <c r="G103" i="28" s="1"/>
  <c r="G15" i="28"/>
  <c r="G94" i="28" s="1"/>
  <c r="G32" i="28"/>
  <c r="G111" i="28" s="1"/>
  <c r="G42" i="28"/>
  <c r="G121" i="28" s="1"/>
  <c r="G16" i="28"/>
  <c r="G95" i="28" s="1"/>
  <c r="G29" i="28"/>
  <c r="G108" i="28" s="1"/>
  <c r="G56" i="28"/>
  <c r="G135" i="28" s="1"/>
  <c r="G52" i="28"/>
  <c r="G131" i="28" s="1"/>
  <c r="G22" i="28"/>
  <c r="G101" i="28" s="1"/>
  <c r="G40" i="28"/>
  <c r="G17" i="28"/>
  <c r="G96" i="28" s="1"/>
  <c r="G37" i="28"/>
  <c r="G44" i="28"/>
  <c r="G123" i="28" s="1"/>
  <c r="G33" i="28"/>
  <c r="G112" i="28" s="1"/>
  <c r="G23" i="28"/>
  <c r="G102" i="28" s="1"/>
  <c r="G21" i="28"/>
  <c r="G100" i="28" s="1"/>
  <c r="G39" i="28"/>
  <c r="G118" i="28" s="1"/>
  <c r="G35" i="28"/>
  <c r="G114" i="28" s="1"/>
  <c r="G25" i="28"/>
  <c r="G12" i="28"/>
  <c r="G91" i="28" s="1"/>
  <c r="G13" i="28"/>
  <c r="G92" i="28" s="1"/>
  <c r="G38" i="28"/>
  <c r="G117" i="28" s="1"/>
  <c r="G10" i="28"/>
  <c r="G89" i="28" s="1"/>
  <c r="G55" i="28"/>
  <c r="G134" i="28" s="1"/>
  <c r="G28" i="28"/>
  <c r="G107" i="28" s="1"/>
  <c r="G8" i="28"/>
  <c r="G87" i="28" s="1"/>
  <c r="G50" i="28"/>
  <c r="G129" i="28" s="1"/>
  <c r="G9" i="28"/>
  <c r="G88" i="28" s="1"/>
  <c r="G20" i="28"/>
  <c r="G99" i="28" s="1"/>
  <c r="G58" i="28"/>
  <c r="G137" i="28" s="1"/>
  <c r="G46" i="28"/>
  <c r="G125" i="28" s="1"/>
  <c r="G27" i="28"/>
  <c r="G83" i="28" l="1"/>
  <c r="G162" i="28" s="1"/>
  <c r="G68" i="28"/>
  <c r="G147" i="28" s="1"/>
  <c r="G74" i="28"/>
  <c r="G153" i="28" s="1"/>
  <c r="G70" i="28"/>
  <c r="G149" i="28" s="1"/>
  <c r="G76" i="28"/>
  <c r="G155" i="28" s="1"/>
  <c r="G69" i="28"/>
  <c r="G148" i="28" s="1"/>
  <c r="G71" i="28"/>
  <c r="G150" i="28" s="1"/>
  <c r="G72" i="28"/>
  <c r="G151" i="28" s="1"/>
  <c r="G64" i="28"/>
  <c r="G143" i="28" s="1"/>
  <c r="G79" i="28"/>
  <c r="G158" i="28" s="1"/>
  <c r="G82" i="28"/>
  <c r="G161" i="28" s="1"/>
  <c r="G80" i="28"/>
  <c r="G159" i="28" s="1"/>
  <c r="G75" i="28"/>
  <c r="G154" i="28" s="1"/>
  <c r="G46" i="29"/>
  <c r="G80" i="26"/>
  <c r="G159" i="26" s="1"/>
  <c r="G50" i="29"/>
  <c r="G68" i="26"/>
  <c r="G147" i="26" s="1"/>
  <c r="G8" i="29"/>
  <c r="G38" i="29"/>
  <c r="G64" i="26"/>
  <c r="G143" i="26" s="1"/>
  <c r="G12" i="29"/>
  <c r="G21" i="29"/>
  <c r="G19" i="28"/>
  <c r="G98" i="28" s="1"/>
  <c r="G17" i="29"/>
  <c r="G74" i="26"/>
  <c r="G153" i="26" s="1"/>
  <c r="G29" i="29"/>
  <c r="G16" i="29"/>
  <c r="G36" i="28"/>
  <c r="G115" i="28" s="1"/>
  <c r="G82" i="26"/>
  <c r="G161" i="26" s="1"/>
  <c r="G53" i="29"/>
  <c r="G30" i="29"/>
  <c r="G49" i="29"/>
  <c r="G55" i="29"/>
  <c r="G13" i="29"/>
  <c r="G39" i="29"/>
  <c r="G33" i="29"/>
  <c r="G37" i="29"/>
  <c r="G11" i="28"/>
  <c r="G90" i="28" s="1"/>
  <c r="G56" i="29"/>
  <c r="G79" i="26"/>
  <c r="G158" i="26" s="1"/>
  <c r="G42" i="29"/>
  <c r="G51" i="28"/>
  <c r="G130" i="28" s="1"/>
  <c r="G70" i="26"/>
  <c r="G149" i="26" s="1"/>
  <c r="G15" i="29"/>
  <c r="G54" i="29"/>
  <c r="G47" i="29"/>
  <c r="G57" i="29"/>
  <c r="G69" i="26"/>
  <c r="G148" i="26" s="1"/>
  <c r="G14" i="29"/>
  <c r="G26" i="28"/>
  <c r="G9" i="29"/>
  <c r="G28" i="29"/>
  <c r="G35" i="29"/>
  <c r="G23" i="29"/>
  <c r="G72" i="26"/>
  <c r="G151" i="26" s="1"/>
  <c r="G22" i="29"/>
  <c r="G24" i="29"/>
  <c r="G43" i="29"/>
  <c r="G18" i="29"/>
  <c r="G76" i="26"/>
  <c r="G155" i="26" s="1"/>
  <c r="G34" i="29"/>
  <c r="G48" i="29"/>
  <c r="G31" i="29"/>
  <c r="G83" i="26"/>
  <c r="G162" i="26" s="1"/>
  <c r="G58" i="29"/>
  <c r="G71" i="26"/>
  <c r="G150" i="26" s="1"/>
  <c r="G20" i="29"/>
  <c r="G10" i="29"/>
  <c r="G44" i="29"/>
  <c r="G52" i="29"/>
  <c r="G75" i="26"/>
  <c r="G154" i="26" s="1"/>
  <c r="G32" i="29"/>
  <c r="G59" i="28"/>
  <c r="G138" i="28" s="1"/>
  <c r="G45" i="28"/>
  <c r="G124" i="28" s="1"/>
  <c r="G41" i="29"/>
  <c r="G81" i="28" l="1"/>
  <c r="G160" i="28" s="1"/>
  <c r="G63" i="28"/>
  <c r="G142" i="28" s="1"/>
  <c r="G60" i="28"/>
  <c r="G66" i="28"/>
  <c r="G145" i="28" s="1"/>
  <c r="G65" i="28"/>
  <c r="G144" i="28" s="1"/>
  <c r="G78" i="28"/>
  <c r="G157" i="28" s="1"/>
  <c r="G78" i="26"/>
  <c r="G157" i="26" s="1"/>
  <c r="G71" i="29"/>
  <c r="G72" i="29"/>
  <c r="G51" i="29"/>
  <c r="G63" i="26"/>
  <c r="G142" i="26" s="1"/>
  <c r="G11" i="29"/>
  <c r="G74" i="29"/>
  <c r="G81" i="26"/>
  <c r="G160" i="26" s="1"/>
  <c r="G45" i="29"/>
  <c r="G83" i="29"/>
  <c r="G82" i="29"/>
  <c r="G65" i="26"/>
  <c r="G144" i="26" s="1"/>
  <c r="G19" i="29"/>
  <c r="G59" i="29"/>
  <c r="G75" i="29"/>
  <c r="G69" i="29"/>
  <c r="G70" i="29"/>
  <c r="G66" i="26"/>
  <c r="G145" i="26" s="1"/>
  <c r="G36" i="29"/>
  <c r="G60" i="26"/>
  <c r="G76" i="29"/>
  <c r="G79" i="29"/>
  <c r="G64" i="29"/>
  <c r="G68" i="29"/>
  <c r="G80" i="29"/>
  <c r="G217" i="28" l="1"/>
  <c r="G139" i="28"/>
  <c r="G203" i="26"/>
  <c r="G139" i="26"/>
  <c r="G194" i="28"/>
  <c r="G222" i="28"/>
  <c r="G177" i="28"/>
  <c r="G237" i="28"/>
  <c r="G241" i="28"/>
  <c r="G228" i="28"/>
  <c r="G229" i="28"/>
  <c r="G238" i="28"/>
  <c r="G169" i="28"/>
  <c r="G239" i="28"/>
  <c r="G234" i="28"/>
  <c r="G209" i="28"/>
  <c r="G223" i="28"/>
  <c r="G224" i="28"/>
  <c r="G78" i="29"/>
  <c r="G184" i="28"/>
  <c r="G227" i="28"/>
  <c r="G230" i="28"/>
  <c r="G233" i="28"/>
  <c r="G62" i="28"/>
  <c r="G141" i="28" s="1"/>
  <c r="G221" i="28"/>
  <c r="G232" i="28"/>
  <c r="G226" i="28"/>
  <c r="G238" i="26"/>
  <c r="G84" i="28"/>
  <c r="G163" i="28" s="1"/>
  <c r="G236" i="28"/>
  <c r="G240" i="28"/>
  <c r="G59" i="31"/>
  <c r="G113" i="31" s="1"/>
  <c r="G218" i="28"/>
  <c r="G196" i="28"/>
  <c r="G191" i="28"/>
  <c r="G187" i="28"/>
  <c r="G192" i="28"/>
  <c r="G186" i="28"/>
  <c r="G174" i="28"/>
  <c r="G176" i="28"/>
  <c r="G206" i="28"/>
  <c r="G179" i="28"/>
  <c r="G168" i="28"/>
  <c r="G201" i="28"/>
  <c r="G215" i="28"/>
  <c r="G198" i="28"/>
  <c r="G188" i="28"/>
  <c r="G197" i="28"/>
  <c r="G185" i="28"/>
  <c r="G195" i="28"/>
  <c r="G211" i="28"/>
  <c r="G205" i="28"/>
  <c r="G167" i="28"/>
  <c r="G183" i="28"/>
  <c r="G175" i="28"/>
  <c r="G216" i="28"/>
  <c r="G166" i="28"/>
  <c r="G193" i="28"/>
  <c r="G178" i="28"/>
  <c r="G171" i="28"/>
  <c r="G180" i="28"/>
  <c r="G182" i="28"/>
  <c r="G207" i="28"/>
  <c r="G170" i="28"/>
  <c r="G200" i="28"/>
  <c r="G208" i="28"/>
  <c r="G190" i="28"/>
  <c r="G199" i="28"/>
  <c r="G173" i="28"/>
  <c r="G172" i="28"/>
  <c r="G202" i="28"/>
  <c r="G213" i="28"/>
  <c r="G210" i="28"/>
  <c r="G212" i="28"/>
  <c r="G189" i="28"/>
  <c r="G204" i="28"/>
  <c r="G181" i="28"/>
  <c r="G214" i="28"/>
  <c r="G203" i="28"/>
  <c r="G222" i="26"/>
  <c r="G226" i="26"/>
  <c r="G237" i="26"/>
  <c r="G184" i="26"/>
  <c r="G209" i="26"/>
  <c r="G218" i="26"/>
  <c r="G60" i="29"/>
  <c r="G179" i="26"/>
  <c r="G175" i="26"/>
  <c r="G187" i="26"/>
  <c r="G211" i="26"/>
  <c r="G171" i="26"/>
  <c r="G197" i="26"/>
  <c r="G205" i="26"/>
  <c r="G167" i="26"/>
  <c r="G182" i="26"/>
  <c r="G189" i="26"/>
  <c r="G216" i="26"/>
  <c r="G178" i="26"/>
  <c r="G199" i="26"/>
  <c r="G204" i="26"/>
  <c r="G208" i="26"/>
  <c r="G196" i="26"/>
  <c r="G170" i="26"/>
  <c r="G213" i="26"/>
  <c r="G195" i="26"/>
  <c r="G214" i="26"/>
  <c r="G200" i="26"/>
  <c r="G212" i="26"/>
  <c r="G181" i="26"/>
  <c r="G180" i="26"/>
  <c r="G206" i="26"/>
  <c r="G183" i="26"/>
  <c r="G198" i="26"/>
  <c r="G166" i="26"/>
  <c r="G207" i="26"/>
  <c r="G173" i="26"/>
  <c r="G185" i="26"/>
  <c r="G193" i="26"/>
  <c r="G176" i="26"/>
  <c r="G192" i="26"/>
  <c r="G174" i="26"/>
  <c r="G188" i="26"/>
  <c r="G191" i="26"/>
  <c r="G215" i="26"/>
  <c r="G172" i="26"/>
  <c r="G186" i="26"/>
  <c r="G201" i="26"/>
  <c r="G168" i="26"/>
  <c r="G202" i="26"/>
  <c r="G210" i="26"/>
  <c r="G190" i="26"/>
  <c r="G224" i="26"/>
  <c r="G66" i="29"/>
  <c r="G217" i="26"/>
  <c r="G241" i="26"/>
  <c r="G239" i="26"/>
  <c r="G81" i="29"/>
  <c r="G169" i="26"/>
  <c r="G227" i="26"/>
  <c r="G233" i="26"/>
  <c r="G177" i="26"/>
  <c r="G240" i="26"/>
  <c r="G232" i="26"/>
  <c r="G229" i="26"/>
  <c r="G84" i="26"/>
  <c r="G163" i="26" s="1"/>
  <c r="G234" i="26"/>
  <c r="G194" i="26"/>
  <c r="G228" i="26"/>
  <c r="G223" i="26"/>
  <c r="G65" i="29"/>
  <c r="G221" i="26"/>
  <c r="G62" i="26"/>
  <c r="G141" i="26" s="1"/>
  <c r="G63" i="29"/>
  <c r="G230" i="26"/>
  <c r="G236" i="26"/>
  <c r="G67" i="28" l="1"/>
  <c r="G220" i="28"/>
  <c r="G242" i="28"/>
  <c r="G67" i="26"/>
  <c r="G220" i="26"/>
  <c r="G62" i="29"/>
  <c r="G242" i="26"/>
  <c r="G84" i="29"/>
  <c r="G85" i="28" l="1"/>
  <c r="G164" i="28" s="1"/>
  <c r="G146" i="28"/>
  <c r="G85" i="26"/>
  <c r="G164" i="26" s="1"/>
  <c r="G146" i="26"/>
  <c r="G243" i="28"/>
  <c r="G225" i="28"/>
  <c r="G77" i="28"/>
  <c r="G156" i="28" s="1"/>
  <c r="G77" i="26"/>
  <c r="G156" i="26" s="1"/>
  <c r="G225" i="26"/>
  <c r="G67" i="29"/>
  <c r="G243" i="26" l="1"/>
  <c r="G85" i="29"/>
  <c r="G235" i="28"/>
  <c r="G235" i="26"/>
  <c r="G77" i="29"/>
  <c r="G23" i="7" l="1"/>
  <c r="G97" i="7" s="1"/>
  <c r="G74" i="3"/>
  <c r="G148" i="3" s="1"/>
  <c r="G52" i="7"/>
  <c r="G126" i="7" s="1"/>
  <c r="G9" i="7"/>
  <c r="G83" i="7" s="1"/>
  <c r="G47" i="7"/>
  <c r="G121" i="7" s="1"/>
  <c r="G31" i="7"/>
  <c r="G105" i="7" s="1"/>
  <c r="G29" i="7"/>
  <c r="G103" i="7" s="1"/>
  <c r="G72" i="3"/>
  <c r="G146" i="3" s="1"/>
  <c r="G50" i="7"/>
  <c r="G124" i="7" s="1"/>
  <c r="G13" i="7"/>
  <c r="G87" i="7" s="1"/>
  <c r="G25" i="7"/>
  <c r="G99" i="7" s="1"/>
  <c r="G41" i="7"/>
  <c r="G115" i="7" s="1"/>
  <c r="G42" i="7"/>
  <c r="G116" i="7" s="1"/>
  <c r="G70" i="3"/>
  <c r="G144" i="3" s="1"/>
  <c r="G43" i="7"/>
  <c r="G117" i="7" s="1"/>
  <c r="G12" i="7"/>
  <c r="G86" i="7" s="1"/>
  <c r="G28" i="7"/>
  <c r="G102" i="7" s="1"/>
  <c r="G44" i="7"/>
  <c r="G118" i="7" s="1"/>
  <c r="G19" i="7"/>
  <c r="G93" i="7" s="1"/>
  <c r="G49" i="7"/>
  <c r="G123" i="7" s="1"/>
  <c r="G75" i="3"/>
  <c r="G149" i="3" s="1"/>
  <c r="G53" i="7"/>
  <c r="G127" i="7" s="1"/>
  <c r="G37" i="7"/>
  <c r="G111" i="7" s="1"/>
  <c r="G24" i="7"/>
  <c r="G98" i="7" s="1"/>
  <c r="G10" i="7"/>
  <c r="G84" i="7" s="1"/>
  <c r="G58" i="7"/>
  <c r="G132" i="7" s="1"/>
  <c r="G80" i="3"/>
  <c r="G154" i="3" s="1"/>
  <c r="G20" i="7" l="1"/>
  <c r="G94" i="7" s="1"/>
  <c r="G48" i="7"/>
  <c r="G122" i="7" s="1"/>
  <c r="G22" i="7"/>
  <c r="G96" i="7" s="1"/>
  <c r="G10" i="15"/>
  <c r="G44" i="15"/>
  <c r="G28" i="15"/>
  <c r="G25" i="15"/>
  <c r="G31" i="15"/>
  <c r="G9" i="15"/>
  <c r="G30" i="7"/>
  <c r="G104" i="7" s="1"/>
  <c r="G35" i="7"/>
  <c r="G109" i="7" s="1"/>
  <c r="G18" i="7"/>
  <c r="G92" i="7" s="1"/>
  <c r="G38" i="7"/>
  <c r="G112" i="7" s="1"/>
  <c r="G68" i="3"/>
  <c r="G142" i="3" s="1"/>
  <c r="G27" i="7"/>
  <c r="G101" i="7" s="1"/>
  <c r="G55" i="7"/>
  <c r="G129" i="7" s="1"/>
  <c r="G77" i="3"/>
  <c r="G151" i="3" s="1"/>
  <c r="G53" i="15"/>
  <c r="G73" i="7"/>
  <c r="G147" i="7" s="1"/>
  <c r="G49" i="15"/>
  <c r="G19" i="15"/>
  <c r="G43" i="15"/>
  <c r="G41" i="15"/>
  <c r="G70" i="7"/>
  <c r="G144" i="7" s="1"/>
  <c r="G50" i="15"/>
  <c r="G71" i="3"/>
  <c r="G145" i="3" s="1"/>
  <c r="G57" i="7"/>
  <c r="G131" i="7" s="1"/>
  <c r="G79" i="3"/>
  <c r="G153" i="3" s="1"/>
  <c r="G76" i="3"/>
  <c r="G150" i="3" s="1"/>
  <c r="G54" i="7"/>
  <c r="G128" i="7" s="1"/>
  <c r="G45" i="7"/>
  <c r="G119" i="7" s="1"/>
  <c r="G39" i="7"/>
  <c r="G113" i="7" s="1"/>
  <c r="G34" i="7"/>
  <c r="G108" i="7" s="1"/>
  <c r="G21" i="7"/>
  <c r="G95" i="7" s="1"/>
  <c r="G40" i="7"/>
  <c r="G114" i="7" s="1"/>
  <c r="G69" i="3"/>
  <c r="G143" i="3" s="1"/>
  <c r="G16" i="7"/>
  <c r="G90" i="7" s="1"/>
  <c r="G78" i="7"/>
  <c r="G152" i="7" s="1"/>
  <c r="G58" i="15"/>
  <c r="G12" i="15"/>
  <c r="G68" i="7"/>
  <c r="G142" i="7" s="1"/>
  <c r="G42" i="15"/>
  <c r="G29" i="15"/>
  <c r="G23" i="15"/>
  <c r="G51" i="7"/>
  <c r="G125" i="7" s="1"/>
  <c r="G73" i="3"/>
  <c r="G147" i="3" s="1"/>
  <c r="G33" i="7"/>
  <c r="G107" i="7" s="1"/>
  <c r="G15" i="7"/>
  <c r="G89" i="7" s="1"/>
  <c r="G56" i="7"/>
  <c r="G130" i="7" s="1"/>
  <c r="G78" i="3"/>
  <c r="G152" i="3" s="1"/>
  <c r="G66" i="3"/>
  <c r="G140" i="3" s="1"/>
  <c r="G14" i="7"/>
  <c r="G88" i="7" s="1"/>
  <c r="G17" i="7"/>
  <c r="G91" i="7" s="1"/>
  <c r="G32" i="7"/>
  <c r="G106" i="7" s="1"/>
  <c r="G24" i="15"/>
  <c r="G37" i="15"/>
  <c r="G36" i="7"/>
  <c r="G110" i="7" s="1"/>
  <c r="G67" i="3"/>
  <c r="G141" i="3" s="1"/>
  <c r="G13" i="15"/>
  <c r="G47" i="15"/>
  <c r="G72" i="7"/>
  <c r="G146" i="7" s="1"/>
  <c r="G52" i="15"/>
  <c r="G8" i="7" l="1"/>
  <c r="G82" i="7" s="1"/>
  <c r="G60" i="3"/>
  <c r="G64" i="3"/>
  <c r="G138" i="3" s="1"/>
  <c r="G36" i="15"/>
  <c r="G65" i="7"/>
  <c r="G139" i="7" s="1"/>
  <c r="G33" i="15"/>
  <c r="G45" i="15"/>
  <c r="G54" i="15"/>
  <c r="G74" i="7"/>
  <c r="G148" i="7" s="1"/>
  <c r="G27" i="15"/>
  <c r="G66" i="7"/>
  <c r="G140" i="7" s="1"/>
  <c r="G38" i="15"/>
  <c r="G18" i="15"/>
  <c r="G22" i="15"/>
  <c r="G11" i="7"/>
  <c r="G85" i="7" s="1"/>
  <c r="G65" i="3"/>
  <c r="G139" i="3" s="1"/>
  <c r="G72" i="15"/>
  <c r="G14" i="15"/>
  <c r="G51" i="15"/>
  <c r="G71" i="7"/>
  <c r="G145" i="7" s="1"/>
  <c r="G16" i="15"/>
  <c r="G67" i="7"/>
  <c r="G141" i="7" s="1"/>
  <c r="G40" i="15"/>
  <c r="G39" i="15"/>
  <c r="G75" i="7"/>
  <c r="G149" i="7" s="1"/>
  <c r="G55" i="15"/>
  <c r="G26" i="7"/>
  <c r="G81" i="3"/>
  <c r="G155" i="3" s="1"/>
  <c r="G59" i="7"/>
  <c r="G133" i="7" s="1"/>
  <c r="G15" i="15"/>
  <c r="G78" i="15"/>
  <c r="G34" i="15"/>
  <c r="G57" i="15"/>
  <c r="G77" i="7"/>
  <c r="G151" i="7" s="1"/>
  <c r="G70" i="15"/>
  <c r="G35" i="15"/>
  <c r="G30" i="15"/>
  <c r="G48" i="15"/>
  <c r="G20" i="15"/>
  <c r="G32" i="15"/>
  <c r="G17" i="15"/>
  <c r="G56" i="15"/>
  <c r="G76" i="7"/>
  <c r="G150" i="7" s="1"/>
  <c r="G68" i="15"/>
  <c r="G21" i="15"/>
  <c r="G46" i="7"/>
  <c r="G73" i="15"/>
  <c r="G64" i="7" l="1"/>
  <c r="G138" i="7" s="1"/>
  <c r="G100" i="7"/>
  <c r="G69" i="7"/>
  <c r="G143" i="7" s="1"/>
  <c r="G120" i="7"/>
  <c r="G217" i="3"/>
  <c r="G136" i="3"/>
  <c r="G224" i="3"/>
  <c r="G227" i="3"/>
  <c r="G226" i="3"/>
  <c r="G219" i="3"/>
  <c r="G209" i="3"/>
  <c r="G176" i="3"/>
  <c r="G161" i="3"/>
  <c r="G216" i="3"/>
  <c r="G225" i="3"/>
  <c r="G196" i="3"/>
  <c r="G221" i="3"/>
  <c r="G215" i="3"/>
  <c r="G64" i="15"/>
  <c r="G67" i="15"/>
  <c r="G11" i="15"/>
  <c r="G63" i="7"/>
  <c r="G137" i="7" s="1"/>
  <c r="G74" i="15"/>
  <c r="G65" i="15"/>
  <c r="G212" i="3"/>
  <c r="G82" i="3"/>
  <c r="G156" i="3" s="1"/>
  <c r="G71" i="15"/>
  <c r="G76" i="15"/>
  <c r="G77" i="15"/>
  <c r="G59" i="15"/>
  <c r="G79" i="7"/>
  <c r="G153" i="7" s="1"/>
  <c r="G26" i="15"/>
  <c r="G213" i="3"/>
  <c r="G66" i="15"/>
  <c r="G214" i="3"/>
  <c r="G62" i="3"/>
  <c r="G210" i="3"/>
  <c r="G181" i="3"/>
  <c r="G191" i="3"/>
  <c r="G192" i="3"/>
  <c r="G194" i="3"/>
  <c r="G160" i="3"/>
  <c r="G208" i="3"/>
  <c r="G159" i="3"/>
  <c r="G197" i="3"/>
  <c r="G175" i="3"/>
  <c r="G178" i="3"/>
  <c r="G174" i="3"/>
  <c r="G173" i="3"/>
  <c r="G202" i="3"/>
  <c r="G163" i="3"/>
  <c r="G162" i="3"/>
  <c r="G187" i="3"/>
  <c r="G179" i="3"/>
  <c r="G200" i="3"/>
  <c r="G193" i="3"/>
  <c r="G169" i="3"/>
  <c r="G199" i="3"/>
  <c r="G203" i="3"/>
  <c r="G228" i="3"/>
  <c r="G222" i="3"/>
  <c r="G218" i="3"/>
  <c r="G207" i="3"/>
  <c r="G204" i="3"/>
  <c r="G195" i="3"/>
  <c r="G166" i="3"/>
  <c r="G183" i="3"/>
  <c r="G172" i="3"/>
  <c r="G168" i="3"/>
  <c r="G188" i="3"/>
  <c r="G177" i="3"/>
  <c r="G205" i="3"/>
  <c r="G171" i="3"/>
  <c r="G190" i="3"/>
  <c r="G201" i="3"/>
  <c r="G182" i="3"/>
  <c r="G223" i="3"/>
  <c r="G186" i="3"/>
  <c r="G170" i="3"/>
  <c r="G198" i="3"/>
  <c r="G185" i="3"/>
  <c r="G184" i="3"/>
  <c r="G167" i="3"/>
  <c r="G220" i="3"/>
  <c r="G180" i="3"/>
  <c r="G189" i="3"/>
  <c r="G165" i="3"/>
  <c r="G206" i="3"/>
  <c r="G164" i="3"/>
  <c r="G46" i="15"/>
  <c r="G229" i="3"/>
  <c r="G75" i="15"/>
  <c r="G158" i="3"/>
  <c r="G60" i="7"/>
  <c r="G8" i="15"/>
  <c r="G62" i="7"/>
  <c r="G136" i="7" s="1"/>
  <c r="G44" i="21"/>
  <c r="G125" i="21" s="1"/>
  <c r="G31" i="21"/>
  <c r="G112" i="21" s="1"/>
  <c r="G18" i="21"/>
  <c r="G99" i="21" s="1"/>
  <c r="G9" i="21"/>
  <c r="G90" i="21" s="1"/>
  <c r="G24" i="21"/>
  <c r="G105" i="21" s="1"/>
  <c r="G28" i="21"/>
  <c r="G109" i="21" s="1"/>
  <c r="G40" i="21"/>
  <c r="G121" i="21" s="1"/>
  <c r="G13" i="21"/>
  <c r="G94" i="21" s="1"/>
  <c r="G23" i="21"/>
  <c r="G104" i="21" s="1"/>
  <c r="G53" i="21"/>
  <c r="G134" i="21" s="1"/>
  <c r="G30" i="21"/>
  <c r="G111" i="21" s="1"/>
  <c r="G58" i="21"/>
  <c r="G139" i="21" s="1"/>
  <c r="G33" i="21"/>
  <c r="G114" i="21" s="1"/>
  <c r="G27" i="21"/>
  <c r="G108" i="21" s="1"/>
  <c r="G21" i="21"/>
  <c r="G102" i="21" s="1"/>
  <c r="G54" i="21"/>
  <c r="G135" i="21" s="1"/>
  <c r="G10" i="21"/>
  <c r="G91" i="21" s="1"/>
  <c r="G29" i="21"/>
  <c r="G110" i="21" s="1"/>
  <c r="G17" i="21"/>
  <c r="G98" i="21" s="1"/>
  <c r="G38" i="21"/>
  <c r="G119" i="21" s="1"/>
  <c r="G43" i="21"/>
  <c r="G124" i="21" s="1"/>
  <c r="G57" i="21"/>
  <c r="G138" i="21" s="1"/>
  <c r="G16" i="21"/>
  <c r="G97" i="21" s="1"/>
  <c r="G35" i="21"/>
  <c r="G116" i="21" s="1"/>
  <c r="G49" i="21"/>
  <c r="G130" i="21" s="1"/>
  <c r="G41" i="21"/>
  <c r="G122" i="21" s="1"/>
  <c r="G22" i="21"/>
  <c r="G103" i="21" s="1"/>
  <c r="G14" i="21"/>
  <c r="G95" i="21" s="1"/>
  <c r="G8" i="21"/>
  <c r="G89" i="21" s="1"/>
  <c r="G15" i="21"/>
  <c r="G96" i="21" s="1"/>
  <c r="G34" i="21"/>
  <c r="G115" i="21" s="1"/>
  <c r="G48" i="21"/>
  <c r="G129" i="21" s="1"/>
  <c r="G32" i="21"/>
  <c r="G113" i="21" s="1"/>
  <c r="G50" i="21"/>
  <c r="G131" i="21" s="1"/>
  <c r="G52" i="21"/>
  <c r="G133" i="21" s="1"/>
  <c r="G59" i="21"/>
  <c r="G140" i="21" s="1"/>
  <c r="G42" i="21"/>
  <c r="G123" i="21" s="1"/>
  <c r="G55" i="21"/>
  <c r="G136" i="21" s="1"/>
  <c r="G39" i="21"/>
  <c r="G120" i="21" s="1"/>
  <c r="G37" i="21"/>
  <c r="G118" i="21" s="1"/>
  <c r="G20" i="21"/>
  <c r="G101" i="21" s="1"/>
  <c r="G47" i="21"/>
  <c r="G128" i="21" s="1"/>
  <c r="G12" i="21"/>
  <c r="G93" i="21" s="1"/>
  <c r="G19" i="21"/>
  <c r="G100" i="21" s="1"/>
  <c r="G36" i="21"/>
  <c r="G117" i="21" s="1"/>
  <c r="G69" i="15" l="1"/>
  <c r="G212" i="7"/>
  <c r="G134" i="7"/>
  <c r="G25" i="21"/>
  <c r="G106" i="21" s="1"/>
  <c r="G46" i="21"/>
  <c r="G127" i="21" s="1"/>
  <c r="G11" i="21"/>
  <c r="G92" i="21" s="1"/>
  <c r="G56" i="21"/>
  <c r="G137" i="21" s="1"/>
  <c r="G66" i="18"/>
  <c r="G145" i="18" s="1"/>
  <c r="G72" i="18"/>
  <c r="G151" i="18" s="1"/>
  <c r="G70" i="18"/>
  <c r="G149" i="18" s="1"/>
  <c r="G74" i="18"/>
  <c r="G153" i="18" s="1"/>
  <c r="G80" i="7"/>
  <c r="G154" i="7" s="1"/>
  <c r="G62" i="15"/>
  <c r="G210" i="7"/>
  <c r="G224" i="7"/>
  <c r="G219" i="7"/>
  <c r="G222" i="7"/>
  <c r="G63" i="15"/>
  <c r="G211" i="7"/>
  <c r="G81" i="18"/>
  <c r="G160" i="18" s="1"/>
  <c r="G82" i="18"/>
  <c r="G161" i="18" s="1"/>
  <c r="G45" i="21"/>
  <c r="G126" i="21" s="1"/>
  <c r="G76" i="18"/>
  <c r="G155" i="18" s="1"/>
  <c r="G26" i="21"/>
  <c r="G107" i="21" s="1"/>
  <c r="G156" i="7"/>
  <c r="G214" i="7"/>
  <c r="G207" i="7"/>
  <c r="G213" i="7"/>
  <c r="G215" i="7"/>
  <c r="G68" i="18"/>
  <c r="G147" i="18" s="1"/>
  <c r="G67" i="18"/>
  <c r="G146" i="18" s="1"/>
  <c r="G71" i="18"/>
  <c r="G150" i="18" s="1"/>
  <c r="G85" i="18"/>
  <c r="G164" i="18" s="1"/>
  <c r="G84" i="18"/>
  <c r="G163" i="18" s="1"/>
  <c r="G194" i="7"/>
  <c r="G174" i="7"/>
  <c r="G73" i="18"/>
  <c r="G152" i="18" s="1"/>
  <c r="G77" i="18"/>
  <c r="G156" i="18" s="1"/>
  <c r="G78" i="18"/>
  <c r="G157" i="18" s="1"/>
  <c r="G208" i="7"/>
  <c r="G60" i="15"/>
  <c r="G173" i="7"/>
  <c r="G197" i="7"/>
  <c r="G206" i="7"/>
  <c r="G172" i="7"/>
  <c r="G161" i="7"/>
  <c r="G176" i="7"/>
  <c r="G201" i="7"/>
  <c r="G171" i="7"/>
  <c r="G195" i="7"/>
  <c r="G200" i="7"/>
  <c r="G192" i="7"/>
  <c r="G157" i="7"/>
  <c r="G191" i="7"/>
  <c r="G177" i="7"/>
  <c r="G158" i="7"/>
  <c r="G179" i="7"/>
  <c r="G167" i="7"/>
  <c r="G189" i="7"/>
  <c r="G198" i="7"/>
  <c r="G160" i="7"/>
  <c r="G190" i="7"/>
  <c r="G185" i="7"/>
  <c r="G184" i="7"/>
  <c r="G175" i="7"/>
  <c r="G186" i="7"/>
  <c r="G226" i="7"/>
  <c r="G178" i="7"/>
  <c r="G221" i="7"/>
  <c r="G193" i="7"/>
  <c r="G202" i="7"/>
  <c r="G220" i="7"/>
  <c r="G162" i="7"/>
  <c r="G187" i="7"/>
  <c r="G163" i="7"/>
  <c r="G183" i="7"/>
  <c r="G170" i="7"/>
  <c r="G164" i="7"/>
  <c r="G188" i="7"/>
  <c r="G218" i="7"/>
  <c r="G168" i="7"/>
  <c r="G165" i="7"/>
  <c r="G204" i="7"/>
  <c r="G169" i="7"/>
  <c r="G181" i="7"/>
  <c r="G166" i="7"/>
  <c r="G199" i="7"/>
  <c r="G203" i="7"/>
  <c r="G182" i="7"/>
  <c r="G205" i="7"/>
  <c r="G196" i="7"/>
  <c r="G180" i="7"/>
  <c r="G216" i="7"/>
  <c r="G223" i="7"/>
  <c r="G227" i="7"/>
  <c r="G79" i="15"/>
  <c r="G225" i="7"/>
  <c r="G230" i="3"/>
  <c r="G159" i="7"/>
  <c r="G217" i="7"/>
  <c r="G65" i="18" l="1"/>
  <c r="G51" i="21"/>
  <c r="G132" i="21" s="1"/>
  <c r="G80" i="18"/>
  <c r="G159" i="18" s="1"/>
  <c r="G83" i="18"/>
  <c r="G162" i="18" s="1"/>
  <c r="G80" i="15"/>
  <c r="G228" i="7"/>
  <c r="G231" i="18"/>
  <c r="G64" i="18" l="1"/>
  <c r="G143" i="18" s="1"/>
  <c r="G144" i="18"/>
  <c r="G232" i="18"/>
  <c r="G226" i="18"/>
  <c r="G224" i="18"/>
  <c r="G228" i="18"/>
  <c r="G229" i="18"/>
  <c r="G225" i="18"/>
  <c r="G238" i="18"/>
  <c r="G186" i="18"/>
  <c r="G239" i="18"/>
  <c r="G235" i="18"/>
  <c r="G230" i="18"/>
  <c r="G205" i="18"/>
  <c r="G234" i="18"/>
  <c r="G185" i="18"/>
  <c r="G62" i="18"/>
  <c r="G220" i="18"/>
  <c r="G172" i="18"/>
  <c r="G216" i="18"/>
  <c r="G182" i="18"/>
  <c r="G177" i="18"/>
  <c r="G183" i="18"/>
  <c r="G178" i="18"/>
  <c r="G207" i="18"/>
  <c r="G210" i="18"/>
  <c r="G189" i="18"/>
  <c r="G193" i="18"/>
  <c r="G219" i="18"/>
  <c r="G180" i="18"/>
  <c r="G212" i="18"/>
  <c r="G211" i="18"/>
  <c r="G175" i="18"/>
  <c r="G168" i="18"/>
  <c r="G202" i="18"/>
  <c r="G203" i="18"/>
  <c r="G174" i="18"/>
  <c r="G209" i="18"/>
  <c r="G198" i="18"/>
  <c r="G213" i="18"/>
  <c r="G171" i="18"/>
  <c r="G190" i="18"/>
  <c r="G188" i="18"/>
  <c r="G204" i="18"/>
  <c r="G215" i="18"/>
  <c r="G208" i="18"/>
  <c r="G217" i="18"/>
  <c r="G187" i="18"/>
  <c r="G184" i="18"/>
  <c r="G197" i="18"/>
  <c r="G195" i="18"/>
  <c r="G170" i="18"/>
  <c r="G179" i="18"/>
  <c r="G206" i="18"/>
  <c r="G218" i="18"/>
  <c r="G199" i="18"/>
  <c r="G194" i="18"/>
  <c r="G191" i="18"/>
  <c r="G196" i="18"/>
  <c r="G201" i="18"/>
  <c r="G176" i="18"/>
  <c r="G214" i="18"/>
  <c r="G200" i="18"/>
  <c r="G192" i="18"/>
  <c r="G181" i="18"/>
  <c r="G173" i="18"/>
  <c r="G169" i="18"/>
  <c r="G236" i="18"/>
  <c r="G223" i="18"/>
  <c r="G86" i="18"/>
  <c r="G165" i="18" s="1"/>
  <c r="G222" i="18" l="1"/>
  <c r="G69" i="18"/>
  <c r="G87" i="18" l="1"/>
  <c r="G166" i="18" s="1"/>
  <c r="G148" i="18"/>
  <c r="G227" i="18"/>
  <c r="G79" i="18"/>
  <c r="G158" i="18" s="1"/>
  <c r="G237" i="18" l="1"/>
  <c r="C62" i="22" l="1"/>
  <c r="E62" i="23" l="1"/>
  <c r="E62" i="22"/>
  <c r="G45" i="20" l="1"/>
  <c r="G83" i="21"/>
  <c r="G162" i="21" s="1"/>
  <c r="G41" i="20"/>
  <c r="G52" i="20"/>
  <c r="G50" i="20"/>
  <c r="G82" i="21"/>
  <c r="G161" i="21" s="1"/>
  <c r="G35" i="20"/>
  <c r="G74" i="21"/>
  <c r="G153" i="21" s="1"/>
  <c r="G23" i="20"/>
  <c r="G43" i="20"/>
  <c r="G28" i="20"/>
  <c r="G40" i="20"/>
  <c r="G25" i="20"/>
  <c r="G48" i="20"/>
  <c r="G30" i="20"/>
  <c r="G32" i="20"/>
  <c r="G77" i="21"/>
  <c r="G156" i="21" s="1"/>
  <c r="G71" i="21"/>
  <c r="G150" i="21" s="1"/>
  <c r="G14" i="20"/>
  <c r="G8" i="20"/>
  <c r="G70" i="21"/>
  <c r="G149" i="21" s="1"/>
  <c r="G16" i="20"/>
  <c r="G34" i="20"/>
  <c r="G78" i="21"/>
  <c r="G157" i="21" s="1"/>
  <c r="G37" i="20"/>
  <c r="G9" i="20"/>
  <c r="G33" i="20"/>
  <c r="G47" i="20"/>
  <c r="G17" i="20"/>
  <c r="G76" i="21"/>
  <c r="G155" i="21" s="1"/>
  <c r="G29" i="20"/>
  <c r="G49" i="20"/>
  <c r="G10" i="20"/>
  <c r="G54" i="20"/>
  <c r="G66" i="21"/>
  <c r="G145" i="21" s="1"/>
  <c r="G12" i="20"/>
  <c r="G39" i="20"/>
  <c r="G26" i="20"/>
  <c r="G56" i="20"/>
  <c r="G46" i="20"/>
  <c r="G27" i="20"/>
  <c r="G55" i="20"/>
  <c r="G42" i="20"/>
  <c r="G81" i="21"/>
  <c r="G160" i="21" s="1"/>
  <c r="G22" i="20"/>
  <c r="G68" i="21"/>
  <c r="G147" i="21" s="1"/>
  <c r="G36" i="20"/>
  <c r="G24" i="20"/>
  <c r="G18" i="20"/>
  <c r="G65" i="21"/>
  <c r="G144" i="21" s="1"/>
  <c r="G44" i="20"/>
  <c r="G57" i="20"/>
  <c r="G31" i="20"/>
  <c r="G84" i="21"/>
  <c r="G163" i="21" s="1"/>
  <c r="G53" i="20"/>
  <c r="G19" i="20"/>
  <c r="G67" i="21"/>
  <c r="G146" i="21" s="1"/>
  <c r="G15" i="20"/>
  <c r="G72" i="21"/>
  <c r="G151" i="21" s="1"/>
  <c r="G38" i="20"/>
  <c r="G21" i="20"/>
  <c r="G64" i="21" l="1"/>
  <c r="G143" i="21" s="1"/>
  <c r="G27" i="2"/>
  <c r="G26" i="4" s="1"/>
  <c r="G80" i="21"/>
  <c r="G76" i="20"/>
  <c r="G75" i="20"/>
  <c r="G73" i="21"/>
  <c r="G152" i="21" s="1"/>
  <c r="G20" i="20"/>
  <c r="G79" i="20"/>
  <c r="G69" i="20"/>
  <c r="G81" i="20"/>
  <c r="G70" i="20"/>
  <c r="G65" i="20"/>
  <c r="G66" i="20"/>
  <c r="G51" i="20"/>
  <c r="G58" i="20"/>
  <c r="G85" i="21"/>
  <c r="G164" i="21" s="1"/>
  <c r="G64" i="20"/>
  <c r="G60" i="21"/>
  <c r="G72" i="20"/>
  <c r="G82" i="20"/>
  <c r="G59" i="20"/>
  <c r="G74" i="20"/>
  <c r="G68" i="20"/>
  <c r="G80" i="20"/>
  <c r="G78" i="20" l="1"/>
  <c r="G159" i="21"/>
  <c r="G241" i="21"/>
  <c r="G141" i="21"/>
  <c r="G240" i="21"/>
  <c r="G219" i="21"/>
  <c r="G234" i="21"/>
  <c r="G223" i="21"/>
  <c r="G228" i="21"/>
  <c r="G86" i="21"/>
  <c r="G242" i="21"/>
  <c r="G28" i="2"/>
  <c r="G19" i="5"/>
  <c r="G17" i="5"/>
  <c r="G20" i="5"/>
  <c r="G23" i="5"/>
  <c r="G229" i="21"/>
  <c r="G239" i="21"/>
  <c r="G235" i="21"/>
  <c r="G224" i="21"/>
  <c r="G211" i="21"/>
  <c r="G226" i="21"/>
  <c r="G225" i="21"/>
  <c r="G71" i="20"/>
  <c r="G231" i="21"/>
  <c r="G220" i="21"/>
  <c r="G60" i="20"/>
  <c r="G62" i="21"/>
  <c r="G69" i="21"/>
  <c r="G173" i="21"/>
  <c r="G195" i="21"/>
  <c r="G200" i="21"/>
  <c r="G169" i="21"/>
  <c r="G207" i="21"/>
  <c r="G209" i="21"/>
  <c r="G214" i="21"/>
  <c r="G172" i="21"/>
  <c r="G186" i="21"/>
  <c r="G215" i="21"/>
  <c r="G202" i="21"/>
  <c r="G182" i="21"/>
  <c r="G181" i="21"/>
  <c r="G210" i="21"/>
  <c r="G190" i="21"/>
  <c r="G192" i="21"/>
  <c r="G174" i="21"/>
  <c r="G176" i="21"/>
  <c r="G194" i="21"/>
  <c r="G193" i="21"/>
  <c r="G170" i="21"/>
  <c r="G199" i="21"/>
  <c r="G187" i="21"/>
  <c r="G184" i="21"/>
  <c r="G171" i="21"/>
  <c r="G204" i="21"/>
  <c r="G198" i="21"/>
  <c r="G201" i="21"/>
  <c r="G183" i="21"/>
  <c r="G188" i="21"/>
  <c r="G208" i="21"/>
  <c r="G168" i="21"/>
  <c r="G206" i="21"/>
  <c r="G178" i="21"/>
  <c r="G205" i="21"/>
  <c r="G212" i="21"/>
  <c r="G203" i="21"/>
  <c r="G185" i="21"/>
  <c r="G197" i="21"/>
  <c r="G177" i="21"/>
  <c r="G189" i="21"/>
  <c r="G216" i="21"/>
  <c r="G196" i="21"/>
  <c r="G217" i="21"/>
  <c r="G191" i="21"/>
  <c r="G213" i="21"/>
  <c r="G179" i="21"/>
  <c r="G175" i="21"/>
  <c r="G243" i="21"/>
  <c r="G83" i="20"/>
  <c r="G230" i="21"/>
  <c r="G180" i="21"/>
  <c r="G236" i="21"/>
  <c r="G222" i="21"/>
  <c r="G62" i="20"/>
  <c r="G232" i="21"/>
  <c r="G218" i="21"/>
  <c r="G238" i="21"/>
  <c r="G84" i="20" l="1"/>
  <c r="G165" i="21"/>
  <c r="G87" i="21"/>
  <c r="G166" i="21" s="1"/>
  <c r="G148" i="21"/>
  <c r="G26" i="5"/>
  <c r="G27" i="4"/>
  <c r="G244" i="21"/>
  <c r="G29" i="2"/>
  <c r="G28" i="4" s="1"/>
  <c r="G25" i="5"/>
  <c r="G27" i="5"/>
  <c r="G29" i="5"/>
  <c r="G32" i="5"/>
  <c r="G21" i="5"/>
  <c r="G54" i="5"/>
  <c r="G18" i="5"/>
  <c r="G79" i="21"/>
  <c r="G158" i="21" s="1"/>
  <c r="G227" i="21"/>
  <c r="G67" i="20"/>
  <c r="G85" i="20" l="1"/>
  <c r="G245" i="21"/>
  <c r="G28" i="5"/>
  <c r="G31" i="2"/>
  <c r="G30" i="4" s="1"/>
  <c r="G237" i="21"/>
  <c r="G77" i="20"/>
  <c r="G30" i="5" l="1"/>
  <c r="H62" i="23" l="1"/>
  <c r="H62" i="22"/>
  <c r="F62" i="23" l="1"/>
  <c r="F62" i="22"/>
  <c r="G62" i="23" l="1"/>
  <c r="G62" i="22"/>
  <c r="H72" i="6" l="1"/>
  <c r="H146" i="6" s="1"/>
  <c r="F104" i="34"/>
  <c r="F114" i="34"/>
  <c r="F67" i="34"/>
  <c r="F83" i="34"/>
  <c r="F111" i="34"/>
  <c r="F115" i="34"/>
  <c r="F117" i="34"/>
  <c r="F98" i="34"/>
  <c r="F87" i="34"/>
  <c r="F73" i="34"/>
  <c r="F127" i="34"/>
  <c r="F122" i="34"/>
  <c r="H79" i="6"/>
  <c r="H153" i="6" s="1"/>
  <c r="F118" i="34"/>
  <c r="F131" i="34"/>
  <c r="F77" i="34"/>
  <c r="F97" i="34"/>
  <c r="F120" i="34"/>
  <c r="F106" i="34"/>
  <c r="F112" i="34"/>
  <c r="F108" i="34"/>
  <c r="F102" i="34"/>
  <c r="H74" i="6"/>
  <c r="H148" i="6" s="1"/>
  <c r="F126" i="34"/>
  <c r="F72" i="34"/>
  <c r="F121" i="34"/>
  <c r="F90" i="34"/>
  <c r="F109" i="34"/>
  <c r="F95" i="34"/>
  <c r="F101" i="34"/>
  <c r="F84" i="34"/>
  <c r="H65" i="6"/>
  <c r="H139" i="6" s="1"/>
  <c r="H75" i="6"/>
  <c r="H149" i="6" s="1"/>
  <c r="H68" i="6"/>
  <c r="H142" i="6" s="1"/>
  <c r="F128" i="34"/>
  <c r="F74" i="34"/>
  <c r="F100" i="34"/>
  <c r="F123" i="34"/>
  <c r="F103" i="34"/>
  <c r="F129" i="34"/>
  <c r="F75" i="34"/>
  <c r="F105" i="34"/>
  <c r="F92" i="34"/>
  <c r="F107" i="34"/>
  <c r="H35" i="5" l="1"/>
  <c r="H64" i="6"/>
  <c r="H138" i="6" s="1"/>
  <c r="H40" i="5"/>
  <c r="F120" i="33"/>
  <c r="F46" i="35"/>
  <c r="F47" i="35"/>
  <c r="F121" i="33"/>
  <c r="F79" i="34"/>
  <c r="F133" i="34"/>
  <c r="F122" i="33"/>
  <c r="F48" i="35"/>
  <c r="H76" i="12"/>
  <c r="H150" i="12" s="1"/>
  <c r="F132" i="34"/>
  <c r="F78" i="34"/>
  <c r="F52" i="35"/>
  <c r="F126" i="33"/>
  <c r="F72" i="33"/>
  <c r="H73" i="12"/>
  <c r="H147" i="12" s="1"/>
  <c r="F29" i="35"/>
  <c r="F103" i="33"/>
  <c r="F44" i="35"/>
  <c r="F118" i="33"/>
  <c r="H29" i="14"/>
  <c r="H103" i="14" s="1"/>
  <c r="F12" i="35"/>
  <c r="F86" i="33"/>
  <c r="H80" i="6"/>
  <c r="H154" i="6" s="1"/>
  <c r="F104" i="33"/>
  <c r="F30" i="35"/>
  <c r="F32" i="35"/>
  <c r="F106" i="33"/>
  <c r="H74" i="12"/>
  <c r="H148" i="12" s="1"/>
  <c r="F76" i="34"/>
  <c r="F130" i="34"/>
  <c r="F68" i="33"/>
  <c r="F42" i="35"/>
  <c r="F116" i="33"/>
  <c r="F99" i="34"/>
  <c r="F96" i="34"/>
  <c r="F35" i="35"/>
  <c r="F109" i="33"/>
  <c r="F112" i="33"/>
  <c r="F38" i="35"/>
  <c r="F66" i="33"/>
  <c r="F53" i="35"/>
  <c r="F127" i="33"/>
  <c r="F73" i="33"/>
  <c r="F119" i="33"/>
  <c r="F69" i="33"/>
  <c r="F45" i="35"/>
  <c r="H72" i="9"/>
  <c r="H146" i="9" s="1"/>
  <c r="F100" i="33"/>
  <c r="F26" i="35"/>
  <c r="F141" i="34"/>
  <c r="F85" i="34"/>
  <c r="F63" i="34"/>
  <c r="H73" i="9"/>
  <c r="H147" i="9" s="1"/>
  <c r="F114" i="33"/>
  <c r="F67" i="33"/>
  <c r="F40" i="35"/>
  <c r="F86" i="34"/>
  <c r="F101" i="33"/>
  <c r="F27" i="35"/>
  <c r="F93" i="34"/>
  <c r="F19" i="35"/>
  <c r="F93" i="33"/>
  <c r="F51" i="35"/>
  <c r="F71" i="33"/>
  <c r="F125" i="33"/>
  <c r="F146" i="34"/>
  <c r="F99" i="33"/>
  <c r="F25" i="35"/>
  <c r="H76" i="6"/>
  <c r="H150" i="6" s="1"/>
  <c r="H75" i="9"/>
  <c r="H149" i="9" s="1"/>
  <c r="F116" i="34"/>
  <c r="F68" i="34"/>
  <c r="F65" i="34"/>
  <c r="F110" i="34"/>
  <c r="F75" i="33"/>
  <c r="F129" i="33"/>
  <c r="F55" i="35"/>
  <c r="F89" i="34"/>
  <c r="F132" i="33"/>
  <c r="F58" i="35"/>
  <c r="F78" i="33"/>
  <c r="F21" i="35"/>
  <c r="F95" i="33"/>
  <c r="F65" i="33"/>
  <c r="F110" i="33"/>
  <c r="F36" i="35"/>
  <c r="F91" i="34"/>
  <c r="F107" i="33"/>
  <c r="F33" i="35"/>
  <c r="F88" i="33"/>
  <c r="F64" i="33"/>
  <c r="F14" i="35"/>
  <c r="F41" i="35"/>
  <c r="F115" i="33"/>
  <c r="F124" i="34"/>
  <c r="F70" i="34"/>
  <c r="H69" i="6"/>
  <c r="H143" i="6" s="1"/>
  <c r="H39" i="5"/>
  <c r="H41" i="5"/>
  <c r="H72" i="12"/>
  <c r="H146" i="12" s="1"/>
  <c r="F62" i="34"/>
  <c r="F215" i="34"/>
  <c r="F82" i="34"/>
  <c r="F79" i="33"/>
  <c r="F133" i="33"/>
  <c r="F59" i="35"/>
  <c r="H74" i="9"/>
  <c r="H148" i="9" s="1"/>
  <c r="F9" i="35"/>
  <c r="F83" i="33"/>
  <c r="F92" i="33"/>
  <c r="F18" i="35"/>
  <c r="F102" i="33"/>
  <c r="F28" i="35"/>
  <c r="H77" i="6"/>
  <c r="H151" i="6" s="1"/>
  <c r="H81" i="6"/>
  <c r="H155" i="6" s="1"/>
  <c r="F39" i="35"/>
  <c r="F113" i="33"/>
  <c r="H66" i="12"/>
  <c r="H140" i="12" s="1"/>
  <c r="F119" i="34"/>
  <c r="F69" i="34"/>
  <c r="F193" i="34"/>
  <c r="F70" i="33"/>
  <c r="F124" i="33"/>
  <c r="F50" i="35"/>
  <c r="H75" i="12"/>
  <c r="H149" i="12" s="1"/>
  <c r="H67" i="6"/>
  <c r="H141" i="6" s="1"/>
  <c r="F16" i="35"/>
  <c r="F90" i="33"/>
  <c r="F76" i="33"/>
  <c r="F56" i="35"/>
  <c r="F130" i="33"/>
  <c r="F117" i="33"/>
  <c r="F43" i="35"/>
  <c r="F24" i="35"/>
  <c r="F98" i="33"/>
  <c r="F151" i="34"/>
  <c r="F105" i="33"/>
  <c r="F31" i="35"/>
  <c r="F94" i="33"/>
  <c r="F71" i="34"/>
  <c r="F125" i="34"/>
  <c r="F11" i="35"/>
  <c r="F85" i="33"/>
  <c r="F63" i="33"/>
  <c r="H57" i="14"/>
  <c r="H131" i="14" s="1"/>
  <c r="H77" i="11"/>
  <c r="H151" i="11" s="1"/>
  <c r="H42" i="5"/>
  <c r="F77" i="33"/>
  <c r="F57" i="35"/>
  <c r="F131" i="33"/>
  <c r="F108" i="33"/>
  <c r="F34" i="35"/>
  <c r="H67" i="9"/>
  <c r="H141" i="9" s="1"/>
  <c r="F223" i="34"/>
  <c r="F149" i="34"/>
  <c r="F89" i="33"/>
  <c r="F15" i="35"/>
  <c r="H67" i="12"/>
  <c r="H141" i="12" s="1"/>
  <c r="F17" i="35"/>
  <c r="F91" i="33"/>
  <c r="F222" i="34"/>
  <c r="F148" i="34"/>
  <c r="F113" i="34"/>
  <c r="H77" i="12"/>
  <c r="H151" i="12" s="1"/>
  <c r="F23" i="35"/>
  <c r="F97" i="33"/>
  <c r="H77" i="9"/>
  <c r="H151" i="9" s="1"/>
  <c r="F123" i="33"/>
  <c r="F49" i="35"/>
  <c r="F96" i="33"/>
  <c r="F22" i="35"/>
  <c r="H37" i="14"/>
  <c r="H111" i="14" s="1"/>
  <c r="H66" i="9"/>
  <c r="H140" i="9" s="1"/>
  <c r="F10" i="35"/>
  <c r="F84" i="33"/>
  <c r="F111" i="33"/>
  <c r="F37" i="35"/>
  <c r="F66" i="34"/>
  <c r="F20" i="35"/>
  <c r="F168" i="34"/>
  <c r="F94" i="34"/>
  <c r="F87" i="33"/>
  <c r="F13" i="35"/>
  <c r="F147" i="34"/>
  <c r="F74" i="33"/>
  <c r="F128" i="33"/>
  <c r="F54" i="35"/>
  <c r="H70" i="6"/>
  <c r="H144" i="6" s="1"/>
  <c r="F187" i="34" l="1"/>
  <c r="F225" i="34"/>
  <c r="F199" i="34"/>
  <c r="F221" i="34"/>
  <c r="F220" i="34"/>
  <c r="F74" i="35"/>
  <c r="F128" i="35"/>
  <c r="F54" i="36"/>
  <c r="H69" i="12"/>
  <c r="H143" i="12" s="1"/>
  <c r="H79" i="12"/>
  <c r="H153" i="12" s="1"/>
  <c r="H71" i="12"/>
  <c r="H145" i="12" s="1"/>
  <c r="F214" i="34"/>
  <c r="F140" i="34"/>
  <c r="H32" i="10"/>
  <c r="H106" i="10" s="1"/>
  <c r="F22" i="36"/>
  <c r="F96" i="35"/>
  <c r="F69" i="35"/>
  <c r="F123" i="35"/>
  <c r="F49" i="36"/>
  <c r="H12" i="10"/>
  <c r="H86" i="10" s="1"/>
  <c r="F89" i="35"/>
  <c r="F15" i="36"/>
  <c r="H39" i="10"/>
  <c r="H113" i="10" s="1"/>
  <c r="H51" i="10"/>
  <c r="H125" i="10" s="1"/>
  <c r="H71" i="8"/>
  <c r="H145" i="8" s="1"/>
  <c r="F145" i="34"/>
  <c r="F219" i="34"/>
  <c r="H48" i="14"/>
  <c r="H122" i="14" s="1"/>
  <c r="F24" i="36"/>
  <c r="F98" i="35"/>
  <c r="H42" i="14"/>
  <c r="H116" i="14" s="1"/>
  <c r="H68" i="11"/>
  <c r="H142" i="11" s="1"/>
  <c r="F143" i="34"/>
  <c r="F217" i="34"/>
  <c r="H33" i="10"/>
  <c r="H107" i="10" s="1"/>
  <c r="F92" i="35"/>
  <c r="F18" i="36"/>
  <c r="F9" i="36"/>
  <c r="F83" i="35"/>
  <c r="F79" i="35"/>
  <c r="F133" i="35"/>
  <c r="F59" i="36"/>
  <c r="H79" i="8"/>
  <c r="H153" i="8" s="1"/>
  <c r="H59" i="10"/>
  <c r="H133" i="10" s="1"/>
  <c r="F163" i="34"/>
  <c r="H10" i="14"/>
  <c r="H84" i="14" s="1"/>
  <c r="H39" i="14"/>
  <c r="H113" i="14" s="1"/>
  <c r="F213" i="34"/>
  <c r="F139" i="34"/>
  <c r="F190" i="34"/>
  <c r="H31" i="10"/>
  <c r="H105" i="10" s="1"/>
  <c r="F93" i="35"/>
  <c r="F19" i="36"/>
  <c r="H58" i="14"/>
  <c r="H132" i="14" s="1"/>
  <c r="H78" i="12"/>
  <c r="H152" i="12" s="1"/>
  <c r="F100" i="35"/>
  <c r="F26" i="36"/>
  <c r="H70" i="9"/>
  <c r="H144" i="9" s="1"/>
  <c r="F147" i="33"/>
  <c r="H28" i="10"/>
  <c r="H102" i="10" s="1"/>
  <c r="F170" i="34"/>
  <c r="H78" i="11"/>
  <c r="H152" i="11" s="1"/>
  <c r="F204" i="34"/>
  <c r="F44" i="36"/>
  <c r="F118" i="35"/>
  <c r="F146" i="33"/>
  <c r="F206" i="34"/>
  <c r="H22" i="14"/>
  <c r="H96" i="14" s="1"/>
  <c r="H63" i="11"/>
  <c r="H137" i="11" s="1"/>
  <c r="H11" i="14"/>
  <c r="H85" i="14" s="1"/>
  <c r="H23" i="10"/>
  <c r="H97" i="10" s="1"/>
  <c r="H77" i="44"/>
  <c r="H151" i="44" s="1"/>
  <c r="H67" i="44"/>
  <c r="H75" i="44"/>
  <c r="F207" i="34"/>
  <c r="H14" i="14"/>
  <c r="H88" i="14" s="1"/>
  <c r="H64" i="11"/>
  <c r="H138" i="11" s="1"/>
  <c r="H48" i="10"/>
  <c r="H122" i="10" s="1"/>
  <c r="H21" i="14"/>
  <c r="H95" i="14" s="1"/>
  <c r="H38" i="10"/>
  <c r="H112" i="10" s="1"/>
  <c r="H66" i="8"/>
  <c r="H140" i="8" s="1"/>
  <c r="F111" i="35"/>
  <c r="F37" i="36"/>
  <c r="H21" i="10"/>
  <c r="H95" i="10" s="1"/>
  <c r="H16" i="14"/>
  <c r="H90" i="14" s="1"/>
  <c r="H64" i="9"/>
  <c r="H138" i="9" s="1"/>
  <c r="H27" i="14"/>
  <c r="H101" i="14" s="1"/>
  <c r="F63" i="35"/>
  <c r="F85" i="35"/>
  <c r="F11" i="36"/>
  <c r="H35" i="10"/>
  <c r="H109" i="10" s="1"/>
  <c r="H19" i="14"/>
  <c r="H93" i="14" s="1"/>
  <c r="H50" i="14"/>
  <c r="H124" i="14" s="1"/>
  <c r="H70" i="11"/>
  <c r="H144" i="11" s="1"/>
  <c r="H11" i="10"/>
  <c r="H85" i="10" s="1"/>
  <c r="H63" i="8"/>
  <c r="H137" i="8" s="1"/>
  <c r="H56" i="10"/>
  <c r="H130" i="10" s="1"/>
  <c r="H76" i="8"/>
  <c r="H150" i="8" s="1"/>
  <c r="H77" i="43"/>
  <c r="H97" i="43" s="1"/>
  <c r="H9" i="10"/>
  <c r="H83" i="10" s="1"/>
  <c r="F70" i="35"/>
  <c r="F124" i="35"/>
  <c r="F50" i="36"/>
  <c r="H74" i="11"/>
  <c r="H148" i="11" s="1"/>
  <c r="H54" i="14"/>
  <c r="H128" i="14" s="1"/>
  <c r="H74" i="8"/>
  <c r="H148" i="8" s="1"/>
  <c r="H54" i="10"/>
  <c r="H128" i="10" s="1"/>
  <c r="F60" i="33"/>
  <c r="F222" i="33" s="1"/>
  <c r="F62" i="33"/>
  <c r="F8" i="35"/>
  <c r="F82" i="33"/>
  <c r="F28" i="36"/>
  <c r="F102" i="35"/>
  <c r="H74" i="44"/>
  <c r="H148" i="44" s="1"/>
  <c r="H66" i="44"/>
  <c r="H140" i="44" s="1"/>
  <c r="H15" i="10"/>
  <c r="H89" i="10" s="1"/>
  <c r="H20" i="10"/>
  <c r="H94" i="10" s="1"/>
  <c r="F21" i="36"/>
  <c r="F95" i="35"/>
  <c r="F152" i="33"/>
  <c r="H79" i="9"/>
  <c r="H153" i="9" s="1"/>
  <c r="F129" i="35"/>
  <c r="F55" i="36"/>
  <c r="F75" i="35"/>
  <c r="H62" i="11"/>
  <c r="H136" i="11" s="1"/>
  <c r="H8" i="14"/>
  <c r="H82" i="14" s="1"/>
  <c r="H60" i="11"/>
  <c r="F142" i="34"/>
  <c r="F216" i="34"/>
  <c r="H58" i="10"/>
  <c r="H132" i="10" s="1"/>
  <c r="H78" i="9"/>
  <c r="H152" i="9" s="1"/>
  <c r="F145" i="33"/>
  <c r="H47" i="14"/>
  <c r="H121" i="14" s="1"/>
  <c r="H63" i="12"/>
  <c r="H137" i="12" s="1"/>
  <c r="H68" i="9"/>
  <c r="H142" i="9" s="1"/>
  <c r="H9" i="14"/>
  <c r="H83" i="14" s="1"/>
  <c r="H22" i="10"/>
  <c r="H96" i="10" s="1"/>
  <c r="H26" i="10"/>
  <c r="H100" i="10" s="1"/>
  <c r="H42" i="10"/>
  <c r="H116" i="10" s="1"/>
  <c r="F159" i="34"/>
  <c r="H32" i="14"/>
  <c r="H106" i="14" s="1"/>
  <c r="F30" i="36"/>
  <c r="F104" i="35"/>
  <c r="H36" i="10"/>
  <c r="H110" i="10" s="1"/>
  <c r="H65" i="8"/>
  <c r="H139" i="8" s="1"/>
  <c r="F12" i="36"/>
  <c r="F86" i="35"/>
  <c r="H35" i="14"/>
  <c r="H109" i="14" s="1"/>
  <c r="F121" i="35"/>
  <c r="F47" i="36"/>
  <c r="F46" i="36"/>
  <c r="F120" i="35"/>
  <c r="H34" i="10"/>
  <c r="H108" i="10" s="1"/>
  <c r="F148" i="33"/>
  <c r="H28" i="14"/>
  <c r="H102" i="14" s="1"/>
  <c r="H40" i="14"/>
  <c r="H114" i="14" s="1"/>
  <c r="H67" i="11"/>
  <c r="H141" i="11" s="1"/>
  <c r="H73" i="8"/>
  <c r="H147" i="8" s="1"/>
  <c r="H53" i="10"/>
  <c r="H127" i="10" s="1"/>
  <c r="F13" i="36"/>
  <c r="F87" i="35"/>
  <c r="H65" i="9"/>
  <c r="H139" i="9" s="1"/>
  <c r="H72" i="43"/>
  <c r="F84" i="35"/>
  <c r="F10" i="36"/>
  <c r="H43" i="14"/>
  <c r="H117" i="14" s="1"/>
  <c r="H52" i="14"/>
  <c r="H126" i="14" s="1"/>
  <c r="H72" i="11"/>
  <c r="H146" i="11" s="1"/>
  <c r="H10" i="10"/>
  <c r="H84" i="10" s="1"/>
  <c r="H55" i="10"/>
  <c r="H129" i="10" s="1"/>
  <c r="H75" i="8"/>
  <c r="H149" i="8" s="1"/>
  <c r="H24" i="14"/>
  <c r="H98" i="14" s="1"/>
  <c r="F108" i="35"/>
  <c r="F34" i="36"/>
  <c r="F57" i="36"/>
  <c r="F77" i="35"/>
  <c r="F131" i="35"/>
  <c r="H64" i="12"/>
  <c r="H138" i="12" s="1"/>
  <c r="H77" i="14"/>
  <c r="H151" i="14" s="1"/>
  <c r="H57" i="17"/>
  <c r="H16" i="10"/>
  <c r="H90" i="10" s="1"/>
  <c r="H15" i="14"/>
  <c r="H89" i="14" s="1"/>
  <c r="F31" i="36"/>
  <c r="F105" i="35"/>
  <c r="F56" i="36"/>
  <c r="F130" i="35"/>
  <c r="F76" i="35"/>
  <c r="H59" i="14"/>
  <c r="H133" i="14" s="1"/>
  <c r="H79" i="11"/>
  <c r="H153" i="11" s="1"/>
  <c r="H14" i="10"/>
  <c r="H88" i="10" s="1"/>
  <c r="H64" i="8"/>
  <c r="H138" i="8" s="1"/>
  <c r="H17" i="10"/>
  <c r="H91" i="10" s="1"/>
  <c r="F227" i="33"/>
  <c r="F153" i="33"/>
  <c r="F156" i="34"/>
  <c r="F208" i="34"/>
  <c r="F134" i="34"/>
  <c r="F188" i="34"/>
  <c r="F194" i="34"/>
  <c r="F182" i="34"/>
  <c r="F195" i="34"/>
  <c r="F164" i="34"/>
  <c r="F174" i="34"/>
  <c r="F179" i="34"/>
  <c r="F181" i="34"/>
  <c r="F185" i="34"/>
  <c r="F191" i="34"/>
  <c r="F196" i="34"/>
  <c r="F171" i="34"/>
  <c r="F175" i="34"/>
  <c r="F158" i="34"/>
  <c r="F202" i="34"/>
  <c r="F177" i="34"/>
  <c r="F203" i="34"/>
  <c r="F172" i="34"/>
  <c r="F201" i="34"/>
  <c r="F192" i="34"/>
  <c r="F205" i="34"/>
  <c r="F186" i="34"/>
  <c r="F183" i="34"/>
  <c r="F169" i="34"/>
  <c r="F166" i="34"/>
  <c r="F178" i="34"/>
  <c r="F157" i="34"/>
  <c r="F189" i="34"/>
  <c r="F161" i="34"/>
  <c r="F180" i="34"/>
  <c r="F176" i="34"/>
  <c r="F200" i="34"/>
  <c r="F197" i="34"/>
  <c r="H37" i="10"/>
  <c r="H111" i="10" s="1"/>
  <c r="H12" i="14"/>
  <c r="H86" i="14" s="1"/>
  <c r="F198" i="34"/>
  <c r="H44" i="14"/>
  <c r="H118" i="14" s="1"/>
  <c r="H41" i="14"/>
  <c r="H115" i="14" s="1"/>
  <c r="F88" i="35"/>
  <c r="F14" i="36"/>
  <c r="F64" i="35"/>
  <c r="H34" i="14"/>
  <c r="H108" i="14" s="1"/>
  <c r="H18" i="14"/>
  <c r="H92" i="14" s="1"/>
  <c r="F213" i="33"/>
  <c r="F139" i="33"/>
  <c r="F132" i="35"/>
  <c r="F58" i="36"/>
  <c r="F78" i="35"/>
  <c r="H71" i="9"/>
  <c r="H145" i="9" s="1"/>
  <c r="F184" i="34"/>
  <c r="H13" i="14"/>
  <c r="H87" i="14" s="1"/>
  <c r="H66" i="6"/>
  <c r="H140" i="6" s="1"/>
  <c r="H65" i="11"/>
  <c r="H139" i="11" s="1"/>
  <c r="H36" i="14"/>
  <c r="H110" i="14" s="1"/>
  <c r="H49" i="14"/>
  <c r="H123" i="14" s="1"/>
  <c r="F27" i="36"/>
  <c r="F101" i="35"/>
  <c r="F160" i="34"/>
  <c r="F67" i="35"/>
  <c r="F40" i="36"/>
  <c r="F114" i="35"/>
  <c r="H65" i="12"/>
  <c r="H139" i="12" s="1"/>
  <c r="F137" i="34"/>
  <c r="F211" i="34"/>
  <c r="H76" i="9"/>
  <c r="H150" i="9" s="1"/>
  <c r="F45" i="36"/>
  <c r="F119" i="35"/>
  <c r="F73" i="35"/>
  <c r="F53" i="36"/>
  <c r="F127" i="35"/>
  <c r="F214" i="33"/>
  <c r="F140" i="33"/>
  <c r="H27" i="10"/>
  <c r="H101" i="10" s="1"/>
  <c r="F35" i="36"/>
  <c r="F109" i="35"/>
  <c r="H24" i="10"/>
  <c r="H98" i="10" s="1"/>
  <c r="F173" i="34"/>
  <c r="F64" i="34"/>
  <c r="F80" i="34" s="1"/>
  <c r="F154" i="34" s="1"/>
  <c r="F88" i="34"/>
  <c r="F162" i="34"/>
  <c r="H67" i="43"/>
  <c r="H73" i="43"/>
  <c r="F116" i="35"/>
  <c r="F42" i="36"/>
  <c r="F68" i="35"/>
  <c r="F150" i="34"/>
  <c r="F224" i="34"/>
  <c r="F106" i="35"/>
  <c r="F32" i="36"/>
  <c r="H68" i="12"/>
  <c r="H142" i="12" s="1"/>
  <c r="H66" i="11"/>
  <c r="H140" i="11" s="1"/>
  <c r="H38" i="14"/>
  <c r="H112" i="14" s="1"/>
  <c r="H29" i="17"/>
  <c r="F29" i="36"/>
  <c r="F103" i="35"/>
  <c r="F72" i="35"/>
  <c r="F126" i="35"/>
  <c r="F52" i="36"/>
  <c r="H19" i="10"/>
  <c r="H93" i="10" s="1"/>
  <c r="H25" i="14"/>
  <c r="H99" i="14" s="1"/>
  <c r="H53" i="14"/>
  <c r="H127" i="14" s="1"/>
  <c r="H73" i="11"/>
  <c r="H147" i="11" s="1"/>
  <c r="H26" i="14"/>
  <c r="H100" i="14" s="1"/>
  <c r="F122" i="35"/>
  <c r="F48" i="36"/>
  <c r="F227" i="34"/>
  <c r="F153" i="34"/>
  <c r="H70" i="12"/>
  <c r="H144" i="12" s="1"/>
  <c r="H68" i="8"/>
  <c r="H142" i="8" s="1"/>
  <c r="H43" i="10"/>
  <c r="H117" i="10" s="1"/>
  <c r="H56" i="14"/>
  <c r="H130" i="14" s="1"/>
  <c r="H76" i="11"/>
  <c r="H150" i="11" s="1"/>
  <c r="F20" i="36"/>
  <c r="F94" i="35"/>
  <c r="H20" i="14"/>
  <c r="H94" i="14" s="1"/>
  <c r="H41" i="10"/>
  <c r="H115" i="10" s="1"/>
  <c r="H57" i="10"/>
  <c r="H131" i="10" s="1"/>
  <c r="H77" i="8"/>
  <c r="H151" i="8" s="1"/>
  <c r="H78" i="8"/>
  <c r="H152" i="8" s="1"/>
  <c r="H37" i="17"/>
  <c r="F97" i="35"/>
  <c r="F23" i="36"/>
  <c r="F17" i="36"/>
  <c r="F91" i="35"/>
  <c r="F151" i="33"/>
  <c r="F225" i="33"/>
  <c r="F211" i="33"/>
  <c r="F137" i="33"/>
  <c r="H62" i="12"/>
  <c r="H136" i="12" s="1"/>
  <c r="H214" i="12"/>
  <c r="F117" i="35"/>
  <c r="F43" i="36"/>
  <c r="F224" i="33"/>
  <c r="F150" i="33"/>
  <c r="F16" i="36"/>
  <c r="F90" i="35"/>
  <c r="F144" i="33"/>
  <c r="F218" i="33"/>
  <c r="F113" i="35"/>
  <c r="F39" i="36"/>
  <c r="H72" i="8"/>
  <c r="H146" i="8" s="1"/>
  <c r="H52" i="10"/>
  <c r="H126" i="10" s="1"/>
  <c r="H49" i="10"/>
  <c r="H123" i="10" s="1"/>
  <c r="H73" i="44"/>
  <c r="H147" i="44" s="1"/>
  <c r="H72" i="44"/>
  <c r="F136" i="34"/>
  <c r="F210" i="34"/>
  <c r="H78" i="6"/>
  <c r="H152" i="6" s="1"/>
  <c r="H30" i="14"/>
  <c r="H104" i="14" s="1"/>
  <c r="F144" i="34"/>
  <c r="F218" i="34"/>
  <c r="H13" i="10"/>
  <c r="H87" i="10" s="1"/>
  <c r="F115" i="35"/>
  <c r="F41" i="36"/>
  <c r="F212" i="33"/>
  <c r="F138" i="33"/>
  <c r="H45" i="14"/>
  <c r="H119" i="14" s="1"/>
  <c r="H69" i="11"/>
  <c r="H143" i="11" s="1"/>
  <c r="F33" i="36"/>
  <c r="F107" i="35"/>
  <c r="F165" i="34"/>
  <c r="F65" i="35"/>
  <c r="F110" i="35"/>
  <c r="F36" i="36"/>
  <c r="H23" i="14"/>
  <c r="H97" i="14" s="1"/>
  <c r="H46" i="14"/>
  <c r="H120" i="14" s="1"/>
  <c r="H25" i="10"/>
  <c r="H99" i="10" s="1"/>
  <c r="H75" i="43"/>
  <c r="H66" i="43"/>
  <c r="F149" i="33"/>
  <c r="F223" i="33"/>
  <c r="F99" i="35"/>
  <c r="F25" i="36"/>
  <c r="H55" i="14"/>
  <c r="H129" i="14" s="1"/>
  <c r="H75" i="11"/>
  <c r="H149" i="11" s="1"/>
  <c r="H67" i="8"/>
  <c r="H141" i="8" s="1"/>
  <c r="H40" i="10"/>
  <c r="H114" i="10" s="1"/>
  <c r="F51" i="36"/>
  <c r="F71" i="35"/>
  <c r="F125" i="35"/>
  <c r="H30" i="10"/>
  <c r="H104" i="10" s="1"/>
  <c r="F167" i="34"/>
  <c r="H70" i="8"/>
  <c r="H144" i="8" s="1"/>
  <c r="H50" i="10"/>
  <c r="H124" i="10" s="1"/>
  <c r="F141" i="33"/>
  <c r="F215" i="33"/>
  <c r="H71" i="11"/>
  <c r="H145" i="11" s="1"/>
  <c r="H51" i="14"/>
  <c r="H125" i="14" s="1"/>
  <c r="F217" i="33"/>
  <c r="F143" i="33"/>
  <c r="H17" i="14"/>
  <c r="H91" i="14" s="1"/>
  <c r="F38" i="36"/>
  <c r="F66" i="35"/>
  <c r="F112" i="35"/>
  <c r="H31" i="14"/>
  <c r="H105" i="14" s="1"/>
  <c r="F216" i="33"/>
  <c r="F142" i="33"/>
  <c r="H222" i="12"/>
  <c r="H29" i="10"/>
  <c r="H103" i="10" s="1"/>
  <c r="H63" i="9"/>
  <c r="H137" i="9" s="1"/>
  <c r="H73" i="6"/>
  <c r="H147" i="6" s="1"/>
  <c r="H44" i="10"/>
  <c r="H118" i="10" s="1"/>
  <c r="F152" i="34"/>
  <c r="F226" i="34"/>
  <c r="H33" i="14"/>
  <c r="H107" i="14" s="1"/>
  <c r="H181" i="11"/>
  <c r="H18" i="10"/>
  <c r="H92" i="10" s="1"/>
  <c r="H56" i="5"/>
  <c r="H158" i="11" l="1"/>
  <c r="H134" i="11"/>
  <c r="H199" i="11"/>
  <c r="H178" i="11"/>
  <c r="H168" i="11"/>
  <c r="H165" i="11"/>
  <c r="H193" i="11"/>
  <c r="H204" i="11"/>
  <c r="H203" i="11"/>
  <c r="H171" i="11"/>
  <c r="H174" i="11"/>
  <c r="H186" i="11"/>
  <c r="H197" i="11"/>
  <c r="H161" i="11"/>
  <c r="H179" i="11"/>
  <c r="H194" i="11"/>
  <c r="H201" i="11"/>
  <c r="H173" i="11"/>
  <c r="H184" i="11"/>
  <c r="F219" i="33"/>
  <c r="H163" i="11"/>
  <c r="H182" i="11"/>
  <c r="H189" i="11"/>
  <c r="H207" i="11"/>
  <c r="H188" i="11"/>
  <c r="H183" i="11"/>
  <c r="H200" i="11"/>
  <c r="H191" i="11"/>
  <c r="F226" i="33"/>
  <c r="H166" i="11"/>
  <c r="H192" i="11"/>
  <c r="H160" i="11"/>
  <c r="H172" i="11"/>
  <c r="H180" i="11"/>
  <c r="H157" i="11"/>
  <c r="H195" i="11"/>
  <c r="H156" i="11"/>
  <c r="H187" i="12"/>
  <c r="H170" i="12"/>
  <c r="H33" i="17"/>
  <c r="F140" i="35"/>
  <c r="F66" i="36"/>
  <c r="H71" i="14"/>
  <c r="H145" i="14" s="1"/>
  <c r="H51" i="17"/>
  <c r="H50" i="16"/>
  <c r="H70" i="10"/>
  <c r="H144" i="10" s="1"/>
  <c r="H30" i="16"/>
  <c r="H25" i="16"/>
  <c r="F65" i="36"/>
  <c r="F139" i="35"/>
  <c r="H70" i="44"/>
  <c r="H52" i="16"/>
  <c r="H72" i="10"/>
  <c r="H146" i="10" s="1"/>
  <c r="H68" i="10"/>
  <c r="H142" i="10" s="1"/>
  <c r="H43" i="16"/>
  <c r="H218" i="12"/>
  <c r="H79" i="44"/>
  <c r="H153" i="44" s="1"/>
  <c r="H26" i="17"/>
  <c r="H221" i="11"/>
  <c r="F146" i="35"/>
  <c r="F72" i="36"/>
  <c r="H24" i="16"/>
  <c r="F147" i="35"/>
  <c r="F73" i="36"/>
  <c r="H213" i="12"/>
  <c r="H49" i="17"/>
  <c r="H13" i="17"/>
  <c r="F77" i="38"/>
  <c r="F67" i="38"/>
  <c r="F141" i="38" s="1"/>
  <c r="F78" i="36"/>
  <c r="F152" i="35"/>
  <c r="H34" i="17"/>
  <c r="F64" i="36"/>
  <c r="F138" i="35"/>
  <c r="H41" i="17"/>
  <c r="H173" i="12"/>
  <c r="H62" i="44"/>
  <c r="H60" i="44"/>
  <c r="H160" i="44" s="1"/>
  <c r="H17" i="16"/>
  <c r="H62" i="43"/>
  <c r="H60" i="43"/>
  <c r="H16" i="16"/>
  <c r="H162" i="12"/>
  <c r="H10" i="16"/>
  <c r="H24" i="28"/>
  <c r="H103" i="28" s="1"/>
  <c r="H28" i="17"/>
  <c r="H36" i="16"/>
  <c r="H65" i="10"/>
  <c r="H139" i="10" s="1"/>
  <c r="H159" i="12"/>
  <c r="H62" i="14"/>
  <c r="H136" i="14" s="1"/>
  <c r="H8" i="17"/>
  <c r="H60" i="14"/>
  <c r="H188" i="14" s="1"/>
  <c r="F75" i="36"/>
  <c r="F149" i="35"/>
  <c r="H15" i="16"/>
  <c r="F8" i="36"/>
  <c r="F82" i="35"/>
  <c r="F62" i="35"/>
  <c r="F60" i="35"/>
  <c r="F213" i="35" s="1"/>
  <c r="H54" i="16"/>
  <c r="H74" i="10"/>
  <c r="H148" i="10" s="1"/>
  <c r="H76" i="10"/>
  <c r="H150" i="10" s="1"/>
  <c r="H56" i="16"/>
  <c r="H50" i="17"/>
  <c r="H70" i="14"/>
  <c r="H144" i="14" s="1"/>
  <c r="H160" i="12"/>
  <c r="H21" i="17"/>
  <c r="H23" i="16"/>
  <c r="H22" i="17"/>
  <c r="H168" i="12"/>
  <c r="H226" i="12"/>
  <c r="H10" i="17"/>
  <c r="H8" i="10"/>
  <c r="H82" i="10" s="1"/>
  <c r="H62" i="8"/>
  <c r="H136" i="8" s="1"/>
  <c r="H33" i="16"/>
  <c r="H190" i="11"/>
  <c r="H51" i="16"/>
  <c r="H71" i="10"/>
  <c r="H145" i="10" s="1"/>
  <c r="H12" i="16"/>
  <c r="H23" i="28"/>
  <c r="H102" i="28" s="1"/>
  <c r="H30" i="28"/>
  <c r="H109" i="28" s="1"/>
  <c r="H217" i="12"/>
  <c r="F148" i="35"/>
  <c r="F74" i="36"/>
  <c r="H44" i="16"/>
  <c r="H62" i="9"/>
  <c r="H136" i="9" s="1"/>
  <c r="H40" i="16"/>
  <c r="H67" i="10"/>
  <c r="H141" i="10" s="1"/>
  <c r="H75" i="14"/>
  <c r="H149" i="14" s="1"/>
  <c r="H55" i="17"/>
  <c r="H64" i="43"/>
  <c r="H79" i="43"/>
  <c r="H99" i="43" s="1"/>
  <c r="H45" i="17"/>
  <c r="H69" i="14"/>
  <c r="H143" i="14" s="1"/>
  <c r="H13" i="16"/>
  <c r="H30" i="17"/>
  <c r="H49" i="16"/>
  <c r="H210" i="12"/>
  <c r="H80" i="12"/>
  <c r="H154" i="12" s="1"/>
  <c r="H77" i="10"/>
  <c r="H151" i="10" s="1"/>
  <c r="H57" i="16"/>
  <c r="H224" i="11"/>
  <c r="H198" i="12"/>
  <c r="H73" i="14"/>
  <c r="H147" i="14" s="1"/>
  <c r="H53" i="17"/>
  <c r="H25" i="17"/>
  <c r="H38" i="17"/>
  <c r="H66" i="14"/>
  <c r="H140" i="14" s="1"/>
  <c r="F68" i="36"/>
  <c r="F142" i="35"/>
  <c r="F138" i="34"/>
  <c r="F212" i="34"/>
  <c r="F141" i="35"/>
  <c r="F67" i="36"/>
  <c r="H213" i="11"/>
  <c r="H18" i="17"/>
  <c r="H12" i="17"/>
  <c r="H14" i="16"/>
  <c r="H64" i="10"/>
  <c r="H138" i="10" s="1"/>
  <c r="H223" i="12"/>
  <c r="H227" i="11"/>
  <c r="F76" i="36"/>
  <c r="F150" i="35"/>
  <c r="H24" i="17"/>
  <c r="H68" i="44"/>
  <c r="H142" i="44" s="1"/>
  <c r="H190" i="44"/>
  <c r="H55" i="16"/>
  <c r="H75" i="10"/>
  <c r="H149" i="10" s="1"/>
  <c r="H11" i="28"/>
  <c r="H90" i="28" s="1"/>
  <c r="H31" i="28"/>
  <c r="H110" i="28" s="1"/>
  <c r="H73" i="10"/>
  <c r="H147" i="10" s="1"/>
  <c r="H53" i="16"/>
  <c r="H215" i="11"/>
  <c r="H9" i="17"/>
  <c r="H80" i="11"/>
  <c r="H154" i="11" s="1"/>
  <c r="H210" i="11"/>
  <c r="H74" i="43"/>
  <c r="H94" i="43" s="1"/>
  <c r="H63" i="44"/>
  <c r="H211" i="44" s="1"/>
  <c r="F80" i="33"/>
  <c r="F154" i="33" s="1"/>
  <c r="F136" i="33"/>
  <c r="F210" i="33"/>
  <c r="H54" i="17"/>
  <c r="H74" i="14"/>
  <c r="H148" i="14" s="1"/>
  <c r="H9" i="16"/>
  <c r="H63" i="10"/>
  <c r="H137" i="10" s="1"/>
  <c r="H11" i="16"/>
  <c r="H167" i="11"/>
  <c r="H35" i="16"/>
  <c r="H175" i="11"/>
  <c r="H16" i="17"/>
  <c r="H38" i="16"/>
  <c r="H66" i="10"/>
  <c r="H140" i="10" s="1"/>
  <c r="H48" i="16"/>
  <c r="H162" i="11"/>
  <c r="H224" i="12"/>
  <c r="H211" i="11"/>
  <c r="H226" i="11"/>
  <c r="H58" i="17"/>
  <c r="H78" i="14"/>
  <c r="H152" i="14" s="1"/>
  <c r="F73" i="38"/>
  <c r="F147" i="38" s="1"/>
  <c r="F75" i="38"/>
  <c r="F149" i="38" s="1"/>
  <c r="H216" i="11"/>
  <c r="H196" i="11"/>
  <c r="H163" i="12"/>
  <c r="F69" i="36"/>
  <c r="F143" i="35"/>
  <c r="H68" i="43"/>
  <c r="H219" i="12"/>
  <c r="H10" i="28"/>
  <c r="H89" i="28" s="1"/>
  <c r="H34" i="28"/>
  <c r="H113" i="28" s="1"/>
  <c r="H193" i="12"/>
  <c r="H29" i="16"/>
  <c r="H31" i="17"/>
  <c r="H17" i="17"/>
  <c r="H219" i="11"/>
  <c r="F71" i="36"/>
  <c r="F145" i="35"/>
  <c r="H46" i="17"/>
  <c r="F76" i="38"/>
  <c r="F150" i="38" s="1"/>
  <c r="F72" i="38"/>
  <c r="F228" i="34"/>
  <c r="H64" i="44"/>
  <c r="H138" i="44" s="1"/>
  <c r="H162" i="44"/>
  <c r="H156" i="12"/>
  <c r="H71" i="44"/>
  <c r="H63" i="43"/>
  <c r="H26" i="28"/>
  <c r="H27" i="28"/>
  <c r="H18" i="28"/>
  <c r="H97" i="28" s="1"/>
  <c r="H76" i="44"/>
  <c r="H150" i="44" s="1"/>
  <c r="H221" i="12"/>
  <c r="H190" i="12"/>
  <c r="H33" i="2"/>
  <c r="H32" i="4" s="1"/>
  <c r="H65" i="43"/>
  <c r="H27" i="16"/>
  <c r="H37" i="16"/>
  <c r="H220" i="12"/>
  <c r="H15" i="17"/>
  <c r="H212" i="12"/>
  <c r="H69" i="44"/>
  <c r="H143" i="44" s="1"/>
  <c r="H193" i="44"/>
  <c r="H225" i="12"/>
  <c r="H220" i="11"/>
  <c r="H43" i="17"/>
  <c r="H28" i="28"/>
  <c r="H107" i="28" s="1"/>
  <c r="H40" i="17"/>
  <c r="H67" i="14"/>
  <c r="H141" i="14" s="1"/>
  <c r="H34" i="16"/>
  <c r="H35" i="17"/>
  <c r="H183" i="14"/>
  <c r="H42" i="16"/>
  <c r="H26" i="16"/>
  <c r="H22" i="16"/>
  <c r="H47" i="17"/>
  <c r="H58" i="16"/>
  <c r="H78" i="10"/>
  <c r="H152" i="10" s="1"/>
  <c r="H20" i="16"/>
  <c r="F156" i="33"/>
  <c r="F208" i="33"/>
  <c r="F134" i="33"/>
  <c r="F195" i="33"/>
  <c r="F200" i="33"/>
  <c r="F160" i="33"/>
  <c r="F180" i="33"/>
  <c r="F201" i="33"/>
  <c r="F169" i="33"/>
  <c r="F207" i="33"/>
  <c r="F166" i="33"/>
  <c r="F163" i="33"/>
  <c r="F170" i="33"/>
  <c r="F202" i="33"/>
  <c r="F192" i="33"/>
  <c r="F174" i="33"/>
  <c r="F167" i="33"/>
  <c r="F199" i="33"/>
  <c r="F173" i="33"/>
  <c r="F181" i="33"/>
  <c r="F157" i="33"/>
  <c r="F191" i="33"/>
  <c r="F172" i="33"/>
  <c r="F159" i="33"/>
  <c r="F197" i="33"/>
  <c r="F196" i="33"/>
  <c r="F177" i="33"/>
  <c r="F186" i="33"/>
  <c r="F193" i="33"/>
  <c r="F175" i="33"/>
  <c r="F162" i="33"/>
  <c r="F189" i="33"/>
  <c r="F187" i="33"/>
  <c r="F164" i="33"/>
  <c r="F179" i="33"/>
  <c r="F182" i="33"/>
  <c r="F165" i="33"/>
  <c r="F171" i="33"/>
  <c r="F161" i="33"/>
  <c r="F194" i="33"/>
  <c r="F178" i="33"/>
  <c r="F190" i="33"/>
  <c r="F183" i="33"/>
  <c r="F188" i="33"/>
  <c r="F203" i="33"/>
  <c r="F206" i="33"/>
  <c r="F184" i="33"/>
  <c r="F176" i="33"/>
  <c r="F198" i="33"/>
  <c r="F204" i="33"/>
  <c r="F168" i="33"/>
  <c r="F205" i="33"/>
  <c r="F158" i="33"/>
  <c r="F185" i="33"/>
  <c r="H222" i="11"/>
  <c r="F70" i="36"/>
  <c r="F144" i="35"/>
  <c r="H198" i="11"/>
  <c r="H19" i="17"/>
  <c r="F137" i="35"/>
  <c r="F63" i="36"/>
  <c r="H65" i="44"/>
  <c r="H213" i="44" s="1"/>
  <c r="H184" i="44"/>
  <c r="H21" i="16"/>
  <c r="H25" i="28"/>
  <c r="H22" i="28"/>
  <c r="H101" i="28" s="1"/>
  <c r="H16" i="28"/>
  <c r="H95" i="28" s="1"/>
  <c r="H169" i="11"/>
  <c r="H212" i="11"/>
  <c r="H215" i="44"/>
  <c r="H225" i="44"/>
  <c r="H159" i="11"/>
  <c r="H170" i="11"/>
  <c r="F220" i="33"/>
  <c r="H165" i="12"/>
  <c r="H206" i="12"/>
  <c r="H31" i="16"/>
  <c r="H187" i="11"/>
  <c r="H59" i="16"/>
  <c r="H79" i="10"/>
  <c r="H153" i="10" s="1"/>
  <c r="F153" i="35"/>
  <c r="F79" i="36"/>
  <c r="H39" i="16"/>
  <c r="H32" i="16"/>
  <c r="H199" i="12"/>
  <c r="H227" i="12"/>
  <c r="H18" i="16"/>
  <c r="H223" i="11"/>
  <c r="H70" i="43"/>
  <c r="H23" i="17"/>
  <c r="H217" i="11"/>
  <c r="H71" i="43"/>
  <c r="H111" i="43" s="1"/>
  <c r="H69" i="43"/>
  <c r="H208" i="12"/>
  <c r="H185" i="12"/>
  <c r="H177" i="12"/>
  <c r="H181" i="12"/>
  <c r="H204" i="12"/>
  <c r="H171" i="12"/>
  <c r="H197" i="12"/>
  <c r="H189" i="12"/>
  <c r="H183" i="12"/>
  <c r="H192" i="12"/>
  <c r="H186" i="12"/>
  <c r="H180" i="12"/>
  <c r="H157" i="12"/>
  <c r="H176" i="12"/>
  <c r="H182" i="12"/>
  <c r="H172" i="12"/>
  <c r="H166" i="12"/>
  <c r="H202" i="12"/>
  <c r="H194" i="12"/>
  <c r="H164" i="12"/>
  <c r="H205" i="12"/>
  <c r="H195" i="12"/>
  <c r="H178" i="12"/>
  <c r="H201" i="12"/>
  <c r="H158" i="12"/>
  <c r="H179" i="12"/>
  <c r="H196" i="12"/>
  <c r="H175" i="12"/>
  <c r="H200" i="12"/>
  <c r="H203" i="12"/>
  <c r="H191" i="12"/>
  <c r="H169" i="12"/>
  <c r="H188" i="12"/>
  <c r="H161" i="12"/>
  <c r="H174" i="12"/>
  <c r="H163" i="44"/>
  <c r="H41" i="16"/>
  <c r="H20" i="17"/>
  <c r="H168" i="14"/>
  <c r="H29" i="28"/>
  <c r="H108" i="28" s="1"/>
  <c r="H17" i="28"/>
  <c r="H96" i="28" s="1"/>
  <c r="H20" i="28"/>
  <c r="H99" i="28" s="1"/>
  <c r="H15" i="28"/>
  <c r="H94" i="28" s="1"/>
  <c r="H76" i="14"/>
  <c r="H150" i="14" s="1"/>
  <c r="H56" i="17"/>
  <c r="H204" i="14"/>
  <c r="H19" i="16"/>
  <c r="H214" i="11"/>
  <c r="H216" i="12"/>
  <c r="H184" i="12"/>
  <c r="H65" i="14"/>
  <c r="H139" i="14" s="1"/>
  <c r="H36" i="17"/>
  <c r="H44" i="17"/>
  <c r="H59" i="17"/>
  <c r="H79" i="14"/>
  <c r="H153" i="14" s="1"/>
  <c r="H77" i="17"/>
  <c r="H225" i="14"/>
  <c r="F151" i="35"/>
  <c r="F77" i="36"/>
  <c r="H215" i="12"/>
  <c r="H52" i="17"/>
  <c r="H72" i="14"/>
  <c r="H146" i="14" s="1"/>
  <c r="H32" i="17"/>
  <c r="H211" i="12"/>
  <c r="H176" i="11"/>
  <c r="H208" i="11"/>
  <c r="H205" i="11"/>
  <c r="H177" i="11"/>
  <c r="H185" i="11"/>
  <c r="H78" i="44"/>
  <c r="H152" i="44" s="1"/>
  <c r="H206" i="44"/>
  <c r="H202" i="11"/>
  <c r="H218" i="11"/>
  <c r="H27" i="17"/>
  <c r="H164" i="11"/>
  <c r="H33" i="28"/>
  <c r="H112" i="28" s="1"/>
  <c r="H21" i="28"/>
  <c r="H100" i="28" s="1"/>
  <c r="H13" i="28"/>
  <c r="H92" i="28" s="1"/>
  <c r="H14" i="17"/>
  <c r="H64" i="14"/>
  <c r="H138" i="14" s="1"/>
  <c r="H11" i="17"/>
  <c r="H63" i="14"/>
  <c r="H137" i="14" s="1"/>
  <c r="H159" i="14"/>
  <c r="H76" i="43"/>
  <c r="H206" i="11"/>
  <c r="H28" i="16"/>
  <c r="F221" i="33"/>
  <c r="H39" i="17"/>
  <c r="F66" i="38"/>
  <c r="H42" i="17"/>
  <c r="H68" i="14"/>
  <c r="H142" i="14" s="1"/>
  <c r="H48" i="17"/>
  <c r="H225" i="11"/>
  <c r="H173" i="44"/>
  <c r="H78" i="43"/>
  <c r="H98" i="43" s="1"/>
  <c r="H207" i="12"/>
  <c r="H167" i="12"/>
  <c r="H199" i="44" l="1"/>
  <c r="H167" i="44"/>
  <c r="H222" i="44"/>
  <c r="H214" i="44"/>
  <c r="H204" i="44"/>
  <c r="H219" i="44"/>
  <c r="H170" i="44"/>
  <c r="H134" i="44"/>
  <c r="H165" i="44"/>
  <c r="H167" i="14"/>
  <c r="H181" i="14"/>
  <c r="H134" i="14"/>
  <c r="H190" i="14"/>
  <c r="H200" i="14"/>
  <c r="H171" i="14"/>
  <c r="H187" i="14"/>
  <c r="H162" i="14"/>
  <c r="H175" i="14"/>
  <c r="H192" i="14"/>
  <c r="H184" i="14"/>
  <c r="H163" i="14"/>
  <c r="H196" i="14"/>
  <c r="H180" i="14"/>
  <c r="H207" i="14"/>
  <c r="H195" i="14"/>
  <c r="H191" i="14"/>
  <c r="H194" i="14"/>
  <c r="H165" i="14"/>
  <c r="H164" i="14"/>
  <c r="H157" i="14"/>
  <c r="H206" i="14"/>
  <c r="H179" i="14"/>
  <c r="H202" i="14"/>
  <c r="F225" i="35"/>
  <c r="H203" i="14"/>
  <c r="F227" i="35"/>
  <c r="F218" i="35"/>
  <c r="F211" i="35"/>
  <c r="F219" i="35"/>
  <c r="F217" i="35"/>
  <c r="F224" i="35"/>
  <c r="F215" i="35"/>
  <c r="F216" i="35"/>
  <c r="F222" i="35"/>
  <c r="H159" i="44"/>
  <c r="H172" i="14"/>
  <c r="H160" i="14"/>
  <c r="H193" i="14"/>
  <c r="H166" i="14"/>
  <c r="H201" i="14"/>
  <c r="H117" i="43"/>
  <c r="H173" i="14"/>
  <c r="H178" i="14"/>
  <c r="H158" i="14"/>
  <c r="H187" i="44"/>
  <c r="H170" i="14"/>
  <c r="H169" i="14"/>
  <c r="H198" i="14"/>
  <c r="H186" i="14"/>
  <c r="H220" i="44"/>
  <c r="H174" i="44"/>
  <c r="H72" i="28"/>
  <c r="H151" i="28" s="1"/>
  <c r="H63" i="28"/>
  <c r="H142" i="28" s="1"/>
  <c r="H74" i="28"/>
  <c r="H153" i="28" s="1"/>
  <c r="H76" i="28"/>
  <c r="H155" i="28" s="1"/>
  <c r="H70" i="28"/>
  <c r="H149" i="28" s="1"/>
  <c r="H71" i="28"/>
  <c r="H150" i="28" s="1"/>
  <c r="H212" i="14"/>
  <c r="H64" i="17"/>
  <c r="H13" i="29"/>
  <c r="H33" i="29"/>
  <c r="F67" i="37"/>
  <c r="F141" i="37" s="1"/>
  <c r="F40" i="39"/>
  <c r="H79" i="17"/>
  <c r="H227" i="14"/>
  <c r="H65" i="17"/>
  <c r="H213" i="14"/>
  <c r="H56" i="28"/>
  <c r="H135" i="28" s="1"/>
  <c r="H70" i="26"/>
  <c r="H149" i="26" s="1"/>
  <c r="H15" i="29"/>
  <c r="F43" i="39"/>
  <c r="F30" i="39"/>
  <c r="H215" i="14"/>
  <c r="H67" i="17"/>
  <c r="H18" i="29"/>
  <c r="F24" i="39"/>
  <c r="H34" i="29"/>
  <c r="H76" i="26"/>
  <c r="H155" i="26" s="1"/>
  <c r="H49" i="28"/>
  <c r="H128" i="28" s="1"/>
  <c r="F12" i="39"/>
  <c r="F49" i="39"/>
  <c r="H216" i="44"/>
  <c r="H73" i="17"/>
  <c r="H221" i="14"/>
  <c r="F33" i="39"/>
  <c r="H228" i="12"/>
  <c r="H67" i="16"/>
  <c r="F45" i="39"/>
  <c r="F69" i="37"/>
  <c r="F57" i="39"/>
  <c r="F77" i="37"/>
  <c r="H51" i="28"/>
  <c r="H130" i="28" s="1"/>
  <c r="H23" i="29"/>
  <c r="F34" i="39"/>
  <c r="F71" i="37"/>
  <c r="F145" i="37" s="1"/>
  <c r="F51" i="39"/>
  <c r="H70" i="17"/>
  <c r="H218" i="14"/>
  <c r="H76" i="16"/>
  <c r="H156" i="14"/>
  <c r="H62" i="17"/>
  <c r="H210" i="14"/>
  <c r="H80" i="14"/>
  <c r="H154" i="14" s="1"/>
  <c r="H65" i="16"/>
  <c r="H197" i="14"/>
  <c r="F221" i="35"/>
  <c r="H207" i="44"/>
  <c r="H68" i="16"/>
  <c r="H221" i="44"/>
  <c r="F214" i="35"/>
  <c r="F62" i="37"/>
  <c r="F136" i="37" s="1"/>
  <c r="F8" i="39"/>
  <c r="F82" i="39" s="1"/>
  <c r="F60" i="37"/>
  <c r="F134" i="37" s="1"/>
  <c r="H216" i="14"/>
  <c r="H68" i="17"/>
  <c r="F78" i="38"/>
  <c r="F70" i="38"/>
  <c r="H226" i="44"/>
  <c r="F32" i="39"/>
  <c r="F13" i="39"/>
  <c r="F26" i="39"/>
  <c r="F70" i="37"/>
  <c r="F50" i="39"/>
  <c r="F20" i="39"/>
  <c r="H72" i="26"/>
  <c r="H151" i="26" s="1"/>
  <c r="H22" i="29"/>
  <c r="H12" i="28"/>
  <c r="H91" i="28" s="1"/>
  <c r="F9" i="39"/>
  <c r="H46" i="28"/>
  <c r="H125" i="28" s="1"/>
  <c r="H52" i="28"/>
  <c r="H131" i="28" s="1"/>
  <c r="H37" i="28"/>
  <c r="F228" i="33"/>
  <c r="H114" i="43"/>
  <c r="F21" i="39"/>
  <c r="H63" i="26"/>
  <c r="H142" i="26" s="1"/>
  <c r="H11" i="29"/>
  <c r="H47" i="28"/>
  <c r="H126" i="28" s="1"/>
  <c r="H64" i="16"/>
  <c r="F79" i="38"/>
  <c r="F153" i="38" s="1"/>
  <c r="F65" i="37"/>
  <c r="F36" i="39"/>
  <c r="H77" i="16"/>
  <c r="H217" i="14"/>
  <c r="H69" i="17"/>
  <c r="H119" i="43"/>
  <c r="F15" i="39"/>
  <c r="F64" i="37"/>
  <c r="F138" i="37" s="1"/>
  <c r="F19" i="39"/>
  <c r="F156" i="35"/>
  <c r="F63" i="38"/>
  <c r="F137" i="38" s="1"/>
  <c r="H199" i="14"/>
  <c r="H60" i="17"/>
  <c r="H208" i="14"/>
  <c r="H177" i="14"/>
  <c r="H185" i="14"/>
  <c r="H205" i="14"/>
  <c r="H14" i="28"/>
  <c r="H93" i="28" s="1"/>
  <c r="H156" i="44"/>
  <c r="H182" i="14"/>
  <c r="H227" i="44"/>
  <c r="F63" i="37"/>
  <c r="F137" i="37" s="1"/>
  <c r="F11" i="39"/>
  <c r="F35" i="39"/>
  <c r="H71" i="17"/>
  <c r="H219" i="14"/>
  <c r="F79" i="37"/>
  <c r="F153" i="37" s="1"/>
  <c r="F59" i="39"/>
  <c r="H118" i="43"/>
  <c r="H42" i="28"/>
  <c r="H121" i="28" s="1"/>
  <c r="H50" i="28"/>
  <c r="H129" i="28" s="1"/>
  <c r="F25" i="39"/>
  <c r="F44" i="39"/>
  <c r="H224" i="14"/>
  <c r="H76" i="17"/>
  <c r="H58" i="28"/>
  <c r="H137" i="28" s="1"/>
  <c r="H54" i="28"/>
  <c r="H133" i="28" s="1"/>
  <c r="H20" i="29"/>
  <c r="H71" i="26"/>
  <c r="H150" i="26" s="1"/>
  <c r="H17" i="29"/>
  <c r="F27" i="39"/>
  <c r="F10" i="39"/>
  <c r="H48" i="28"/>
  <c r="H127" i="28" s="1"/>
  <c r="H16" i="29"/>
  <c r="H9" i="28"/>
  <c r="H88" i="28" s="1"/>
  <c r="H57" i="28"/>
  <c r="H136" i="28" s="1"/>
  <c r="H55" i="28"/>
  <c r="H134" i="28" s="1"/>
  <c r="H78" i="16"/>
  <c r="H28" i="29"/>
  <c r="H217" i="44"/>
  <c r="H224" i="44"/>
  <c r="H8" i="28"/>
  <c r="H87" i="28" s="1"/>
  <c r="F76" i="37"/>
  <c r="F150" i="37" s="1"/>
  <c r="F56" i="39"/>
  <c r="H38" i="28"/>
  <c r="H117" i="28" s="1"/>
  <c r="H35" i="28"/>
  <c r="H114" i="28" s="1"/>
  <c r="H41" i="28"/>
  <c r="H120" i="28" s="1"/>
  <c r="F74" i="38"/>
  <c r="F148" i="38" s="1"/>
  <c r="F71" i="38"/>
  <c r="F145" i="38" s="1"/>
  <c r="H66" i="16"/>
  <c r="H74" i="17"/>
  <c r="H222" i="14"/>
  <c r="H73" i="16"/>
  <c r="H39" i="28"/>
  <c r="H118" i="28" s="1"/>
  <c r="H59" i="28"/>
  <c r="H138" i="28" s="1"/>
  <c r="H31" i="29"/>
  <c r="H36" i="28"/>
  <c r="H115" i="28" s="1"/>
  <c r="F48" i="39"/>
  <c r="F73" i="37"/>
  <c r="F147" i="37" s="1"/>
  <c r="F53" i="39"/>
  <c r="H75" i="17"/>
  <c r="H223" i="14"/>
  <c r="F39" i="39"/>
  <c r="H44" i="28"/>
  <c r="H123" i="28" s="1"/>
  <c r="H71" i="16"/>
  <c r="H62" i="10"/>
  <c r="H136" i="10" s="1"/>
  <c r="H8" i="16"/>
  <c r="F22" i="39"/>
  <c r="F16" i="39"/>
  <c r="H74" i="16"/>
  <c r="F226" i="35"/>
  <c r="F134" i="35"/>
  <c r="F208" i="35"/>
  <c r="F60" i="36"/>
  <c r="F197" i="35"/>
  <c r="F207" i="35"/>
  <c r="F192" i="35"/>
  <c r="F159" i="35"/>
  <c r="F198" i="35"/>
  <c r="F203" i="35"/>
  <c r="F158" i="35"/>
  <c r="F162" i="35"/>
  <c r="F206" i="35"/>
  <c r="F168" i="35"/>
  <c r="F171" i="35"/>
  <c r="F165" i="35"/>
  <c r="F181" i="35"/>
  <c r="F202" i="35"/>
  <c r="F170" i="35"/>
  <c r="F163" i="35"/>
  <c r="F166" i="35"/>
  <c r="F185" i="35"/>
  <c r="F178" i="35"/>
  <c r="F188" i="35"/>
  <c r="F193" i="35"/>
  <c r="F191" i="35"/>
  <c r="F184" i="35"/>
  <c r="F186" i="35"/>
  <c r="F157" i="35"/>
  <c r="F167" i="35"/>
  <c r="F169" i="35"/>
  <c r="F194" i="35"/>
  <c r="F161" i="35"/>
  <c r="F182" i="35"/>
  <c r="F205" i="35"/>
  <c r="F175" i="35"/>
  <c r="F201" i="35"/>
  <c r="F183" i="35"/>
  <c r="F180" i="35"/>
  <c r="F200" i="35"/>
  <c r="F196" i="35"/>
  <c r="F164" i="35"/>
  <c r="F187" i="35"/>
  <c r="F172" i="35"/>
  <c r="F174" i="35"/>
  <c r="F176" i="35"/>
  <c r="F160" i="35"/>
  <c r="F195" i="35"/>
  <c r="F179" i="35"/>
  <c r="F204" i="35"/>
  <c r="F190" i="35"/>
  <c r="F177" i="35"/>
  <c r="F189" i="35"/>
  <c r="F173" i="35"/>
  <c r="F199" i="35"/>
  <c r="F64" i="38"/>
  <c r="F138" i="38" s="1"/>
  <c r="H40" i="28"/>
  <c r="H223" i="44"/>
  <c r="H208" i="44"/>
  <c r="H178" i="44"/>
  <c r="H179" i="44"/>
  <c r="H202" i="44"/>
  <c r="H195" i="44"/>
  <c r="H161" i="44"/>
  <c r="H196" i="44"/>
  <c r="H201" i="44"/>
  <c r="H194" i="44"/>
  <c r="H191" i="44"/>
  <c r="H182" i="44"/>
  <c r="H181" i="44"/>
  <c r="H164" i="44"/>
  <c r="H183" i="44"/>
  <c r="H189" i="44"/>
  <c r="H176" i="44"/>
  <c r="H172" i="44"/>
  <c r="H188" i="44"/>
  <c r="H186" i="44"/>
  <c r="H185" i="44"/>
  <c r="H175" i="44"/>
  <c r="H166" i="44"/>
  <c r="H169" i="44"/>
  <c r="H158" i="44"/>
  <c r="H192" i="44"/>
  <c r="H177" i="44"/>
  <c r="H157" i="44"/>
  <c r="H205" i="44"/>
  <c r="H203" i="44"/>
  <c r="H171" i="44"/>
  <c r="H197" i="44"/>
  <c r="H180" i="44"/>
  <c r="H200" i="44"/>
  <c r="F212" i="35"/>
  <c r="F220" i="35"/>
  <c r="H174" i="14"/>
  <c r="H168" i="44"/>
  <c r="H218" i="44"/>
  <c r="H211" i="14"/>
  <c r="H63" i="17"/>
  <c r="H21" i="29"/>
  <c r="F69" i="38"/>
  <c r="H72" i="17"/>
  <c r="H220" i="14"/>
  <c r="F18" i="39"/>
  <c r="F37" i="39"/>
  <c r="H32" i="28"/>
  <c r="H111" i="28" s="1"/>
  <c r="H74" i="26"/>
  <c r="H153" i="26" s="1"/>
  <c r="H29" i="29"/>
  <c r="F75" i="37"/>
  <c r="F149" i="37" s="1"/>
  <c r="F55" i="39"/>
  <c r="H79" i="16"/>
  <c r="F78" i="37"/>
  <c r="F58" i="39"/>
  <c r="F74" i="37"/>
  <c r="F148" i="37" s="1"/>
  <c r="F54" i="39"/>
  <c r="F17" i="39"/>
  <c r="F62" i="38"/>
  <c r="F136" i="38" s="1"/>
  <c r="F60" i="38"/>
  <c r="H32" i="5"/>
  <c r="F23" i="39"/>
  <c r="H80" i="44"/>
  <c r="H154" i="44" s="1"/>
  <c r="H212" i="44"/>
  <c r="F46" i="39"/>
  <c r="H10" i="29"/>
  <c r="H43" i="28"/>
  <c r="H122" i="28" s="1"/>
  <c r="H78" i="17"/>
  <c r="H226" i="14"/>
  <c r="H63" i="16"/>
  <c r="F68" i="38"/>
  <c r="F142" i="38" s="1"/>
  <c r="H228" i="11"/>
  <c r="F68" i="37"/>
  <c r="F142" i="37" s="1"/>
  <c r="F42" i="39"/>
  <c r="F31" i="39"/>
  <c r="H75" i="16"/>
  <c r="F65" i="38"/>
  <c r="H66" i="17"/>
  <c r="H214" i="14"/>
  <c r="F66" i="37"/>
  <c r="F38" i="39"/>
  <c r="H45" i="28"/>
  <c r="H124" i="28" s="1"/>
  <c r="H30" i="29"/>
  <c r="F29" i="39"/>
  <c r="F72" i="37"/>
  <c r="F52" i="39"/>
  <c r="F62" i="36"/>
  <c r="F210" i="35"/>
  <c r="F136" i="35"/>
  <c r="F80" i="35"/>
  <c r="F223" i="35"/>
  <c r="H176" i="14"/>
  <c r="H19" i="28"/>
  <c r="H98" i="28" s="1"/>
  <c r="H53" i="28"/>
  <c r="H132" i="28" s="1"/>
  <c r="H24" i="29"/>
  <c r="H80" i="43"/>
  <c r="H210" i="44"/>
  <c r="H189" i="14"/>
  <c r="H161" i="14"/>
  <c r="F47" i="39"/>
  <c r="F41" i="39"/>
  <c r="H72" i="16"/>
  <c r="H198" i="44"/>
  <c r="H70" i="16"/>
  <c r="F28" i="39"/>
  <c r="F92" i="39" l="1"/>
  <c r="F18" i="40"/>
  <c r="F108" i="39"/>
  <c r="F34" i="40"/>
  <c r="F102" i="39"/>
  <c r="F28" i="40"/>
  <c r="F115" i="39"/>
  <c r="F41" i="40"/>
  <c r="F128" i="39"/>
  <c r="F54" i="40"/>
  <c r="F96" i="39"/>
  <c r="F22" i="40"/>
  <c r="F127" i="39"/>
  <c r="F53" i="40"/>
  <c r="F130" i="39"/>
  <c r="F56" i="40"/>
  <c r="F107" i="39"/>
  <c r="F33" i="40"/>
  <c r="F116" i="39"/>
  <c r="F42" i="40"/>
  <c r="F90" i="39"/>
  <c r="F16" i="40"/>
  <c r="F103" i="39"/>
  <c r="F29" i="40"/>
  <c r="F129" i="39"/>
  <c r="F55" i="40"/>
  <c r="F101" i="39"/>
  <c r="F27" i="40"/>
  <c r="F118" i="39"/>
  <c r="F44" i="40"/>
  <c r="F87" i="39"/>
  <c r="F13" i="40"/>
  <c r="F125" i="39"/>
  <c r="F51" i="40"/>
  <c r="F98" i="39"/>
  <c r="F24" i="40"/>
  <c r="F104" i="39"/>
  <c r="F30" i="40"/>
  <c r="F97" i="39"/>
  <c r="F23" i="40"/>
  <c r="F89" i="39"/>
  <c r="F15" i="40"/>
  <c r="F105" i="39"/>
  <c r="F31" i="40"/>
  <c r="F99" i="39"/>
  <c r="F25" i="40"/>
  <c r="F133" i="39"/>
  <c r="F59" i="40"/>
  <c r="F109" i="39"/>
  <c r="F35" i="40"/>
  <c r="F106" i="39"/>
  <c r="F32" i="40"/>
  <c r="F117" i="39"/>
  <c r="F43" i="40"/>
  <c r="F114" i="39"/>
  <c r="F40" i="40"/>
  <c r="H100" i="43"/>
  <c r="F198" i="38"/>
  <c r="F134" i="38"/>
  <c r="F197" i="37"/>
  <c r="F184" i="37"/>
  <c r="F185" i="37"/>
  <c r="F186" i="37"/>
  <c r="F187" i="37"/>
  <c r="F220" i="37"/>
  <c r="F176" i="37"/>
  <c r="F200" i="37"/>
  <c r="F203" i="37"/>
  <c r="F170" i="37"/>
  <c r="F171" i="37"/>
  <c r="F166" i="37"/>
  <c r="F195" i="37"/>
  <c r="F190" i="37"/>
  <c r="F194" i="37"/>
  <c r="F165" i="37"/>
  <c r="F202" i="37"/>
  <c r="F226" i="37"/>
  <c r="F164" i="37"/>
  <c r="F189" i="37"/>
  <c r="F179" i="37"/>
  <c r="F177" i="37"/>
  <c r="F214" i="37"/>
  <c r="F206" i="37"/>
  <c r="F201" i="37"/>
  <c r="F196" i="37"/>
  <c r="F167" i="37"/>
  <c r="F184" i="38"/>
  <c r="F190" i="38"/>
  <c r="F183" i="37"/>
  <c r="F204" i="37"/>
  <c r="F158" i="37"/>
  <c r="F173" i="37"/>
  <c r="F213" i="37"/>
  <c r="F192" i="37"/>
  <c r="F159" i="37"/>
  <c r="F163" i="37"/>
  <c r="F207" i="37"/>
  <c r="F169" i="37"/>
  <c r="F157" i="37"/>
  <c r="F218" i="37"/>
  <c r="H228" i="44"/>
  <c r="F168" i="37"/>
  <c r="F165" i="38"/>
  <c r="F213" i="38"/>
  <c r="F225" i="38"/>
  <c r="F161" i="37"/>
  <c r="F162" i="37"/>
  <c r="H65" i="28"/>
  <c r="H144" i="28" s="1"/>
  <c r="H75" i="28"/>
  <c r="H154" i="28" s="1"/>
  <c r="H68" i="28"/>
  <c r="H147" i="28" s="1"/>
  <c r="H60" i="28"/>
  <c r="H83" i="28"/>
  <c r="H162" i="28" s="1"/>
  <c r="H80" i="28"/>
  <c r="H159" i="28" s="1"/>
  <c r="H66" i="28"/>
  <c r="H145" i="28" s="1"/>
  <c r="H78" i="28"/>
  <c r="H157" i="28" s="1"/>
  <c r="H79" i="28"/>
  <c r="H158" i="28" s="1"/>
  <c r="H69" i="28"/>
  <c r="H148" i="28" s="1"/>
  <c r="F198" i="37"/>
  <c r="H82" i="28"/>
  <c r="H161" i="28" s="1"/>
  <c r="H81" i="28"/>
  <c r="H160" i="28" s="1"/>
  <c r="H64" i="28"/>
  <c r="H143" i="28" s="1"/>
  <c r="F168" i="38"/>
  <c r="F180" i="37"/>
  <c r="F228" i="35"/>
  <c r="F174" i="37"/>
  <c r="H32" i="7"/>
  <c r="H106" i="7" s="1"/>
  <c r="F187" i="38"/>
  <c r="F212" i="38"/>
  <c r="H36" i="29"/>
  <c r="H66" i="26"/>
  <c r="H145" i="26" s="1"/>
  <c r="H40" i="7"/>
  <c r="H114" i="7" s="1"/>
  <c r="F76" i="39"/>
  <c r="F150" i="39" s="1"/>
  <c r="H68" i="26"/>
  <c r="H147" i="26" s="1"/>
  <c r="H8" i="29"/>
  <c r="H60" i="26"/>
  <c r="H57" i="29"/>
  <c r="H54" i="29"/>
  <c r="H78" i="26"/>
  <c r="H157" i="26" s="1"/>
  <c r="H58" i="29"/>
  <c r="H83" i="26"/>
  <c r="H162" i="26" s="1"/>
  <c r="H80" i="26"/>
  <c r="H159" i="26" s="1"/>
  <c r="H50" i="29"/>
  <c r="F227" i="37"/>
  <c r="F211" i="37"/>
  <c r="F227" i="38"/>
  <c r="H39" i="7"/>
  <c r="H113" i="7" s="1"/>
  <c r="H64" i="26"/>
  <c r="H143" i="26" s="1"/>
  <c r="H12" i="29"/>
  <c r="H72" i="29"/>
  <c r="F226" i="38"/>
  <c r="F156" i="37"/>
  <c r="F210" i="37"/>
  <c r="F80" i="37"/>
  <c r="F154" i="37" s="1"/>
  <c r="H228" i="14"/>
  <c r="F199" i="37"/>
  <c r="F77" i="39"/>
  <c r="F193" i="37"/>
  <c r="F223" i="38"/>
  <c r="H49" i="29"/>
  <c r="F160" i="38"/>
  <c r="F163" i="38"/>
  <c r="H56" i="29"/>
  <c r="H82" i="26"/>
  <c r="H161" i="26" s="1"/>
  <c r="H53" i="29"/>
  <c r="H19" i="29"/>
  <c r="H65" i="26"/>
  <c r="H144" i="26" s="1"/>
  <c r="H45" i="29"/>
  <c r="H81" i="26"/>
  <c r="H160" i="26" s="1"/>
  <c r="F66" i="39"/>
  <c r="F68" i="39"/>
  <c r="F142" i="39" s="1"/>
  <c r="F156" i="38"/>
  <c r="F74" i="39"/>
  <c r="F148" i="39" s="1"/>
  <c r="F75" i="39"/>
  <c r="F149" i="39" s="1"/>
  <c r="H74" i="29"/>
  <c r="F193" i="38"/>
  <c r="F73" i="39"/>
  <c r="F147" i="39" s="1"/>
  <c r="H39" i="29"/>
  <c r="F221" i="38"/>
  <c r="F219" i="38"/>
  <c r="H35" i="29"/>
  <c r="H53" i="7"/>
  <c r="H127" i="7" s="1"/>
  <c r="H75" i="3"/>
  <c r="H149" i="3" s="1"/>
  <c r="H79" i="26"/>
  <c r="H158" i="26" s="1"/>
  <c r="H42" i="29"/>
  <c r="F159" i="38"/>
  <c r="F212" i="37"/>
  <c r="F170" i="38"/>
  <c r="H37" i="29"/>
  <c r="H35" i="7"/>
  <c r="H109" i="7" s="1"/>
  <c r="F175" i="37"/>
  <c r="F208" i="37"/>
  <c r="H52" i="7"/>
  <c r="H126" i="7" s="1"/>
  <c r="H74" i="3"/>
  <c r="H148" i="3" s="1"/>
  <c r="F71" i="39"/>
  <c r="F145" i="39" s="1"/>
  <c r="F182" i="37"/>
  <c r="H76" i="29"/>
  <c r="F188" i="37"/>
  <c r="H73" i="3"/>
  <c r="H147" i="3" s="1"/>
  <c r="H51" i="7"/>
  <c r="H125" i="7" s="1"/>
  <c r="H22" i="7"/>
  <c r="H96" i="7" s="1"/>
  <c r="H120" i="43"/>
  <c r="F154" i="35"/>
  <c r="F80" i="36"/>
  <c r="F72" i="39"/>
  <c r="F216" i="37"/>
  <c r="H43" i="29"/>
  <c r="H201" i="26"/>
  <c r="H48" i="7"/>
  <c r="H122" i="7" s="1"/>
  <c r="H34" i="7"/>
  <c r="H108" i="7" s="1"/>
  <c r="H14" i="7"/>
  <c r="H88" i="7" s="1"/>
  <c r="F215" i="38"/>
  <c r="F208" i="38"/>
  <c r="F178" i="38"/>
  <c r="F161" i="38"/>
  <c r="F188" i="38"/>
  <c r="F203" i="38"/>
  <c r="F204" i="38"/>
  <c r="F182" i="38"/>
  <c r="F194" i="38"/>
  <c r="F171" i="38"/>
  <c r="F205" i="38"/>
  <c r="F172" i="38"/>
  <c r="F164" i="38"/>
  <c r="F157" i="38"/>
  <c r="F200" i="38"/>
  <c r="F158" i="38"/>
  <c r="F192" i="38"/>
  <c r="F189" i="38"/>
  <c r="F183" i="38"/>
  <c r="F174" i="38"/>
  <c r="F177" i="38"/>
  <c r="F201" i="38"/>
  <c r="F185" i="38"/>
  <c r="F191" i="38"/>
  <c r="F195" i="38"/>
  <c r="F179" i="38"/>
  <c r="F166" i="38"/>
  <c r="F169" i="38"/>
  <c r="F196" i="38"/>
  <c r="F176" i="38"/>
  <c r="F175" i="38"/>
  <c r="F180" i="38"/>
  <c r="F186" i="38"/>
  <c r="F181" i="38"/>
  <c r="F197" i="38"/>
  <c r="F173" i="38"/>
  <c r="F222" i="37"/>
  <c r="F78" i="39"/>
  <c r="F223" i="37"/>
  <c r="H32" i="29"/>
  <c r="H75" i="26"/>
  <c r="H154" i="26" s="1"/>
  <c r="H190" i="26"/>
  <c r="F217" i="38"/>
  <c r="H198" i="26"/>
  <c r="H62" i="16"/>
  <c r="H44" i="29"/>
  <c r="H202" i="26"/>
  <c r="F202" i="38"/>
  <c r="F224" i="37"/>
  <c r="H55" i="29"/>
  <c r="H213" i="26"/>
  <c r="H9" i="29"/>
  <c r="H167" i="26"/>
  <c r="H71" i="29"/>
  <c r="H229" i="26"/>
  <c r="H19" i="7"/>
  <c r="H93" i="7" s="1"/>
  <c r="H70" i="3"/>
  <c r="H144" i="3" s="1"/>
  <c r="F167" i="38"/>
  <c r="F79" i="39"/>
  <c r="F153" i="39" s="1"/>
  <c r="H14" i="29"/>
  <c r="H69" i="26"/>
  <c r="H148" i="26" s="1"/>
  <c r="H172" i="26"/>
  <c r="F211" i="38"/>
  <c r="F207" i="38"/>
  <c r="H47" i="29"/>
  <c r="H205" i="26"/>
  <c r="H23" i="7"/>
  <c r="H97" i="7" s="1"/>
  <c r="F70" i="39"/>
  <c r="F64" i="39"/>
  <c r="F138" i="39" s="1"/>
  <c r="F218" i="38"/>
  <c r="F62" i="39"/>
  <c r="F136" i="39" s="1"/>
  <c r="F8" i="40"/>
  <c r="H209" i="26"/>
  <c r="H51" i="29"/>
  <c r="F205" i="37"/>
  <c r="F217" i="37"/>
  <c r="F60" i="39"/>
  <c r="F172" i="37"/>
  <c r="F224" i="38"/>
  <c r="H42" i="7"/>
  <c r="H116" i="7" s="1"/>
  <c r="H72" i="3"/>
  <c r="H146" i="3" s="1"/>
  <c r="H50" i="7"/>
  <c r="H124" i="7" s="1"/>
  <c r="H228" i="26"/>
  <c r="H70" i="29"/>
  <c r="F67" i="39"/>
  <c r="F141" i="39" s="1"/>
  <c r="F214" i="38"/>
  <c r="F216" i="38"/>
  <c r="F220" i="38"/>
  <c r="F80" i="38"/>
  <c r="F154" i="38" s="1"/>
  <c r="F210" i="38"/>
  <c r="F162" i="38"/>
  <c r="F221" i="37"/>
  <c r="H59" i="29"/>
  <c r="H217" i="26"/>
  <c r="H28" i="7"/>
  <c r="H102" i="7" s="1"/>
  <c r="F199" i="38"/>
  <c r="F222" i="38"/>
  <c r="H41" i="29"/>
  <c r="H199" i="26"/>
  <c r="H38" i="29"/>
  <c r="H196" i="26"/>
  <c r="H48" i="29"/>
  <c r="H206" i="26"/>
  <c r="F63" i="39"/>
  <c r="F137" i="39" s="1"/>
  <c r="F65" i="39"/>
  <c r="H63" i="29"/>
  <c r="H221" i="26"/>
  <c r="H26" i="7"/>
  <c r="H100" i="7" s="1"/>
  <c r="H52" i="29"/>
  <c r="H210" i="26"/>
  <c r="H46" i="29"/>
  <c r="H204" i="26"/>
  <c r="F206" i="38"/>
  <c r="H27" i="7"/>
  <c r="H101" i="7" s="1"/>
  <c r="H80" i="17"/>
  <c r="F219" i="37"/>
  <c r="F225" i="37"/>
  <c r="F69" i="39"/>
  <c r="F181" i="37"/>
  <c r="F160" i="37"/>
  <c r="F178" i="37"/>
  <c r="F191" i="37"/>
  <c r="F215" i="37"/>
  <c r="F164" i="39" l="1"/>
  <c r="F134" i="39"/>
  <c r="H177" i="28"/>
  <c r="H139" i="28"/>
  <c r="H166" i="26"/>
  <c r="H139" i="26"/>
  <c r="H216" i="26"/>
  <c r="H200" i="26"/>
  <c r="H234" i="26"/>
  <c r="H198" i="28"/>
  <c r="H221" i="28"/>
  <c r="H232" i="26"/>
  <c r="H230" i="26"/>
  <c r="H200" i="28"/>
  <c r="H232" i="28"/>
  <c r="H216" i="28"/>
  <c r="H201" i="28"/>
  <c r="H167" i="28"/>
  <c r="H195" i="28"/>
  <c r="F193" i="39"/>
  <c r="H228" i="28"/>
  <c r="F217" i="39"/>
  <c r="H195" i="26"/>
  <c r="H193" i="26"/>
  <c r="H203" i="26"/>
  <c r="H210" i="28"/>
  <c r="H196" i="28"/>
  <c r="H203" i="28"/>
  <c r="H194" i="28"/>
  <c r="F182" i="39"/>
  <c r="H214" i="26"/>
  <c r="H207" i="26"/>
  <c r="H170" i="28"/>
  <c r="H206" i="28"/>
  <c r="H193" i="28"/>
  <c r="H214" i="28"/>
  <c r="H205" i="28"/>
  <c r="H213" i="28"/>
  <c r="H217" i="28"/>
  <c r="F194" i="39"/>
  <c r="H197" i="26"/>
  <c r="H177" i="26"/>
  <c r="H211" i="26"/>
  <c r="H170" i="26"/>
  <c r="H208" i="26"/>
  <c r="H230" i="28"/>
  <c r="H207" i="28"/>
  <c r="H62" i="28"/>
  <c r="H141" i="28" s="1"/>
  <c r="H211" i="28"/>
  <c r="H229" i="28"/>
  <c r="H172" i="28"/>
  <c r="H215" i="28"/>
  <c r="H197" i="28"/>
  <c r="H234" i="28"/>
  <c r="H209" i="28"/>
  <c r="H208" i="28"/>
  <c r="H199" i="28"/>
  <c r="H202" i="28"/>
  <c r="H204" i="28"/>
  <c r="H212" i="28"/>
  <c r="H239" i="28"/>
  <c r="H227" i="28"/>
  <c r="H233" i="28"/>
  <c r="H224" i="28"/>
  <c r="H226" i="28"/>
  <c r="H222" i="28"/>
  <c r="H237" i="28"/>
  <c r="H166" i="28"/>
  <c r="H240" i="28"/>
  <c r="H236" i="28"/>
  <c r="H84" i="28"/>
  <c r="H163" i="28" s="1"/>
  <c r="H238" i="28"/>
  <c r="H241" i="28"/>
  <c r="H218" i="28"/>
  <c r="H59" i="31"/>
  <c r="H113" i="31" s="1"/>
  <c r="H188" i="28"/>
  <c r="H183" i="28"/>
  <c r="H192" i="28"/>
  <c r="H182" i="28"/>
  <c r="H173" i="28"/>
  <c r="H174" i="28"/>
  <c r="H189" i="28"/>
  <c r="H191" i="28"/>
  <c r="H184" i="28"/>
  <c r="H168" i="28"/>
  <c r="H180" i="28"/>
  <c r="H169" i="28"/>
  <c r="H181" i="28"/>
  <c r="H171" i="28"/>
  <c r="H178" i="28"/>
  <c r="H176" i="28"/>
  <c r="H175" i="28"/>
  <c r="H185" i="28"/>
  <c r="H187" i="28"/>
  <c r="H186" i="28"/>
  <c r="H179" i="28"/>
  <c r="H190" i="28"/>
  <c r="H223" i="28"/>
  <c r="H212" i="26"/>
  <c r="H194" i="26"/>
  <c r="H67" i="3"/>
  <c r="H141" i="3" s="1"/>
  <c r="H36" i="7"/>
  <c r="H110" i="7" s="1"/>
  <c r="H13" i="7"/>
  <c r="H87" i="7" s="1"/>
  <c r="F184" i="39"/>
  <c r="F63" i="40"/>
  <c r="F211" i="39"/>
  <c r="F170" i="39"/>
  <c r="F189" i="39"/>
  <c r="F188" i="39"/>
  <c r="H50" i="15"/>
  <c r="H70" i="7"/>
  <c r="H144" i="7" s="1"/>
  <c r="F162" i="39"/>
  <c r="F169" i="39"/>
  <c r="F207" i="39"/>
  <c r="H19" i="15"/>
  <c r="F173" i="39"/>
  <c r="H14" i="15"/>
  <c r="H51" i="15"/>
  <c r="H71" i="7"/>
  <c r="H145" i="7" s="1"/>
  <c r="F178" i="39"/>
  <c r="F181" i="39"/>
  <c r="H52" i="15"/>
  <c r="H72" i="7"/>
  <c r="H146" i="7" s="1"/>
  <c r="F158" i="39"/>
  <c r="H58" i="7"/>
  <c r="H132" i="7" s="1"/>
  <c r="H80" i="3"/>
  <c r="H154" i="3" s="1"/>
  <c r="F196" i="39"/>
  <c r="F221" i="39"/>
  <c r="F73" i="40"/>
  <c r="F75" i="40"/>
  <c r="F223" i="39"/>
  <c r="F222" i="39"/>
  <c r="F74" i="40"/>
  <c r="F190" i="39"/>
  <c r="H41" i="7"/>
  <c r="H65" i="29"/>
  <c r="H223" i="26"/>
  <c r="F225" i="39"/>
  <c r="H39" i="15"/>
  <c r="F163" i="39"/>
  <c r="H29" i="7"/>
  <c r="H103" i="7" s="1"/>
  <c r="H215" i="26"/>
  <c r="H69" i="3"/>
  <c r="H143" i="3" s="1"/>
  <c r="F174" i="39"/>
  <c r="H16" i="7"/>
  <c r="H90" i="7" s="1"/>
  <c r="F213" i="39"/>
  <c r="F159" i="39"/>
  <c r="F175" i="39"/>
  <c r="F187" i="39"/>
  <c r="F67" i="40"/>
  <c r="F215" i="39"/>
  <c r="H42" i="15"/>
  <c r="F160" i="39"/>
  <c r="H21" i="7"/>
  <c r="H95" i="7" s="1"/>
  <c r="H81" i="3"/>
  <c r="H155" i="3" s="1"/>
  <c r="H59" i="7"/>
  <c r="H133" i="7" s="1"/>
  <c r="F156" i="39"/>
  <c r="F79" i="40"/>
  <c r="F227" i="39"/>
  <c r="H20" i="7"/>
  <c r="H94" i="7" s="1"/>
  <c r="H48" i="15"/>
  <c r="F179" i="39"/>
  <c r="H22" i="15"/>
  <c r="F199" i="39"/>
  <c r="H35" i="15"/>
  <c r="F192" i="39"/>
  <c r="F201" i="39"/>
  <c r="H18" i="7"/>
  <c r="H92" i="7" s="1"/>
  <c r="F203" i="39"/>
  <c r="H44" i="7"/>
  <c r="H118" i="7" s="1"/>
  <c r="F186" i="39"/>
  <c r="H81" i="29"/>
  <c r="H239" i="26"/>
  <c r="F191" i="39"/>
  <c r="H54" i="7"/>
  <c r="H128" i="7" s="1"/>
  <c r="H76" i="3"/>
  <c r="H150" i="3" s="1"/>
  <c r="F172" i="39"/>
  <c r="H33" i="7"/>
  <c r="H107" i="7" s="1"/>
  <c r="H83" i="29"/>
  <c r="H241" i="26"/>
  <c r="H236" i="26"/>
  <c r="H78" i="29"/>
  <c r="H84" i="26"/>
  <c r="H163" i="26" s="1"/>
  <c r="F204" i="39"/>
  <c r="H32" i="15"/>
  <c r="H55" i="7"/>
  <c r="H129" i="7" s="1"/>
  <c r="H77" i="3"/>
  <c r="H151" i="3" s="1"/>
  <c r="H27" i="15"/>
  <c r="H37" i="7"/>
  <c r="H111" i="7" s="1"/>
  <c r="H31" i="7"/>
  <c r="H105" i="7" s="1"/>
  <c r="H28" i="15"/>
  <c r="H10" i="7"/>
  <c r="H84" i="7" s="1"/>
  <c r="H49" i="7"/>
  <c r="H123" i="7" s="1"/>
  <c r="F60" i="40"/>
  <c r="F208" i="39"/>
  <c r="F161" i="39"/>
  <c r="F218" i="39"/>
  <c r="H30" i="7"/>
  <c r="H104" i="7" s="1"/>
  <c r="H227" i="26"/>
  <c r="H69" i="29"/>
  <c r="H43" i="7"/>
  <c r="H117" i="7" s="1"/>
  <c r="H233" i="26"/>
  <c r="H75" i="29"/>
  <c r="F206" i="39"/>
  <c r="H66" i="3"/>
  <c r="H140" i="3" s="1"/>
  <c r="H34" i="15"/>
  <c r="F200" i="39"/>
  <c r="F71" i="40"/>
  <c r="F219" i="39"/>
  <c r="F180" i="39"/>
  <c r="F166" i="39"/>
  <c r="F214" i="39"/>
  <c r="H82" i="29"/>
  <c r="H240" i="26"/>
  <c r="F195" i="39"/>
  <c r="H222" i="26"/>
  <c r="H64" i="29"/>
  <c r="H80" i="29"/>
  <c r="H238" i="26"/>
  <c r="F76" i="40"/>
  <c r="F224" i="39"/>
  <c r="H40" i="15"/>
  <c r="H62" i="26"/>
  <c r="H224" i="26"/>
  <c r="H66" i="29"/>
  <c r="H38" i="7"/>
  <c r="H112" i="7" s="1"/>
  <c r="H68" i="3"/>
  <c r="H142" i="3" s="1"/>
  <c r="F157" i="39"/>
  <c r="H26" i="15"/>
  <c r="H64" i="3"/>
  <c r="H138" i="3" s="1"/>
  <c r="H8" i="7"/>
  <c r="H82" i="7" s="1"/>
  <c r="H65" i="3"/>
  <c r="H139" i="3" s="1"/>
  <c r="H11" i="7"/>
  <c r="H85" i="7" s="1"/>
  <c r="F228" i="38"/>
  <c r="H24" i="7"/>
  <c r="H98" i="7" s="1"/>
  <c r="H71" i="6"/>
  <c r="H145" i="6" s="1"/>
  <c r="H60" i="6"/>
  <c r="F210" i="39"/>
  <c r="F62" i="40"/>
  <c r="F80" i="39"/>
  <c r="F154" i="39" s="1"/>
  <c r="F64" i="40"/>
  <c r="F212" i="39"/>
  <c r="F198" i="39"/>
  <c r="H23" i="15"/>
  <c r="H9" i="7"/>
  <c r="H83" i="7" s="1"/>
  <c r="H79" i="3"/>
  <c r="H153" i="3" s="1"/>
  <c r="H57" i="7"/>
  <c r="H131" i="7" s="1"/>
  <c r="H25" i="7"/>
  <c r="H99" i="7" s="1"/>
  <c r="F185" i="39"/>
  <c r="F226" i="39"/>
  <c r="F177" i="39"/>
  <c r="F220" i="39"/>
  <c r="F176" i="39"/>
  <c r="H15" i="7"/>
  <c r="H89" i="7" s="1"/>
  <c r="F197" i="39"/>
  <c r="H79" i="29"/>
  <c r="H237" i="26"/>
  <c r="H73" i="7"/>
  <c r="H147" i="7" s="1"/>
  <c r="H53" i="15"/>
  <c r="H78" i="3"/>
  <c r="H152" i="3" s="1"/>
  <c r="H56" i="7"/>
  <c r="H130" i="7" s="1"/>
  <c r="F202" i="39"/>
  <c r="F171" i="39"/>
  <c r="F216" i="39"/>
  <c r="F68" i="40"/>
  <c r="H17" i="7"/>
  <c r="H91" i="7" s="1"/>
  <c r="F205" i="39"/>
  <c r="F228" i="37"/>
  <c r="F168" i="39"/>
  <c r="F167" i="39"/>
  <c r="F183" i="39"/>
  <c r="H12" i="7"/>
  <c r="H86" i="7" s="1"/>
  <c r="H218" i="26"/>
  <c r="H60" i="29"/>
  <c r="H173" i="26"/>
  <c r="H192" i="26"/>
  <c r="H174" i="26"/>
  <c r="H184" i="26"/>
  <c r="H189" i="26"/>
  <c r="H168" i="26"/>
  <c r="H183" i="26"/>
  <c r="H181" i="26"/>
  <c r="H175" i="26"/>
  <c r="H179" i="26"/>
  <c r="H187" i="26"/>
  <c r="H185" i="26"/>
  <c r="H171" i="26"/>
  <c r="H176" i="26"/>
  <c r="H180" i="26"/>
  <c r="H178" i="26"/>
  <c r="H186" i="26"/>
  <c r="H188" i="26"/>
  <c r="H182" i="26"/>
  <c r="H191" i="26"/>
  <c r="H169" i="26"/>
  <c r="H68" i="29"/>
  <c r="H226" i="26"/>
  <c r="F165" i="39"/>
  <c r="H43" i="5"/>
  <c r="H220" i="28" l="1"/>
  <c r="H67" i="26"/>
  <c r="H146" i="26" s="1"/>
  <c r="H141" i="26"/>
  <c r="H67" i="7"/>
  <c r="H141" i="7" s="1"/>
  <c r="H115" i="7"/>
  <c r="H196" i="6"/>
  <c r="H136" i="6"/>
  <c r="H67" i="28"/>
  <c r="H64" i="7"/>
  <c r="H242" i="28"/>
  <c r="H17" i="15"/>
  <c r="H76" i="7"/>
  <c r="H150" i="7" s="1"/>
  <c r="H56" i="15"/>
  <c r="H73" i="15"/>
  <c r="H195" i="6"/>
  <c r="H24" i="15"/>
  <c r="H38" i="15"/>
  <c r="H66" i="7"/>
  <c r="H140" i="7" s="1"/>
  <c r="H31" i="15"/>
  <c r="H47" i="10"/>
  <c r="H121" i="10" s="1"/>
  <c r="H197" i="6"/>
  <c r="H71" i="15"/>
  <c r="H13" i="15"/>
  <c r="H65" i="7"/>
  <c r="H139" i="7" s="1"/>
  <c r="H36" i="15"/>
  <c r="H62" i="6"/>
  <c r="H15" i="15"/>
  <c r="H9" i="15"/>
  <c r="F228" i="39"/>
  <c r="H219" i="6"/>
  <c r="H82" i="6"/>
  <c r="H156" i="6" s="1"/>
  <c r="H45" i="10"/>
  <c r="H119" i="10" s="1"/>
  <c r="H69" i="8"/>
  <c r="H143" i="8" s="1"/>
  <c r="H60" i="8"/>
  <c r="H37" i="15"/>
  <c r="H84" i="29"/>
  <c r="H242" i="26"/>
  <c r="H44" i="15"/>
  <c r="H20" i="15"/>
  <c r="H29" i="15"/>
  <c r="H41" i="15"/>
  <c r="H78" i="7"/>
  <c r="H152" i="7" s="1"/>
  <c r="H58" i="15"/>
  <c r="H12" i="15"/>
  <c r="H57" i="15"/>
  <c r="H77" i="7"/>
  <c r="H151" i="7" s="1"/>
  <c r="F80" i="40"/>
  <c r="H67" i="15"/>
  <c r="H43" i="15"/>
  <c r="H49" i="15"/>
  <c r="H75" i="7"/>
  <c r="H149" i="7" s="1"/>
  <c r="H55" i="15"/>
  <c r="H69" i="9"/>
  <c r="H143" i="9" s="1"/>
  <c r="H60" i="9"/>
  <c r="H134" i="9" s="1"/>
  <c r="H68" i="7"/>
  <c r="H142" i="7" s="1"/>
  <c r="H16" i="15"/>
  <c r="H72" i="15"/>
  <c r="H46" i="10"/>
  <c r="H120" i="10" s="1"/>
  <c r="H25" i="15"/>
  <c r="H178" i="6"/>
  <c r="H210" i="6"/>
  <c r="H193" i="6"/>
  <c r="H191" i="6"/>
  <c r="H161" i="6"/>
  <c r="H167" i="6"/>
  <c r="H202" i="6"/>
  <c r="H177" i="6"/>
  <c r="H200" i="6"/>
  <c r="H172" i="6"/>
  <c r="H160" i="6"/>
  <c r="H175" i="6"/>
  <c r="H174" i="6"/>
  <c r="H184" i="6"/>
  <c r="H194" i="6"/>
  <c r="H203" i="6"/>
  <c r="H188" i="6"/>
  <c r="H171" i="6"/>
  <c r="H173" i="6"/>
  <c r="H207" i="6"/>
  <c r="H181" i="6"/>
  <c r="H159" i="6"/>
  <c r="H168" i="6"/>
  <c r="H163" i="6"/>
  <c r="H180" i="6"/>
  <c r="H169" i="6"/>
  <c r="H213" i="6"/>
  <c r="H158" i="6"/>
  <c r="H164" i="6"/>
  <c r="H204" i="6"/>
  <c r="H209" i="6"/>
  <c r="H198" i="6"/>
  <c r="H186" i="6"/>
  <c r="H182" i="6"/>
  <c r="H220" i="6"/>
  <c r="H199" i="6"/>
  <c r="H208" i="6"/>
  <c r="H189" i="6"/>
  <c r="H165" i="6"/>
  <c r="H216" i="6"/>
  <c r="H183" i="6"/>
  <c r="H223" i="6"/>
  <c r="H222" i="6"/>
  <c r="H166" i="6"/>
  <c r="H185" i="6"/>
  <c r="H179" i="6"/>
  <c r="H176" i="6"/>
  <c r="H190" i="6"/>
  <c r="H205" i="6"/>
  <c r="H162" i="6"/>
  <c r="H187" i="6"/>
  <c r="H227" i="6"/>
  <c r="H192" i="6"/>
  <c r="H217" i="6"/>
  <c r="H170" i="6"/>
  <c r="H212" i="6"/>
  <c r="H201" i="6"/>
  <c r="H215" i="6"/>
  <c r="H229" i="6"/>
  <c r="H218" i="6"/>
  <c r="H225" i="6"/>
  <c r="H224" i="6"/>
  <c r="H206" i="6"/>
  <c r="H228" i="6"/>
  <c r="H221" i="6"/>
  <c r="H214" i="6"/>
  <c r="H226" i="6"/>
  <c r="H63" i="7"/>
  <c r="H137" i="7" s="1"/>
  <c r="H11" i="15"/>
  <c r="H62" i="7"/>
  <c r="H136" i="7" s="1"/>
  <c r="H8" i="15"/>
  <c r="H62" i="29"/>
  <c r="H220" i="26"/>
  <c r="H30" i="15"/>
  <c r="H10" i="15"/>
  <c r="H33" i="15"/>
  <c r="H74" i="7"/>
  <c r="H148" i="7" s="1"/>
  <c r="H54" i="15"/>
  <c r="H18" i="15"/>
  <c r="H79" i="7"/>
  <c r="H153" i="7" s="1"/>
  <c r="H59" i="15"/>
  <c r="H21" i="15"/>
  <c r="H70" i="15"/>
  <c r="H225" i="26" l="1"/>
  <c r="H85" i="26"/>
  <c r="H164" i="26" s="1"/>
  <c r="H77" i="26"/>
  <c r="H156" i="26" s="1"/>
  <c r="H225" i="28"/>
  <c r="H146" i="28"/>
  <c r="H193" i="8"/>
  <c r="H134" i="8"/>
  <c r="H64" i="15"/>
  <c r="H138" i="7"/>
  <c r="H77" i="28"/>
  <c r="H67" i="29"/>
  <c r="H85" i="28"/>
  <c r="H194" i="8"/>
  <c r="H85" i="19"/>
  <c r="H164" i="19" s="1"/>
  <c r="H81" i="19"/>
  <c r="H160" i="19" s="1"/>
  <c r="H78" i="19"/>
  <c r="H157" i="19" s="1"/>
  <c r="H79" i="15"/>
  <c r="H62" i="15"/>
  <c r="H63" i="15"/>
  <c r="H208" i="9"/>
  <c r="H176" i="9"/>
  <c r="H191" i="9"/>
  <c r="H185" i="9"/>
  <c r="H202" i="9"/>
  <c r="H188" i="9"/>
  <c r="H180" i="9"/>
  <c r="H169" i="9"/>
  <c r="H205" i="9"/>
  <c r="H189" i="9"/>
  <c r="H201" i="9"/>
  <c r="H182" i="9"/>
  <c r="H161" i="9"/>
  <c r="H181" i="9"/>
  <c r="H164" i="9"/>
  <c r="H157" i="9"/>
  <c r="H172" i="9"/>
  <c r="H179" i="9"/>
  <c r="H175" i="9"/>
  <c r="H183" i="9"/>
  <c r="H177" i="9"/>
  <c r="H166" i="9"/>
  <c r="H203" i="9"/>
  <c r="H178" i="9"/>
  <c r="H171" i="9"/>
  <c r="H186" i="9"/>
  <c r="H158" i="9"/>
  <c r="H197" i="9"/>
  <c r="H196" i="9"/>
  <c r="H200" i="9"/>
  <c r="H192" i="9"/>
  <c r="H174" i="9"/>
  <c r="H173" i="9"/>
  <c r="H206" i="9"/>
  <c r="H199" i="9"/>
  <c r="H204" i="9"/>
  <c r="H170" i="9"/>
  <c r="H223" i="9"/>
  <c r="H165" i="9"/>
  <c r="H220" i="9"/>
  <c r="H163" i="9"/>
  <c r="H198" i="9"/>
  <c r="H225" i="9"/>
  <c r="H215" i="9"/>
  <c r="H222" i="9"/>
  <c r="H184" i="9"/>
  <c r="H214" i="9"/>
  <c r="H167" i="9"/>
  <c r="H187" i="9"/>
  <c r="H160" i="9"/>
  <c r="H221" i="9"/>
  <c r="H162" i="9"/>
  <c r="H168" i="9"/>
  <c r="H207" i="9"/>
  <c r="H190" i="9"/>
  <c r="H159" i="9"/>
  <c r="H156" i="9"/>
  <c r="H227" i="9"/>
  <c r="H213" i="9"/>
  <c r="H219" i="9"/>
  <c r="H224" i="9"/>
  <c r="H211" i="9"/>
  <c r="H226" i="9"/>
  <c r="H212" i="9"/>
  <c r="H216" i="9"/>
  <c r="H218" i="9"/>
  <c r="H210" i="9"/>
  <c r="H195" i="9"/>
  <c r="H194" i="9"/>
  <c r="H77" i="15"/>
  <c r="H83" i="19"/>
  <c r="H162" i="19" s="1"/>
  <c r="H82" i="19"/>
  <c r="H161" i="19" s="1"/>
  <c r="H70" i="19"/>
  <c r="H149" i="19" s="1"/>
  <c r="H47" i="7"/>
  <c r="H121" i="7" s="1"/>
  <c r="H230" i="6"/>
  <c r="H193" i="9"/>
  <c r="H208" i="8"/>
  <c r="H160" i="8"/>
  <c r="H181" i="8"/>
  <c r="H171" i="8"/>
  <c r="H196" i="8"/>
  <c r="H157" i="8"/>
  <c r="H202" i="8"/>
  <c r="H165" i="8"/>
  <c r="H206" i="8"/>
  <c r="H200" i="8"/>
  <c r="H161" i="8"/>
  <c r="H178" i="8"/>
  <c r="H198" i="8"/>
  <c r="H192" i="8"/>
  <c r="H199" i="8"/>
  <c r="H176" i="8"/>
  <c r="H186" i="8"/>
  <c r="H159" i="8"/>
  <c r="H204" i="8"/>
  <c r="H163" i="8"/>
  <c r="H158" i="8"/>
  <c r="H203" i="8"/>
  <c r="H164" i="8"/>
  <c r="H162" i="8"/>
  <c r="H172" i="8"/>
  <c r="H167" i="8"/>
  <c r="H191" i="8"/>
  <c r="H189" i="8"/>
  <c r="H205" i="8"/>
  <c r="H173" i="8"/>
  <c r="H166" i="8"/>
  <c r="H180" i="8"/>
  <c r="H187" i="8"/>
  <c r="H207" i="8"/>
  <c r="H169" i="8"/>
  <c r="H168" i="8"/>
  <c r="H170" i="8"/>
  <c r="H184" i="8"/>
  <c r="H179" i="8"/>
  <c r="H183" i="8"/>
  <c r="H174" i="8"/>
  <c r="H190" i="8"/>
  <c r="H182" i="8"/>
  <c r="H201" i="8"/>
  <c r="H185" i="8"/>
  <c r="H175" i="8"/>
  <c r="H197" i="8"/>
  <c r="H188" i="8"/>
  <c r="H177" i="8"/>
  <c r="H222" i="8"/>
  <c r="H221" i="8"/>
  <c r="H219" i="8"/>
  <c r="H156" i="8"/>
  <c r="H226" i="8"/>
  <c r="H225" i="8"/>
  <c r="H223" i="8"/>
  <c r="H224" i="8"/>
  <c r="H218" i="8"/>
  <c r="H215" i="8"/>
  <c r="H213" i="8"/>
  <c r="H227" i="8"/>
  <c r="H216" i="8"/>
  <c r="H220" i="8"/>
  <c r="H212" i="8"/>
  <c r="H211" i="8"/>
  <c r="H214" i="8"/>
  <c r="H210" i="8"/>
  <c r="H80" i="19"/>
  <c r="H159" i="19" s="1"/>
  <c r="H74" i="19"/>
  <c r="H153" i="19" s="1"/>
  <c r="H72" i="19"/>
  <c r="H151" i="19" s="1"/>
  <c r="H77" i="19"/>
  <c r="H156" i="19" s="1"/>
  <c r="H74" i="15"/>
  <c r="H217" i="9"/>
  <c r="H80" i="9"/>
  <c r="H154" i="9" s="1"/>
  <c r="H75" i="15"/>
  <c r="H78" i="15"/>
  <c r="H217" i="8"/>
  <c r="H80" i="8"/>
  <c r="H154" i="8" s="1"/>
  <c r="H71" i="3"/>
  <c r="H145" i="3" s="1"/>
  <c r="H45" i="7"/>
  <c r="H119" i="7" s="1"/>
  <c r="H60" i="3"/>
  <c r="H195" i="8"/>
  <c r="H66" i="15"/>
  <c r="H76" i="15"/>
  <c r="H37" i="5"/>
  <c r="H71" i="19"/>
  <c r="H150" i="19" s="1"/>
  <c r="H65" i="19"/>
  <c r="H144" i="19" s="1"/>
  <c r="H66" i="19"/>
  <c r="H145" i="19" s="1"/>
  <c r="H76" i="19"/>
  <c r="H155" i="19" s="1"/>
  <c r="H84" i="19"/>
  <c r="H163" i="19" s="1"/>
  <c r="H46" i="16"/>
  <c r="H46" i="7"/>
  <c r="H120" i="7" s="1"/>
  <c r="H30" i="2"/>
  <c r="H29" i="4" s="1"/>
  <c r="H68" i="15"/>
  <c r="H45" i="16"/>
  <c r="H69" i="10"/>
  <c r="H143" i="10" s="1"/>
  <c r="H60" i="10"/>
  <c r="H235" i="26"/>
  <c r="H243" i="26"/>
  <c r="H65" i="15"/>
  <c r="H47" i="16"/>
  <c r="H235" i="28" l="1"/>
  <c r="H156" i="28"/>
  <c r="H243" i="28"/>
  <c r="H164" i="28"/>
  <c r="H195" i="10"/>
  <c r="H134" i="10"/>
  <c r="H197" i="3"/>
  <c r="H136" i="3"/>
  <c r="H77" i="29"/>
  <c r="H85" i="29"/>
  <c r="H196" i="3"/>
  <c r="H86" i="19"/>
  <c r="H165" i="19" s="1"/>
  <c r="H29" i="5"/>
  <c r="H31" i="2"/>
  <c r="H30" i="4" s="1"/>
  <c r="H219" i="3"/>
  <c r="H82" i="3"/>
  <c r="H156" i="3" s="1"/>
  <c r="H44" i="21"/>
  <c r="H125" i="21" s="1"/>
  <c r="H208" i="10"/>
  <c r="H60" i="16"/>
  <c r="H173" i="10"/>
  <c r="H172" i="10"/>
  <c r="H165" i="10"/>
  <c r="H188" i="10"/>
  <c r="H201" i="10"/>
  <c r="H196" i="10"/>
  <c r="H169" i="10"/>
  <c r="H189" i="10"/>
  <c r="H198" i="10"/>
  <c r="H200" i="10"/>
  <c r="H164" i="10"/>
  <c r="H184" i="10"/>
  <c r="H181" i="10"/>
  <c r="H160" i="10"/>
  <c r="H205" i="10"/>
  <c r="H177" i="10"/>
  <c r="H170" i="10"/>
  <c r="H168" i="10"/>
  <c r="H207" i="10"/>
  <c r="H180" i="10"/>
  <c r="H178" i="10"/>
  <c r="H191" i="10"/>
  <c r="H202" i="10"/>
  <c r="H204" i="10"/>
  <c r="H171" i="10"/>
  <c r="H199" i="10"/>
  <c r="H192" i="10"/>
  <c r="H203" i="10"/>
  <c r="H157" i="10"/>
  <c r="H174" i="10"/>
  <c r="H176" i="10"/>
  <c r="H158" i="10"/>
  <c r="H163" i="10"/>
  <c r="H161" i="10"/>
  <c r="H197" i="10"/>
  <c r="H162" i="10"/>
  <c r="H159" i="10"/>
  <c r="H183" i="10"/>
  <c r="H186" i="10"/>
  <c r="H175" i="10"/>
  <c r="H185" i="10"/>
  <c r="H182" i="10"/>
  <c r="H190" i="10"/>
  <c r="H206" i="10"/>
  <c r="H179" i="10"/>
  <c r="H187" i="10"/>
  <c r="H166" i="10"/>
  <c r="H167" i="10"/>
  <c r="H225" i="10"/>
  <c r="H226" i="10"/>
  <c r="H219" i="10"/>
  <c r="H215" i="10"/>
  <c r="H216" i="10"/>
  <c r="H214" i="10"/>
  <c r="H221" i="10"/>
  <c r="H156" i="10"/>
  <c r="H227" i="10"/>
  <c r="H223" i="10"/>
  <c r="H218" i="10"/>
  <c r="H224" i="10"/>
  <c r="H213" i="10"/>
  <c r="H212" i="10"/>
  <c r="H211" i="10"/>
  <c r="H222" i="10"/>
  <c r="H220" i="10"/>
  <c r="H210" i="10"/>
  <c r="H193" i="10"/>
  <c r="H194" i="10"/>
  <c r="H195" i="3"/>
  <c r="H62" i="3"/>
  <c r="H210" i="3"/>
  <c r="H190" i="3"/>
  <c r="H185" i="3"/>
  <c r="H201" i="3"/>
  <c r="H192" i="3"/>
  <c r="H200" i="3"/>
  <c r="H189" i="3"/>
  <c r="H202" i="3"/>
  <c r="H169" i="3"/>
  <c r="H173" i="3"/>
  <c r="H184" i="3"/>
  <c r="H164" i="3"/>
  <c r="H176" i="3"/>
  <c r="H177" i="3"/>
  <c r="H182" i="3"/>
  <c r="H203" i="3"/>
  <c r="H172" i="3"/>
  <c r="H198" i="3"/>
  <c r="H178" i="3"/>
  <c r="H186" i="3"/>
  <c r="H163" i="3"/>
  <c r="H191" i="3"/>
  <c r="H170" i="3"/>
  <c r="H194" i="3"/>
  <c r="H187" i="3"/>
  <c r="H181" i="3"/>
  <c r="H218" i="3"/>
  <c r="H174" i="3"/>
  <c r="H206" i="3"/>
  <c r="H208" i="3"/>
  <c r="H160" i="3"/>
  <c r="H167" i="3"/>
  <c r="H171" i="3"/>
  <c r="H209" i="3"/>
  <c r="H223" i="3"/>
  <c r="H168" i="3"/>
  <c r="H204" i="3"/>
  <c r="H183" i="3"/>
  <c r="H220" i="3"/>
  <c r="H180" i="3"/>
  <c r="H188" i="3"/>
  <c r="H161" i="3"/>
  <c r="H175" i="3"/>
  <c r="H162" i="3"/>
  <c r="H179" i="3"/>
  <c r="H166" i="3"/>
  <c r="H221" i="3"/>
  <c r="H205" i="3"/>
  <c r="H199" i="3"/>
  <c r="H193" i="3"/>
  <c r="H158" i="3"/>
  <c r="H159" i="3"/>
  <c r="H207" i="3"/>
  <c r="H165" i="3"/>
  <c r="H222" i="3"/>
  <c r="H216" i="3"/>
  <c r="H227" i="3"/>
  <c r="H228" i="3"/>
  <c r="H213" i="3"/>
  <c r="H229" i="3"/>
  <c r="H225" i="3"/>
  <c r="H215" i="3"/>
  <c r="H226" i="3"/>
  <c r="H224" i="3"/>
  <c r="H214" i="3"/>
  <c r="H212" i="3"/>
  <c r="H217" i="3"/>
  <c r="H228" i="9"/>
  <c r="H217" i="10"/>
  <c r="H69" i="16"/>
  <c r="H80" i="10"/>
  <c r="H154" i="10" s="1"/>
  <c r="H46" i="15"/>
  <c r="H68" i="19"/>
  <c r="H147" i="19" s="1"/>
  <c r="H67" i="19"/>
  <c r="H146" i="19" s="1"/>
  <c r="H69" i="7"/>
  <c r="H143" i="7" s="1"/>
  <c r="H45" i="15"/>
  <c r="H60" i="7"/>
  <c r="H228" i="8"/>
  <c r="H47" i="15"/>
  <c r="H60" i="19"/>
  <c r="H73" i="19"/>
  <c r="H152" i="19" s="1"/>
  <c r="H238" i="19" l="1"/>
  <c r="H141" i="19"/>
  <c r="H195" i="7"/>
  <c r="H134" i="7"/>
  <c r="H64" i="19"/>
  <c r="H143" i="19" s="1"/>
  <c r="H214" i="19"/>
  <c r="H241" i="19"/>
  <c r="H230" i="3"/>
  <c r="H180" i="19"/>
  <c r="H217" i="7"/>
  <c r="H69" i="15"/>
  <c r="H80" i="7"/>
  <c r="H154" i="7" s="1"/>
  <c r="H223" i="19"/>
  <c r="H45" i="21"/>
  <c r="H126" i="21" s="1"/>
  <c r="H50" i="21"/>
  <c r="H131" i="21" s="1"/>
  <c r="H54" i="21"/>
  <c r="H135" i="21" s="1"/>
  <c r="H219" i="19"/>
  <c r="H36" i="21"/>
  <c r="H117" i="21" s="1"/>
  <c r="H15" i="21"/>
  <c r="H96" i="21" s="1"/>
  <c r="H55" i="21"/>
  <c r="H136" i="21" s="1"/>
  <c r="H45" i="5"/>
  <c r="H49" i="5"/>
  <c r="H50" i="5"/>
  <c r="H12" i="21"/>
  <c r="H93" i="21" s="1"/>
  <c r="H49" i="21"/>
  <c r="H130" i="21" s="1"/>
  <c r="H28" i="21"/>
  <c r="H109" i="21" s="1"/>
  <c r="H35" i="21"/>
  <c r="H116" i="21" s="1"/>
  <c r="H14" i="21"/>
  <c r="H95" i="21" s="1"/>
  <c r="H240" i="19"/>
  <c r="H41" i="21"/>
  <c r="H122" i="21" s="1"/>
  <c r="H59" i="21"/>
  <c r="H140" i="21" s="1"/>
  <c r="H43" i="21"/>
  <c r="H124" i="21" s="1"/>
  <c r="H231" i="19"/>
  <c r="H193" i="7"/>
  <c r="H208" i="7"/>
  <c r="H60" i="15"/>
  <c r="H162" i="7"/>
  <c r="H190" i="7"/>
  <c r="H196" i="7"/>
  <c r="H199" i="7"/>
  <c r="H170" i="7"/>
  <c r="H180" i="7"/>
  <c r="H174" i="7"/>
  <c r="H198" i="7"/>
  <c r="H187" i="7"/>
  <c r="H175" i="7"/>
  <c r="H171" i="7"/>
  <c r="H201" i="7"/>
  <c r="H167" i="7"/>
  <c r="H200" i="7"/>
  <c r="H183" i="7"/>
  <c r="H176" i="7"/>
  <c r="H182" i="7"/>
  <c r="H188" i="7"/>
  <c r="H165" i="7"/>
  <c r="H204" i="7"/>
  <c r="H219" i="7"/>
  <c r="H168" i="7"/>
  <c r="H189" i="7"/>
  <c r="H206" i="7"/>
  <c r="H203" i="7"/>
  <c r="H212" i="7"/>
  <c r="H179" i="7"/>
  <c r="H157" i="7"/>
  <c r="H185" i="7"/>
  <c r="H192" i="7"/>
  <c r="H160" i="7"/>
  <c r="H205" i="7"/>
  <c r="H178" i="7"/>
  <c r="H158" i="7"/>
  <c r="H169" i="7"/>
  <c r="H218" i="7"/>
  <c r="H186" i="7"/>
  <c r="H163" i="7"/>
  <c r="H177" i="7"/>
  <c r="H191" i="7"/>
  <c r="H220" i="7"/>
  <c r="H173" i="7"/>
  <c r="H159" i="7"/>
  <c r="H166" i="7"/>
  <c r="H207" i="7"/>
  <c r="H221" i="7"/>
  <c r="H172" i="7"/>
  <c r="H161" i="7"/>
  <c r="H184" i="7"/>
  <c r="H215" i="7"/>
  <c r="H197" i="7"/>
  <c r="H164" i="7"/>
  <c r="H156" i="7"/>
  <c r="H181" i="7"/>
  <c r="H202" i="7"/>
  <c r="H225" i="7"/>
  <c r="H226" i="7"/>
  <c r="H227" i="7"/>
  <c r="H223" i="7"/>
  <c r="H214" i="7"/>
  <c r="H216" i="7"/>
  <c r="H210" i="7"/>
  <c r="H211" i="7"/>
  <c r="H222" i="7"/>
  <c r="H224" i="7"/>
  <c r="H213" i="7"/>
  <c r="H196" i="19"/>
  <c r="H27" i="21"/>
  <c r="H108" i="21" s="1"/>
  <c r="H13" i="21"/>
  <c r="H94" i="21" s="1"/>
  <c r="H234" i="19"/>
  <c r="H11" i="21"/>
  <c r="H92" i="21" s="1"/>
  <c r="H236" i="19"/>
  <c r="H22" i="21"/>
  <c r="H103" i="21" s="1"/>
  <c r="H39" i="21"/>
  <c r="H120" i="21" s="1"/>
  <c r="H51" i="21"/>
  <c r="H132" i="21" s="1"/>
  <c r="H37" i="21"/>
  <c r="H118" i="21" s="1"/>
  <c r="H21" i="21"/>
  <c r="H102" i="21" s="1"/>
  <c r="H56" i="21"/>
  <c r="H137" i="21" s="1"/>
  <c r="H225" i="19"/>
  <c r="H62" i="19"/>
  <c r="H220" i="19"/>
  <c r="H206" i="19"/>
  <c r="H202" i="19"/>
  <c r="H177" i="19"/>
  <c r="H217" i="19"/>
  <c r="H193" i="19"/>
  <c r="H181" i="19"/>
  <c r="H210" i="19"/>
  <c r="H184" i="19"/>
  <c r="H174" i="19"/>
  <c r="H176" i="19"/>
  <c r="H215" i="19"/>
  <c r="H191" i="19"/>
  <c r="H205" i="19"/>
  <c r="H168" i="19"/>
  <c r="H207" i="19"/>
  <c r="H187" i="19"/>
  <c r="H169" i="19"/>
  <c r="H204" i="19"/>
  <c r="H192" i="19"/>
  <c r="H171" i="19"/>
  <c r="H183" i="19"/>
  <c r="H197" i="19"/>
  <c r="H198" i="19"/>
  <c r="H173" i="19"/>
  <c r="H209" i="19"/>
  <c r="H201" i="19"/>
  <c r="H188" i="19"/>
  <c r="H195" i="19"/>
  <c r="H170" i="19"/>
  <c r="H211" i="19"/>
  <c r="H175" i="19"/>
  <c r="H178" i="19"/>
  <c r="H189" i="19"/>
  <c r="H213" i="19"/>
  <c r="H218" i="19"/>
  <c r="H194" i="19"/>
  <c r="H185" i="19"/>
  <c r="H199" i="19"/>
  <c r="H212" i="19"/>
  <c r="H200" i="19"/>
  <c r="H203" i="19"/>
  <c r="H182" i="19"/>
  <c r="H208" i="19"/>
  <c r="H190" i="19"/>
  <c r="H172" i="19"/>
  <c r="H235" i="19"/>
  <c r="H179" i="19"/>
  <c r="H226" i="19"/>
  <c r="H80" i="16"/>
  <c r="H23" i="21"/>
  <c r="H104" i="21" s="1"/>
  <c r="H57" i="21"/>
  <c r="H138" i="21" s="1"/>
  <c r="H29" i="21"/>
  <c r="H110" i="21" s="1"/>
  <c r="H9" i="21"/>
  <c r="H90" i="21" s="1"/>
  <c r="H216" i="19"/>
  <c r="H230" i="19"/>
  <c r="H31" i="21"/>
  <c r="H112" i="21" s="1"/>
  <c r="H47" i="21"/>
  <c r="H128" i="21" s="1"/>
  <c r="H232" i="19"/>
  <c r="H224" i="19"/>
  <c r="H19" i="21"/>
  <c r="H100" i="21" s="1"/>
  <c r="H24" i="21"/>
  <c r="H105" i="21" s="1"/>
  <c r="H228" i="19"/>
  <c r="H30" i="5"/>
  <c r="H30" i="21"/>
  <c r="H111" i="21" s="1"/>
  <c r="H10" i="21"/>
  <c r="H91" i="21" s="1"/>
  <c r="H26" i="21"/>
  <c r="H107" i="21" s="1"/>
  <c r="H16" i="21"/>
  <c r="H97" i="21" s="1"/>
  <c r="H244" i="19"/>
  <c r="H194" i="7"/>
  <c r="H38" i="21"/>
  <c r="H119" i="21" s="1"/>
  <c r="H18" i="21"/>
  <c r="H99" i="21" s="1"/>
  <c r="H52" i="21"/>
  <c r="H133" i="21" s="1"/>
  <c r="H34" i="21"/>
  <c r="H115" i="21" s="1"/>
  <c r="H40" i="21"/>
  <c r="H121" i="21" s="1"/>
  <c r="H186" i="19"/>
  <c r="H242" i="19"/>
  <c r="H25" i="21"/>
  <c r="H106" i="21" s="1"/>
  <c r="H42" i="21"/>
  <c r="H123" i="21" s="1"/>
  <c r="H17" i="21"/>
  <c r="H98" i="21" s="1"/>
  <c r="H243" i="19"/>
  <c r="H228" i="10"/>
  <c r="H33" i="21"/>
  <c r="H114" i="21" s="1"/>
  <c r="H8" i="21"/>
  <c r="H89" i="21" s="1"/>
  <c r="H53" i="21"/>
  <c r="H134" i="21" s="1"/>
  <c r="H58" i="21"/>
  <c r="H139" i="21" s="1"/>
  <c r="H239" i="19"/>
  <c r="H229" i="19"/>
  <c r="H20" i="21"/>
  <c r="H101" i="21" s="1"/>
  <c r="H32" i="21"/>
  <c r="H113" i="21" s="1"/>
  <c r="H48" i="21"/>
  <c r="H129" i="21" s="1"/>
  <c r="H47" i="5"/>
  <c r="H46" i="21" l="1"/>
  <c r="H127" i="21" s="1"/>
  <c r="H73" i="18"/>
  <c r="H152" i="18" s="1"/>
  <c r="H84" i="18"/>
  <c r="H163" i="18" s="1"/>
  <c r="H222" i="19"/>
  <c r="H85" i="18"/>
  <c r="H164" i="18" s="1"/>
  <c r="H76" i="18"/>
  <c r="H155" i="18" s="1"/>
  <c r="H69" i="19"/>
  <c r="H148" i="19" s="1"/>
  <c r="H66" i="18"/>
  <c r="H145" i="18" s="1"/>
  <c r="H72" i="18"/>
  <c r="H151" i="18" s="1"/>
  <c r="H83" i="18"/>
  <c r="H162" i="18" s="1"/>
  <c r="H80" i="15"/>
  <c r="H77" i="18"/>
  <c r="H156" i="18" s="1"/>
  <c r="H78" i="18"/>
  <c r="H157" i="18" s="1"/>
  <c r="H74" i="18"/>
  <c r="H153" i="18" s="1"/>
  <c r="H80" i="18"/>
  <c r="H159" i="18" s="1"/>
  <c r="H82" i="18"/>
  <c r="H161" i="18" s="1"/>
  <c r="H70" i="18"/>
  <c r="H149" i="18" s="1"/>
  <c r="H190" i="18"/>
  <c r="H81" i="18"/>
  <c r="H160" i="18" s="1"/>
  <c r="H67" i="18"/>
  <c r="H146" i="18" s="1"/>
  <c r="H181" i="18"/>
  <c r="H65" i="18"/>
  <c r="H144" i="18" s="1"/>
  <c r="H173" i="18"/>
  <c r="H228" i="7"/>
  <c r="H219" i="18"/>
  <c r="H71" i="18"/>
  <c r="H150" i="18" s="1"/>
  <c r="H174" i="18"/>
  <c r="H209" i="18"/>
  <c r="H68" i="18"/>
  <c r="H147" i="18" s="1"/>
  <c r="H196" i="18"/>
  <c r="H64" i="18" l="1"/>
  <c r="H143" i="18" s="1"/>
  <c r="H200" i="18"/>
  <c r="H206" i="18"/>
  <c r="H62" i="18"/>
  <c r="H220" i="18"/>
  <c r="H204" i="18"/>
  <c r="H239" i="18"/>
  <c r="H182" i="18"/>
  <c r="H186" i="18"/>
  <c r="H194" i="18"/>
  <c r="H192" i="18"/>
  <c r="H208" i="18"/>
  <c r="H175" i="18"/>
  <c r="H172" i="18"/>
  <c r="H211" i="18"/>
  <c r="H227" i="19"/>
  <c r="H79" i="19"/>
  <c r="H158" i="19" s="1"/>
  <c r="H189" i="18"/>
  <c r="H207" i="18"/>
  <c r="H183" i="18"/>
  <c r="H212" i="18"/>
  <c r="H226" i="18"/>
  <c r="H171" i="18"/>
  <c r="H179" i="18"/>
  <c r="H193" i="18"/>
  <c r="H228" i="18"/>
  <c r="H214" i="18"/>
  <c r="H184" i="18"/>
  <c r="H236" i="18"/>
  <c r="H185" i="18"/>
  <c r="H188" i="18"/>
  <c r="H199" i="18"/>
  <c r="H218" i="18"/>
  <c r="H187" i="18"/>
  <c r="H231" i="18"/>
  <c r="H229" i="18"/>
  <c r="H223" i="18"/>
  <c r="H197" i="18"/>
  <c r="H169" i="18"/>
  <c r="H225" i="18"/>
  <c r="H201" i="18"/>
  <c r="H203" i="18"/>
  <c r="H232" i="18"/>
  <c r="H217" i="18"/>
  <c r="H170" i="18"/>
  <c r="H176" i="18"/>
  <c r="H178" i="18"/>
  <c r="H235" i="18"/>
  <c r="H230" i="18"/>
  <c r="H224" i="18"/>
  <c r="H216" i="18"/>
  <c r="H234" i="18"/>
  <c r="H191" i="18"/>
  <c r="H215" i="18"/>
  <c r="H195" i="18"/>
  <c r="H87" i="19"/>
  <c r="H166" i="19" s="1"/>
  <c r="H198" i="18"/>
  <c r="H177" i="18"/>
  <c r="H213" i="18"/>
  <c r="H202" i="18"/>
  <c r="H168" i="18"/>
  <c r="H210" i="18"/>
  <c r="H238" i="18"/>
  <c r="H86" i="18"/>
  <c r="H165" i="18" s="1"/>
  <c r="H205" i="18"/>
  <c r="H180" i="18"/>
  <c r="H237" i="19" l="1"/>
  <c r="H69" i="18"/>
  <c r="H148" i="18" s="1"/>
  <c r="H222" i="18"/>
  <c r="H245" i="19"/>
  <c r="H227" i="18" l="1"/>
  <c r="H79" i="18"/>
  <c r="H158" i="18" s="1"/>
  <c r="H87" i="18"/>
  <c r="H166" i="18" s="1"/>
  <c r="H58" i="20" l="1"/>
  <c r="H85" i="21"/>
  <c r="H164" i="21" s="1"/>
  <c r="H56" i="20"/>
  <c r="H53" i="20"/>
  <c r="H84" i="21"/>
  <c r="H163" i="21" s="1"/>
  <c r="H50" i="20"/>
  <c r="H82" i="21"/>
  <c r="H161" i="21" s="1"/>
  <c r="H237" i="18"/>
  <c r="H47" i="20"/>
  <c r="H37" i="20"/>
  <c r="H57" i="20"/>
  <c r="H38" i="20"/>
  <c r="H44" i="20"/>
  <c r="H51" i="20" l="1"/>
  <c r="H32" i="20"/>
  <c r="H77" i="21"/>
  <c r="H156" i="21" s="1"/>
  <c r="H45" i="20"/>
  <c r="H35" i="20"/>
  <c r="H65" i="21"/>
  <c r="H144" i="21" s="1"/>
  <c r="H39" i="20"/>
  <c r="H80" i="21"/>
  <c r="H159" i="21" s="1"/>
  <c r="H83" i="21"/>
  <c r="H162" i="21" s="1"/>
  <c r="H48" i="20"/>
  <c r="H8" i="20"/>
  <c r="H70" i="21"/>
  <c r="H149" i="21" s="1"/>
  <c r="H60" i="21"/>
  <c r="H82" i="20"/>
  <c r="H81" i="21"/>
  <c r="H160" i="21" s="1"/>
  <c r="H42" i="20"/>
  <c r="H15" i="20"/>
  <c r="H72" i="21"/>
  <c r="H151" i="21" s="1"/>
  <c r="H40" i="20"/>
  <c r="H12" i="20"/>
  <c r="H66" i="21"/>
  <c r="H145" i="21" s="1"/>
  <c r="H68" i="21"/>
  <c r="H147" i="21" s="1"/>
  <c r="H36" i="20"/>
  <c r="H9" i="20"/>
  <c r="H33" i="20"/>
  <c r="H80" i="20"/>
  <c r="H24" i="20"/>
  <c r="H22" i="20"/>
  <c r="H74" i="21"/>
  <c r="H153" i="21" s="1"/>
  <c r="H41" i="20"/>
  <c r="H59" i="20"/>
  <c r="H43" i="20"/>
  <c r="H83" i="20"/>
  <c r="H71" i="21"/>
  <c r="H150" i="21" s="1"/>
  <c r="H14" i="20"/>
  <c r="H49" i="20"/>
  <c r="H52" i="20"/>
  <c r="H34" i="20"/>
  <c r="H78" i="21"/>
  <c r="H157" i="21" s="1"/>
  <c r="H18" i="20"/>
  <c r="H26" i="20"/>
  <c r="H20" i="20"/>
  <c r="H73" i="21"/>
  <c r="H152" i="21" s="1"/>
  <c r="H30" i="20"/>
  <c r="H46" i="20"/>
  <c r="H10" i="20"/>
  <c r="H28" i="20"/>
  <c r="H31" i="20"/>
  <c r="H16" i="20"/>
  <c r="H67" i="21"/>
  <c r="H146" i="21" s="1"/>
  <c r="H19" i="20"/>
  <c r="H23" i="20"/>
  <c r="H25" i="20"/>
  <c r="H27" i="20"/>
  <c r="H21" i="20"/>
  <c r="H17" i="20"/>
  <c r="H76" i="21"/>
  <c r="H155" i="21" s="1"/>
  <c r="H29" i="20"/>
  <c r="H54" i="20"/>
  <c r="H55" i="20"/>
  <c r="H19" i="5"/>
  <c r="H17" i="5"/>
  <c r="H23" i="5"/>
  <c r="H20" i="5"/>
  <c r="H52" i="5"/>
  <c r="H211" i="21" l="1"/>
  <c r="H141" i="21"/>
  <c r="H176" i="21"/>
  <c r="H187" i="21"/>
  <c r="H64" i="21"/>
  <c r="H143" i="21" s="1"/>
  <c r="H206" i="21"/>
  <c r="H194" i="21"/>
  <c r="H212" i="21"/>
  <c r="H203" i="21"/>
  <c r="H240" i="21"/>
  <c r="H181" i="21"/>
  <c r="H179" i="21"/>
  <c r="H173" i="21"/>
  <c r="H170" i="21"/>
  <c r="H178" i="21"/>
  <c r="H182" i="21"/>
  <c r="H184" i="21"/>
  <c r="H196" i="21"/>
  <c r="H172" i="21"/>
  <c r="H200" i="21"/>
  <c r="H189" i="21"/>
  <c r="H177" i="21"/>
  <c r="H183" i="21"/>
  <c r="H188" i="21"/>
  <c r="H180" i="21"/>
  <c r="H186" i="21"/>
  <c r="H174" i="21"/>
  <c r="H201" i="21"/>
  <c r="H169" i="21"/>
  <c r="H214" i="21"/>
  <c r="H185" i="21"/>
  <c r="H191" i="21"/>
  <c r="H190" i="21"/>
  <c r="H209" i="21"/>
  <c r="H243" i="21"/>
  <c r="H219" i="21"/>
  <c r="H193" i="21"/>
  <c r="H175" i="21"/>
  <c r="H236" i="21"/>
  <c r="H76" i="20"/>
  <c r="H69" i="20"/>
  <c r="H229" i="21"/>
  <c r="H239" i="21"/>
  <c r="H79" i="20"/>
  <c r="H242" i="21"/>
  <c r="H68" i="20"/>
  <c r="H228" i="21"/>
  <c r="H86" i="21"/>
  <c r="H165" i="21" s="1"/>
  <c r="H238" i="21"/>
  <c r="H78" i="20"/>
  <c r="H232" i="21"/>
  <c r="H72" i="20"/>
  <c r="H202" i="21"/>
  <c r="H168" i="21"/>
  <c r="H223" i="21"/>
  <c r="H192" i="21"/>
  <c r="H225" i="21"/>
  <c r="H65" i="20"/>
  <c r="H71" i="20"/>
  <c r="H231" i="21"/>
  <c r="H224" i="21"/>
  <c r="H64" i="20"/>
  <c r="H70" i="20"/>
  <c r="H230" i="21"/>
  <c r="H215" i="21"/>
  <c r="H220" i="21"/>
  <c r="H62" i="21"/>
  <c r="H60" i="20"/>
  <c r="H210" i="21"/>
  <c r="H207" i="21"/>
  <c r="H197" i="21"/>
  <c r="H213" i="21"/>
  <c r="H217" i="21"/>
  <c r="H218" i="21"/>
  <c r="H216" i="21"/>
  <c r="H198" i="21"/>
  <c r="H204" i="21"/>
  <c r="H81" i="20"/>
  <c r="H241" i="21"/>
  <c r="H195" i="21"/>
  <c r="H205" i="21"/>
  <c r="H75" i="20"/>
  <c r="H235" i="21"/>
  <c r="H234" i="21"/>
  <c r="H74" i="20"/>
  <c r="H226" i="21"/>
  <c r="H66" i="20"/>
  <c r="H208" i="21"/>
  <c r="H199" i="21"/>
  <c r="H171" i="21"/>
  <c r="H18" i="5"/>
  <c r="H21" i="5"/>
  <c r="H54" i="5"/>
  <c r="H69" i="21" l="1"/>
  <c r="H148" i="21" s="1"/>
  <c r="H222" i="21"/>
  <c r="H62" i="20"/>
  <c r="H244" i="21"/>
  <c r="H84" i="20"/>
  <c r="H67" i="20" l="1"/>
  <c r="H79" i="21"/>
  <c r="H158" i="21" s="1"/>
  <c r="H227" i="21"/>
  <c r="H87" i="21"/>
  <c r="H166" i="21" s="1"/>
  <c r="H77" i="20" l="1"/>
  <c r="H237" i="21"/>
  <c r="H85" i="20"/>
  <c r="H245" i="21"/>
  <c r="I34" i="31" l="1"/>
  <c r="I57" i="31" s="1"/>
  <c r="E34" i="31" l="1"/>
  <c r="D34" i="31"/>
  <c r="G34" i="31"/>
  <c r="H34" i="31"/>
  <c r="C34" i="31"/>
  <c r="F34" i="31"/>
  <c r="C88" i="31" l="1"/>
  <c r="G88" i="31"/>
  <c r="D88" i="31"/>
  <c r="H88" i="31"/>
  <c r="E88" i="31"/>
  <c r="I88" i="31"/>
  <c r="F88" i="31"/>
  <c r="J88" i="31"/>
  <c r="H57" i="31"/>
  <c r="D57" i="31"/>
  <c r="F57" i="31"/>
  <c r="C57" i="31"/>
  <c r="G57" i="31"/>
  <c r="E57" i="31"/>
  <c r="C111" i="31" l="1"/>
  <c r="G111" i="31"/>
  <c r="D111" i="31"/>
  <c r="H111" i="31"/>
  <c r="E111" i="31"/>
  <c r="I111" i="31"/>
  <c r="F111" i="31"/>
  <c r="J111" i="31"/>
  <c r="F78" i="45" l="1"/>
  <c r="E77" i="45"/>
  <c r="E76" i="45"/>
  <c r="C75" i="45"/>
  <c r="C73" i="45"/>
  <c r="F65" i="45"/>
  <c r="F72" i="45"/>
  <c r="F70" i="45"/>
  <c r="F67" i="45"/>
  <c r="F75" i="45"/>
  <c r="F73" i="45"/>
  <c r="E72" i="45"/>
  <c r="E70" i="45"/>
  <c r="E67" i="45"/>
  <c r="E66" i="45"/>
  <c r="F77" i="45"/>
  <c r="E75" i="45"/>
  <c r="E73" i="45"/>
  <c r="C70" i="45"/>
  <c r="E68" i="45"/>
  <c r="C66" i="45"/>
  <c r="E63" i="45"/>
  <c r="E62" i="45"/>
  <c r="D149" i="45" l="1"/>
  <c r="E149" i="45"/>
  <c r="I149" i="45"/>
  <c r="F149" i="45"/>
  <c r="J149" i="45"/>
  <c r="C149" i="45"/>
  <c r="D144" i="45"/>
  <c r="E144" i="45"/>
  <c r="I144" i="45"/>
  <c r="F144" i="45"/>
  <c r="J144" i="45"/>
  <c r="C144" i="45"/>
  <c r="C140" i="45"/>
  <c r="D140" i="45"/>
  <c r="E140" i="45"/>
  <c r="I140" i="45"/>
  <c r="J140" i="45"/>
  <c r="D147" i="45"/>
  <c r="E147" i="45"/>
  <c r="I147" i="45"/>
  <c r="F147" i="45"/>
  <c r="J147" i="45"/>
  <c r="C147" i="45"/>
  <c r="E64" i="45"/>
  <c r="E60" i="45"/>
  <c r="E189" i="45" s="1"/>
  <c r="F64" i="45"/>
  <c r="F68" i="45"/>
  <c r="F76" i="45"/>
  <c r="F71" i="45"/>
  <c r="E78" i="45"/>
  <c r="F74" i="45"/>
  <c r="F66" i="45"/>
  <c r="F140" i="45" s="1"/>
  <c r="F69" i="45"/>
  <c r="E79" i="45"/>
  <c r="E65" i="45"/>
  <c r="E69" i="45"/>
  <c r="E74" i="45"/>
  <c r="E71" i="45"/>
  <c r="F62" i="45"/>
  <c r="F79" i="45"/>
  <c r="E161" i="45" l="1"/>
  <c r="E215" i="45"/>
  <c r="E190" i="45"/>
  <c r="E165" i="45"/>
  <c r="E197" i="45"/>
  <c r="E168" i="45"/>
  <c r="E205" i="45"/>
  <c r="E179" i="45"/>
  <c r="E204" i="45"/>
  <c r="E181" i="45"/>
  <c r="E163" i="45"/>
  <c r="E196" i="45"/>
  <c r="E187" i="45"/>
  <c r="E167" i="45"/>
  <c r="E217" i="45"/>
  <c r="E188" i="45"/>
  <c r="E208" i="45"/>
  <c r="E194" i="45"/>
  <c r="E158" i="45"/>
  <c r="E164" i="45"/>
  <c r="E175" i="45"/>
  <c r="E219" i="45"/>
  <c r="E222" i="45"/>
  <c r="E213" i="45"/>
  <c r="E220" i="45"/>
  <c r="E160" i="45"/>
  <c r="E183" i="45"/>
  <c r="E207" i="45"/>
  <c r="E170" i="45"/>
  <c r="E174" i="45"/>
  <c r="E162" i="45"/>
  <c r="E225" i="45"/>
  <c r="E206" i="45"/>
  <c r="E218" i="45"/>
  <c r="E199" i="45"/>
  <c r="E224" i="45"/>
  <c r="E176" i="45"/>
  <c r="E193" i="45"/>
  <c r="E172" i="45"/>
  <c r="E198" i="45"/>
  <c r="E203" i="45"/>
  <c r="E210" i="45"/>
  <c r="E227" i="45"/>
  <c r="E200" i="45"/>
  <c r="E221" i="45"/>
  <c r="E156" i="45"/>
  <c r="E195" i="45"/>
  <c r="E185" i="45"/>
  <c r="E223" i="45"/>
  <c r="E211" i="45"/>
  <c r="E202" i="45"/>
  <c r="E184" i="45"/>
  <c r="E212" i="45"/>
  <c r="E192" i="45"/>
  <c r="E182" i="45"/>
  <c r="E214" i="45"/>
  <c r="E178" i="45"/>
  <c r="E226" i="45"/>
  <c r="E191" i="45"/>
  <c r="E180" i="45"/>
  <c r="E177" i="45"/>
  <c r="E171" i="45"/>
  <c r="E186" i="45"/>
  <c r="E166" i="45"/>
  <c r="E201" i="45"/>
  <c r="E216" i="45"/>
  <c r="E173" i="45"/>
  <c r="E169" i="45"/>
  <c r="E159" i="45"/>
  <c r="E157" i="45"/>
  <c r="G75" i="45"/>
  <c r="G149" i="45" s="1"/>
  <c r="G73" i="45"/>
  <c r="G147" i="45" s="1"/>
  <c r="F63" i="45"/>
  <c r="F80" i="45" s="1"/>
  <c r="G77" i="45"/>
  <c r="E80" i="45"/>
  <c r="F60" i="45"/>
  <c r="E228" i="45" l="1"/>
  <c r="G71" i="45"/>
  <c r="G78" i="45"/>
  <c r="G79" i="45"/>
  <c r="G65" i="45"/>
  <c r="G63" i="45"/>
  <c r="G66" i="45"/>
  <c r="G140" i="45" s="1"/>
  <c r="C67" i="45"/>
  <c r="C63" i="45"/>
  <c r="C71" i="45"/>
  <c r="C69" i="45"/>
  <c r="F174" i="45"/>
  <c r="F208" i="45"/>
  <c r="F156" i="45"/>
  <c r="F188" i="45"/>
  <c r="F185" i="45"/>
  <c r="F201" i="45"/>
  <c r="F162" i="45"/>
  <c r="F165" i="45"/>
  <c r="F182" i="45"/>
  <c r="F197" i="45"/>
  <c r="F194" i="45"/>
  <c r="F184" i="45"/>
  <c r="F179" i="45"/>
  <c r="F170" i="45"/>
  <c r="F198" i="45"/>
  <c r="F177" i="45"/>
  <c r="F160" i="45"/>
  <c r="F157" i="45"/>
  <c r="F187" i="45"/>
  <c r="F163" i="45"/>
  <c r="F189" i="45"/>
  <c r="F206" i="45"/>
  <c r="F164" i="45"/>
  <c r="F191" i="45"/>
  <c r="F169" i="45"/>
  <c r="F203" i="45"/>
  <c r="F196" i="45"/>
  <c r="F181" i="45"/>
  <c r="F205" i="45"/>
  <c r="F192" i="45"/>
  <c r="F171" i="45"/>
  <c r="F200" i="45"/>
  <c r="F180" i="45"/>
  <c r="F173" i="45"/>
  <c r="F176" i="45"/>
  <c r="F178" i="45"/>
  <c r="F195" i="45"/>
  <c r="F190" i="45"/>
  <c r="F204" i="45"/>
  <c r="F199" i="45"/>
  <c r="F202" i="45"/>
  <c r="F186" i="45"/>
  <c r="F158" i="45"/>
  <c r="F167" i="45"/>
  <c r="F226" i="45"/>
  <c r="F172" i="45"/>
  <c r="F221" i="45"/>
  <c r="F213" i="45"/>
  <c r="F183" i="45"/>
  <c r="F225" i="45"/>
  <c r="F168" i="45"/>
  <c r="F193" i="45"/>
  <c r="F159" i="45"/>
  <c r="F220" i="45"/>
  <c r="F166" i="45"/>
  <c r="F218" i="45"/>
  <c r="F215" i="45"/>
  <c r="F223" i="45"/>
  <c r="F175" i="45"/>
  <c r="F207" i="45"/>
  <c r="F217" i="45"/>
  <c r="F219" i="45"/>
  <c r="G72" i="45"/>
  <c r="C72" i="45"/>
  <c r="C76" i="45"/>
  <c r="F211" i="45"/>
  <c r="F227" i="45"/>
  <c r="G67" i="45"/>
  <c r="F214" i="45"/>
  <c r="C79" i="45"/>
  <c r="C64" i="45"/>
  <c r="C68" i="45"/>
  <c r="C77" i="45"/>
  <c r="F212" i="45"/>
  <c r="F161" i="45"/>
  <c r="F216" i="45"/>
  <c r="G64" i="45"/>
  <c r="G70" i="45"/>
  <c r="G144" i="45" s="1"/>
  <c r="G69" i="45"/>
  <c r="G68" i="45"/>
  <c r="C74" i="45"/>
  <c r="C78" i="45"/>
  <c r="C65" i="45"/>
  <c r="G76" i="45"/>
  <c r="F222" i="45"/>
  <c r="F210" i="45"/>
  <c r="F224" i="45"/>
  <c r="D148" i="45" l="1"/>
  <c r="E148" i="45"/>
  <c r="I148" i="45"/>
  <c r="F148" i="45"/>
  <c r="J148" i="45"/>
  <c r="C148" i="45"/>
  <c r="D151" i="45"/>
  <c r="E151" i="45"/>
  <c r="I151" i="45"/>
  <c r="F151" i="45"/>
  <c r="J151" i="45"/>
  <c r="C151" i="45"/>
  <c r="G151" i="45"/>
  <c r="C150" i="45"/>
  <c r="D150" i="45"/>
  <c r="E150" i="45"/>
  <c r="I150" i="45"/>
  <c r="F150" i="45"/>
  <c r="J150" i="45"/>
  <c r="G150" i="45"/>
  <c r="C141" i="45"/>
  <c r="G141" i="45"/>
  <c r="D141" i="45"/>
  <c r="E141" i="45"/>
  <c r="I141" i="45"/>
  <c r="F141" i="45"/>
  <c r="J141" i="45"/>
  <c r="C139" i="45"/>
  <c r="G139" i="45"/>
  <c r="D139" i="45"/>
  <c r="E139" i="45"/>
  <c r="I139" i="45"/>
  <c r="F139" i="45"/>
  <c r="J139" i="45"/>
  <c r="C142" i="45"/>
  <c r="G142" i="45"/>
  <c r="D142" i="45"/>
  <c r="E142" i="45"/>
  <c r="I142" i="45"/>
  <c r="F142" i="45"/>
  <c r="J142" i="45"/>
  <c r="G146" i="45"/>
  <c r="D146" i="45"/>
  <c r="E146" i="45"/>
  <c r="I146" i="45"/>
  <c r="F146" i="45"/>
  <c r="J146" i="45"/>
  <c r="C146" i="45"/>
  <c r="C143" i="45"/>
  <c r="G143" i="45"/>
  <c r="D143" i="45"/>
  <c r="E143" i="45"/>
  <c r="I143" i="45"/>
  <c r="F143" i="45"/>
  <c r="J143" i="45"/>
  <c r="C138" i="45"/>
  <c r="G138" i="45"/>
  <c r="D138" i="45"/>
  <c r="E138" i="45"/>
  <c r="I138" i="45"/>
  <c r="F138" i="45"/>
  <c r="J138" i="45"/>
  <c r="C145" i="45"/>
  <c r="D145" i="45"/>
  <c r="E145" i="45"/>
  <c r="I145" i="45"/>
  <c r="F145" i="45"/>
  <c r="J145" i="45"/>
  <c r="G145" i="45"/>
  <c r="C152" i="45"/>
  <c r="D152" i="45"/>
  <c r="E152" i="45"/>
  <c r="I152" i="45"/>
  <c r="F152" i="45"/>
  <c r="J152" i="45"/>
  <c r="G152" i="45"/>
  <c r="G153" i="45"/>
  <c r="D153" i="45"/>
  <c r="E153" i="45"/>
  <c r="I153" i="45"/>
  <c r="F153" i="45"/>
  <c r="J153" i="45"/>
  <c r="C153" i="45"/>
  <c r="G137" i="45"/>
  <c r="D137" i="45"/>
  <c r="E137" i="45"/>
  <c r="I137" i="45"/>
  <c r="F137" i="45"/>
  <c r="J137" i="45"/>
  <c r="C137" i="45"/>
  <c r="F228" i="45"/>
  <c r="G74" i="45"/>
  <c r="G148" i="45" s="1"/>
  <c r="C60" i="45" l="1"/>
  <c r="C62" i="45"/>
  <c r="G60" i="45"/>
  <c r="G62" i="45"/>
  <c r="H165" i="41"/>
  <c r="E136" i="45" l="1"/>
  <c r="I136" i="45"/>
  <c r="F136" i="45"/>
  <c r="J136" i="45"/>
  <c r="G136" i="45"/>
  <c r="C136" i="45"/>
  <c r="D136" i="45"/>
  <c r="G134" i="45"/>
  <c r="D134" i="45"/>
  <c r="I134" i="45"/>
  <c r="F134" i="45"/>
  <c r="J134" i="45"/>
  <c r="C134" i="45"/>
  <c r="E134" i="45"/>
  <c r="C157" i="45"/>
  <c r="H166" i="41"/>
  <c r="H155" i="41"/>
  <c r="H170" i="41"/>
  <c r="H187" i="41"/>
  <c r="H158" i="41"/>
  <c r="H171" i="41"/>
  <c r="H185" i="41"/>
  <c r="G210" i="45"/>
  <c r="G80" i="45"/>
  <c r="H161" i="41"/>
  <c r="H48" i="41"/>
  <c r="H164" i="41"/>
  <c r="G156" i="45"/>
  <c r="G208" i="45"/>
  <c r="G196" i="45"/>
  <c r="G165" i="45"/>
  <c r="G201" i="45"/>
  <c r="G171" i="45"/>
  <c r="G158" i="45"/>
  <c r="G169" i="45"/>
  <c r="G182" i="45"/>
  <c r="G205" i="45"/>
  <c r="G163" i="45"/>
  <c r="G173" i="45"/>
  <c r="G191" i="45"/>
  <c r="G183" i="45"/>
  <c r="G203" i="45"/>
  <c r="G181" i="45"/>
  <c r="G188" i="45"/>
  <c r="G178" i="45"/>
  <c r="G160" i="45"/>
  <c r="G167" i="45"/>
  <c r="G186" i="45"/>
  <c r="G172" i="45"/>
  <c r="G200" i="45"/>
  <c r="G177" i="45"/>
  <c r="G187" i="45"/>
  <c r="G198" i="45"/>
  <c r="G180" i="45"/>
  <c r="G195" i="45"/>
  <c r="G204" i="45"/>
  <c r="G199" i="45"/>
  <c r="G207" i="45"/>
  <c r="G159" i="45"/>
  <c r="G179" i="45"/>
  <c r="G197" i="45"/>
  <c r="G221" i="45"/>
  <c r="G164" i="45"/>
  <c r="G174" i="45"/>
  <c r="G166" i="45"/>
  <c r="G176" i="45"/>
  <c r="G192" i="45"/>
  <c r="G161" i="45"/>
  <c r="G223" i="45"/>
  <c r="G175" i="45"/>
  <c r="G170" i="45"/>
  <c r="G225" i="45"/>
  <c r="G206" i="45"/>
  <c r="G184" i="45"/>
  <c r="G189" i="45"/>
  <c r="G193" i="45"/>
  <c r="G185" i="45"/>
  <c r="G162" i="45"/>
  <c r="G190" i="45"/>
  <c r="G217" i="45"/>
  <c r="G218" i="45"/>
  <c r="G212" i="45"/>
  <c r="G213" i="45"/>
  <c r="G215" i="45"/>
  <c r="G211" i="45"/>
  <c r="G168" i="45"/>
  <c r="G226" i="45"/>
  <c r="G227" i="45"/>
  <c r="G220" i="45"/>
  <c r="G194" i="45"/>
  <c r="G219" i="45"/>
  <c r="G224" i="45"/>
  <c r="G202" i="45"/>
  <c r="G214" i="45"/>
  <c r="G216" i="45"/>
  <c r="C80" i="45"/>
  <c r="C210" i="45"/>
  <c r="H181" i="41"/>
  <c r="H162" i="41"/>
  <c r="H159" i="41"/>
  <c r="H68" i="41"/>
  <c r="H157" i="41"/>
  <c r="H176" i="41"/>
  <c r="H184" i="41"/>
  <c r="H183" i="41"/>
  <c r="H180" i="41"/>
  <c r="H168" i="41"/>
  <c r="H186" i="41"/>
  <c r="H172" i="41"/>
  <c r="G222" i="45"/>
  <c r="C156" i="45"/>
  <c r="C208" i="45"/>
  <c r="C195" i="45"/>
  <c r="C183" i="45"/>
  <c r="C186" i="45"/>
  <c r="C180" i="45"/>
  <c r="C203" i="45"/>
  <c r="C193" i="45"/>
  <c r="C179" i="45"/>
  <c r="C170" i="45"/>
  <c r="C164" i="45"/>
  <c r="C175" i="45"/>
  <c r="C171" i="45"/>
  <c r="C201" i="45"/>
  <c r="C187" i="45"/>
  <c r="C162" i="45"/>
  <c r="C196" i="45"/>
  <c r="C181" i="45"/>
  <c r="C178" i="45"/>
  <c r="C173" i="45"/>
  <c r="C176" i="45"/>
  <c r="C163" i="45"/>
  <c r="C158" i="45"/>
  <c r="C172" i="45"/>
  <c r="C198" i="45"/>
  <c r="C185" i="45"/>
  <c r="C218" i="45"/>
  <c r="C159" i="45"/>
  <c r="C223" i="45"/>
  <c r="C221" i="45"/>
  <c r="C214" i="45"/>
  <c r="C189" i="45"/>
  <c r="C199" i="45"/>
  <c r="C161" i="45"/>
  <c r="C200" i="45"/>
  <c r="C165" i="45"/>
  <c r="C169" i="45"/>
  <c r="C166" i="45"/>
  <c r="C184" i="45"/>
  <c r="C167" i="45"/>
  <c r="C182" i="45"/>
  <c r="C207" i="45"/>
  <c r="C190" i="45"/>
  <c r="C205" i="45"/>
  <c r="C168" i="45"/>
  <c r="C194" i="45"/>
  <c r="C177" i="45"/>
  <c r="C174" i="45"/>
  <c r="C191" i="45"/>
  <c r="C206" i="45"/>
  <c r="C160" i="45"/>
  <c r="C192" i="45"/>
  <c r="C188" i="45"/>
  <c r="C204" i="45"/>
  <c r="C197" i="45"/>
  <c r="C202" i="45"/>
  <c r="C220" i="45"/>
  <c r="C225" i="45"/>
  <c r="C213" i="45"/>
  <c r="C224" i="45"/>
  <c r="C222" i="45"/>
  <c r="C226" i="45"/>
  <c r="C215" i="45"/>
  <c r="C227" i="45"/>
  <c r="C219" i="45"/>
  <c r="C212" i="45"/>
  <c r="C216" i="45"/>
  <c r="C211" i="45"/>
  <c r="C217" i="45"/>
  <c r="G157" i="45"/>
  <c r="D154" i="45" l="1"/>
  <c r="E154" i="45"/>
  <c r="I154" i="45"/>
  <c r="F154" i="45"/>
  <c r="J154" i="45"/>
  <c r="C154" i="45"/>
  <c r="G154" i="45"/>
  <c r="H160" i="41"/>
  <c r="H169" i="41"/>
  <c r="H156" i="41"/>
  <c r="H163" i="41"/>
  <c r="H167" i="41"/>
  <c r="C228" i="45"/>
  <c r="H178" i="41"/>
  <c r="H175" i="41"/>
  <c r="H26" i="41"/>
  <c r="H138" i="41" s="1"/>
  <c r="G228" i="45"/>
  <c r="H191" i="41"/>
  <c r="H190" i="41"/>
  <c r="H182" i="41"/>
  <c r="H192" i="41"/>
  <c r="H179" i="41"/>
  <c r="H188" i="41"/>
  <c r="H177" i="41"/>
  <c r="H189" i="41"/>
  <c r="H134" i="41" l="1"/>
  <c r="H148" i="41"/>
  <c r="H146" i="41"/>
  <c r="H140" i="41"/>
  <c r="H173" i="41"/>
  <c r="H149" i="41"/>
  <c r="H136" i="41"/>
  <c r="H143" i="41"/>
  <c r="H142" i="41"/>
  <c r="H150" i="41"/>
  <c r="H139" i="41"/>
  <c r="H151" i="41"/>
  <c r="H147" i="41"/>
  <c r="H152" i="41"/>
  <c r="H145" i="41"/>
  <c r="H144" i="41"/>
  <c r="H193" i="41"/>
  <c r="H135" i="41"/>
  <c r="H137" i="41"/>
  <c r="H141" i="41"/>
  <c r="F181" i="41" l="1"/>
  <c r="F192" i="41" l="1"/>
  <c r="F185" i="41"/>
  <c r="F188" i="41"/>
  <c r="F180" i="41"/>
  <c r="F183" i="41"/>
  <c r="F176" i="41"/>
  <c r="F177" i="41"/>
  <c r="F179" i="41"/>
  <c r="F182" i="41"/>
  <c r="F172" i="41"/>
  <c r="F165" i="41"/>
  <c r="F168" i="41"/>
  <c r="F160" i="41"/>
  <c r="F163" i="41"/>
  <c r="F156" i="41"/>
  <c r="F157" i="41"/>
  <c r="F159" i="41"/>
  <c r="F162" i="41"/>
  <c r="F186" i="41"/>
  <c r="F191" i="41"/>
  <c r="F178" i="41"/>
  <c r="F187" i="41"/>
  <c r="F184" i="41"/>
  <c r="F190" i="41"/>
  <c r="F175" i="41"/>
  <c r="F68" i="41"/>
  <c r="F189" i="41"/>
  <c r="F26" i="41"/>
  <c r="F140" i="41" s="1"/>
  <c r="F166" i="41"/>
  <c r="F171" i="41"/>
  <c r="F158" i="41"/>
  <c r="F167" i="41"/>
  <c r="F164" i="41"/>
  <c r="F170" i="41"/>
  <c r="F48" i="41"/>
  <c r="F155" i="41"/>
  <c r="F169" i="41"/>
  <c r="F161" i="41"/>
  <c r="F149" i="41" l="1"/>
  <c r="F143" i="41"/>
  <c r="F173" i="41"/>
  <c r="F141" i="41"/>
  <c r="F142" i="41"/>
  <c r="F145" i="41"/>
  <c r="F151" i="41"/>
  <c r="F139" i="41"/>
  <c r="F148" i="41"/>
  <c r="F146" i="41"/>
  <c r="F136" i="41"/>
  <c r="F134" i="41"/>
  <c r="F137" i="41"/>
  <c r="F147" i="41"/>
  <c r="F193" i="41"/>
  <c r="F135" i="41"/>
  <c r="F144" i="41"/>
  <c r="F138" i="41"/>
  <c r="F152" i="41"/>
  <c r="F150" i="41"/>
  <c r="C158" i="41" l="1"/>
  <c r="C191" i="41"/>
  <c r="C190" i="41"/>
  <c r="C189" i="41"/>
  <c r="C170" i="41"/>
  <c r="C169" i="41"/>
  <c r="C171" i="41"/>
  <c r="C178" i="41"/>
  <c r="C68" i="41"/>
  <c r="C181" i="41"/>
  <c r="C161" i="41"/>
  <c r="C162" i="41"/>
  <c r="C168" i="41"/>
  <c r="C167" i="41"/>
  <c r="C180" i="41"/>
  <c r="C179" i="41"/>
  <c r="C163" i="41" l="1"/>
  <c r="C183" i="41"/>
  <c r="C172" i="41"/>
  <c r="C157" i="41"/>
  <c r="C192" i="41"/>
  <c r="C156" i="41"/>
  <c r="C188" i="41"/>
  <c r="C175" i="41"/>
  <c r="C26" i="41"/>
  <c r="C184" i="41"/>
  <c r="C182" i="41"/>
  <c r="C159" i="41"/>
  <c r="C187" i="41"/>
  <c r="C176" i="41"/>
  <c r="C155" i="41"/>
  <c r="C177" i="41"/>
  <c r="C160" i="41"/>
  <c r="C142" i="41" l="1"/>
  <c r="C135" i="41"/>
  <c r="C139" i="41"/>
  <c r="C147" i="41"/>
  <c r="C143" i="41"/>
  <c r="C151" i="41"/>
  <c r="C146" i="41"/>
  <c r="C138" i="41"/>
  <c r="C134" i="41"/>
  <c r="C193" i="41"/>
  <c r="C152" i="41"/>
  <c r="C149" i="41"/>
  <c r="C148" i="41"/>
  <c r="C150" i="41"/>
  <c r="C137" i="41"/>
  <c r="C140" i="41"/>
  <c r="C141" i="41"/>
  <c r="C136" i="41"/>
  <c r="C164" i="41" l="1"/>
  <c r="C48" i="41"/>
  <c r="C173" i="41" l="1"/>
  <c r="D116" i="41" l="1"/>
  <c r="H116" i="41"/>
  <c r="F116" i="41"/>
  <c r="C116" i="41"/>
  <c r="D128" i="41" l="1"/>
  <c r="H128" i="41"/>
  <c r="F128" i="41"/>
  <c r="C128" i="41"/>
  <c r="H113" i="41"/>
  <c r="D113" i="41"/>
  <c r="F113" i="41"/>
  <c r="C113" i="41"/>
  <c r="D114" i="41"/>
  <c r="H114" i="41"/>
  <c r="F114" i="41"/>
  <c r="C114" i="41"/>
  <c r="H126" i="41" l="1"/>
  <c r="D126" i="41"/>
  <c r="F126" i="41"/>
  <c r="C126" i="41"/>
  <c r="H122" i="41"/>
  <c r="D122" i="41"/>
  <c r="F122" i="41"/>
  <c r="C122" i="41"/>
  <c r="D129" i="41"/>
  <c r="H129" i="41"/>
  <c r="F129" i="41"/>
  <c r="C129" i="41"/>
  <c r="D127" i="41"/>
  <c r="H127" i="41"/>
  <c r="F127" i="41"/>
  <c r="C127" i="41"/>
  <c r="H115" i="41"/>
  <c r="D115" i="41"/>
  <c r="F115" i="41"/>
  <c r="C115" i="41"/>
  <c r="H118" i="41"/>
  <c r="D118" i="41"/>
  <c r="F118" i="41"/>
  <c r="C118" i="41"/>
  <c r="D124" i="41"/>
  <c r="H124" i="41"/>
  <c r="F124" i="41"/>
  <c r="H120" i="41"/>
  <c r="D120" i="41"/>
  <c r="F120" i="41"/>
  <c r="C120" i="41"/>
  <c r="D117" i="41"/>
  <c r="H117" i="41"/>
  <c r="F117" i="41"/>
  <c r="C117" i="41"/>
  <c r="H121" i="41"/>
  <c r="D121" i="41"/>
  <c r="F121" i="41"/>
  <c r="C121" i="41"/>
  <c r="H109" i="41"/>
  <c r="D109" i="41"/>
  <c r="F109" i="41"/>
  <c r="C109" i="41"/>
  <c r="H125" i="41"/>
  <c r="D125" i="41"/>
  <c r="F125" i="41"/>
  <c r="C125" i="41"/>
  <c r="D123" i="41"/>
  <c r="H123" i="41"/>
  <c r="F123" i="41"/>
  <c r="H119" i="41"/>
  <c r="D119" i="41"/>
  <c r="F119" i="41"/>
  <c r="C119" i="41"/>
  <c r="H101" i="41" l="1"/>
  <c r="D101" i="41"/>
  <c r="F101" i="41"/>
  <c r="C101" i="41"/>
  <c r="H99" i="41"/>
  <c r="D99" i="41"/>
  <c r="F99" i="41"/>
  <c r="C99" i="41"/>
  <c r="H94" i="41"/>
  <c r="D94" i="41"/>
  <c r="F94" i="41"/>
  <c r="C94" i="41"/>
  <c r="D100" i="41"/>
  <c r="H100" i="41"/>
  <c r="F100" i="41"/>
  <c r="C100" i="41"/>
  <c r="H96" i="41"/>
  <c r="D96" i="41"/>
  <c r="F96" i="41"/>
  <c r="C96" i="41"/>
  <c r="D107" i="41"/>
  <c r="H107" i="41"/>
  <c r="F107" i="41"/>
  <c r="C107" i="41"/>
  <c r="D106" i="41"/>
  <c r="H106" i="41"/>
  <c r="F106" i="41"/>
  <c r="C106" i="41"/>
  <c r="D105" i="41"/>
  <c r="H105" i="41"/>
  <c r="F105" i="41"/>
  <c r="C105" i="41"/>
  <c r="H108" i="41"/>
  <c r="D108" i="41"/>
  <c r="F108" i="41"/>
  <c r="C108" i="41"/>
  <c r="D98" i="41"/>
  <c r="H98" i="41"/>
  <c r="F98" i="41"/>
  <c r="C98" i="41"/>
  <c r="H97" i="41"/>
  <c r="D97" i="41"/>
  <c r="F97" i="41"/>
  <c r="C97" i="41"/>
  <c r="D95" i="41"/>
  <c r="H95" i="41"/>
  <c r="F95" i="41"/>
  <c r="C95" i="41"/>
  <c r="D104" i="41"/>
  <c r="H104" i="41"/>
  <c r="F104" i="41"/>
  <c r="H102" i="41"/>
  <c r="D102" i="41"/>
  <c r="F102" i="41"/>
  <c r="C102" i="41"/>
  <c r="D167" i="41"/>
  <c r="D161" i="41"/>
  <c r="D166" i="41"/>
  <c r="D169" i="41" l="1"/>
  <c r="F85" i="41"/>
  <c r="C85" i="41"/>
  <c r="H85" i="41"/>
  <c r="D85" i="41"/>
  <c r="D189" i="41"/>
  <c r="H87" i="41"/>
  <c r="F87" i="41"/>
  <c r="C87" i="41"/>
  <c r="D87" i="41"/>
  <c r="D191" i="41"/>
  <c r="D171" i="41"/>
  <c r="D159" i="41"/>
  <c r="C75" i="41"/>
  <c r="H75" i="41"/>
  <c r="D75" i="41"/>
  <c r="F75" i="41"/>
  <c r="D179" i="41"/>
  <c r="D168" i="41"/>
  <c r="F84" i="41"/>
  <c r="C84" i="41"/>
  <c r="H84" i="41"/>
  <c r="D84" i="41"/>
  <c r="D188" i="41"/>
  <c r="C77" i="41"/>
  <c r="D77" i="41"/>
  <c r="H77" i="41"/>
  <c r="F77" i="41"/>
  <c r="D181" i="41"/>
  <c r="F83" i="41"/>
  <c r="C83" i="41"/>
  <c r="H83" i="41"/>
  <c r="D83" i="41"/>
  <c r="D187" i="41"/>
  <c r="D164" i="41"/>
  <c r="D80" i="41"/>
  <c r="F80" i="41"/>
  <c r="C80" i="41"/>
  <c r="H80" i="41"/>
  <c r="D184" i="41"/>
  <c r="C76" i="41"/>
  <c r="D76" i="41"/>
  <c r="H76" i="41"/>
  <c r="F76" i="41"/>
  <c r="D180" i="41"/>
  <c r="D160" i="41"/>
  <c r="H79" i="41"/>
  <c r="D79" i="41"/>
  <c r="F79" i="41"/>
  <c r="C79" i="41"/>
  <c r="D183" i="41"/>
  <c r="H82" i="41"/>
  <c r="D82" i="41"/>
  <c r="F82" i="41"/>
  <c r="D186" i="41"/>
  <c r="C93" i="41"/>
  <c r="D93" i="41"/>
  <c r="H93" i="41"/>
  <c r="F93" i="41"/>
  <c r="D163" i="41"/>
  <c r="D74" i="41" l="1"/>
  <c r="H74" i="41"/>
  <c r="F74" i="41"/>
  <c r="C74" i="41"/>
  <c r="D178" i="41"/>
  <c r="D158" i="41"/>
  <c r="H73" i="41"/>
  <c r="D73" i="41"/>
  <c r="F73" i="41"/>
  <c r="C73" i="41"/>
  <c r="D177" i="41"/>
  <c r="D157" i="41"/>
  <c r="F72" i="41"/>
  <c r="C72" i="41"/>
  <c r="H72" i="41"/>
  <c r="D72" i="41"/>
  <c r="D176" i="41"/>
  <c r="D156" i="41"/>
  <c r="F78" i="41"/>
  <c r="C78" i="41"/>
  <c r="D78" i="41"/>
  <c r="H78" i="41"/>
  <c r="D182" i="41"/>
  <c r="D162" i="41"/>
  <c r="H86" i="41"/>
  <c r="D86" i="41"/>
  <c r="F86" i="41"/>
  <c r="C86" i="41"/>
  <c r="D190" i="41"/>
  <c r="D170" i="41"/>
  <c r="D130" i="41" l="1"/>
  <c r="H130" i="41"/>
  <c r="F130" i="41"/>
  <c r="C130" i="41"/>
  <c r="D68" i="41"/>
  <c r="I131" i="41" s="1"/>
  <c r="C71" i="41"/>
  <c r="H71" i="41"/>
  <c r="D71" i="41"/>
  <c r="F71" i="41"/>
  <c r="D175" i="41"/>
  <c r="D155" i="41"/>
  <c r="F103" i="41"/>
  <c r="D103" i="41"/>
  <c r="H103" i="41"/>
  <c r="D165" i="41"/>
  <c r="H131" i="41" l="1"/>
  <c r="D131" i="41"/>
  <c r="F131" i="41"/>
  <c r="C131" i="41"/>
  <c r="F81" i="41"/>
  <c r="D81" i="41"/>
  <c r="H81" i="41"/>
  <c r="D185" i="41"/>
  <c r="H110" i="41" l="1"/>
  <c r="D110" i="41"/>
  <c r="F110" i="41"/>
  <c r="C110" i="41"/>
  <c r="D48" i="41"/>
  <c r="I111" i="41" s="1"/>
  <c r="H111" i="41" l="1"/>
  <c r="F111" i="41"/>
  <c r="D111" i="41"/>
  <c r="C111" i="41"/>
  <c r="H88" i="41" l="1"/>
  <c r="D88" i="41"/>
  <c r="F88" i="41"/>
  <c r="C88" i="41"/>
  <c r="D192" i="41"/>
  <c r="D26" i="41"/>
  <c r="I89" i="41" s="1"/>
  <c r="D172" i="41"/>
  <c r="D89" i="41" l="1"/>
  <c r="C89" i="41"/>
  <c r="H89" i="41"/>
  <c r="D152" i="41"/>
  <c r="F89" i="41"/>
  <c r="D147" i="41"/>
  <c r="D140" i="41"/>
  <c r="D146" i="41"/>
  <c r="D148" i="41"/>
  <c r="D150" i="41"/>
  <c r="D143" i="41"/>
  <c r="D139" i="41"/>
  <c r="D142" i="41"/>
  <c r="D145" i="41"/>
  <c r="D138" i="41"/>
  <c r="D137" i="41"/>
  <c r="D149" i="41"/>
  <c r="D136" i="41"/>
  <c r="D135" i="41"/>
  <c r="D141" i="41"/>
  <c r="D134" i="41"/>
  <c r="D193" i="41"/>
  <c r="D144" i="41"/>
  <c r="D173" i="41"/>
  <c r="D151" i="41"/>
  <c r="E123" i="41" l="1"/>
  <c r="E121" i="41"/>
  <c r="E116" i="41"/>
  <c r="E118" i="41" l="1"/>
  <c r="E119" i="41"/>
  <c r="E128" i="41"/>
  <c r="E115" i="41"/>
  <c r="E113" i="41"/>
  <c r="E125" i="41"/>
  <c r="E117" i="41"/>
  <c r="E120" i="41"/>
  <c r="E127" i="41"/>
  <c r="E124" i="41"/>
  <c r="E129" i="41"/>
  <c r="E96" i="41" l="1"/>
  <c r="E101" i="41"/>
  <c r="E107" i="41"/>
  <c r="E126" i="41"/>
  <c r="E114" i="41"/>
  <c r="E109" i="41"/>
  <c r="E97" i="41"/>
  <c r="E93" i="41" l="1"/>
  <c r="E75" i="41"/>
  <c r="E179" i="41"/>
  <c r="E98" i="41"/>
  <c r="E105" i="41"/>
  <c r="E99" i="41"/>
  <c r="E108" i="41"/>
  <c r="E104" i="41"/>
  <c r="E95" i="41"/>
  <c r="E159" i="41"/>
  <c r="E103" i="41" l="1"/>
  <c r="E85" i="41"/>
  <c r="E189" i="41"/>
  <c r="E169" i="41"/>
  <c r="E94" i="41"/>
  <c r="E100" i="41"/>
  <c r="E122" i="41"/>
  <c r="E106" i="41"/>
  <c r="E79" i="41"/>
  <c r="E183" i="41"/>
  <c r="E163" i="41"/>
  <c r="E87" i="41"/>
  <c r="E191" i="41"/>
  <c r="E171" i="41"/>
  <c r="E74" i="41"/>
  <c r="E178" i="41"/>
  <c r="E158" i="41"/>
  <c r="E82" i="41" l="1"/>
  <c r="E186" i="41"/>
  <c r="E166" i="41"/>
  <c r="E86" i="41"/>
  <c r="E190" i="41"/>
  <c r="E170" i="41"/>
  <c r="E76" i="41"/>
  <c r="E180" i="41"/>
  <c r="E160" i="41"/>
  <c r="E83" i="41"/>
  <c r="E187" i="41"/>
  <c r="E167" i="41"/>
  <c r="E71" i="41"/>
  <c r="E175" i="41"/>
  <c r="E155" i="41"/>
  <c r="E73" i="41"/>
  <c r="E177" i="41"/>
  <c r="E157" i="41"/>
  <c r="E77" i="41"/>
  <c r="E181" i="41"/>
  <c r="E161" i="41"/>
  <c r="E130" i="41" l="1"/>
  <c r="E68" i="41"/>
  <c r="E84" i="41"/>
  <c r="E188" i="41"/>
  <c r="E168" i="41"/>
  <c r="E81" i="41"/>
  <c r="E185" i="41"/>
  <c r="E165" i="41"/>
  <c r="E102" i="41"/>
  <c r="E78" i="41"/>
  <c r="E182" i="41"/>
  <c r="E162" i="41"/>
  <c r="E72" i="41"/>
  <c r="E176" i="41"/>
  <c r="E156" i="41"/>
  <c r="E164" i="41" l="1"/>
  <c r="E131" i="41"/>
  <c r="E80" i="41"/>
  <c r="E184" i="41"/>
  <c r="E110" i="41" l="1"/>
  <c r="E48" i="41"/>
  <c r="E111" i="41" l="1"/>
  <c r="E88" i="41" l="1"/>
  <c r="E192" i="41"/>
  <c r="E26" i="41"/>
  <c r="E172" i="41"/>
  <c r="E152" i="41" l="1"/>
  <c r="E89" i="41"/>
  <c r="E138" i="41"/>
  <c r="E142" i="41"/>
  <c r="E150" i="41"/>
  <c r="E137" i="41"/>
  <c r="E148" i="41"/>
  <c r="E145" i="41"/>
  <c r="E149" i="41"/>
  <c r="E139" i="41"/>
  <c r="E146" i="41"/>
  <c r="E134" i="41"/>
  <c r="E136" i="41"/>
  <c r="E140" i="41"/>
  <c r="E141" i="41"/>
  <c r="E135" i="41"/>
  <c r="E147" i="41"/>
  <c r="E144" i="41"/>
  <c r="E143" i="41"/>
  <c r="E193" i="41"/>
  <c r="E173" i="41"/>
  <c r="E151" i="41"/>
  <c r="G126" i="41" l="1"/>
  <c r="G120" i="41" l="1"/>
  <c r="G118" i="41" l="1"/>
  <c r="G129" i="41"/>
  <c r="G121" i="41"/>
  <c r="G106" i="41"/>
  <c r="G124" i="41"/>
  <c r="G128" i="41"/>
  <c r="G122" i="41"/>
  <c r="G123" i="41"/>
  <c r="G116" i="41"/>
  <c r="G127" i="41"/>
  <c r="G114" i="41"/>
  <c r="G115" i="41"/>
  <c r="G113" i="41"/>
  <c r="H75" i="45" l="1"/>
  <c r="H149" i="45" s="1"/>
  <c r="H69" i="45"/>
  <c r="H143" i="45" s="1"/>
  <c r="H77" i="45"/>
  <c r="H151" i="45" s="1"/>
  <c r="H66" i="45"/>
  <c r="H140" i="45" s="1"/>
  <c r="G125" i="41"/>
  <c r="H73" i="45"/>
  <c r="H147" i="45" s="1"/>
  <c r="H65" i="45"/>
  <c r="H139" i="45" s="1"/>
  <c r="H68" i="45"/>
  <c r="H142" i="45" s="1"/>
  <c r="G117" i="41"/>
  <c r="H70" i="45"/>
  <c r="H144" i="45" s="1"/>
  <c r="H74" i="45"/>
  <c r="H148" i="45" s="1"/>
  <c r="H67" i="45"/>
  <c r="H141" i="45" s="1"/>
  <c r="H72" i="45"/>
  <c r="H146" i="45" s="1"/>
  <c r="H63" i="45" l="1"/>
  <c r="H137" i="45" s="1"/>
  <c r="H76" i="45"/>
  <c r="H150" i="45" s="1"/>
  <c r="H64" i="45"/>
  <c r="H138" i="45" s="1"/>
  <c r="G84" i="41"/>
  <c r="G188" i="41"/>
  <c r="G168" i="41"/>
  <c r="H71" i="45"/>
  <c r="H145" i="45" s="1"/>
  <c r="H79" i="45"/>
  <c r="H153" i="45" s="1"/>
  <c r="G119" i="41"/>
  <c r="G100" i="41"/>
  <c r="H78" i="45"/>
  <c r="H152" i="45" s="1"/>
  <c r="G107" i="41"/>
  <c r="G102" i="41" l="1"/>
  <c r="G104" i="41"/>
  <c r="G98" i="41"/>
  <c r="G96" i="41"/>
  <c r="G101" i="41"/>
  <c r="G97" i="41"/>
  <c r="G94" i="41"/>
  <c r="G95" i="41"/>
  <c r="G93" i="41"/>
  <c r="G105" i="41"/>
  <c r="G109" i="41"/>
  <c r="G103" i="41"/>
  <c r="G108" i="41"/>
  <c r="G163" i="41"/>
  <c r="G86" i="41" l="1"/>
  <c r="G190" i="41"/>
  <c r="G74" i="41"/>
  <c r="G178" i="41"/>
  <c r="G78" i="41"/>
  <c r="G182" i="41"/>
  <c r="G162" i="41"/>
  <c r="G71" i="41"/>
  <c r="G175" i="41"/>
  <c r="G155" i="41"/>
  <c r="G170" i="41"/>
  <c r="H60" i="45"/>
  <c r="H62" i="45"/>
  <c r="H136" i="45" s="1"/>
  <c r="G99" i="41"/>
  <c r="G79" i="41"/>
  <c r="G183" i="41"/>
  <c r="G169" i="41"/>
  <c r="G85" i="41"/>
  <c r="G189" i="41"/>
  <c r="G80" i="41"/>
  <c r="G184" i="41"/>
  <c r="G158" i="41"/>
  <c r="G164" i="41"/>
  <c r="G161" i="41"/>
  <c r="H157" i="45" l="1"/>
  <c r="H134" i="45"/>
  <c r="G82" i="41"/>
  <c r="G186" i="41"/>
  <c r="G166" i="41"/>
  <c r="G73" i="41"/>
  <c r="G177" i="41"/>
  <c r="G157" i="41"/>
  <c r="G72" i="41"/>
  <c r="G176" i="41"/>
  <c r="G156" i="41"/>
  <c r="H80" i="45"/>
  <c r="H154" i="45" s="1"/>
  <c r="H210" i="45"/>
  <c r="G76" i="41"/>
  <c r="G180" i="41"/>
  <c r="G160" i="41"/>
  <c r="G87" i="41"/>
  <c r="G191" i="41"/>
  <c r="G171" i="41"/>
  <c r="G83" i="41"/>
  <c r="G187" i="41"/>
  <c r="G167" i="41"/>
  <c r="H156" i="45"/>
  <c r="H208" i="45"/>
  <c r="H205" i="45"/>
  <c r="H189" i="45"/>
  <c r="H180" i="45"/>
  <c r="H175" i="45"/>
  <c r="H162" i="45"/>
  <c r="H198" i="45"/>
  <c r="H163" i="45"/>
  <c r="H200" i="45"/>
  <c r="H203" i="45"/>
  <c r="H178" i="45"/>
  <c r="H176" i="45"/>
  <c r="H185" i="45"/>
  <c r="H196" i="45"/>
  <c r="H184" i="45"/>
  <c r="H190" i="45"/>
  <c r="H170" i="45"/>
  <c r="H169" i="45"/>
  <c r="H177" i="45"/>
  <c r="H179" i="45"/>
  <c r="H188" i="45"/>
  <c r="H197" i="45"/>
  <c r="H193" i="45"/>
  <c r="H173" i="45"/>
  <c r="H191" i="45"/>
  <c r="H160" i="45"/>
  <c r="H201" i="45"/>
  <c r="H161" i="45"/>
  <c r="H195" i="45"/>
  <c r="H182" i="45"/>
  <c r="H192" i="45"/>
  <c r="H172" i="45"/>
  <c r="H166" i="45"/>
  <c r="H164" i="45"/>
  <c r="H186" i="45"/>
  <c r="H165" i="45"/>
  <c r="H187" i="45"/>
  <c r="H171" i="45"/>
  <c r="H202" i="45"/>
  <c r="H183" i="45"/>
  <c r="H158" i="45"/>
  <c r="H181" i="45"/>
  <c r="H220" i="45"/>
  <c r="H225" i="45"/>
  <c r="H222" i="45"/>
  <c r="H207" i="45"/>
  <c r="H159" i="45"/>
  <c r="H204" i="45"/>
  <c r="H214" i="45"/>
  <c r="H206" i="45"/>
  <c r="H215" i="45"/>
  <c r="H213" i="45"/>
  <c r="H223" i="45"/>
  <c r="H174" i="45"/>
  <c r="H167" i="45"/>
  <c r="H194" i="45"/>
  <c r="H221" i="45"/>
  <c r="H218" i="45"/>
  <c r="H199" i="45"/>
  <c r="H217" i="45"/>
  <c r="H216" i="45"/>
  <c r="H168" i="45"/>
  <c r="H212" i="45"/>
  <c r="H224" i="45"/>
  <c r="H227" i="45"/>
  <c r="H219" i="45"/>
  <c r="H226" i="45"/>
  <c r="H211" i="45"/>
  <c r="G77" i="41"/>
  <c r="G181" i="41"/>
  <c r="G75" i="41"/>
  <c r="G179" i="41"/>
  <c r="G159" i="41"/>
  <c r="G81" i="41"/>
  <c r="G185" i="41"/>
  <c r="G165" i="41"/>
  <c r="H228" i="45" l="1"/>
  <c r="G130" i="41" l="1"/>
  <c r="G68" i="41"/>
  <c r="G131" i="41" l="1"/>
  <c r="G110" i="41" l="1"/>
  <c r="G48" i="41"/>
  <c r="G111" i="41" l="1"/>
  <c r="G88" i="41"/>
  <c r="G26" i="41"/>
  <c r="G192" i="41"/>
  <c r="G172" i="41"/>
  <c r="G151" i="41" l="1"/>
  <c r="G152" i="41"/>
  <c r="G89" i="41"/>
  <c r="G147" i="41"/>
  <c r="G137" i="41"/>
  <c r="G134" i="41"/>
  <c r="G149" i="41"/>
  <c r="G143" i="41"/>
  <c r="G141" i="41"/>
  <c r="G142" i="41"/>
  <c r="G148" i="41"/>
  <c r="G145" i="41"/>
  <c r="G136" i="41"/>
  <c r="G135" i="41"/>
  <c r="G139" i="41"/>
  <c r="G150" i="41"/>
  <c r="G146" i="41"/>
  <c r="G138" i="41"/>
  <c r="G144" i="41"/>
  <c r="G140" i="41"/>
  <c r="G193" i="41"/>
  <c r="G173" i="41"/>
  <c r="I36" i="5" l="1"/>
  <c r="G53" i="5" l="1"/>
  <c r="G49" i="5" l="1"/>
  <c r="G45" i="5"/>
  <c r="G50" i="5"/>
  <c r="G47" i="5"/>
  <c r="G52" i="5"/>
  <c r="G46" i="5"/>
  <c r="G36" i="5"/>
  <c r="G37" i="5"/>
  <c r="G43" i="5"/>
  <c r="G35" i="5"/>
  <c r="G42" i="5"/>
  <c r="G39" i="5"/>
  <c r="G41" i="5"/>
  <c r="G40" i="5"/>
  <c r="C53" i="5" l="1"/>
  <c r="D53" i="5"/>
  <c r="D49" i="5" l="1"/>
  <c r="D50" i="5"/>
  <c r="D47" i="5"/>
  <c r="D52" i="5"/>
  <c r="D45" i="5"/>
  <c r="D46" i="5"/>
  <c r="C41" i="5"/>
  <c r="C39" i="5"/>
  <c r="C42" i="5"/>
  <c r="C37" i="5"/>
  <c r="C40" i="5"/>
  <c r="C35" i="5"/>
  <c r="C36" i="5"/>
  <c r="C45" i="5" l="1"/>
  <c r="C49" i="5"/>
  <c r="C47" i="5"/>
  <c r="C52" i="5"/>
  <c r="C46" i="5"/>
  <c r="E39" i="5" l="1"/>
  <c r="E35" i="5"/>
  <c r="E41" i="5"/>
  <c r="E42" i="5"/>
  <c r="E37" i="5"/>
  <c r="E40" i="5"/>
  <c r="E36" i="5"/>
  <c r="H36" i="5" l="1"/>
  <c r="F53" i="5" l="1"/>
  <c r="F37" i="5"/>
  <c r="F35" i="5"/>
  <c r="F43" i="5"/>
  <c r="F41" i="5"/>
  <c r="F40" i="5"/>
  <c r="F39" i="5"/>
  <c r="F42" i="5"/>
  <c r="F36" i="5"/>
  <c r="F49" i="5" l="1"/>
  <c r="F45" i="5"/>
  <c r="F50" i="5"/>
  <c r="F52" i="5"/>
  <c r="F47" i="5"/>
  <c r="F46" i="5"/>
  <c r="E53" i="5" l="1"/>
  <c r="E47" i="5" l="1"/>
  <c r="E50" i="5"/>
  <c r="E52" i="5"/>
  <c r="E49" i="5"/>
  <c r="E45" i="5"/>
  <c r="E46" i="5"/>
  <c r="H53" i="5" l="1"/>
  <c r="H46" i="5"/>
  <c r="I53" i="5" l="1"/>
  <c r="I46" i="5"/>
  <c r="H28" i="41" l="1"/>
  <c r="C28" i="41" l="1"/>
  <c r="D90" i="41" l="1"/>
  <c r="D28" i="41"/>
  <c r="I91" i="41" s="1"/>
  <c r="H90" i="41"/>
  <c r="C90" i="41"/>
  <c r="F90" i="41" l="1"/>
  <c r="F28" i="41"/>
  <c r="D91" i="41"/>
  <c r="H91" i="41"/>
  <c r="E90" i="41"/>
  <c r="E28" i="41"/>
  <c r="G90" i="41"/>
  <c r="G28" i="41"/>
  <c r="C91" i="41"/>
  <c r="G91" i="41" l="1"/>
  <c r="E91" i="41"/>
  <c r="F91" i="41"/>
  <c r="C29" i="31" l="1"/>
  <c r="C28" i="31" l="1"/>
  <c r="C66" i="30"/>
  <c r="C30" i="31"/>
  <c r="C82" i="30"/>
  <c r="C80" i="30"/>
  <c r="C48" i="31"/>
  <c r="C50" i="31"/>
  <c r="C64" i="30"/>
  <c r="C54" i="31"/>
  <c r="C31" i="31" l="1"/>
  <c r="C53" i="31"/>
  <c r="C81" i="30"/>
  <c r="C45" i="31"/>
  <c r="C43" i="31"/>
  <c r="C52" i="31"/>
  <c r="C49" i="31"/>
  <c r="C83" i="30"/>
  <c r="C27" i="31" l="1"/>
  <c r="C76" i="30"/>
  <c r="C65" i="30"/>
  <c r="C63" i="30"/>
  <c r="C20" i="31"/>
  <c r="C68" i="30"/>
  <c r="C74" i="30"/>
  <c r="C12" i="31"/>
  <c r="C71" i="30"/>
  <c r="C25" i="31"/>
  <c r="C79" i="30"/>
  <c r="C75" i="30"/>
  <c r="C24" i="31"/>
  <c r="C51" i="31"/>
  <c r="C70" i="30"/>
  <c r="C13" i="31"/>
  <c r="C72" i="30"/>
  <c r="C21" i="31" l="1"/>
  <c r="C69" i="30"/>
  <c r="C47" i="31"/>
  <c r="C78" i="30"/>
  <c r="C60" i="30"/>
  <c r="C221" i="30" s="1"/>
  <c r="C42" i="31"/>
  <c r="C62" i="30"/>
  <c r="C11" i="31"/>
  <c r="C23" i="31"/>
  <c r="C15" i="31"/>
  <c r="C226" i="30"/>
  <c r="C44" i="31"/>
  <c r="C16" i="31"/>
  <c r="C234" i="30"/>
  <c r="C237" i="30" l="1"/>
  <c r="C223" i="30"/>
  <c r="C229" i="30"/>
  <c r="C232" i="30"/>
  <c r="C233" i="30"/>
  <c r="C228" i="30"/>
  <c r="C209" i="30"/>
  <c r="C230" i="30"/>
  <c r="C184" i="30"/>
  <c r="C58" i="31"/>
  <c r="C60" i="31" s="1"/>
  <c r="C198" i="30"/>
  <c r="C67" i="30"/>
  <c r="C185" i="30"/>
  <c r="C218" i="30"/>
  <c r="C204" i="30"/>
  <c r="C197" i="30"/>
  <c r="C213" i="30"/>
  <c r="C205" i="30"/>
  <c r="C193" i="30"/>
  <c r="C203" i="30"/>
  <c r="C194" i="30"/>
  <c r="C201" i="30"/>
  <c r="C211" i="30"/>
  <c r="C202" i="30"/>
  <c r="C214" i="30"/>
  <c r="C215" i="30"/>
  <c r="C208" i="30"/>
  <c r="C199" i="30"/>
  <c r="C195" i="30"/>
  <c r="C207" i="30"/>
  <c r="C210" i="30"/>
  <c r="C170" i="30"/>
  <c r="C167" i="30"/>
  <c r="C238" i="30"/>
  <c r="C217" i="30"/>
  <c r="C224" i="30"/>
  <c r="C212" i="30"/>
  <c r="C240" i="30"/>
  <c r="C222" i="30"/>
  <c r="C216" i="30"/>
  <c r="C206" i="30"/>
  <c r="C196" i="30"/>
  <c r="C189" i="30"/>
  <c r="C166" i="30"/>
  <c r="C187" i="30"/>
  <c r="C181" i="30"/>
  <c r="C190" i="30"/>
  <c r="C168" i="30"/>
  <c r="C176" i="30"/>
  <c r="C183" i="30"/>
  <c r="C200" i="30"/>
  <c r="C173" i="30"/>
  <c r="C192" i="30"/>
  <c r="C177" i="30"/>
  <c r="C188" i="30"/>
  <c r="C191" i="30"/>
  <c r="C182" i="30"/>
  <c r="C179" i="30"/>
  <c r="C169" i="30"/>
  <c r="C241" i="30"/>
  <c r="C178" i="30"/>
  <c r="C175" i="30"/>
  <c r="C174" i="30"/>
  <c r="C171" i="30"/>
  <c r="C180" i="30"/>
  <c r="C239" i="30"/>
  <c r="C186" i="30"/>
  <c r="C236" i="30"/>
  <c r="C84" i="30"/>
  <c r="C172" i="30"/>
  <c r="C19" i="31"/>
  <c r="C220" i="30"/>
  <c r="C85" i="30"/>
  <c r="C41" i="31"/>
  <c r="C55" i="31"/>
  <c r="C227" i="30"/>
  <c r="C77" i="30" l="1"/>
  <c r="C225" i="30"/>
  <c r="C243" i="30"/>
  <c r="C33" i="31"/>
  <c r="C242" i="30"/>
  <c r="C10" i="31" l="1"/>
  <c r="C8" i="31"/>
  <c r="C235" i="30"/>
  <c r="C142" i="31" l="1"/>
  <c r="C143" i="31"/>
  <c r="C147" i="31"/>
  <c r="C165" i="31"/>
  <c r="C167" i="31"/>
  <c r="C144" i="31"/>
  <c r="C116" i="31"/>
  <c r="C134" i="31"/>
  <c r="C146" i="31"/>
  <c r="C145" i="31"/>
  <c r="C137" i="31"/>
  <c r="C162" i="31"/>
  <c r="C156" i="31"/>
  <c r="C136" i="31"/>
  <c r="C138" i="31"/>
  <c r="C158" i="31"/>
  <c r="C161" i="31"/>
  <c r="C153" i="31"/>
  <c r="C157" i="31"/>
  <c r="C135" i="31"/>
  <c r="C151" i="31"/>
  <c r="C160" i="31"/>
  <c r="C139" i="31"/>
  <c r="C133" i="31"/>
  <c r="C159" i="31"/>
  <c r="C120" i="31"/>
  <c r="C128" i="31"/>
  <c r="C132" i="31"/>
  <c r="C121" i="31"/>
  <c r="C119" i="31"/>
  <c r="C150" i="31"/>
  <c r="C152" i="31"/>
  <c r="C131" i="31"/>
  <c r="C123" i="31"/>
  <c r="C124" i="31"/>
  <c r="C129" i="31"/>
  <c r="C155" i="31"/>
  <c r="C163" i="31"/>
  <c r="C127" i="31"/>
  <c r="C166" i="31"/>
  <c r="C149" i="31"/>
  <c r="C141" i="31"/>
  <c r="C118" i="31"/>
  <c r="C17" i="31"/>
  <c r="C125" i="31" l="1"/>
  <c r="G53" i="31" l="1"/>
  <c r="G54" i="31"/>
  <c r="G80" i="30"/>
  <c r="G48" i="31"/>
  <c r="G28" i="31"/>
  <c r="G64" i="30"/>
  <c r="G50" i="31"/>
  <c r="G66" i="30"/>
  <c r="G31" i="31"/>
  <c r="G30" i="31"/>
  <c r="G82" i="30" l="1"/>
  <c r="G49" i="31"/>
  <c r="G83" i="30"/>
  <c r="G43" i="31"/>
  <c r="G29" i="31"/>
  <c r="G45" i="31"/>
  <c r="G81" i="30"/>
  <c r="G71" i="30" l="1"/>
  <c r="G12" i="31"/>
  <c r="G72" i="30"/>
  <c r="G63" i="30"/>
  <c r="G52" i="31"/>
  <c r="G68" i="30"/>
  <c r="G20" i="31"/>
  <c r="G74" i="30"/>
  <c r="G65" i="30"/>
  <c r="G79" i="30"/>
  <c r="G25" i="31"/>
  <c r="G76" i="30"/>
  <c r="G24" i="31"/>
  <c r="G75" i="30"/>
  <c r="G70" i="30"/>
  <c r="G13" i="31"/>
  <c r="G27" i="31"/>
  <c r="G60" i="30"/>
  <c r="G78" i="30"/>
  <c r="G84" i="30" l="1"/>
  <c r="G236" i="30"/>
  <c r="G229" i="30"/>
  <c r="G198" i="30"/>
  <c r="G218" i="30"/>
  <c r="G185" i="30"/>
  <c r="G184" i="30"/>
  <c r="G58" i="31"/>
  <c r="G60" i="31" s="1"/>
  <c r="G213" i="30"/>
  <c r="G195" i="30"/>
  <c r="G193" i="30"/>
  <c r="G210" i="30"/>
  <c r="G206" i="30"/>
  <c r="G199" i="30"/>
  <c r="G202" i="30"/>
  <c r="G201" i="30"/>
  <c r="G197" i="30"/>
  <c r="G194" i="30"/>
  <c r="G205" i="30"/>
  <c r="G167" i="30"/>
  <c r="G196" i="30"/>
  <c r="G215" i="30"/>
  <c r="G208" i="30"/>
  <c r="G203" i="30"/>
  <c r="G207" i="30"/>
  <c r="G170" i="30"/>
  <c r="G212" i="30"/>
  <c r="G222" i="30"/>
  <c r="G204" i="30"/>
  <c r="G238" i="30"/>
  <c r="G216" i="30"/>
  <c r="G217" i="30"/>
  <c r="G224" i="30"/>
  <c r="G214" i="30"/>
  <c r="G211" i="30"/>
  <c r="G175" i="30"/>
  <c r="G186" i="30"/>
  <c r="G239" i="30"/>
  <c r="G181" i="30"/>
  <c r="G166" i="30"/>
  <c r="G168" i="30"/>
  <c r="G241" i="30"/>
  <c r="G240" i="30"/>
  <c r="G200" i="30"/>
  <c r="G192" i="30"/>
  <c r="G188" i="30"/>
  <c r="G190" i="30"/>
  <c r="G171" i="30"/>
  <c r="G182" i="30"/>
  <c r="G178" i="30"/>
  <c r="G176" i="30"/>
  <c r="G169" i="30"/>
  <c r="G177" i="30"/>
  <c r="G183" i="30"/>
  <c r="G173" i="30"/>
  <c r="G180" i="30"/>
  <c r="G191" i="30"/>
  <c r="G187" i="30"/>
  <c r="G189" i="30"/>
  <c r="G179" i="30"/>
  <c r="G174" i="30"/>
  <c r="G47" i="31"/>
  <c r="G23" i="31"/>
  <c r="G237" i="30"/>
  <c r="G15" i="31"/>
  <c r="G232" i="30"/>
  <c r="G230" i="30"/>
  <c r="G209" i="30"/>
  <c r="G69" i="30"/>
  <c r="G21" i="31"/>
  <c r="G172" i="30"/>
  <c r="G11" i="31"/>
  <c r="G228" i="30"/>
  <c r="G44" i="31"/>
  <c r="G223" i="30"/>
  <c r="G226" i="30"/>
  <c r="G62" i="30"/>
  <c r="G42" i="31"/>
  <c r="G221" i="30"/>
  <c r="G233" i="30"/>
  <c r="G16" i="31"/>
  <c r="G234" i="30"/>
  <c r="G51" i="31"/>
  <c r="G67" i="30" l="1"/>
  <c r="G225" i="30" s="1"/>
  <c r="G77" i="30"/>
  <c r="G41" i="31"/>
  <c r="G19" i="31"/>
  <c r="G220" i="30"/>
  <c r="G227" i="30"/>
  <c r="G55" i="31"/>
  <c r="G242" i="30"/>
  <c r="G85" i="30" l="1"/>
  <c r="G8" i="31"/>
  <c r="G235" i="30"/>
  <c r="G33" i="31"/>
  <c r="G243" i="30"/>
  <c r="G149" i="31" l="1"/>
  <c r="G127" i="31"/>
  <c r="G163" i="31"/>
  <c r="G141" i="31"/>
  <c r="G143" i="31"/>
  <c r="G147" i="31"/>
  <c r="G145" i="31"/>
  <c r="G116" i="31"/>
  <c r="G142" i="31"/>
  <c r="G144" i="31"/>
  <c r="G167" i="31"/>
  <c r="G146" i="31"/>
  <c r="G134" i="31"/>
  <c r="G165" i="31"/>
  <c r="G139" i="31"/>
  <c r="G136" i="31"/>
  <c r="G161" i="31"/>
  <c r="G138" i="31"/>
  <c r="G162" i="31"/>
  <c r="G158" i="31"/>
  <c r="G156" i="31"/>
  <c r="G151" i="31"/>
  <c r="G153" i="31"/>
  <c r="G137" i="31"/>
  <c r="G157" i="31"/>
  <c r="G132" i="31"/>
  <c r="G128" i="31"/>
  <c r="G121" i="31"/>
  <c r="G135" i="31"/>
  <c r="G120" i="31"/>
  <c r="G160" i="31"/>
  <c r="G133" i="31"/>
  <c r="G152" i="31"/>
  <c r="G150" i="31"/>
  <c r="G124" i="31"/>
  <c r="G131" i="31"/>
  <c r="G119" i="31"/>
  <c r="G159" i="31"/>
  <c r="G155" i="31"/>
  <c r="G129" i="31"/>
  <c r="G166" i="31"/>
  <c r="G123" i="31"/>
  <c r="G10" i="31"/>
  <c r="G17" i="31" l="1"/>
  <c r="G118" i="31"/>
  <c r="G125" i="31" l="1"/>
  <c r="F31" i="31" l="1"/>
  <c r="F48" i="31"/>
  <c r="F80" i="30"/>
  <c r="F83" i="30"/>
  <c r="F49" i="31"/>
  <c r="F54" i="31"/>
  <c r="F29" i="31"/>
  <c r="F50" i="31"/>
  <c r="F64" i="30"/>
  <c r="F30" i="31"/>
  <c r="F82" i="30"/>
  <c r="F66" i="30"/>
  <c r="F81" i="30"/>
  <c r="F28" i="31"/>
  <c r="F53" i="31"/>
  <c r="F52" i="31" l="1"/>
  <c r="F43" i="31"/>
  <c r="F27" i="31"/>
  <c r="F45" i="31"/>
  <c r="F25" i="31" l="1"/>
  <c r="F79" i="30"/>
  <c r="F12" i="31"/>
  <c r="F71" i="30"/>
  <c r="F63" i="30"/>
  <c r="F65" i="30"/>
  <c r="F74" i="30"/>
  <c r="F51" i="31"/>
  <c r="F75" i="30"/>
  <c r="F24" i="31"/>
  <c r="F13" i="31"/>
  <c r="F72" i="30"/>
  <c r="F70" i="30"/>
  <c r="F68" i="30"/>
  <c r="F20" i="31"/>
  <c r="F76" i="30"/>
  <c r="F60" i="30"/>
  <c r="F237" i="30" l="1"/>
  <c r="F198" i="30"/>
  <c r="F184" i="30"/>
  <c r="F218" i="30"/>
  <c r="F58" i="31"/>
  <c r="F60" i="31" s="1"/>
  <c r="F185" i="30"/>
  <c r="F215" i="30"/>
  <c r="F170" i="30"/>
  <c r="F205" i="30"/>
  <c r="F211" i="30"/>
  <c r="F206" i="30"/>
  <c r="F201" i="30"/>
  <c r="F210" i="30"/>
  <c r="F207" i="30"/>
  <c r="F214" i="30"/>
  <c r="F204" i="30"/>
  <c r="F195" i="30"/>
  <c r="F167" i="30"/>
  <c r="F194" i="30"/>
  <c r="F202" i="30"/>
  <c r="F196" i="30"/>
  <c r="F208" i="30"/>
  <c r="F216" i="30"/>
  <c r="F199" i="30"/>
  <c r="F203" i="30"/>
  <c r="F193" i="30"/>
  <c r="F217" i="30"/>
  <c r="F222" i="30"/>
  <c r="F197" i="30"/>
  <c r="F238" i="30"/>
  <c r="F213" i="30"/>
  <c r="F224" i="30"/>
  <c r="F241" i="30"/>
  <c r="F212" i="30"/>
  <c r="F239" i="30"/>
  <c r="F240" i="30"/>
  <c r="F189" i="30"/>
  <c r="F183" i="30"/>
  <c r="F177" i="30"/>
  <c r="F192" i="30"/>
  <c r="F187" i="30"/>
  <c r="F190" i="30"/>
  <c r="F180" i="30"/>
  <c r="F182" i="30"/>
  <c r="F175" i="30"/>
  <c r="F186" i="30"/>
  <c r="F200" i="30"/>
  <c r="F178" i="30"/>
  <c r="F176" i="30"/>
  <c r="F169" i="30"/>
  <c r="F191" i="30"/>
  <c r="F171" i="30"/>
  <c r="F173" i="30"/>
  <c r="F179" i="30"/>
  <c r="F168" i="30"/>
  <c r="F188" i="30"/>
  <c r="F181" i="30"/>
  <c r="F166" i="30"/>
  <c r="F16" i="31"/>
  <c r="F234" i="30"/>
  <c r="F233" i="30"/>
  <c r="F47" i="31"/>
  <c r="F44" i="31"/>
  <c r="F223" i="30"/>
  <c r="F174" i="30"/>
  <c r="F209" i="30"/>
  <c r="F11" i="31"/>
  <c r="F228" i="30"/>
  <c r="F42" i="31"/>
  <c r="F62" i="30"/>
  <c r="F221" i="30"/>
  <c r="F229" i="30"/>
  <c r="F21" i="31"/>
  <c r="F69" i="30"/>
  <c r="F172" i="30"/>
  <c r="F226" i="30"/>
  <c r="F230" i="30"/>
  <c r="F23" i="31"/>
  <c r="F15" i="31"/>
  <c r="F232" i="30"/>
  <c r="F78" i="30"/>
  <c r="F67" i="30" l="1"/>
  <c r="F236" i="30"/>
  <c r="F84" i="30"/>
  <c r="F41" i="31"/>
  <c r="F227" i="30"/>
  <c r="F19" i="31"/>
  <c r="F55" i="31"/>
  <c r="F220" i="30"/>
  <c r="F225" i="30" l="1"/>
  <c r="F85" i="30"/>
  <c r="F77" i="30"/>
  <c r="F8" i="31"/>
  <c r="F33" i="31"/>
  <c r="F242" i="30"/>
  <c r="F149" i="31" l="1"/>
  <c r="F243" i="30"/>
  <c r="F235" i="30"/>
  <c r="F127" i="31"/>
  <c r="F163" i="31"/>
  <c r="F141" i="31"/>
  <c r="F10" i="31"/>
  <c r="F146" i="31"/>
  <c r="F144" i="31"/>
  <c r="F116" i="31"/>
  <c r="F143" i="31"/>
  <c r="F165" i="31"/>
  <c r="F145" i="31"/>
  <c r="F147" i="31"/>
  <c r="F167" i="31"/>
  <c r="F134" i="31"/>
  <c r="F142" i="31"/>
  <c r="F138" i="31"/>
  <c r="F162" i="31"/>
  <c r="F139" i="31"/>
  <c r="F136" i="31"/>
  <c r="F157" i="31"/>
  <c r="F161" i="31"/>
  <c r="F137" i="31"/>
  <c r="F156" i="31"/>
  <c r="F158" i="31"/>
  <c r="F135" i="31"/>
  <c r="F151" i="31"/>
  <c r="F153" i="31"/>
  <c r="F160" i="31"/>
  <c r="F128" i="31"/>
  <c r="F120" i="31"/>
  <c r="F121" i="31"/>
  <c r="F132" i="31"/>
  <c r="F133" i="31"/>
  <c r="F159" i="31"/>
  <c r="F166" i="31"/>
  <c r="F152" i="31"/>
  <c r="F155" i="31"/>
  <c r="F129" i="31"/>
  <c r="F123" i="31"/>
  <c r="F150" i="31"/>
  <c r="F119" i="31"/>
  <c r="F131" i="31"/>
  <c r="F124" i="31"/>
  <c r="F17" i="31" l="1"/>
  <c r="F118" i="31"/>
  <c r="F125" i="31" l="1"/>
  <c r="E53" i="31" l="1"/>
  <c r="E50" i="31"/>
  <c r="E66" i="30"/>
  <c r="E31" i="31"/>
  <c r="E54" i="31"/>
  <c r="E82" i="30"/>
  <c r="E48" i="31"/>
  <c r="E80" i="30"/>
  <c r="E30" i="31"/>
  <c r="E28" i="31"/>
  <c r="E81" i="30"/>
  <c r="E64" i="30"/>
  <c r="E29" i="31"/>
  <c r="C85" i="31" l="1"/>
  <c r="E85" i="31"/>
  <c r="J85" i="31"/>
  <c r="G85" i="31"/>
  <c r="F85" i="31"/>
  <c r="C102" i="31"/>
  <c r="E102" i="31"/>
  <c r="J102" i="31"/>
  <c r="G102" i="31"/>
  <c r="F102" i="31"/>
  <c r="C82" i="31"/>
  <c r="E82" i="31"/>
  <c r="J82" i="31"/>
  <c r="G82" i="31"/>
  <c r="F82" i="31"/>
  <c r="C104" i="31"/>
  <c r="E104" i="31"/>
  <c r="J104" i="31"/>
  <c r="G104" i="31"/>
  <c r="F104" i="31"/>
  <c r="C83" i="31"/>
  <c r="E83" i="31"/>
  <c r="J83" i="31"/>
  <c r="G83" i="31"/>
  <c r="F83" i="31"/>
  <c r="C84" i="31"/>
  <c r="E84" i="31"/>
  <c r="J84" i="31"/>
  <c r="G84" i="31"/>
  <c r="F84" i="31"/>
  <c r="C108" i="31"/>
  <c r="E108" i="31"/>
  <c r="J108" i="31"/>
  <c r="G108" i="31"/>
  <c r="F108" i="31"/>
  <c r="C107" i="31"/>
  <c r="E107" i="31"/>
  <c r="J107" i="31"/>
  <c r="G107" i="31"/>
  <c r="F107" i="31"/>
  <c r="C143" i="30"/>
  <c r="E143" i="30"/>
  <c r="J143" i="30"/>
  <c r="G143" i="30"/>
  <c r="F143" i="30"/>
  <c r="C159" i="30"/>
  <c r="E159" i="30"/>
  <c r="J159" i="30"/>
  <c r="G159" i="30"/>
  <c r="F159" i="30"/>
  <c r="C145" i="30"/>
  <c r="E145" i="30"/>
  <c r="J145" i="30"/>
  <c r="G145" i="30"/>
  <c r="F145" i="30"/>
  <c r="C160" i="30"/>
  <c r="E160" i="30"/>
  <c r="J160" i="30"/>
  <c r="G160" i="30"/>
  <c r="F160" i="30"/>
  <c r="C161" i="30"/>
  <c r="E161" i="30"/>
  <c r="J161" i="30"/>
  <c r="G161" i="30"/>
  <c r="F161" i="30"/>
  <c r="E49" i="31"/>
  <c r="E83" i="30"/>
  <c r="E45" i="31"/>
  <c r="E27" i="31"/>
  <c r="E43" i="31"/>
  <c r="E52" i="31"/>
  <c r="C103" i="31" l="1"/>
  <c r="E103" i="31"/>
  <c r="J103" i="31"/>
  <c r="G103" i="31"/>
  <c r="F103" i="31"/>
  <c r="C99" i="31"/>
  <c r="E99" i="31"/>
  <c r="J99" i="31"/>
  <c r="G99" i="31"/>
  <c r="F99" i="31"/>
  <c r="C97" i="31"/>
  <c r="E97" i="31"/>
  <c r="J97" i="31"/>
  <c r="G97" i="31"/>
  <c r="F97" i="31"/>
  <c r="C106" i="31"/>
  <c r="E106" i="31"/>
  <c r="J106" i="31"/>
  <c r="G106" i="31"/>
  <c r="F106" i="31"/>
  <c r="C81" i="31"/>
  <c r="E81" i="31"/>
  <c r="J81" i="31"/>
  <c r="G81" i="31"/>
  <c r="F81" i="31"/>
  <c r="C162" i="30"/>
  <c r="E162" i="30"/>
  <c r="J162" i="30"/>
  <c r="G162" i="30"/>
  <c r="F162" i="30"/>
  <c r="E13" i="31"/>
  <c r="E65" i="30"/>
  <c r="E70" i="30"/>
  <c r="E75" i="30"/>
  <c r="E24" i="31"/>
  <c r="E72" i="30"/>
  <c r="E20" i="31"/>
  <c r="E68" i="30"/>
  <c r="E51" i="31"/>
  <c r="E76" i="30"/>
  <c r="E71" i="30"/>
  <c r="E12" i="31"/>
  <c r="E25" i="31"/>
  <c r="E79" i="30"/>
  <c r="E74" i="30"/>
  <c r="E63" i="30"/>
  <c r="C79" i="31" l="1"/>
  <c r="E79" i="31"/>
  <c r="J79" i="31"/>
  <c r="G79" i="31"/>
  <c r="F79" i="31"/>
  <c r="C105" i="31"/>
  <c r="E105" i="31"/>
  <c r="J105" i="31"/>
  <c r="G105" i="31"/>
  <c r="F105" i="31"/>
  <c r="C78" i="31"/>
  <c r="E78" i="31"/>
  <c r="J78" i="31"/>
  <c r="G78" i="31"/>
  <c r="F78" i="31"/>
  <c r="C67" i="31"/>
  <c r="E67" i="31"/>
  <c r="J67" i="31"/>
  <c r="G67" i="31"/>
  <c r="F67" i="31"/>
  <c r="C66" i="31"/>
  <c r="E66" i="31"/>
  <c r="J66" i="31"/>
  <c r="G66" i="31"/>
  <c r="F66" i="31"/>
  <c r="C74" i="31"/>
  <c r="E74" i="31"/>
  <c r="J74" i="31"/>
  <c r="G74" i="31"/>
  <c r="F74" i="31"/>
  <c r="C158" i="30"/>
  <c r="E158" i="30"/>
  <c r="J158" i="30"/>
  <c r="G158" i="30"/>
  <c r="F158" i="30"/>
  <c r="C149" i="30"/>
  <c r="E149" i="30"/>
  <c r="J149" i="30"/>
  <c r="G149" i="30"/>
  <c r="F149" i="30"/>
  <c r="C151" i="30"/>
  <c r="E151" i="30"/>
  <c r="J151" i="30"/>
  <c r="G151" i="30"/>
  <c r="F151" i="30"/>
  <c r="C144" i="30"/>
  <c r="E144" i="30"/>
  <c r="J144" i="30"/>
  <c r="G144" i="30"/>
  <c r="F144" i="30"/>
  <c r="C142" i="30"/>
  <c r="E142" i="30"/>
  <c r="J142" i="30"/>
  <c r="G142" i="30"/>
  <c r="F142" i="30"/>
  <c r="C150" i="30"/>
  <c r="E150" i="30"/>
  <c r="J150" i="30"/>
  <c r="G150" i="30"/>
  <c r="F150" i="30"/>
  <c r="C153" i="30"/>
  <c r="E153" i="30"/>
  <c r="J153" i="30"/>
  <c r="G153" i="30"/>
  <c r="F153" i="30"/>
  <c r="C155" i="30"/>
  <c r="E155" i="30"/>
  <c r="J155" i="30"/>
  <c r="G155" i="30"/>
  <c r="F155" i="30"/>
  <c r="C147" i="30"/>
  <c r="E147" i="30"/>
  <c r="J147" i="30"/>
  <c r="G147" i="30"/>
  <c r="F147" i="30"/>
  <c r="C154" i="30"/>
  <c r="E154" i="30"/>
  <c r="J154" i="30"/>
  <c r="G154" i="30"/>
  <c r="F154" i="30"/>
  <c r="D54" i="31"/>
  <c r="D108" i="31" s="1"/>
  <c r="D30" i="31"/>
  <c r="D84" i="31" s="1"/>
  <c r="D83" i="30"/>
  <c r="D162" i="30" s="1"/>
  <c r="D49" i="31"/>
  <c r="D103" i="31" s="1"/>
  <c r="D82" i="30"/>
  <c r="D161" i="30" s="1"/>
  <c r="E69" i="30"/>
  <c r="E21" i="31"/>
  <c r="D50" i="31"/>
  <c r="D104" i="31" s="1"/>
  <c r="E16" i="31"/>
  <c r="D31" i="31"/>
  <c r="D85" i="31" s="1"/>
  <c r="D48" i="31"/>
  <c r="D102" i="31" s="1"/>
  <c r="D80" i="30"/>
  <c r="D159" i="30" s="1"/>
  <c r="E78" i="30"/>
  <c r="E47" i="31"/>
  <c r="E19" i="31"/>
  <c r="E23" i="31"/>
  <c r="E11" i="31"/>
  <c r="D53" i="31"/>
  <c r="D107" i="31" s="1"/>
  <c r="E44" i="31"/>
  <c r="D81" i="30"/>
  <c r="D160" i="30" s="1"/>
  <c r="D28" i="31"/>
  <c r="D82" i="31" s="1"/>
  <c r="D66" i="30"/>
  <c r="D145" i="30" s="1"/>
  <c r="D64" i="30"/>
  <c r="D143" i="30" s="1"/>
  <c r="D29" i="31"/>
  <c r="D83" i="31" s="1"/>
  <c r="E62" i="30"/>
  <c r="E42" i="31"/>
  <c r="E15" i="31"/>
  <c r="E60" i="30"/>
  <c r="C77" i="31" l="1"/>
  <c r="E77" i="31"/>
  <c r="J77" i="31"/>
  <c r="G77" i="31"/>
  <c r="F77" i="31"/>
  <c r="C101" i="31"/>
  <c r="E101" i="31"/>
  <c r="J101" i="31"/>
  <c r="G101" i="31"/>
  <c r="F101" i="31"/>
  <c r="C69" i="31"/>
  <c r="E69" i="31"/>
  <c r="J69" i="31"/>
  <c r="G69" i="31"/>
  <c r="F69" i="31"/>
  <c r="C98" i="31"/>
  <c r="E98" i="31"/>
  <c r="J98" i="31"/>
  <c r="G98" i="31"/>
  <c r="F98" i="31"/>
  <c r="C73" i="31"/>
  <c r="E73" i="31"/>
  <c r="J73" i="31"/>
  <c r="G73" i="31"/>
  <c r="F73" i="31"/>
  <c r="C75" i="31"/>
  <c r="E75" i="31"/>
  <c r="J75" i="31"/>
  <c r="G75" i="31"/>
  <c r="F75" i="31"/>
  <c r="C96" i="31"/>
  <c r="E96" i="31"/>
  <c r="J96" i="31"/>
  <c r="G96" i="31"/>
  <c r="F96" i="31"/>
  <c r="C65" i="31"/>
  <c r="E65" i="31"/>
  <c r="J65" i="31"/>
  <c r="G65" i="31"/>
  <c r="F65" i="31"/>
  <c r="C70" i="31"/>
  <c r="E70" i="31"/>
  <c r="J70" i="31"/>
  <c r="G70" i="31"/>
  <c r="F70" i="31"/>
  <c r="J141" i="30"/>
  <c r="E141" i="30"/>
  <c r="C141" i="30"/>
  <c r="G141" i="30"/>
  <c r="F141" i="30"/>
  <c r="C148" i="30"/>
  <c r="E148" i="30"/>
  <c r="J148" i="30"/>
  <c r="G148" i="30"/>
  <c r="F148" i="30"/>
  <c r="C157" i="30"/>
  <c r="E157" i="30"/>
  <c r="J157" i="30"/>
  <c r="G157" i="30"/>
  <c r="F157" i="30"/>
  <c r="E234" i="30"/>
  <c r="C139" i="30"/>
  <c r="E139" i="30"/>
  <c r="J139" i="30"/>
  <c r="G139" i="30"/>
  <c r="F139" i="30"/>
  <c r="E232" i="30"/>
  <c r="E41" i="31"/>
  <c r="D43" i="31"/>
  <c r="D97" i="31" s="1"/>
  <c r="E233" i="30"/>
  <c r="E172" i="30"/>
  <c r="E220" i="30"/>
  <c r="E223" i="30"/>
  <c r="E229" i="30"/>
  <c r="E209" i="30"/>
  <c r="E226" i="30"/>
  <c r="D52" i="31"/>
  <c r="D106" i="31" s="1"/>
  <c r="E230" i="30"/>
  <c r="E218" i="30"/>
  <c r="E198" i="30"/>
  <c r="E67" i="30"/>
  <c r="E58" i="31"/>
  <c r="E60" i="31" s="1"/>
  <c r="E185" i="30"/>
  <c r="E184" i="30"/>
  <c r="E197" i="30"/>
  <c r="E201" i="30"/>
  <c r="E196" i="30"/>
  <c r="E194" i="30"/>
  <c r="E215" i="30"/>
  <c r="E203" i="30"/>
  <c r="E213" i="30"/>
  <c r="E214" i="30"/>
  <c r="E211" i="30"/>
  <c r="E195" i="30"/>
  <c r="E204" i="30"/>
  <c r="E193" i="30"/>
  <c r="E199" i="30"/>
  <c r="E205" i="30"/>
  <c r="E202" i="30"/>
  <c r="E170" i="30"/>
  <c r="E210" i="30"/>
  <c r="E206" i="30"/>
  <c r="E167" i="30"/>
  <c r="E208" i="30"/>
  <c r="E207" i="30"/>
  <c r="E239" i="30"/>
  <c r="E216" i="30"/>
  <c r="E217" i="30"/>
  <c r="E240" i="30"/>
  <c r="E212" i="30"/>
  <c r="E238" i="30"/>
  <c r="E224" i="30"/>
  <c r="E222" i="30"/>
  <c r="E175" i="30"/>
  <c r="E192" i="30"/>
  <c r="E178" i="30"/>
  <c r="E179" i="30"/>
  <c r="E200" i="30"/>
  <c r="E174" i="30"/>
  <c r="E186" i="30"/>
  <c r="E171" i="30"/>
  <c r="E166" i="30"/>
  <c r="E241" i="30"/>
  <c r="E187" i="30"/>
  <c r="E191" i="30"/>
  <c r="E169" i="30"/>
  <c r="E177" i="30"/>
  <c r="E180" i="30"/>
  <c r="E168" i="30"/>
  <c r="E176" i="30"/>
  <c r="E182" i="30"/>
  <c r="E181" i="30"/>
  <c r="E188" i="30"/>
  <c r="E173" i="30"/>
  <c r="E190" i="30"/>
  <c r="E189" i="30"/>
  <c r="E183" i="30"/>
  <c r="D27" i="31"/>
  <c r="D81" i="31" s="1"/>
  <c r="E84" i="30"/>
  <c r="E236" i="30"/>
  <c r="E237" i="30"/>
  <c r="E227" i="30"/>
  <c r="E221" i="30"/>
  <c r="D45" i="31"/>
  <c r="D99" i="31" s="1"/>
  <c r="E228" i="30"/>
  <c r="E55" i="31"/>
  <c r="C114" i="31" l="1"/>
  <c r="E114" i="31"/>
  <c r="J114" i="31"/>
  <c r="G114" i="31"/>
  <c r="F114" i="31"/>
  <c r="C112" i="31"/>
  <c r="E112" i="31"/>
  <c r="J112" i="31"/>
  <c r="G112" i="31"/>
  <c r="F112" i="31"/>
  <c r="C95" i="31"/>
  <c r="E95" i="31"/>
  <c r="J95" i="31"/>
  <c r="G95" i="31"/>
  <c r="F95" i="31"/>
  <c r="C109" i="31"/>
  <c r="E109" i="31"/>
  <c r="J109" i="31"/>
  <c r="G109" i="31"/>
  <c r="F109" i="31"/>
  <c r="E85" i="30"/>
  <c r="C146" i="30"/>
  <c r="E146" i="30"/>
  <c r="J146" i="30"/>
  <c r="G146" i="30"/>
  <c r="F146" i="30"/>
  <c r="C163" i="30"/>
  <c r="E163" i="30"/>
  <c r="J163" i="30"/>
  <c r="G163" i="30"/>
  <c r="F163" i="30"/>
  <c r="E243" i="30"/>
  <c r="D74" i="30"/>
  <c r="D153" i="30" s="1"/>
  <c r="D75" i="30"/>
  <c r="D154" i="30" s="1"/>
  <c r="D24" i="31"/>
  <c r="D78" i="31" s="1"/>
  <c r="D65" i="30"/>
  <c r="D144" i="30" s="1"/>
  <c r="D76" i="30"/>
  <c r="D155" i="30" s="1"/>
  <c r="D13" i="31"/>
  <c r="D67" i="31" s="1"/>
  <c r="D20" i="31"/>
  <c r="D74" i="31" s="1"/>
  <c r="D68" i="30"/>
  <c r="D147" i="30" s="1"/>
  <c r="D79" i="30"/>
  <c r="D158" i="30" s="1"/>
  <c r="D25" i="31"/>
  <c r="D79" i="31" s="1"/>
  <c r="D70" i="30"/>
  <c r="D149" i="30" s="1"/>
  <c r="D71" i="30"/>
  <c r="D150" i="30" s="1"/>
  <c r="D12" i="31"/>
  <c r="D66" i="31" s="1"/>
  <c r="E242" i="30"/>
  <c r="E33" i="31"/>
  <c r="D63" i="30"/>
  <c r="D142" i="30" s="1"/>
  <c r="D72" i="30"/>
  <c r="D151" i="30" s="1"/>
  <c r="E225" i="30"/>
  <c r="E77" i="30"/>
  <c r="D51" i="31"/>
  <c r="D105" i="31" s="1"/>
  <c r="C87" i="31" l="1"/>
  <c r="E87" i="31"/>
  <c r="J87" i="31"/>
  <c r="G87" i="31"/>
  <c r="F87" i="31"/>
  <c r="C156" i="30"/>
  <c r="E156" i="30"/>
  <c r="J156" i="30"/>
  <c r="G156" i="30"/>
  <c r="F156" i="30"/>
  <c r="C164" i="30"/>
  <c r="E164" i="30"/>
  <c r="J164" i="30"/>
  <c r="G164" i="30"/>
  <c r="F164" i="30"/>
  <c r="E235" i="30"/>
  <c r="D11" i="31"/>
  <c r="D65" i="31" s="1"/>
  <c r="D47" i="31"/>
  <c r="D101" i="31" s="1"/>
  <c r="D23" i="31"/>
  <c r="D77" i="31" s="1"/>
  <c r="D15" i="31"/>
  <c r="D69" i="31" s="1"/>
  <c r="D69" i="30"/>
  <c r="D148" i="30" s="1"/>
  <c r="D21" i="31"/>
  <c r="D75" i="31" s="1"/>
  <c r="D60" i="30"/>
  <c r="D44" i="31"/>
  <c r="D98" i="31" s="1"/>
  <c r="D62" i="30"/>
  <c r="D141" i="30" s="1"/>
  <c r="D42" i="31"/>
  <c r="D96" i="31" s="1"/>
  <c r="E10" i="31"/>
  <c r="E8" i="31"/>
  <c r="D78" i="30"/>
  <c r="D157" i="30" s="1"/>
  <c r="D16" i="31"/>
  <c r="D70" i="31" s="1"/>
  <c r="C64" i="31" l="1"/>
  <c r="E64" i="31"/>
  <c r="J64" i="31"/>
  <c r="G64" i="31"/>
  <c r="F64" i="31"/>
  <c r="J62" i="31"/>
  <c r="E62" i="31"/>
  <c r="C62" i="31"/>
  <c r="G62" i="31"/>
  <c r="F62" i="31"/>
  <c r="D228" i="30"/>
  <c r="D139" i="30"/>
  <c r="D233" i="30"/>
  <c r="D226" i="30"/>
  <c r="D221" i="30"/>
  <c r="D234" i="30"/>
  <c r="D172" i="30"/>
  <c r="D232" i="30"/>
  <c r="D237" i="30"/>
  <c r="D223" i="30"/>
  <c r="E116" i="31"/>
  <c r="E146" i="31"/>
  <c r="E143" i="31"/>
  <c r="E144" i="31"/>
  <c r="E165" i="31"/>
  <c r="E147" i="31"/>
  <c r="E167" i="31"/>
  <c r="E145" i="31"/>
  <c r="E134" i="31"/>
  <c r="E142" i="31"/>
  <c r="E136" i="31"/>
  <c r="E158" i="31"/>
  <c r="E161" i="31"/>
  <c r="E138" i="31"/>
  <c r="E162" i="31"/>
  <c r="E139" i="31"/>
  <c r="E156" i="31"/>
  <c r="E137" i="31"/>
  <c r="E160" i="31"/>
  <c r="E151" i="31"/>
  <c r="E157" i="31"/>
  <c r="E153" i="31"/>
  <c r="E135" i="31"/>
  <c r="E159" i="31"/>
  <c r="E133" i="31"/>
  <c r="E132" i="31"/>
  <c r="E128" i="31"/>
  <c r="E121" i="31"/>
  <c r="E120" i="31"/>
  <c r="E119" i="31"/>
  <c r="E152" i="31"/>
  <c r="E155" i="31"/>
  <c r="E150" i="31"/>
  <c r="E129" i="31"/>
  <c r="E124" i="31"/>
  <c r="E131" i="31"/>
  <c r="E123" i="31"/>
  <c r="E127" i="31"/>
  <c r="E149" i="31"/>
  <c r="E163" i="31"/>
  <c r="E166" i="31"/>
  <c r="D41" i="31"/>
  <c r="D95" i="31" s="1"/>
  <c r="D229" i="30"/>
  <c r="E17" i="31"/>
  <c r="E118" i="31"/>
  <c r="D220" i="30"/>
  <c r="D230" i="30"/>
  <c r="D84" i="30"/>
  <c r="D163" i="30" s="1"/>
  <c r="D236" i="30"/>
  <c r="D19" i="31"/>
  <c r="D73" i="31" s="1"/>
  <c r="D55" i="31"/>
  <c r="D109" i="31" s="1"/>
  <c r="D209" i="30"/>
  <c r="D184" i="30"/>
  <c r="D198" i="30"/>
  <c r="D185" i="30"/>
  <c r="D67" i="30"/>
  <c r="D146" i="30" s="1"/>
  <c r="D218" i="30"/>
  <c r="D58" i="31"/>
  <c r="D202" i="30"/>
  <c r="D201" i="30"/>
  <c r="D195" i="30"/>
  <c r="D183" i="30"/>
  <c r="D193" i="30"/>
  <c r="D207" i="30"/>
  <c r="D205" i="30"/>
  <c r="D216" i="30"/>
  <c r="D214" i="30"/>
  <c r="D170" i="30"/>
  <c r="D215" i="30"/>
  <c r="D199" i="30"/>
  <c r="D196" i="30"/>
  <c r="D167" i="30"/>
  <c r="D194" i="30"/>
  <c r="D210" i="30"/>
  <c r="D213" i="30"/>
  <c r="D203" i="30"/>
  <c r="D197" i="30"/>
  <c r="D211" i="30"/>
  <c r="D206" i="30"/>
  <c r="D208" i="30"/>
  <c r="D212" i="30"/>
  <c r="D204" i="30"/>
  <c r="D222" i="30"/>
  <c r="D238" i="30"/>
  <c r="D240" i="30"/>
  <c r="D239" i="30"/>
  <c r="D241" i="30"/>
  <c r="D224" i="30"/>
  <c r="D217" i="30"/>
  <c r="D171" i="30"/>
  <c r="D173" i="30"/>
  <c r="D178" i="30"/>
  <c r="D180" i="30"/>
  <c r="D188" i="30"/>
  <c r="D175" i="30"/>
  <c r="D192" i="30"/>
  <c r="D189" i="30"/>
  <c r="D181" i="30"/>
  <c r="D182" i="30"/>
  <c r="D169" i="30"/>
  <c r="D177" i="30"/>
  <c r="D176" i="30"/>
  <c r="D166" i="30"/>
  <c r="D200" i="30"/>
  <c r="D168" i="30"/>
  <c r="D186" i="30"/>
  <c r="D187" i="30"/>
  <c r="D179" i="30"/>
  <c r="D190" i="30"/>
  <c r="D191" i="30"/>
  <c r="D174" i="30"/>
  <c r="D227" i="30"/>
  <c r="E141" i="31"/>
  <c r="D112" i="31" l="1"/>
  <c r="D60" i="31"/>
  <c r="D114" i="31" s="1"/>
  <c r="C71" i="31"/>
  <c r="E71" i="31"/>
  <c r="J71" i="31"/>
  <c r="G71" i="31"/>
  <c r="F71" i="31"/>
  <c r="D33" i="31"/>
  <c r="D87" i="31" s="1"/>
  <c r="D77" i="30"/>
  <c r="D156" i="30" s="1"/>
  <c r="D225" i="30"/>
  <c r="D242" i="30"/>
  <c r="D85" i="30"/>
  <c r="D164" i="30" s="1"/>
  <c r="E125" i="31"/>
  <c r="D243" i="30" l="1"/>
  <c r="D8" i="31"/>
  <c r="D10" i="31"/>
  <c r="D64" i="31" s="1"/>
  <c r="D235" i="30"/>
  <c r="D141" i="31" l="1"/>
  <c r="D62" i="31"/>
  <c r="D118" i="31"/>
  <c r="D17" i="31"/>
  <c r="D71" i="31" s="1"/>
  <c r="D144" i="31"/>
  <c r="D165" i="31"/>
  <c r="D116" i="31"/>
  <c r="D146" i="31"/>
  <c r="D145" i="31"/>
  <c r="D143" i="31"/>
  <c r="D142" i="31"/>
  <c r="D147" i="31"/>
  <c r="D134" i="31"/>
  <c r="D137" i="31"/>
  <c r="D156" i="31"/>
  <c r="D138" i="31"/>
  <c r="D158" i="31"/>
  <c r="D162" i="31"/>
  <c r="D157" i="31"/>
  <c r="D139" i="31"/>
  <c r="D136" i="31"/>
  <c r="D161" i="31"/>
  <c r="D153" i="31"/>
  <c r="D151" i="31"/>
  <c r="D160" i="31"/>
  <c r="D135" i="31"/>
  <c r="D159" i="31"/>
  <c r="D121" i="31"/>
  <c r="D120" i="31"/>
  <c r="D133" i="31"/>
  <c r="D128" i="31"/>
  <c r="D132" i="31"/>
  <c r="D150" i="31"/>
  <c r="D129" i="31"/>
  <c r="D152" i="31"/>
  <c r="D155" i="31"/>
  <c r="D119" i="31"/>
  <c r="D123" i="31"/>
  <c r="D124" i="31"/>
  <c r="D131" i="31"/>
  <c r="D127" i="31"/>
  <c r="D163" i="31"/>
  <c r="D166" i="31"/>
  <c r="D149" i="31"/>
  <c r="D125" i="31" l="1"/>
  <c r="H31" i="31" l="1"/>
  <c r="H85" i="31" s="1"/>
  <c r="H80" i="30"/>
  <c r="H159" i="30" s="1"/>
  <c r="H48" i="31"/>
  <c r="H102" i="31" s="1"/>
  <c r="H64" i="30"/>
  <c r="H143" i="30" s="1"/>
  <c r="H53" i="31"/>
  <c r="H107" i="31" s="1"/>
  <c r="H54" i="31"/>
  <c r="H108" i="31" s="1"/>
  <c r="H66" i="30"/>
  <c r="H145" i="30" s="1"/>
  <c r="H81" i="30"/>
  <c r="H160" i="30" s="1"/>
  <c r="H28" i="31"/>
  <c r="H82" i="31" s="1"/>
  <c r="H30" i="31"/>
  <c r="H84" i="31" s="1"/>
  <c r="H82" i="30"/>
  <c r="H161" i="30" s="1"/>
  <c r="H29" i="31"/>
  <c r="H83" i="31" s="1"/>
  <c r="H50" i="31"/>
  <c r="H104" i="31" s="1"/>
  <c r="H52" i="31" l="1"/>
  <c r="H106" i="31" s="1"/>
  <c r="H49" i="31"/>
  <c r="H103" i="31" s="1"/>
  <c r="H83" i="30"/>
  <c r="H162" i="30" s="1"/>
  <c r="H27" i="31"/>
  <c r="H81" i="31" s="1"/>
  <c r="H45" i="31"/>
  <c r="H99" i="31" s="1"/>
  <c r="H43" i="31"/>
  <c r="H97" i="31" s="1"/>
  <c r="H75" i="30" l="1"/>
  <c r="H154" i="30" s="1"/>
  <c r="H24" i="31"/>
  <c r="H78" i="31" s="1"/>
  <c r="H70" i="30"/>
  <c r="H149" i="30" s="1"/>
  <c r="H13" i="31"/>
  <c r="H67" i="31" s="1"/>
  <c r="H71" i="30"/>
  <c r="H150" i="30" s="1"/>
  <c r="H12" i="31"/>
  <c r="H66" i="31" s="1"/>
  <c r="H79" i="30"/>
  <c r="H158" i="30" s="1"/>
  <c r="H25" i="31"/>
  <c r="H79" i="31" s="1"/>
  <c r="H72" i="30"/>
  <c r="H151" i="30" s="1"/>
  <c r="H74" i="30"/>
  <c r="H153" i="30" s="1"/>
  <c r="H68" i="30"/>
  <c r="H147" i="30" s="1"/>
  <c r="H20" i="31"/>
  <c r="H74" i="31" s="1"/>
  <c r="H65" i="30"/>
  <c r="H144" i="30" s="1"/>
  <c r="H76" i="30"/>
  <c r="H155" i="30" s="1"/>
  <c r="H63" i="30"/>
  <c r="H142" i="30" s="1"/>
  <c r="H51" i="31"/>
  <c r="H105" i="31" s="1"/>
  <c r="H78" i="30"/>
  <c r="H157" i="30" s="1"/>
  <c r="H84" i="30" l="1"/>
  <c r="H163" i="30" s="1"/>
  <c r="I50" i="31"/>
  <c r="I104" i="31" s="1"/>
  <c r="H16" i="31"/>
  <c r="H70" i="31" s="1"/>
  <c r="H23" i="31"/>
  <c r="H77" i="31" s="1"/>
  <c r="I66" i="30"/>
  <c r="I145" i="30" s="1"/>
  <c r="I64" i="30"/>
  <c r="I143" i="30" s="1"/>
  <c r="H42" i="31"/>
  <c r="H96" i="31" s="1"/>
  <c r="H62" i="30"/>
  <c r="H141" i="30" s="1"/>
  <c r="I31" i="31"/>
  <c r="I85" i="31" s="1"/>
  <c r="I30" i="31"/>
  <c r="I84" i="31" s="1"/>
  <c r="I80" i="30"/>
  <c r="I159" i="30" s="1"/>
  <c r="I48" i="31"/>
  <c r="I102" i="31" s="1"/>
  <c r="I82" i="30"/>
  <c r="I161" i="30" s="1"/>
  <c r="I29" i="31"/>
  <c r="I83" i="31" s="1"/>
  <c r="H47" i="31"/>
  <c r="H101" i="31" s="1"/>
  <c r="H15" i="31"/>
  <c r="H69" i="31" s="1"/>
  <c r="I53" i="31"/>
  <c r="I107" i="31" s="1"/>
  <c r="H44" i="31"/>
  <c r="H98" i="31" s="1"/>
  <c r="H11" i="31"/>
  <c r="H65" i="31" s="1"/>
  <c r="I83" i="30" l="1"/>
  <c r="I162" i="30" s="1"/>
  <c r="I49" i="31"/>
  <c r="I103" i="31" s="1"/>
  <c r="I54" i="31"/>
  <c r="I108" i="31" s="1"/>
  <c r="I28" i="31"/>
  <c r="I82" i="31" s="1"/>
  <c r="I81" i="30"/>
  <c r="I160" i="30" s="1"/>
  <c r="H21" i="31"/>
  <c r="H75" i="31" s="1"/>
  <c r="H69" i="30"/>
  <c r="H148" i="30" s="1"/>
  <c r="H60" i="30"/>
  <c r="H55" i="31"/>
  <c r="H109" i="31" s="1"/>
  <c r="I52" i="31"/>
  <c r="I106" i="31" s="1"/>
  <c r="I45" i="31"/>
  <c r="I99" i="31" s="1"/>
  <c r="I43" i="31"/>
  <c r="I97" i="31" s="1"/>
  <c r="H41" i="31"/>
  <c r="H95" i="31" s="1"/>
  <c r="H220" i="30" l="1"/>
  <c r="H139" i="30"/>
  <c r="I75" i="30"/>
  <c r="I154" i="30" s="1"/>
  <c r="I24" i="31"/>
  <c r="I78" i="31" s="1"/>
  <c r="I76" i="30"/>
  <c r="I155" i="30" s="1"/>
  <c r="I13" i="31"/>
  <c r="I67" i="31" s="1"/>
  <c r="H223" i="30"/>
  <c r="H67" i="30"/>
  <c r="H146" i="30" s="1"/>
  <c r="H198" i="30"/>
  <c r="H185" i="30"/>
  <c r="H218" i="30"/>
  <c r="H184" i="30"/>
  <c r="H58" i="31"/>
  <c r="H195" i="30"/>
  <c r="H196" i="30"/>
  <c r="H213" i="30"/>
  <c r="H207" i="30"/>
  <c r="H214" i="30"/>
  <c r="H206" i="30"/>
  <c r="H202" i="30"/>
  <c r="H170" i="30"/>
  <c r="H208" i="30"/>
  <c r="H167" i="30"/>
  <c r="H194" i="30"/>
  <c r="H203" i="30"/>
  <c r="H193" i="30"/>
  <c r="H215" i="30"/>
  <c r="H205" i="30"/>
  <c r="H210" i="30"/>
  <c r="H201" i="30"/>
  <c r="H197" i="30"/>
  <c r="H199" i="30"/>
  <c r="H211" i="30"/>
  <c r="H204" i="30"/>
  <c r="H222" i="30"/>
  <c r="H240" i="30"/>
  <c r="H216" i="30"/>
  <c r="H224" i="30"/>
  <c r="H239" i="30"/>
  <c r="H238" i="30"/>
  <c r="H217" i="30"/>
  <c r="H212" i="30"/>
  <c r="H190" i="30"/>
  <c r="H171" i="30"/>
  <c r="H189" i="30"/>
  <c r="H200" i="30"/>
  <c r="H176" i="30"/>
  <c r="H192" i="30"/>
  <c r="H173" i="30"/>
  <c r="H175" i="30"/>
  <c r="H183" i="30"/>
  <c r="H180" i="30"/>
  <c r="H177" i="30"/>
  <c r="H174" i="30"/>
  <c r="H241" i="30"/>
  <c r="H168" i="30"/>
  <c r="H178" i="30"/>
  <c r="H179" i="30"/>
  <c r="H187" i="30"/>
  <c r="H188" i="30"/>
  <c r="H182" i="30"/>
  <c r="H186" i="30"/>
  <c r="H191" i="30"/>
  <c r="H166" i="30"/>
  <c r="H169" i="30"/>
  <c r="H236" i="30"/>
  <c r="H237" i="30"/>
  <c r="H230" i="30"/>
  <c r="H209" i="30"/>
  <c r="H228" i="30"/>
  <c r="H221" i="30"/>
  <c r="H233" i="30"/>
  <c r="H226" i="30"/>
  <c r="H229" i="30"/>
  <c r="H234" i="30"/>
  <c r="H232" i="30"/>
  <c r="H181" i="30"/>
  <c r="H19" i="31"/>
  <c r="H73" i="31" s="1"/>
  <c r="I27" i="31"/>
  <c r="I81" i="31" s="1"/>
  <c r="I20" i="31"/>
  <c r="I74" i="31" s="1"/>
  <c r="I68" i="30"/>
  <c r="I147" i="30" s="1"/>
  <c r="I12" i="31"/>
  <c r="I66" i="31" s="1"/>
  <c r="I71" i="30"/>
  <c r="I150" i="30" s="1"/>
  <c r="I72" i="30"/>
  <c r="I151" i="30" s="1"/>
  <c r="I70" i="30"/>
  <c r="I149" i="30" s="1"/>
  <c r="I63" i="30"/>
  <c r="I142" i="30" s="1"/>
  <c r="I74" i="30"/>
  <c r="I153" i="30" s="1"/>
  <c r="I65" i="30"/>
  <c r="I144" i="30" s="1"/>
  <c r="I51" i="31"/>
  <c r="I105" i="31" s="1"/>
  <c r="H172" i="30"/>
  <c r="I25" i="31"/>
  <c r="I79" i="31" s="1"/>
  <c r="I79" i="30"/>
  <c r="I158" i="30" s="1"/>
  <c r="H33" i="31"/>
  <c r="H87" i="31" s="1"/>
  <c r="H242" i="30"/>
  <c r="H227" i="30"/>
  <c r="H112" i="31" l="1"/>
  <c r="H60" i="31"/>
  <c r="H114" i="31" s="1"/>
  <c r="I42" i="31"/>
  <c r="I96" i="31" s="1"/>
  <c r="I62" i="30"/>
  <c r="I141" i="30" s="1"/>
  <c r="H85" i="30"/>
  <c r="H164" i="30" s="1"/>
  <c r="H77" i="30"/>
  <c r="H156" i="30" s="1"/>
  <c r="H225" i="30"/>
  <c r="I78" i="30"/>
  <c r="I157" i="30" s="1"/>
  <c r="I23" i="31"/>
  <c r="I77" i="31" s="1"/>
  <c r="I15" i="31"/>
  <c r="I69" i="31" s="1"/>
  <c r="I11" i="31"/>
  <c r="I65" i="31" s="1"/>
  <c r="I44" i="31"/>
  <c r="I98" i="31" s="1"/>
  <c r="I47" i="31"/>
  <c r="I16" i="31"/>
  <c r="I70" i="31" s="1"/>
  <c r="I55" i="31" l="1"/>
  <c r="I109" i="31" s="1"/>
  <c r="I101" i="31"/>
  <c r="H8" i="31"/>
  <c r="H62" i="31" s="1"/>
  <c r="H10" i="31"/>
  <c r="H64" i="31" s="1"/>
  <c r="I84" i="30"/>
  <c r="I163" i="30" s="1"/>
  <c r="H243" i="30"/>
  <c r="I41" i="31"/>
  <c r="I95" i="31" s="1"/>
  <c r="I21" i="31"/>
  <c r="I75" i="31" s="1"/>
  <c r="I69" i="30"/>
  <c r="I148" i="30" s="1"/>
  <c r="I60" i="30"/>
  <c r="H235" i="30"/>
  <c r="I220" i="30" l="1"/>
  <c r="I139" i="30"/>
  <c r="I227" i="30"/>
  <c r="H118" i="31"/>
  <c r="H17" i="31"/>
  <c r="H71" i="31" s="1"/>
  <c r="I236" i="30"/>
  <c r="I198" i="30"/>
  <c r="I184" i="30"/>
  <c r="I218" i="30"/>
  <c r="I67" i="30"/>
  <c r="I146" i="30" s="1"/>
  <c r="I58" i="31"/>
  <c r="I185" i="30"/>
  <c r="I210" i="30"/>
  <c r="I202" i="30"/>
  <c r="I193" i="30"/>
  <c r="I213" i="30"/>
  <c r="I214" i="30"/>
  <c r="I215" i="30"/>
  <c r="I212" i="30"/>
  <c r="I204" i="30"/>
  <c r="I196" i="30"/>
  <c r="I195" i="30"/>
  <c r="I201" i="30"/>
  <c r="I167" i="30"/>
  <c r="I170" i="30"/>
  <c r="I217" i="30"/>
  <c r="I207" i="30"/>
  <c r="I205" i="30"/>
  <c r="I208" i="30"/>
  <c r="I194" i="30"/>
  <c r="I206" i="30"/>
  <c r="I211" i="30"/>
  <c r="I197" i="30"/>
  <c r="I199" i="30"/>
  <c r="I203" i="30"/>
  <c r="I216" i="30"/>
  <c r="I240" i="30"/>
  <c r="I222" i="30"/>
  <c r="I238" i="30"/>
  <c r="I224" i="30"/>
  <c r="I186" i="30"/>
  <c r="I190" i="30"/>
  <c r="I181" i="30"/>
  <c r="I189" i="30"/>
  <c r="I169" i="30"/>
  <c r="I174" i="30"/>
  <c r="I182" i="30"/>
  <c r="I188" i="30"/>
  <c r="I200" i="30"/>
  <c r="I192" i="30"/>
  <c r="I175" i="30"/>
  <c r="I179" i="30"/>
  <c r="I171" i="30"/>
  <c r="I180" i="30"/>
  <c r="I177" i="30"/>
  <c r="I168" i="30"/>
  <c r="I176" i="30"/>
  <c r="I166" i="30"/>
  <c r="I178" i="30"/>
  <c r="I173" i="30"/>
  <c r="I187" i="30"/>
  <c r="I191" i="30"/>
  <c r="I239" i="30"/>
  <c r="I241" i="30"/>
  <c r="I237" i="30"/>
  <c r="I229" i="30"/>
  <c r="I221" i="30"/>
  <c r="I209" i="30"/>
  <c r="I223" i="30"/>
  <c r="I183" i="30"/>
  <c r="I228" i="30"/>
  <c r="I233" i="30"/>
  <c r="I232" i="30"/>
  <c r="I230" i="30"/>
  <c r="I226" i="30"/>
  <c r="I234" i="30"/>
  <c r="I19" i="31"/>
  <c r="I73" i="31" s="1"/>
  <c r="H143" i="31"/>
  <c r="H116" i="31"/>
  <c r="H134" i="31"/>
  <c r="H142" i="31"/>
  <c r="H147" i="31"/>
  <c r="H145" i="31"/>
  <c r="H167" i="31"/>
  <c r="H146" i="31"/>
  <c r="H144" i="31"/>
  <c r="H165" i="31"/>
  <c r="H161" i="31"/>
  <c r="H139" i="31"/>
  <c r="H158" i="31"/>
  <c r="H156" i="31"/>
  <c r="H137" i="31"/>
  <c r="H136" i="31"/>
  <c r="H162" i="31"/>
  <c r="H138" i="31"/>
  <c r="H157" i="31"/>
  <c r="H160" i="31"/>
  <c r="H151" i="31"/>
  <c r="H135" i="31"/>
  <c r="H153" i="31"/>
  <c r="H159" i="31"/>
  <c r="H132" i="31"/>
  <c r="H128" i="31"/>
  <c r="H121" i="31"/>
  <c r="H120" i="31"/>
  <c r="H133" i="31"/>
  <c r="H123" i="31"/>
  <c r="H152" i="31"/>
  <c r="H124" i="31"/>
  <c r="H150" i="31"/>
  <c r="H119" i="31"/>
  <c r="H131" i="31"/>
  <c r="H155" i="31"/>
  <c r="H129" i="31"/>
  <c r="H149" i="31"/>
  <c r="H163" i="31"/>
  <c r="H166" i="31"/>
  <c r="H127" i="31"/>
  <c r="H141" i="31"/>
  <c r="I33" i="31"/>
  <c r="I87" i="31" s="1"/>
  <c r="I242" i="30"/>
  <c r="I172" i="30"/>
  <c r="I112" i="31" l="1"/>
  <c r="I60" i="31"/>
  <c r="I114" i="31" s="1"/>
  <c r="H125" i="31"/>
  <c r="I225" i="30"/>
  <c r="I77" i="30"/>
  <c r="I156" i="30" s="1"/>
  <c r="I85" i="30"/>
  <c r="I164" i="30" s="1"/>
  <c r="I235" i="30" l="1"/>
  <c r="I10" i="31"/>
  <c r="I64" i="31" s="1"/>
  <c r="I8" i="31"/>
  <c r="I62" i="31" s="1"/>
  <c r="I243" i="30"/>
  <c r="I142" i="31" l="1"/>
  <c r="I147" i="31"/>
  <c r="I165" i="31"/>
  <c r="I116" i="31"/>
  <c r="I146" i="31"/>
  <c r="I144" i="31"/>
  <c r="I143" i="31"/>
  <c r="I145" i="31"/>
  <c r="I134" i="31"/>
  <c r="I167" i="31"/>
  <c r="I161" i="31"/>
  <c r="I139" i="31"/>
  <c r="I158" i="31"/>
  <c r="I138" i="31"/>
  <c r="I137" i="31"/>
  <c r="I156" i="31"/>
  <c r="I151" i="31"/>
  <c r="I153" i="31"/>
  <c r="I162" i="31"/>
  <c r="I136" i="31"/>
  <c r="I157" i="31"/>
  <c r="I160" i="31"/>
  <c r="I159" i="31"/>
  <c r="I121" i="31"/>
  <c r="I133" i="31"/>
  <c r="I120" i="31"/>
  <c r="I135" i="31"/>
  <c r="I132" i="31"/>
  <c r="I128" i="31"/>
  <c r="I163" i="31"/>
  <c r="I124" i="31"/>
  <c r="I155" i="31"/>
  <c r="I152" i="31"/>
  <c r="I150" i="31"/>
  <c r="I123" i="31"/>
  <c r="I119" i="31"/>
  <c r="I131" i="31"/>
  <c r="I149" i="31"/>
  <c r="I129" i="31"/>
  <c r="I141" i="31"/>
  <c r="I127" i="31"/>
  <c r="I166" i="31"/>
  <c r="I118" i="31"/>
  <c r="I17" i="31"/>
  <c r="I71" i="31" s="1"/>
  <c r="I125" i="31" l="1"/>
</calcChain>
</file>

<file path=xl/sharedStrings.xml><?xml version="1.0" encoding="utf-8"?>
<sst xmlns="http://schemas.openxmlformats.org/spreadsheetml/2006/main" count="22792" uniqueCount="497">
  <si>
    <t>I</t>
  </si>
  <si>
    <t>Kategorie</t>
  </si>
  <si>
    <t>Gewinnung im Inland</t>
  </si>
  <si>
    <t>+</t>
  </si>
  <si>
    <t>Importe</t>
  </si>
  <si>
    <t>=</t>
  </si>
  <si>
    <t>Aufkommen</t>
  </si>
  <si>
    <t>-</t>
  </si>
  <si>
    <t>Produktionsbereiche</t>
  </si>
  <si>
    <t>Letzte Verwendung</t>
  </si>
  <si>
    <t>Export u. Hochseebunker</t>
  </si>
  <si>
    <t>Letzte inländische Verwendung</t>
  </si>
  <si>
    <t>davon</t>
  </si>
  <si>
    <t xml:space="preserve">Private Haushalte/Konsum </t>
  </si>
  <si>
    <t>Konsum der privaten Organisationen</t>
  </si>
  <si>
    <t>Konsum des Staates</t>
  </si>
  <si>
    <t>Anlageinvestitionen</t>
  </si>
  <si>
    <t>Vorräte</t>
  </si>
  <si>
    <t>Übersichtstabellen</t>
  </si>
  <si>
    <t>1.1</t>
  </si>
  <si>
    <t>darunter</t>
  </si>
  <si>
    <t>Konsum der privaten Haushalte</t>
  </si>
  <si>
    <t>n.v.</t>
  </si>
  <si>
    <t>Nach Produktionsbereichen</t>
  </si>
  <si>
    <t>Anteile in Prozent</t>
  </si>
  <si>
    <t>Letzte Verwendung von Gütern insgesamt</t>
  </si>
  <si>
    <t>01</t>
  </si>
  <si>
    <t>Landwirtschaft</t>
  </si>
  <si>
    <t>02</t>
  </si>
  <si>
    <t>Forstwirtschaft und Holzeinschlag</t>
  </si>
  <si>
    <t>03</t>
  </si>
  <si>
    <t>Fischerei und Aquakultur</t>
  </si>
  <si>
    <t>05</t>
  </si>
  <si>
    <t>Kohlenbergbau</t>
  </si>
  <si>
    <t>06</t>
  </si>
  <si>
    <t>Gewinnung v. Erdöl u. Erdgas</t>
  </si>
  <si>
    <t>07-09</t>
  </si>
  <si>
    <t>Erzbergbau, Gew. v. Steinen u. Erden</t>
  </si>
  <si>
    <t>10-12</t>
  </si>
  <si>
    <t>13-15</t>
  </si>
  <si>
    <t>H.v. Textilien, Bekleidung, Lederwaren</t>
  </si>
  <si>
    <t>16</t>
  </si>
  <si>
    <t>17</t>
  </si>
  <si>
    <t>18</t>
  </si>
  <si>
    <t>19</t>
  </si>
  <si>
    <t>Kokerei u. Mineralölverarbeitung</t>
  </si>
  <si>
    <t>20</t>
  </si>
  <si>
    <t>21</t>
  </si>
  <si>
    <t>22</t>
  </si>
  <si>
    <t>H.v. Gummi- u. Kunststoffwaren</t>
  </si>
  <si>
    <t>23.1</t>
  </si>
  <si>
    <t>H.v. Glas u. Glaswaren</t>
  </si>
  <si>
    <t>23.2-9</t>
  </si>
  <si>
    <t>H.v. Keramik, Verarb. v. Steinen u. Erden</t>
  </si>
  <si>
    <t>24.1-3</t>
  </si>
  <si>
    <t>24.4</t>
  </si>
  <si>
    <t>Erz. und erste Bearbeitung von NE-Metallen</t>
  </si>
  <si>
    <t>24.5</t>
  </si>
  <si>
    <t>Gießereien</t>
  </si>
  <si>
    <t>25</t>
  </si>
  <si>
    <t xml:space="preserve">H.v. Metallerzeugnissen </t>
  </si>
  <si>
    <t>26</t>
  </si>
  <si>
    <t>27</t>
  </si>
  <si>
    <t>28</t>
  </si>
  <si>
    <t>Maschinenbau</t>
  </si>
  <si>
    <t>29</t>
  </si>
  <si>
    <t>H.v. Kraftwagen u. Kraftwagenteilen</t>
  </si>
  <si>
    <t>30</t>
  </si>
  <si>
    <t>Sonstiger Fahrzeugbau</t>
  </si>
  <si>
    <t>31-32</t>
  </si>
  <si>
    <t>H.v. Möbeln u. sonst. Waren</t>
  </si>
  <si>
    <t>33</t>
  </si>
  <si>
    <t>Rep. u. Inst. v. Maschinen u. Ausrüstungen</t>
  </si>
  <si>
    <t>35.1/.3</t>
  </si>
  <si>
    <t>Elektrizitäts-, Wärmeversorgung</t>
  </si>
  <si>
    <t>35.2</t>
  </si>
  <si>
    <t>Gasversorgung</t>
  </si>
  <si>
    <t>36</t>
  </si>
  <si>
    <t>Wasserversorgung</t>
  </si>
  <si>
    <t>37-39</t>
  </si>
  <si>
    <t>Abwasser- u. Abfallentsorgung</t>
  </si>
  <si>
    <t>41-42</t>
  </si>
  <si>
    <t>Hochbau, Tiefbau</t>
  </si>
  <si>
    <t>43</t>
  </si>
  <si>
    <t>45</t>
  </si>
  <si>
    <t>46</t>
  </si>
  <si>
    <t>47</t>
  </si>
  <si>
    <t>49</t>
  </si>
  <si>
    <t>50</t>
  </si>
  <si>
    <t>Schifffahrt</t>
  </si>
  <si>
    <t>51</t>
  </si>
  <si>
    <t>Luftfahrt</t>
  </si>
  <si>
    <t>52</t>
  </si>
  <si>
    <t>53</t>
  </si>
  <si>
    <t>Post-, Kurier- u. Expressdienste</t>
  </si>
  <si>
    <t>Gastgewerbe</t>
  </si>
  <si>
    <t>J</t>
  </si>
  <si>
    <t>Information u. Kommunikation</t>
  </si>
  <si>
    <t>K</t>
  </si>
  <si>
    <t>Finanz- u. Versicherungs DL</t>
  </si>
  <si>
    <t>L</t>
  </si>
  <si>
    <t>Grundstücks- u. Wohnungswesen</t>
  </si>
  <si>
    <t>M</t>
  </si>
  <si>
    <t>Freiberufliche, wiss. u. techn. DL</t>
  </si>
  <si>
    <t xml:space="preserve">N </t>
  </si>
  <si>
    <t>O</t>
  </si>
  <si>
    <t>P</t>
  </si>
  <si>
    <t>Erziehung und Unterricht</t>
  </si>
  <si>
    <t>Q</t>
  </si>
  <si>
    <t>Gesundheits- u. Sozialwesen</t>
  </si>
  <si>
    <t>R-T</t>
  </si>
  <si>
    <t>Insgesamt</t>
  </si>
  <si>
    <t>A</t>
  </si>
  <si>
    <t>B</t>
  </si>
  <si>
    <t>C</t>
  </si>
  <si>
    <t>D</t>
  </si>
  <si>
    <t>E</t>
  </si>
  <si>
    <t>F</t>
  </si>
  <si>
    <t>Bauarbeiten</t>
  </si>
  <si>
    <t>G</t>
  </si>
  <si>
    <t>H</t>
  </si>
  <si>
    <t>Verkehrs- u. Lagereileistungen</t>
  </si>
  <si>
    <t>Informations- u. Kommunikations DL</t>
  </si>
  <si>
    <t>Finanz- u. Versicherungsdienstleistungen</t>
  </si>
  <si>
    <t>DL des Grundstücks- und Wohnungswesen</t>
  </si>
  <si>
    <t>Freiberufliche, wissenschaftl. u. technische DL</t>
  </si>
  <si>
    <t>N</t>
  </si>
  <si>
    <t>DL der öffentl. Verwaltung, Sozialversicherung</t>
  </si>
  <si>
    <t>Erziehungs- u. Unterrichtsdienstleistungen</t>
  </si>
  <si>
    <t>DL des Gesundheits- u. Sozialwesens</t>
  </si>
  <si>
    <t>Inländische Produktion und Einfuhr</t>
  </si>
  <si>
    <t>Kohlen</t>
  </si>
  <si>
    <t>Erdöl und Erdgas</t>
  </si>
  <si>
    <t>Erze, Steine u. Erden</t>
  </si>
  <si>
    <t>Nahrungsmittel, Getränke, Tabakwaren</t>
  </si>
  <si>
    <t>Textilien, Bekleidung, Lederwaren</t>
  </si>
  <si>
    <t>Papier, Pappe u. Waren daraus</t>
  </si>
  <si>
    <t>Gummi- u. Kunststoffwaren</t>
  </si>
  <si>
    <t>Glas u. Glaswaren</t>
  </si>
  <si>
    <t>Keramik, verarbeitete Steine u. Erden</t>
  </si>
  <si>
    <t>NE-Metalle u. Halbzeug daraus</t>
  </si>
  <si>
    <t>Elektrische Ausrüstungen</t>
  </si>
  <si>
    <t>Maschinen</t>
  </si>
  <si>
    <t>Kraftwagen u. Kraftwagenteile</t>
  </si>
  <si>
    <t>Sonstige Fahrzeuge</t>
  </si>
  <si>
    <t>Möbel u. Waren a.n.g.</t>
  </si>
  <si>
    <t>Elektrischer Strom, Fernwärme</t>
  </si>
  <si>
    <t>Erzeugte Gase; DL der Gasversorgung</t>
  </si>
  <si>
    <t>Wasser, DL der Wasserversorgung</t>
  </si>
  <si>
    <t>Abwasser- und Abfallentsorgung</t>
  </si>
  <si>
    <t>Hoch- u. Tiefbauarbeiten</t>
  </si>
  <si>
    <t>Leistungen im Landverkehr, Rohrleitungen</t>
  </si>
  <si>
    <t>Schifffahrtsleistungen</t>
  </si>
  <si>
    <t>Luftfahrtsleistungen</t>
  </si>
  <si>
    <t>Post-, Kurier- u. Expressdienstleistungen</t>
  </si>
  <si>
    <t>Beherbergung- und Gastronomie</t>
  </si>
  <si>
    <t>DL des Grundstücks- u. Wohnungswesen</t>
  </si>
  <si>
    <t>Prozent von insgesamt</t>
  </si>
  <si>
    <t>2.1</t>
  </si>
  <si>
    <t>2.2</t>
  </si>
  <si>
    <t>Inländische Produktion</t>
  </si>
  <si>
    <t>2.3</t>
  </si>
  <si>
    <t>Exporte</t>
  </si>
  <si>
    <t>3.1</t>
  </si>
  <si>
    <t>3.2</t>
  </si>
  <si>
    <t>3.3</t>
  </si>
  <si>
    <t>Privater Konsum im Inland</t>
  </si>
  <si>
    <t xml:space="preserve">Exporte </t>
  </si>
  <si>
    <t>2.1.1</t>
  </si>
  <si>
    <t>2.1.2</t>
  </si>
  <si>
    <t>2.1.3</t>
  </si>
  <si>
    <t>2.1.4</t>
  </si>
  <si>
    <t>2.2.1</t>
  </si>
  <si>
    <t>2.2.2</t>
  </si>
  <si>
    <t>2.2.3</t>
  </si>
  <si>
    <t>2.2.4</t>
  </si>
  <si>
    <t>2.3.1</t>
  </si>
  <si>
    <t>2.3.2</t>
  </si>
  <si>
    <t>2.3.3</t>
  </si>
  <si>
    <t>2.3.4</t>
  </si>
  <si>
    <t>3.1.1</t>
  </si>
  <si>
    <t>3.1.2</t>
  </si>
  <si>
    <t>3.1.3</t>
  </si>
  <si>
    <t>3.1.4</t>
  </si>
  <si>
    <t>3.3.1</t>
  </si>
  <si>
    <t>3.3.2</t>
  </si>
  <si>
    <t>3.3.3</t>
  </si>
  <si>
    <t>3.3.4</t>
  </si>
  <si>
    <t>3.2.1</t>
  </si>
  <si>
    <t>3.2.2</t>
  </si>
  <si>
    <t>3.2.3</t>
  </si>
  <si>
    <t>3.2.4</t>
  </si>
  <si>
    <t>1.1.1</t>
  </si>
  <si>
    <t>1.1.2</t>
  </si>
  <si>
    <t>1.1.3</t>
  </si>
  <si>
    <t>Insgesamt einschl. Umsetzung</t>
  </si>
  <si>
    <t>Gütergruppen</t>
  </si>
  <si>
    <t xml:space="preserve">Inländische Produktion </t>
  </si>
  <si>
    <t>Importe  (importierte Vorleistungen)</t>
  </si>
  <si>
    <t>Importe (importierte Vorleistungen)</t>
  </si>
  <si>
    <t>Energie</t>
  </si>
  <si>
    <t>Erdgas</t>
  </si>
  <si>
    <t>Koks, Mineralölerz</t>
  </si>
  <si>
    <t>Ernährungserz., Tabak</t>
  </si>
  <si>
    <t>Textilien, Bekleidung, Leder</t>
  </si>
  <si>
    <t>20, 21</t>
  </si>
  <si>
    <t>Gummi- und Kunstoffwaren, Glas, Keramik</t>
  </si>
  <si>
    <t>Kraftfahrzeuge und -teile</t>
  </si>
  <si>
    <t>Möbel, Schmuck, Musikinstrum., usw.</t>
  </si>
  <si>
    <t>37-98</t>
  </si>
  <si>
    <t>Dienstleistungen insgesamt</t>
  </si>
  <si>
    <t>45-47</t>
  </si>
  <si>
    <t>Handelsleistungen</t>
  </si>
  <si>
    <t>55-56</t>
  </si>
  <si>
    <t>49-52</t>
  </si>
  <si>
    <t>Verkehrsleistungen</t>
  </si>
  <si>
    <t>86-88</t>
  </si>
  <si>
    <t>DL d. Gesundheitswesens u.ä.</t>
  </si>
  <si>
    <t>4.1</t>
  </si>
  <si>
    <t>4.1.1</t>
  </si>
  <si>
    <t>4.1.2</t>
  </si>
  <si>
    <t>Nach Bedarfsfeldern</t>
  </si>
  <si>
    <t>Produkte</t>
  </si>
  <si>
    <t>Glas, Keramik, Steine und Erden</t>
  </si>
  <si>
    <t>sonstige Waren</t>
  </si>
  <si>
    <t>Ernährung</t>
  </si>
  <si>
    <t>Verkehr</t>
  </si>
  <si>
    <t>Fremde Verkehrsleistungen</t>
  </si>
  <si>
    <t>Wohnen</t>
  </si>
  <si>
    <t>Energie direkt</t>
  </si>
  <si>
    <t>Heizöl, leicht, Flüssiggas</t>
  </si>
  <si>
    <t>Elektrizität, Fernwärme</t>
  </si>
  <si>
    <t>Biomasse, sonst. erneuerbare Energie</t>
  </si>
  <si>
    <t>Energie indirekt</t>
  </si>
  <si>
    <t>Dienstleistungen im Bereich Wohnen</t>
  </si>
  <si>
    <t>Wohnungsvermietung</t>
  </si>
  <si>
    <t>Wasser, Abwasser- und Abfallbeseitigung</t>
  </si>
  <si>
    <t>Ausbauleistungen</t>
  </si>
  <si>
    <t>DL d. Gesundheitswesens, der Heime u.ä.</t>
  </si>
  <si>
    <t>Finanzdienstl., DL der Banken</t>
  </si>
  <si>
    <t>Sonstige Dienstleistungen</t>
  </si>
  <si>
    <t>Direkt</t>
  </si>
  <si>
    <t>Indirekt</t>
  </si>
  <si>
    <t>Bedarfsfelder</t>
  </si>
  <si>
    <t>Chem. Erz., Gummi- und Kunstoffwaren</t>
  </si>
  <si>
    <t>Landwirtschaftl. Erz., Fischerz.</t>
  </si>
  <si>
    <t>Kfz-Reparaturen</t>
  </si>
  <si>
    <t>Schienen- und Straßenverkehr</t>
  </si>
  <si>
    <t>DL f.d. Verkehr</t>
  </si>
  <si>
    <t>Gastgewerbeleistungen</t>
  </si>
  <si>
    <t>20-22</t>
  </si>
  <si>
    <t>26-27</t>
  </si>
  <si>
    <t>01-02</t>
  </si>
  <si>
    <t>64-66</t>
  </si>
  <si>
    <t>36-39</t>
  </si>
  <si>
    <t xml:space="preserve">darunter Importe </t>
  </si>
  <si>
    <t xml:space="preserve">Kraftstoffe (direkt) </t>
  </si>
  <si>
    <t xml:space="preserve">Kraftstoffe (direkt)  </t>
  </si>
  <si>
    <t>n.v</t>
  </si>
  <si>
    <t>J3</t>
  </si>
  <si>
    <t>J4</t>
  </si>
  <si>
    <t>J1</t>
  </si>
  <si>
    <t>J2</t>
  </si>
  <si>
    <t>1000 Tonnen</t>
  </si>
  <si>
    <t>Ohne Transportleistungen der Gebietsansässigen bei der Wareneinfuhr.</t>
  </si>
  <si>
    <t>Ohne Transportleistungen der Gebietsfremden bei der Warenausfuhr.</t>
  </si>
  <si>
    <t>Ohne internationale Transporte von Gebietsansässigen.</t>
  </si>
  <si>
    <t>Ohne internationale Transportleistungen der Gebietsfremden bei der Warenausfuhr.</t>
  </si>
  <si>
    <t>Übrige Dienstleistungen</t>
  </si>
  <si>
    <t>Importe in Prozent</t>
  </si>
  <si>
    <t>Anlageinvestitionen im Inland</t>
  </si>
  <si>
    <t>2.4</t>
  </si>
  <si>
    <t>2.4.1</t>
  </si>
  <si>
    <t>2.4.2</t>
  </si>
  <si>
    <t>2.4.3</t>
  </si>
  <si>
    <t>2.4.4</t>
  </si>
  <si>
    <t>3.4</t>
  </si>
  <si>
    <t>3.4.1</t>
  </si>
  <si>
    <t>3.4.2</t>
  </si>
  <si>
    <t>3.4.3</t>
  </si>
  <si>
    <t>3.4.4</t>
  </si>
  <si>
    <t>Veränderung (2010 = 100)</t>
  </si>
  <si>
    <t>Gütergruppe</t>
  </si>
  <si>
    <t>5.1</t>
  </si>
  <si>
    <t>5.2</t>
  </si>
  <si>
    <t xml:space="preserve">Privater Konsum von Gütern </t>
  </si>
  <si>
    <t>J5</t>
  </si>
  <si>
    <t>Frankreich</t>
  </si>
  <si>
    <t>Niederlande</t>
  </si>
  <si>
    <t>Italien</t>
  </si>
  <si>
    <t>Vereinigtes Königreich</t>
  </si>
  <si>
    <t>Spanien</t>
  </si>
  <si>
    <t>Schweden</t>
  </si>
  <si>
    <t>Österreich</t>
  </si>
  <si>
    <t xml:space="preserve">Belgien </t>
  </si>
  <si>
    <t xml:space="preserve">Polen </t>
  </si>
  <si>
    <t>Norwegen</t>
  </si>
  <si>
    <t>Russland</t>
  </si>
  <si>
    <t>USA</t>
  </si>
  <si>
    <t>China</t>
  </si>
  <si>
    <t>Japan</t>
  </si>
  <si>
    <t>Brasilien</t>
  </si>
  <si>
    <t>Rest der Welt</t>
  </si>
  <si>
    <t>Summe</t>
  </si>
  <si>
    <t>Veränderung 2010=100</t>
  </si>
  <si>
    <t>Privater Konsum von Gütern</t>
  </si>
  <si>
    <t>Alle Güter</t>
  </si>
  <si>
    <t>Gesamte Verwendung von Gütern (Vorleistungen und Endnachfrage)</t>
  </si>
  <si>
    <t>Endnachfragegüter</t>
  </si>
  <si>
    <t>Vorleistungsgüter</t>
  </si>
  <si>
    <t>Prozent von Gütern insgesamt</t>
  </si>
  <si>
    <t xml:space="preserve">Prozent von Verwendung insgesamt </t>
  </si>
  <si>
    <t>3.5</t>
  </si>
  <si>
    <t>Private Organisationen</t>
  </si>
  <si>
    <t>3.6</t>
  </si>
  <si>
    <t>Staat</t>
  </si>
  <si>
    <t xml:space="preserve">Prozent von Güter insgesamt </t>
  </si>
  <si>
    <t>Prozent von insgesamt (alle Güter)</t>
  </si>
  <si>
    <t>5.3</t>
  </si>
  <si>
    <t>5.3.1</t>
  </si>
  <si>
    <t>5.3.2</t>
  </si>
  <si>
    <t>5.3.3</t>
  </si>
  <si>
    <t>5.3.4</t>
  </si>
  <si>
    <t>5.3.5</t>
  </si>
  <si>
    <t>5.3.6</t>
  </si>
  <si>
    <t>5.3.7</t>
  </si>
  <si>
    <t>5.3.8</t>
  </si>
  <si>
    <t>Belgien</t>
  </si>
  <si>
    <t>5.3.9</t>
  </si>
  <si>
    <t>5.3.10</t>
  </si>
  <si>
    <t>5.3.11</t>
  </si>
  <si>
    <t>5.3.12</t>
  </si>
  <si>
    <t>5.3.13</t>
  </si>
  <si>
    <t>5.3.14</t>
  </si>
  <si>
    <t>5.3.15</t>
  </si>
  <si>
    <t>5.3.16</t>
  </si>
  <si>
    <t>Polen</t>
  </si>
  <si>
    <t>Tschechien</t>
  </si>
  <si>
    <t>Schweiz</t>
  </si>
  <si>
    <t>5.3.17</t>
  </si>
  <si>
    <t>5.3.18</t>
  </si>
  <si>
    <t>5.3.19</t>
  </si>
  <si>
    <t>Einfuhrgüter insgesamt nach Produktionsbereichen und Herkunftsländern</t>
  </si>
  <si>
    <t>Einfuhrgüter insgesamt nach Produktionsbereichen</t>
  </si>
  <si>
    <t>Alle Länder</t>
  </si>
  <si>
    <t>Internationale Transporte Inländer</t>
  </si>
  <si>
    <t>3.5.1</t>
  </si>
  <si>
    <t>3.6.1</t>
  </si>
  <si>
    <t/>
  </si>
  <si>
    <t xml:space="preserve">  </t>
  </si>
  <si>
    <t>Umweltökonomische Gesamtrechnungen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</si>
  <si>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</si>
  <si>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</si>
  <si>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</si>
  <si>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</si>
  <si>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</si>
  <si>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Berichtszeitraum 2008 - 2015</t>
  </si>
  <si>
    <t>© Statistisches Bundesamt (Destatis), 2019</t>
  </si>
  <si>
    <r>
      <t>Direkte und indirekte CO</t>
    </r>
    <r>
      <rPr>
        <b/>
        <vertAlign val="subscript"/>
        <sz val="11"/>
        <color theme="1"/>
        <rFont val="MetaNormalLF-Roman"/>
        <family val="2"/>
      </rPr>
      <t>2</t>
    </r>
    <r>
      <rPr>
        <b/>
        <sz val="11"/>
        <color theme="1"/>
        <rFont val="MetaNormalLF-Roman"/>
        <family val="2"/>
      </rPr>
      <t xml:space="preserve">-Emisssionen nach Verwendungskategorien </t>
    </r>
  </si>
  <si>
    <r>
      <t>CO</t>
    </r>
    <r>
      <rPr>
        <b/>
        <vertAlign val="subscript"/>
        <sz val="11"/>
        <color theme="1"/>
        <rFont val="MetaNormalLF-Roman"/>
        <family val="2"/>
      </rPr>
      <t>2</t>
    </r>
    <r>
      <rPr>
        <b/>
        <sz val="11"/>
        <color theme="1"/>
        <rFont val="MetaNormalLF-Roman"/>
        <family val="2"/>
      </rPr>
      <t>-Gehalt nach Gütergruppen  (Herstellungspreiskonzept)</t>
    </r>
  </si>
  <si>
    <r>
      <t>CO</t>
    </r>
    <r>
      <rPr>
        <b/>
        <vertAlign val="subscript"/>
        <sz val="11"/>
        <color theme="1"/>
        <rFont val="MetaNormalLF-Roman"/>
        <family val="2"/>
      </rPr>
      <t>2</t>
    </r>
    <r>
      <rPr>
        <b/>
        <sz val="11"/>
        <color theme="1"/>
        <rFont val="MetaNormalLF-Roman"/>
        <family val="2"/>
      </rPr>
      <t>-Gehalt nach Gütergruppen  (Anschaffungspreiskonzept)</t>
    </r>
  </si>
  <si>
    <r>
      <t>CO</t>
    </r>
    <r>
      <rPr>
        <b/>
        <vertAlign val="subscript"/>
        <sz val="11"/>
        <color theme="1"/>
        <rFont val="MetaNormalLF-Roman"/>
        <family val="2"/>
      </rPr>
      <t>2</t>
    </r>
    <r>
      <rPr>
        <b/>
        <sz val="11"/>
        <color theme="1"/>
        <rFont val="MetaNormalLF-Roman"/>
        <family val="2"/>
      </rPr>
      <t>-Gehalt der Importe nach Herkunftsländern (ohne Re-Exporte)</t>
    </r>
  </si>
  <si>
    <t>Zeichenerklärung</t>
  </si>
  <si>
    <t>weniger als die Hälfte von 1 in der letzten besetzten Stelle, jedoch mehr als nichts</t>
  </si>
  <si>
    <t>nichts vorhanden</t>
  </si>
  <si>
    <t>n.V.</t>
  </si>
  <si>
    <t>TL</t>
  </si>
  <si>
    <t>Transportleistung</t>
  </si>
  <si>
    <t>Fußnoten</t>
  </si>
  <si>
    <t>Bereichsabgrenzung vergleichbar mit der Statistischen Güterklassifikation in Verbindung mit den Wirtschaftszweigen</t>
  </si>
  <si>
    <t>in der Europäischen Gemeinschaft (Ausgabe 2008).</t>
  </si>
  <si>
    <t>Ohne internationale Transportleistungen von Gebietsansässigen bei der Wareneinfuhr.</t>
  </si>
  <si>
    <t>Anteile am Aufkommen ohne internationale Transporte von Gebietsansässigen.</t>
  </si>
  <si>
    <t>CPA 02, 03, 07-09, 16, 17, 18, 24.1-24.3, 24.42, 24.4R, 24.5, 25, 28, 30, 33, 36.</t>
  </si>
  <si>
    <t>CPA 37-39, 41, 42, 43, 53, 58, 59-60, 61, 62-63, 64-66, 69-70, 71, 72, 73-82, 84.1.-84.2, 84.3, 85, 90-93, 94, 95-98.</t>
  </si>
  <si>
    <t>Für das Jahr 2008 wurden für Tschechien und die Schweiz keine regionalisierten Angaben berechnet.</t>
  </si>
  <si>
    <r>
      <t>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-Gehalt der Endverwendung von Gütern</t>
    </r>
  </si>
  <si>
    <r>
      <t>Direkte CO</t>
    </r>
    <r>
      <rPr>
        <b/>
        <vertAlign val="subscript"/>
        <sz val="10"/>
        <color theme="1"/>
        <rFont val="MetaNormalLF-Roman"/>
        <family val="2"/>
      </rPr>
      <t>2</t>
    </r>
    <r>
      <rPr>
        <b/>
        <sz val="10"/>
        <color theme="1"/>
        <rFont val="MetaNormalLF-Roman"/>
        <family val="2"/>
      </rPr>
      <t>-Emissionen</t>
    </r>
  </si>
  <si>
    <r>
      <t>CO</t>
    </r>
    <r>
      <rPr>
        <b/>
        <vertAlign val="subscript"/>
        <sz val="10"/>
        <color theme="1"/>
        <rFont val="MetaNormalLF-Roman"/>
        <family val="2"/>
      </rPr>
      <t>2</t>
    </r>
    <r>
      <rPr>
        <b/>
        <sz val="10"/>
        <color theme="1"/>
        <rFont val="MetaNormalLF-Roman"/>
        <family val="2"/>
      </rPr>
      <t>-Gehalt der Güter (Indirekt)</t>
    </r>
  </si>
  <si>
    <r>
      <t>Kumulierte CO</t>
    </r>
    <r>
      <rPr>
        <b/>
        <vertAlign val="subscript"/>
        <sz val="10"/>
        <color theme="1"/>
        <rFont val="MetaNormalLF-Roman"/>
        <family val="2"/>
      </rPr>
      <t>2</t>
    </r>
    <r>
      <rPr>
        <b/>
        <sz val="10"/>
        <color theme="1"/>
        <rFont val="MetaNormalLF-Roman"/>
        <family val="2"/>
      </rPr>
      <t>-Emissionen (direkt+indirekt)</t>
    </r>
  </si>
  <si>
    <r>
      <t>CO</t>
    </r>
    <r>
      <rPr>
        <b/>
        <vertAlign val="subscript"/>
        <sz val="12"/>
        <color theme="1"/>
        <rFont val="MetaNormalLF-Roman"/>
        <family val="2"/>
      </rPr>
      <t>2</t>
    </r>
    <r>
      <rPr>
        <b/>
        <sz val="12"/>
        <color theme="1"/>
        <rFont val="MetaNormalLF-Roman"/>
        <family val="2"/>
      </rPr>
      <t>-Gehalt der Importe nach Herkunftsländern (ohne Re-Exporte)</t>
    </r>
  </si>
  <si>
    <r>
      <t>WZ</t>
    </r>
    <r>
      <rPr>
        <vertAlign val="superscript"/>
        <sz val="10"/>
        <color theme="1"/>
        <rFont val="MetaNormalLF-Roman"/>
        <family val="2"/>
      </rPr>
      <t xml:space="preserve"> </t>
    </r>
    <r>
      <rPr>
        <b/>
        <vertAlign val="superscript"/>
        <sz val="10"/>
        <color theme="1"/>
        <rFont val="MetaNormalLF-Roman"/>
        <family val="2"/>
      </rPr>
      <t>3</t>
    </r>
  </si>
  <si>
    <r>
      <t xml:space="preserve">Exporte </t>
    </r>
    <r>
      <rPr>
        <b/>
        <vertAlign val="superscript"/>
        <sz val="11"/>
        <color theme="1"/>
        <rFont val="MetaNormalLF-Roman"/>
        <family val="2"/>
      </rPr>
      <t>7</t>
    </r>
  </si>
  <si>
    <t>Importe 1</t>
  </si>
  <si>
    <t>Export u. Hochseebunker 2</t>
  </si>
  <si>
    <r>
      <t>CPA</t>
    </r>
    <r>
      <rPr>
        <b/>
        <vertAlign val="superscript"/>
        <sz val="10"/>
        <color theme="1"/>
        <rFont val="MetaNormalLF-Roman"/>
        <family val="2"/>
      </rPr>
      <t xml:space="preserve"> 3</t>
    </r>
  </si>
  <si>
    <t>sonstige Waren 8</t>
  </si>
  <si>
    <t>Sonstige Dienstleistungen 9</t>
  </si>
  <si>
    <r>
      <t xml:space="preserve">WZ </t>
    </r>
    <r>
      <rPr>
        <vertAlign val="superscript"/>
        <sz val="10"/>
        <color theme="1"/>
        <rFont val="MetaNormalLF-Roman"/>
        <family val="2"/>
      </rPr>
      <t>3</t>
    </r>
  </si>
  <si>
    <r>
      <t xml:space="preserve">Exporte </t>
    </r>
    <r>
      <rPr>
        <vertAlign val="superscript"/>
        <sz val="12"/>
        <rFont val="MetaNormalLF-Roman"/>
        <family val="2"/>
      </rPr>
      <t>7</t>
    </r>
  </si>
  <si>
    <r>
      <t>Exporte</t>
    </r>
    <r>
      <rPr>
        <b/>
        <sz val="11"/>
        <color theme="3" tint="0.39997558519241921"/>
        <rFont val="MetaNormalLF-Roman"/>
        <family val="2"/>
      </rPr>
      <t xml:space="preserve"> </t>
    </r>
    <r>
      <rPr>
        <b/>
        <vertAlign val="superscript"/>
        <sz val="11"/>
        <color theme="1"/>
        <rFont val="MetaNormalLF-Roman"/>
        <family val="2"/>
      </rPr>
      <t>1</t>
    </r>
  </si>
  <si>
    <t>Landwirtschaft, Forstwirtschaft u. Fischerei</t>
  </si>
  <si>
    <t>Bergbau und Gewinnung v. Steinen u. Erden</t>
  </si>
  <si>
    <t>Verarbeitendes Gewerbe</t>
  </si>
  <si>
    <t>Energieversorgung</t>
  </si>
  <si>
    <t>Wasserversorgung, Entsorgung u.ä.</t>
  </si>
  <si>
    <t>Forstwirtschaftliche Erzeugnisse</t>
  </si>
  <si>
    <t>Fischereierzeugnisse</t>
  </si>
  <si>
    <t>Kokerei- u. Mineralölerzeugnisse</t>
  </si>
  <si>
    <t>Chemische Erzeugnisse</t>
  </si>
  <si>
    <t>Pharmazeutische Erzeugnisse</t>
  </si>
  <si>
    <t>Roheisen u. Stahl, Stahlerzeugnisse</t>
  </si>
  <si>
    <t>Gießereierzeugnisse</t>
  </si>
  <si>
    <t>Metallerzeugnisse</t>
  </si>
  <si>
    <t>Koks, Mineralölerzeugnisse</t>
  </si>
  <si>
    <t>Erdöl, Erdgas</t>
  </si>
  <si>
    <t>Elektrizität, Fernwärme, so. Gase</t>
  </si>
  <si>
    <t>Möbel, Schmuck, Musikinstrumente, usw.</t>
  </si>
  <si>
    <t>Tschechien 10</t>
  </si>
  <si>
    <t>Schweiz 10</t>
  </si>
  <si>
    <r>
      <t>CO</t>
    </r>
    <r>
      <rPr>
        <b/>
        <vertAlign val="subscript"/>
        <sz val="10"/>
        <color theme="1"/>
        <rFont val="MetaNormalLF-Roman"/>
        <family val="2"/>
      </rPr>
      <t>2</t>
    </r>
    <r>
      <rPr>
        <b/>
        <sz val="10"/>
        <color theme="1"/>
        <rFont val="MetaNormalLF-Roman"/>
        <family val="2"/>
      </rPr>
      <t xml:space="preserve">-Gehalt der Güter (indirekt) </t>
    </r>
    <r>
      <rPr>
        <b/>
        <sz val="10"/>
        <color theme="1"/>
        <rFont val="Symbol"/>
        <family val="1"/>
        <charset val="2"/>
      </rPr>
      <t>-</t>
    </r>
    <r>
      <rPr>
        <b/>
        <sz val="10"/>
        <color theme="1"/>
        <rFont val="MetaNormalLF-Roman"/>
        <family val="2"/>
      </rPr>
      <t xml:space="preserve"> Importe</t>
    </r>
  </si>
  <si>
    <r>
      <t>CO</t>
    </r>
    <r>
      <rPr>
        <b/>
        <vertAlign val="subscript"/>
        <sz val="10"/>
        <color theme="1"/>
        <rFont val="MetaNormalLF-Roman"/>
        <family val="2"/>
      </rPr>
      <t>2</t>
    </r>
    <r>
      <rPr>
        <b/>
        <sz val="10"/>
        <color theme="1"/>
        <rFont val="MetaNormalLF-Roman"/>
        <family val="2"/>
      </rPr>
      <t xml:space="preserve">-Gehalt der Güter (indirekt) </t>
    </r>
    <r>
      <rPr>
        <b/>
        <sz val="10"/>
        <color theme="1"/>
        <rFont val="Symbol"/>
        <family val="1"/>
        <charset val="2"/>
      </rPr>
      <t>-</t>
    </r>
    <r>
      <rPr>
        <b/>
        <sz val="10"/>
        <color theme="1"/>
        <rFont val="MetaNormalLF-Roman"/>
        <family val="2"/>
      </rPr>
      <t xml:space="preserve"> inländische Produktion</t>
    </r>
  </si>
  <si>
    <r>
      <t>CO</t>
    </r>
    <r>
      <rPr>
        <b/>
        <vertAlign val="subscript"/>
        <sz val="10"/>
        <color theme="1"/>
        <rFont val="MetaNormalLF-Roman"/>
        <family val="2"/>
      </rPr>
      <t>2</t>
    </r>
    <r>
      <rPr>
        <b/>
        <sz val="10"/>
        <color theme="1"/>
        <rFont val="MetaNormalLF-Roman"/>
        <family val="2"/>
      </rPr>
      <t xml:space="preserve">-Gehalt der Güter (indirekt) </t>
    </r>
    <r>
      <rPr>
        <b/>
        <sz val="10"/>
        <color theme="1"/>
        <rFont val="Symbol"/>
        <family val="1"/>
        <charset val="2"/>
      </rPr>
      <t>-</t>
    </r>
    <r>
      <rPr>
        <b/>
        <sz val="10"/>
        <color theme="1"/>
        <rFont val="MetaNormalLF-Roman"/>
        <family val="2"/>
      </rPr>
      <t xml:space="preserve"> inländische Produktion </t>
    </r>
  </si>
  <si>
    <t>2010 = 100</t>
  </si>
  <si>
    <r>
      <t>CO</t>
    </r>
    <r>
      <rPr>
        <vertAlign val="subscript"/>
        <sz val="21"/>
        <rFont val="MetaNormalLF-Roman"/>
        <family val="2"/>
      </rPr>
      <t>2</t>
    </r>
    <r>
      <rPr>
        <sz val="21"/>
        <rFont val="MetaNormalLF-Roman"/>
        <family val="2"/>
      </rPr>
      <t>-Gehalt der Güter der Endverwendung</t>
    </r>
  </si>
  <si>
    <r>
      <t>CO</t>
    </r>
    <r>
      <rPr>
        <b/>
        <vertAlign val="subscript"/>
        <sz val="10"/>
        <color theme="1"/>
        <rFont val="MetaNormalLF-Roman"/>
        <family val="2"/>
      </rPr>
      <t>2</t>
    </r>
    <r>
      <rPr>
        <b/>
        <sz val="10"/>
        <color theme="1"/>
        <rFont val="MetaNormalLF-Roman"/>
        <family val="2"/>
      </rPr>
      <t xml:space="preserve">-Gehalt der Güter </t>
    </r>
    <r>
      <rPr>
        <b/>
        <sz val="10"/>
        <color theme="1"/>
        <rFont val="Symbol"/>
        <family val="1"/>
        <charset val="2"/>
      </rPr>
      <t xml:space="preserve">- </t>
    </r>
    <r>
      <rPr>
        <b/>
        <sz val="10"/>
        <color theme="1"/>
        <rFont val="MetaNormalLF-Roman"/>
        <family val="2"/>
      </rPr>
      <t>Importe in Prozent von CO</t>
    </r>
    <r>
      <rPr>
        <b/>
        <vertAlign val="subscript"/>
        <sz val="10"/>
        <color theme="1"/>
        <rFont val="MetaNormalLF-Roman"/>
        <family val="2"/>
      </rPr>
      <t>2</t>
    </r>
    <r>
      <rPr>
        <b/>
        <sz val="10"/>
        <color theme="1"/>
        <rFont val="MetaNormalLF-Roman"/>
        <family val="2"/>
      </rPr>
      <t>-Gehalt insgesamt</t>
    </r>
  </si>
  <si>
    <t>nicht verfügbar</t>
  </si>
  <si>
    <r>
      <t>Direkte und indirekte CO</t>
    </r>
    <r>
      <rPr>
        <vertAlign val="subscript"/>
        <sz val="11"/>
        <color theme="1"/>
        <rFont val="MetaNormalLF-Roman"/>
        <family val="2"/>
      </rPr>
      <t>2</t>
    </r>
    <r>
      <rPr>
        <sz val="11"/>
        <color theme="1"/>
        <rFont val="MetaNormalLF-Roman"/>
        <family val="2"/>
      </rPr>
      <t>-Emissionen nach Verwendungskategorien</t>
    </r>
  </si>
  <si>
    <t>Millionen Tonnen</t>
  </si>
  <si>
    <r>
      <t>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 xml:space="preserve">-Gehalt der Güter der Endverwendung </t>
    </r>
  </si>
  <si>
    <t>1 000 Tonnen</t>
  </si>
  <si>
    <r>
      <t>CO</t>
    </r>
    <r>
      <rPr>
        <b/>
        <vertAlign val="subscript"/>
        <sz val="12"/>
        <color theme="1"/>
        <rFont val="MetaNormalLF-Roman"/>
        <family val="2"/>
      </rPr>
      <t>2</t>
    </r>
    <r>
      <rPr>
        <b/>
        <sz val="12"/>
        <color theme="1"/>
        <rFont val="MetaNormalLF-Roman"/>
        <family val="2"/>
      </rPr>
      <t>-Gehalt der Güter der Endverwendung</t>
    </r>
  </si>
  <si>
    <r>
      <t xml:space="preserve">Inländische Produktion </t>
    </r>
    <r>
      <rPr>
        <b/>
        <vertAlign val="superscript"/>
        <sz val="11"/>
        <color theme="1"/>
        <rFont val="MetaNormalLF-Roman"/>
        <family val="2"/>
      </rPr>
      <t>4</t>
    </r>
  </si>
  <si>
    <r>
      <t xml:space="preserve">Importe </t>
    </r>
    <r>
      <rPr>
        <b/>
        <vertAlign val="superscript"/>
        <sz val="11"/>
        <color theme="1"/>
        <rFont val="MetaNormalLF-Roman"/>
        <family val="2"/>
      </rPr>
      <t>5</t>
    </r>
  </si>
  <si>
    <t>Importe in Prozent von inländischer Produktion und Einfuhr</t>
  </si>
  <si>
    <r>
      <t>Importe in Prozent von inländischer Produktion und Einfuhr</t>
    </r>
    <r>
      <rPr>
        <b/>
        <sz val="11"/>
        <color theme="1"/>
        <rFont val="MetaNormalLF-Roman"/>
        <family val="2"/>
      </rPr>
      <t xml:space="preserve"> </t>
    </r>
    <r>
      <rPr>
        <b/>
        <vertAlign val="superscript"/>
        <sz val="11"/>
        <color theme="1"/>
        <rFont val="MetaNormalLF-Roman"/>
        <family val="2"/>
      </rPr>
      <t>6</t>
    </r>
  </si>
  <si>
    <r>
      <t xml:space="preserve">Exporte </t>
    </r>
    <r>
      <rPr>
        <vertAlign val="superscript"/>
        <sz val="11"/>
        <rFont val="MetaNormalLF-Roman"/>
        <family val="2"/>
      </rPr>
      <t>7</t>
    </r>
  </si>
  <si>
    <t xml:space="preserve">Prozent </t>
  </si>
  <si>
    <r>
      <t>CO</t>
    </r>
    <r>
      <rPr>
        <b/>
        <vertAlign val="subscript"/>
        <sz val="11"/>
        <color theme="1"/>
        <rFont val="MetaNormalLF-Roman"/>
        <family val="2"/>
      </rPr>
      <t>2</t>
    </r>
    <r>
      <rPr>
        <b/>
        <sz val="11"/>
        <color theme="1"/>
        <rFont val="MetaNormalLF-Roman"/>
        <family val="2"/>
      </rPr>
      <t>-</t>
    </r>
    <r>
      <rPr>
        <sz val="11"/>
        <color theme="1"/>
        <rFont val="MetaNormalLF-Roman"/>
        <family val="2"/>
      </rPr>
      <t>Gehalt nach Gütergruppen  (Herstellungspreiskonzept)</t>
    </r>
  </si>
  <si>
    <r>
      <t>Importe</t>
    </r>
    <r>
      <rPr>
        <b/>
        <sz val="11"/>
        <color theme="1"/>
        <rFont val="MetaNormalLF-Roman"/>
        <family val="2"/>
      </rPr>
      <t xml:space="preserve"> </t>
    </r>
    <r>
      <rPr>
        <b/>
        <vertAlign val="superscript"/>
        <sz val="11"/>
        <color theme="1"/>
        <rFont val="MetaNormalLF-Roman"/>
        <family val="2"/>
      </rPr>
      <t>1</t>
    </r>
  </si>
  <si>
    <r>
      <t xml:space="preserve">Importe in Prozent von inländischer Produktion und Einfuhr </t>
    </r>
    <r>
      <rPr>
        <b/>
        <vertAlign val="superscript"/>
        <sz val="11"/>
        <color theme="1"/>
        <rFont val="MetaNormalLF-Roman"/>
        <family val="2"/>
      </rPr>
      <t>6</t>
    </r>
  </si>
  <si>
    <t>Prozent</t>
  </si>
  <si>
    <t>26,27</t>
  </si>
  <si>
    <r>
      <t>CO</t>
    </r>
    <r>
      <rPr>
        <vertAlign val="subscript"/>
        <sz val="11"/>
        <color theme="1"/>
        <rFont val="MetaNormalLF-Roman"/>
        <family val="2"/>
      </rPr>
      <t>2</t>
    </r>
    <r>
      <rPr>
        <sz val="11"/>
        <color theme="1"/>
        <rFont val="MetaNormalLF-Roman"/>
        <family val="2"/>
      </rPr>
      <t>-Gehalt nach Gütergruppen  (Anschaffungspreiskonzept)</t>
    </r>
  </si>
  <si>
    <t xml:space="preserve">Elektr. Ausrüstungen, DV-Geräte, elektr. </t>
  </si>
  <si>
    <t>und optische Erzeugnisse</t>
  </si>
  <si>
    <r>
      <t>CO</t>
    </r>
    <r>
      <rPr>
        <vertAlign val="subscript"/>
        <sz val="11"/>
        <color theme="1"/>
        <rFont val="MetaNormalLF-Roman"/>
        <family val="2"/>
      </rPr>
      <t>2</t>
    </r>
    <r>
      <rPr>
        <sz val="11"/>
        <color theme="1"/>
        <rFont val="MetaNormalLF-Roman"/>
        <family val="2"/>
      </rPr>
      <t>-Gehalt der Importe nach Herkunftsländern (ohne Re-Exporte)</t>
    </r>
  </si>
  <si>
    <r>
      <t xml:space="preserve">Tschechien </t>
    </r>
    <r>
      <rPr>
        <vertAlign val="superscript"/>
        <sz val="11"/>
        <rFont val="MetaNormalLF-Roman"/>
        <family val="2"/>
      </rPr>
      <t>10</t>
    </r>
  </si>
  <si>
    <r>
      <t xml:space="preserve">Schweiz </t>
    </r>
    <r>
      <rPr>
        <vertAlign val="superscript"/>
        <sz val="11"/>
        <rFont val="MetaNormalLF-Roman"/>
        <family val="2"/>
      </rPr>
      <t>10</t>
    </r>
  </si>
  <si>
    <t>Veränderung (2010= 100)</t>
  </si>
  <si>
    <r>
      <t xml:space="preserve">2008 </t>
    </r>
    <r>
      <rPr>
        <vertAlign val="superscript"/>
        <sz val="10"/>
        <color theme="1"/>
        <rFont val="MetaNormalLF-Roman"/>
        <family val="2"/>
      </rPr>
      <t>10</t>
    </r>
  </si>
  <si>
    <t>H.v. Holzwaren (ohne Möbel)</t>
  </si>
  <si>
    <t>H.v. Papier, Pappe u. Waren daraus</t>
  </si>
  <si>
    <t>H.v. chemischen Erzeugnissen</t>
  </si>
  <si>
    <t>H.v. pharmazeutischen Erzeugnissen</t>
  </si>
  <si>
    <t>Erz. v. Roheisen u. Stahl, Stahlerzeugnisse</t>
  </si>
  <si>
    <t>H.v. elektrischen Ausrüstungen</t>
  </si>
  <si>
    <t>Kfz-Handel, Instandhaltung u. Rep. v. Kfz</t>
  </si>
  <si>
    <t>Großhandel (ohne Handel m. Kfz)</t>
  </si>
  <si>
    <t>Einzelhandel (ohne Handel m. Kfz)</t>
  </si>
  <si>
    <t>Landverkehr, Transport in Rohrleitungen</t>
  </si>
  <si>
    <t xml:space="preserve">Lagerei, sonst. DL für den Verkehr </t>
  </si>
  <si>
    <t>Öffentl. Verwaltung, Verteidigung, Sozialversicherung</t>
  </si>
  <si>
    <t>H.v. DV-Geräten, elektronische u. optische Erzeugnisse</t>
  </si>
  <si>
    <t>Informations- u. Kommunikationsdienstleistungen</t>
  </si>
  <si>
    <t>Finanz- und Versicherungsdienstleistungen</t>
  </si>
  <si>
    <t>Grundstücksdienstleistungen u. Wohnungswesen</t>
  </si>
  <si>
    <t>H.v. Nahrungsmittel u.Getränken, Tabakverarbeitung</t>
  </si>
  <si>
    <t>H. v. Druckerzeugnissen, Vervielfältigung</t>
  </si>
  <si>
    <t>Bauinstallation, sonstiger Ausbau</t>
  </si>
  <si>
    <t>Sonstige wirtschaftliche Dienstleistungen</t>
  </si>
  <si>
    <r>
      <t>Importe</t>
    </r>
    <r>
      <rPr>
        <vertAlign val="superscript"/>
        <sz val="9"/>
        <rFont val="MetaNormalLF-Roman"/>
        <family val="2"/>
      </rPr>
      <t xml:space="preserve"> 1</t>
    </r>
  </si>
  <si>
    <r>
      <t>Export u. Hochseebunker</t>
    </r>
    <r>
      <rPr>
        <vertAlign val="superscript"/>
        <sz val="9"/>
        <rFont val="MetaNormalLF-Roman"/>
        <family val="2"/>
      </rPr>
      <t xml:space="preserve"> 2</t>
    </r>
  </si>
  <si>
    <t>Umsetzung internationale TL Gebietsansässige</t>
  </si>
  <si>
    <t>Erzeugnisse der Landwirtschaft</t>
  </si>
  <si>
    <t>Holz, Holzwaren (ohne Möbel)</t>
  </si>
  <si>
    <t>Druckerzeugnisse, bespielte Ton-, Bild- u. Datenträger</t>
  </si>
  <si>
    <t>DV-geräte, elektronische u. optische Erzeugnisse</t>
  </si>
  <si>
    <t>Baustellen-, Bauinstallations- u. Ausbauarbeiten</t>
  </si>
  <si>
    <t>Handel mit Kfz, Inst. u. Rep. v. Kfz</t>
  </si>
  <si>
    <t>Großhandelsleistungen (ohne Handel mit Kfz)</t>
  </si>
  <si>
    <t>Einzelhandelsleistungen (ohne Handel mit Kfz)</t>
  </si>
  <si>
    <t>Lagereileistungen, sonst. DL für den Verkehr</t>
  </si>
  <si>
    <t>Sonstige wirtschaftliche DL</t>
  </si>
  <si>
    <t>Freiberufliche, wissenschaftliche u. technische DL</t>
  </si>
  <si>
    <t>Waren (ohne Energie)</t>
  </si>
  <si>
    <t>Landwirtschaftliche Erzeugnisse</t>
  </si>
  <si>
    <t>Ernährungserzeugnisse, Tabak</t>
  </si>
  <si>
    <t>Chemische einschl. pharmazeutische Erzeugnisse</t>
  </si>
  <si>
    <t xml:space="preserve">DV-Geräte u. -einrichtungen; elektrotechn. Erzeugnisse </t>
  </si>
  <si>
    <t>der Rundfunk- u. Nachrichtentechnik, usw</t>
  </si>
  <si>
    <t>DL</t>
  </si>
  <si>
    <t>DV</t>
  </si>
  <si>
    <t>Erz.</t>
  </si>
  <si>
    <t>Inst.</t>
  </si>
  <si>
    <t>Kfz</t>
  </si>
  <si>
    <t>NE</t>
  </si>
  <si>
    <t>Rep.</t>
  </si>
  <si>
    <t>Dienstleistungen</t>
  </si>
  <si>
    <t>Datenverarbeitung</t>
  </si>
  <si>
    <t>Erzeugung</t>
  </si>
  <si>
    <t>Instandhaltung</t>
  </si>
  <si>
    <t>Kraftfahrzeuge</t>
  </si>
  <si>
    <t>Nichteisen</t>
  </si>
  <si>
    <t>Reperatur</t>
  </si>
  <si>
    <t>Erschienen am 16. Mai 2019</t>
  </si>
  <si>
    <t>Artikelnummer: 5851101157005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</si>
</sst>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164" formatCode="#,##0.0"/>
    <numFmt numFmtId="165" formatCode="0.0"/>
    <numFmt numFmtId="166" formatCode="0.00000"/>
    <numFmt numFmtId="167" formatCode="@\ *."/>
    <numFmt numFmtId="168" formatCode="\ \ \ \ \ \ \ \ \ \ @\ *."/>
    <numFmt numFmtId="169" formatCode="\ \ \ \ \ \ \ \ \ \ \ \ @\ *."/>
    <numFmt numFmtId="170" formatCode="\ \ \ \ \ \ \ \ \ \ \ \ @"/>
    <numFmt numFmtId="171" formatCode="\ \ \ \ \ \ \ \ \ \ \ \ \ @\ *."/>
    <numFmt numFmtId="172" formatCode="\ @\ *."/>
    <numFmt numFmtId="173" formatCode="\ @"/>
    <numFmt numFmtId="174" formatCode="\ \ @\ *."/>
    <numFmt numFmtId="175" formatCode="\ \ @"/>
    <numFmt numFmtId="176" formatCode="\ \ \ @\ *."/>
    <numFmt numFmtId="177" formatCode="\ \ \ @"/>
    <numFmt numFmtId="178" formatCode="\ \ \ \ @\ *."/>
    <numFmt numFmtId="179" formatCode="\ \ \ \ @"/>
    <numFmt numFmtId="180" formatCode="\ \ \ \ \ \ @\ *."/>
    <numFmt numFmtId="181" formatCode="\ \ \ \ \ \ @"/>
    <numFmt numFmtId="182" formatCode="\ \ \ \ \ \ \ @\ *."/>
    <numFmt numFmtId="183" formatCode="\ \ \ \ \ \ \ \ \ @\ *."/>
    <numFmt numFmtId="184" formatCode="\ \ \ \ \ \ \ \ \ @"/>
    <numFmt numFmtId="185" formatCode="_(* #,##0_);_(* \(#,##0\);_(* &quot;-&quot;_);_(@_)"/>
    <numFmt numFmtId="186" formatCode="_(&quot;$&quot;* #,##0_);_(&quot;$&quot;* \(#,##0\);_(&quot;$&quot;* &quot;-&quot;_);_(@_)"/>
    <numFmt numFmtId="187" formatCode="###\ ##0.0;[Red]\-###\ ##0.0;\-"/>
    <numFmt numFmtId="188" formatCode="_-* #,##0.00\ _D_M_-;\-* #,##0.00\ _D_M_-;_-* &quot;-&quot;??\ _D_M_-;_-@_-"/>
    <numFmt numFmtId="189" formatCode="###\ ###\ ##0;[Red]\-###\ ###\ ##0;\-"/>
    <numFmt numFmtId="190" formatCode="@*."/>
    <numFmt numFmtId="191" formatCode="@*.\."/>
    <numFmt numFmtId="192" formatCode="#\ ##0"/>
    <numFmt numFmtId="193" formatCode="#\ ###\ ##0"/>
    <numFmt numFmtId="194" formatCode="#\ ##0.0"/>
  </numFmts>
  <fonts count="65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0"/>
      <color theme="1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vertAlign val="subscript"/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9"/>
      <name val="Times New Roman"/>
      <family val="1"/>
    </font>
    <font>
      <sz val="9"/>
      <name val="MetaNormalLF-Roman"/>
      <family val="2"/>
    </font>
    <font>
      <sz val="12"/>
      <color indexed="24"/>
      <name val="Arial"/>
      <family val="2"/>
    </font>
    <font>
      <u/>
      <sz val="7.5"/>
      <color indexed="12"/>
      <name val="Arial"/>
      <family val="2"/>
    </font>
    <font>
      <b/>
      <vertAlign val="subscript"/>
      <sz val="14"/>
      <name val="MetaNormalLF-Roman"/>
      <family val="2"/>
    </font>
    <font>
      <sz val="14"/>
      <color theme="1"/>
      <name val="MetaNormalLF-Roman"/>
      <family val="2"/>
    </font>
    <font>
      <sz val="14"/>
      <color rgb="FFFF0000"/>
      <name val="MetaNormalLF-Roman"/>
      <family val="2"/>
    </font>
    <font>
      <b/>
      <sz val="11"/>
      <name val="MetaNormalLF-Roman"/>
      <family val="2"/>
    </font>
    <font>
      <b/>
      <sz val="11"/>
      <color theme="1"/>
      <name val="MetaNormalLF-Roman"/>
      <family val="2"/>
    </font>
    <font>
      <sz val="12"/>
      <color theme="1"/>
      <name val="MetaNormalLF-Roman"/>
      <family val="2"/>
    </font>
    <font>
      <sz val="10"/>
      <color theme="1"/>
      <name val="MetaNormalLF-Roman"/>
      <family val="2"/>
    </font>
    <font>
      <b/>
      <sz val="10"/>
      <name val="MetaNormalLF-Roman"/>
      <family val="2"/>
    </font>
    <font>
      <b/>
      <vertAlign val="subscript"/>
      <sz val="11"/>
      <color theme="1"/>
      <name val="MetaNormalLF-Roman"/>
      <family val="2"/>
    </font>
    <font>
      <b/>
      <sz val="12"/>
      <name val="MetaNormalLF-Roman"/>
      <family val="2"/>
    </font>
    <font>
      <sz val="11"/>
      <color theme="1"/>
      <name val="MetaNormalLF-Roman"/>
      <family val="2"/>
    </font>
    <font>
      <b/>
      <sz val="12"/>
      <color theme="1"/>
      <name val="MetaNormalLF-Roman"/>
      <family val="2"/>
    </font>
    <font>
      <b/>
      <vertAlign val="subscript"/>
      <sz val="12"/>
      <name val="MetaNormalLF-Roman"/>
      <family val="2"/>
    </font>
    <font>
      <b/>
      <sz val="10"/>
      <color indexed="8"/>
      <name val="MetaNormalLF-Roman"/>
      <family val="2"/>
    </font>
    <font>
      <b/>
      <sz val="10"/>
      <color theme="1"/>
      <name val="MetaNormalLF-Roman"/>
      <family val="2"/>
    </font>
    <font>
      <b/>
      <vertAlign val="subscript"/>
      <sz val="10"/>
      <color theme="1"/>
      <name val="MetaNormalLF-Roman"/>
      <family val="2"/>
    </font>
    <font>
      <b/>
      <sz val="9"/>
      <color theme="1"/>
      <name val="MetaNormalLF-Roman"/>
      <family val="2"/>
    </font>
    <font>
      <sz val="9"/>
      <color theme="1"/>
      <name val="MetaNormalLF-Roman"/>
      <family val="2"/>
    </font>
    <font>
      <b/>
      <vertAlign val="subscript"/>
      <sz val="12"/>
      <color theme="1"/>
      <name val="MetaNormalLF-Roman"/>
      <family val="2"/>
    </font>
    <font>
      <sz val="9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theme="1"/>
      <name val="MetaNormalLF-Roman"/>
      <family val="2"/>
    </font>
    <font>
      <b/>
      <i/>
      <sz val="9"/>
      <color indexed="8"/>
      <name val="MetaNormalLF-Roman"/>
      <family val="2"/>
    </font>
    <font>
      <b/>
      <i/>
      <sz val="9"/>
      <color theme="1"/>
      <name val="MetaNormalLF-Roman"/>
      <family val="2"/>
    </font>
    <font>
      <b/>
      <vertAlign val="superscript"/>
      <sz val="10"/>
      <color theme="1"/>
      <name val="MetaNormalLF-Roman"/>
      <family val="2"/>
    </font>
    <font>
      <i/>
      <sz val="10"/>
      <color theme="1"/>
      <name val="MetaNormalLF-Roman"/>
      <family val="2"/>
    </font>
    <font>
      <b/>
      <i/>
      <sz val="10"/>
      <color theme="1"/>
      <name val="MetaNormalLF-Roman"/>
      <family val="2"/>
    </font>
    <font>
      <b/>
      <sz val="9"/>
      <name val="MetaNormalLF-Roman"/>
      <family val="2"/>
    </font>
    <font>
      <b/>
      <sz val="11"/>
      <color theme="3" tint="0.39997558519241921"/>
      <name val="MetaNormalLF-Roman"/>
      <family val="2"/>
    </font>
    <font>
      <sz val="12"/>
      <name val="MetaNormalLF-Roman"/>
      <family val="2"/>
    </font>
    <font>
      <vertAlign val="superscript"/>
      <sz val="10"/>
      <color theme="1"/>
      <name val="MetaNormalLF-Roman"/>
      <family val="2"/>
    </font>
    <font>
      <b/>
      <vertAlign val="superscript"/>
      <sz val="11"/>
      <color theme="1"/>
      <name val="MetaNormalLF-Roman"/>
      <family val="2"/>
    </font>
    <font>
      <vertAlign val="superscript"/>
      <sz val="12"/>
      <name val="MetaNormalLF-Roman"/>
      <family val="2"/>
    </font>
    <font>
      <b/>
      <sz val="10"/>
      <color theme="1"/>
      <name val="Symbol"/>
      <family val="1"/>
      <charset val="2"/>
    </font>
    <font>
      <vertAlign val="subscript"/>
      <sz val="11"/>
      <color theme="1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i/>
      <sz val="10"/>
      <color indexed="8"/>
      <name val="MetaNormalLF-Roman"/>
      <family val="2"/>
    </font>
    <font>
      <i/>
      <sz val="9"/>
      <color indexed="8"/>
      <name val="MetaNormalLF-Roman"/>
      <family val="2"/>
    </font>
    <font>
      <vertAlign val="superscript"/>
      <sz val="9"/>
      <name val="MetaNormalLF-Roman"/>
      <family val="2"/>
    </font>
    <font>
      <i/>
      <sz val="9"/>
      <name val="MetaNormalLF-Roman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49">
    <xf numFmtId="0" fontId="0" fillId="0" borderId="0"/>
    <xf numFmtId="0" fontId="2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4" fillId="0" borderId="0" applyNumberFormat="0" applyFill="0" applyBorder="0" applyAlignment="0" applyProtection="0">
      <alignment vertical="top"/>
      <protection locked="0"/>
    </xf>
    <xf numFmtId="167" fontId="17" fillId="0" borderId="0"/>
    <xf numFmtId="49" fontId="17" fillId="0" borderId="0"/>
    <xf numFmtId="168" fontId="17" fillId="0" borderId="0">
      <alignment horizontal="center"/>
    </xf>
    <xf numFmtId="169" fontId="17" fillId="0" borderId="0"/>
    <xf numFmtId="170" fontId="17" fillId="0" borderId="0"/>
    <xf numFmtId="171" fontId="17" fillId="0" borderId="0"/>
    <xf numFmtId="172" fontId="17" fillId="0" borderId="0"/>
    <xf numFmtId="173" fontId="18" fillId="0" borderId="0"/>
    <xf numFmtId="174" fontId="19" fillId="0" borderId="0"/>
    <xf numFmtId="175" fontId="18" fillId="0" borderId="0"/>
    <xf numFmtId="176" fontId="17" fillId="0" borderId="0"/>
    <xf numFmtId="177" fontId="17" fillId="0" borderId="0"/>
    <xf numFmtId="178" fontId="17" fillId="0" borderId="0"/>
    <xf numFmtId="179" fontId="18" fillId="0" borderId="0"/>
    <xf numFmtId="49" fontId="20" fillId="0" borderId="10" applyNumberFormat="0" applyFont="0" applyFill="0" applyBorder="0" applyProtection="0">
      <alignment horizontal="left" vertical="center" indent="5"/>
    </xf>
    <xf numFmtId="180" fontId="17" fillId="0" borderId="0">
      <alignment horizontal="center"/>
    </xf>
    <xf numFmtId="181" fontId="17" fillId="0" borderId="0">
      <alignment horizontal="center"/>
    </xf>
    <xf numFmtId="182" fontId="17" fillId="0" borderId="0">
      <alignment horizontal="center"/>
    </xf>
    <xf numFmtId="183" fontId="17" fillId="0" borderId="0">
      <alignment horizontal="center"/>
    </xf>
    <xf numFmtId="184" fontId="17" fillId="0" borderId="0">
      <alignment horizontal="center"/>
    </xf>
    <xf numFmtId="185" fontId="2" fillId="0" borderId="0" applyFont="0" applyFill="0" applyBorder="0" applyAlignment="0" applyProtection="0"/>
    <xf numFmtId="186" fontId="2" fillId="0" borderId="0" applyFont="0" applyFill="0" applyBorder="0" applyAlignment="0" applyProtection="0"/>
    <xf numFmtId="0" fontId="20" fillId="0" borderId="11">
      <alignment horizontal="left" vertical="center" wrapText="1" indent="2"/>
    </xf>
    <xf numFmtId="187" fontId="21" fillId="0" borderId="3" applyFill="0" applyBorder="0">
      <alignment horizontal="right" indent="1"/>
    </xf>
    <xf numFmtId="2" fontId="22" fillId="0" borderId="0" applyFill="0" applyBorder="0" applyAlignment="0" applyProtection="0"/>
    <xf numFmtId="0" fontId="17" fillId="0" borderId="8"/>
    <xf numFmtId="0" fontId="23" fillId="0" borderId="0" applyNumberFormat="0" applyFill="0" applyBorder="0" applyAlignment="0" applyProtection="0">
      <alignment vertical="top"/>
      <protection locked="0"/>
    </xf>
    <xf numFmtId="188" fontId="2" fillId="0" borderId="0" applyFont="0" applyFill="0" applyBorder="0" applyAlignment="0" applyProtection="0"/>
    <xf numFmtId="188" fontId="2" fillId="0" borderId="0" applyFont="0" applyFill="0" applyBorder="0" applyAlignment="0" applyProtection="0"/>
    <xf numFmtId="167" fontId="18" fillId="0" borderId="0"/>
    <xf numFmtId="189" fontId="8" fillId="0" borderId="0">
      <alignment horizontal="right" indent="1"/>
    </xf>
    <xf numFmtId="49" fontId="18" fillId="0" borderId="0"/>
    <xf numFmtId="0" fontId="1" fillId="0" borderId="0"/>
    <xf numFmtId="0" fontId="2" fillId="0" borderId="0"/>
    <xf numFmtId="0" fontId="5" fillId="0" borderId="0"/>
    <xf numFmtId="0" fontId="2" fillId="0" borderId="0"/>
    <xf numFmtId="0" fontId="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95">
    <xf numFmtId="0" fontId="0" fillId="0" borderId="0" xfId="0"/>
    <xf numFmtId="0" fontId="2" fillId="0" borderId="9" xfId="3" applyBorder="1"/>
    <xf numFmtId="0" fontId="2" fillId="0" borderId="0" xfId="3"/>
    <xf numFmtId="0" fontId="8" fillId="0" borderId="0" xfId="3" applyFont="1"/>
    <xf numFmtId="0" fontId="9" fillId="0" borderId="0" xfId="3" applyFont="1"/>
    <xf numFmtId="0" fontId="8" fillId="0" borderId="0" xfId="3" applyFont="1" applyProtection="1">
      <protection locked="0"/>
    </xf>
    <xf numFmtId="0" fontId="10" fillId="0" borderId="0" xfId="3" applyFont="1" applyProtection="1">
      <protection locked="0"/>
    </xf>
    <xf numFmtId="0" fontId="2" fillId="0" borderId="0" xfId="3" applyProtection="1">
      <protection locked="0"/>
    </xf>
    <xf numFmtId="49" fontId="11" fillId="0" borderId="0" xfId="3" applyNumberFormat="1" applyFont="1" applyProtection="1">
      <protection locked="0"/>
    </xf>
    <xf numFmtId="0" fontId="11" fillId="0" borderId="0" xfId="3" applyFont="1" applyProtection="1">
      <protection locked="0"/>
    </xf>
    <xf numFmtId="0" fontId="13" fillId="0" borderId="0" xfId="3" applyFont="1" applyProtection="1">
      <protection locked="0"/>
    </xf>
    <xf numFmtId="0" fontId="8" fillId="0" borderId="0" xfId="3" applyFont="1" applyAlignment="1"/>
    <xf numFmtId="0" fontId="2" fillId="0" borderId="0" xfId="3" applyAlignment="1"/>
    <xf numFmtId="49" fontId="14" fillId="0" borderId="0" xfId="3" applyNumberFormat="1" applyFont="1" applyAlignment="1" applyProtection="1">
      <alignment horizontal="left"/>
      <protection locked="0"/>
    </xf>
    <xf numFmtId="0" fontId="8" fillId="0" borderId="0" xfId="3" applyFont="1" applyAlignment="1" applyProtection="1">
      <alignment horizontal="left" indent="1"/>
      <protection locked="0"/>
    </xf>
    <xf numFmtId="0" fontId="8" fillId="0" borderId="0" xfId="3" applyFont="1" applyAlignment="1">
      <alignment horizontal="left" indent="1"/>
    </xf>
    <xf numFmtId="0" fontId="8" fillId="0" borderId="0" xfId="3" applyFont="1" applyAlignment="1" applyProtection="1">
      <alignment horizontal="left"/>
      <protection locked="0"/>
    </xf>
    <xf numFmtId="0" fontId="15" fillId="0" borderId="0" xfId="4" applyFont="1" applyAlignment="1" applyProtection="1"/>
    <xf numFmtId="0" fontId="16" fillId="0" borderId="0" xfId="3" applyFont="1" applyAlignment="1">
      <alignment horizontal="left"/>
    </xf>
    <xf numFmtId="0" fontId="8" fillId="0" borderId="0" xfId="3" applyFont="1" applyAlignment="1">
      <alignment horizontal="left"/>
    </xf>
    <xf numFmtId="0" fontId="16" fillId="0" borderId="0" xfId="0" applyFont="1" applyFill="1" applyAlignment="1">
      <alignment horizontal="center"/>
    </xf>
    <xf numFmtId="0" fontId="16" fillId="0" borderId="0" xfId="0" applyFont="1" applyFill="1" applyAlignment="1">
      <alignment horizontal="left"/>
    </xf>
    <xf numFmtId="49" fontId="25" fillId="0" borderId="0" xfId="0" applyNumberFormat="1" applyFont="1"/>
    <xf numFmtId="0" fontId="25" fillId="0" borderId="0" xfId="0" applyFont="1"/>
    <xf numFmtId="0" fontId="25" fillId="0" borderId="0" xfId="0" applyFont="1" applyFill="1"/>
    <xf numFmtId="0" fontId="26" fillId="0" borderId="0" xfId="0" applyFont="1" applyFill="1"/>
    <xf numFmtId="0" fontId="27" fillId="0" borderId="0" xfId="0" applyFont="1" applyFill="1" applyAlignment="1">
      <alignment horizontal="center" vertical="center"/>
    </xf>
    <xf numFmtId="49" fontId="28" fillId="0" borderId="0" xfId="0" applyNumberFormat="1" applyFont="1" applyAlignment="1">
      <alignment vertical="center"/>
    </xf>
    <xf numFmtId="49" fontId="29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0" fontId="30" fillId="0" borderId="0" xfId="0" applyFont="1"/>
    <xf numFmtId="49" fontId="15" fillId="0" borderId="0" xfId="2" applyNumberFormat="1" applyFont="1" applyFill="1" applyAlignment="1" applyProtection="1">
      <alignment horizontal="center"/>
    </xf>
    <xf numFmtId="0" fontId="31" fillId="0" borderId="0" xfId="0" applyFont="1" applyFill="1"/>
    <xf numFmtId="49" fontId="30" fillId="0" borderId="0" xfId="0" applyNumberFormat="1" applyFont="1"/>
    <xf numFmtId="0" fontId="33" fillId="0" borderId="0" xfId="0" applyFont="1" applyFill="1" applyAlignment="1">
      <alignment horizontal="center"/>
    </xf>
    <xf numFmtId="49" fontId="28" fillId="0" borderId="0" xfId="0" applyNumberFormat="1" applyFont="1"/>
    <xf numFmtId="0" fontId="30" fillId="0" borderId="0" xfId="0" applyFont="1" applyAlignment="1">
      <alignment horizontal="center"/>
    </xf>
    <xf numFmtId="49" fontId="34" fillId="0" borderId="0" xfId="0" applyNumberFormat="1" applyFont="1"/>
    <xf numFmtId="0" fontId="8" fillId="0" borderId="0" xfId="0" applyFont="1" applyFill="1"/>
    <xf numFmtId="0" fontId="35" fillId="0" borderId="0" xfId="37" applyFont="1"/>
    <xf numFmtId="0" fontId="30" fillId="0" borderId="0" xfId="37" applyFont="1"/>
    <xf numFmtId="0" fontId="30" fillId="0" borderId="0" xfId="37" applyFont="1" applyAlignment="1">
      <alignment horizontal="right" indent="1"/>
    </xf>
    <xf numFmtId="0" fontId="30" fillId="0" borderId="0" xfId="37" quotePrefix="1" applyFont="1" applyAlignment="1">
      <alignment horizontal="center"/>
    </xf>
    <xf numFmtId="0" fontId="30" fillId="0" borderId="0" xfId="37" quotePrefix="1" applyFont="1" applyAlignment="1">
      <alignment horizontal="right" indent="1"/>
    </xf>
    <xf numFmtId="0" fontId="8" fillId="0" borderId="0" xfId="37" applyFont="1" applyFill="1" applyAlignment="1">
      <alignment horizontal="right" indent="1"/>
    </xf>
    <xf numFmtId="0" fontId="8" fillId="0" borderId="0" xfId="37" applyFont="1" applyFill="1" applyBorder="1" applyAlignment="1"/>
    <xf numFmtId="0" fontId="8" fillId="0" borderId="0" xfId="37" applyFont="1" applyFill="1" applyAlignment="1">
      <alignment wrapText="1"/>
    </xf>
    <xf numFmtId="0" fontId="8" fillId="0" borderId="0" xfId="37" applyFont="1" applyFill="1" applyAlignment="1"/>
    <xf numFmtId="0" fontId="30" fillId="0" borderId="0" xfId="0" applyFont="1" applyFill="1"/>
    <xf numFmtId="0" fontId="28" fillId="0" borderId="0" xfId="0" applyFont="1" applyFill="1"/>
    <xf numFmtId="0" fontId="30" fillId="0" borderId="0" xfId="0" applyFont="1" applyFill="1" applyAlignment="1">
      <alignment vertical="center"/>
    </xf>
    <xf numFmtId="0" fontId="30" fillId="0" borderId="0" xfId="0" applyFont="1" applyFill="1" applyAlignment="1">
      <alignment horizontal="right" indent="1"/>
    </xf>
    <xf numFmtId="0" fontId="41" fillId="0" borderId="0" xfId="0" applyFont="1" applyFill="1" applyBorder="1"/>
    <xf numFmtId="49" fontId="21" fillId="0" borderId="0" xfId="1" applyNumberFormat="1" applyFont="1" applyFill="1" applyBorder="1" applyAlignment="1">
      <alignment horizontal="center"/>
    </xf>
    <xf numFmtId="0" fontId="41" fillId="0" borderId="5" xfId="0" applyFont="1" applyFill="1" applyBorder="1" applyAlignment="1">
      <alignment horizontal="left" indent="1"/>
    </xf>
    <xf numFmtId="49" fontId="43" fillId="0" borderId="0" xfId="1" applyNumberFormat="1" applyFont="1" applyFill="1" applyBorder="1" applyAlignment="1">
      <alignment horizontal="center"/>
    </xf>
    <xf numFmtId="0" fontId="40" fillId="0" borderId="5" xfId="0" applyFont="1" applyFill="1" applyBorder="1" applyAlignment="1">
      <alignment horizontal="left" indent="1"/>
    </xf>
    <xf numFmtId="49" fontId="31" fillId="0" borderId="0" xfId="0" applyNumberFormat="1" applyFont="1" applyFill="1" applyBorder="1"/>
    <xf numFmtId="0" fontId="38" fillId="0" borderId="0" xfId="0" applyFont="1" applyFill="1"/>
    <xf numFmtId="3" fontId="41" fillId="0" borderId="0" xfId="0" applyNumberFormat="1" applyFont="1" applyFill="1" applyAlignment="1">
      <alignment horizontal="center"/>
    </xf>
    <xf numFmtId="166" fontId="30" fillId="0" borderId="0" xfId="0" applyNumberFormat="1" applyFont="1" applyFill="1"/>
    <xf numFmtId="0" fontId="28" fillId="0" borderId="0" xfId="0" applyFont="1" applyFill="1" applyBorder="1"/>
    <xf numFmtId="0" fontId="31" fillId="0" borderId="0" xfId="0" applyFont="1" applyFill="1" applyBorder="1"/>
    <xf numFmtId="0" fontId="30" fillId="0" borderId="0" xfId="0" applyFont="1" applyFill="1" applyBorder="1" applyAlignment="1">
      <alignment horizontal="right" indent="1"/>
    </xf>
    <xf numFmtId="0" fontId="49" fillId="0" borderId="0" xfId="0" applyFont="1" applyFill="1" applyBorder="1" applyAlignment="1">
      <alignment horizontal="right" indent="1"/>
    </xf>
    <xf numFmtId="0" fontId="49" fillId="0" borderId="0" xfId="0" applyFont="1" applyFill="1"/>
    <xf numFmtId="0" fontId="30" fillId="0" borderId="0" xfId="0" applyFont="1" applyFill="1" applyBorder="1"/>
    <xf numFmtId="0" fontId="38" fillId="0" borderId="0" xfId="0" applyFont="1" applyFill="1" applyBorder="1"/>
    <xf numFmtId="0" fontId="37" fillId="0" borderId="0" xfId="0" applyFont="1" applyFill="1"/>
    <xf numFmtId="49" fontId="30" fillId="0" borderId="0" xfId="0" applyNumberFormat="1" applyFont="1" applyFill="1" applyBorder="1"/>
    <xf numFmtId="0" fontId="38" fillId="0" borderId="0" xfId="0" applyFont="1" applyFill="1" applyAlignment="1">
      <alignment vertical="center"/>
    </xf>
    <xf numFmtId="0" fontId="30" fillId="0" borderId="0" xfId="0" applyFont="1" applyFill="1" applyBorder="1" applyAlignment="1">
      <alignment vertical="center"/>
    </xf>
    <xf numFmtId="0" fontId="30" fillId="0" borderId="4" xfId="0" applyFont="1" applyFill="1" applyBorder="1"/>
    <xf numFmtId="49" fontId="30" fillId="0" borderId="0" xfId="0" applyNumberFormat="1" applyFont="1" applyFill="1"/>
    <xf numFmtId="49" fontId="38" fillId="0" borderId="0" xfId="0" applyNumberFormat="1" applyFont="1" applyFill="1" applyAlignment="1">
      <alignment horizontal="left" indent="1"/>
    </xf>
    <xf numFmtId="49" fontId="38" fillId="0" borderId="0" xfId="0" applyNumberFormat="1" applyFont="1" applyFill="1" applyAlignment="1">
      <alignment vertical="center"/>
    </xf>
    <xf numFmtId="0" fontId="30" fillId="0" borderId="0" xfId="0" applyFont="1" applyFill="1" applyBorder="1" applyAlignment="1">
      <alignment horizontal="right" vertical="center"/>
    </xf>
    <xf numFmtId="164" fontId="30" fillId="0" borderId="0" xfId="0" applyNumberFormat="1" applyFont="1" applyFill="1"/>
    <xf numFmtId="0" fontId="40" fillId="0" borderId="4" xfId="0" applyFont="1" applyFill="1" applyBorder="1"/>
    <xf numFmtId="0" fontId="41" fillId="0" borderId="0" xfId="0" applyFont="1" applyFill="1"/>
    <xf numFmtId="2" fontId="30" fillId="0" borderId="0" xfId="0" applyNumberFormat="1" applyFont="1" applyFill="1" applyBorder="1" applyAlignment="1">
      <alignment horizontal="right" indent="1"/>
    </xf>
    <xf numFmtId="164" fontId="49" fillId="0" borderId="0" xfId="0" applyNumberFormat="1" applyFont="1" applyFill="1" applyBorder="1" applyAlignment="1">
      <alignment horizontal="right" indent="1"/>
    </xf>
    <xf numFmtId="164" fontId="49" fillId="0" borderId="0" xfId="0" applyNumberFormat="1" applyFont="1" applyFill="1"/>
    <xf numFmtId="0" fontId="49" fillId="0" borderId="0" xfId="0" applyFont="1" applyFill="1" applyBorder="1"/>
    <xf numFmtId="3" fontId="49" fillId="0" borderId="0" xfId="0" applyNumberFormat="1" applyFont="1" applyFill="1" applyBorder="1" applyAlignment="1">
      <alignment horizontal="right" indent="1"/>
    </xf>
    <xf numFmtId="49" fontId="33" fillId="0" borderId="0" xfId="39" applyNumberFormat="1" applyFont="1" applyFill="1" applyAlignment="1">
      <alignment horizontal="right"/>
    </xf>
    <xf numFmtId="0" fontId="33" fillId="0" borderId="0" xfId="39" applyFont="1" applyFill="1"/>
    <xf numFmtId="0" fontId="53" fillId="0" borderId="0" xfId="39" applyFont="1" applyFill="1" applyAlignment="1">
      <alignment horizontal="right"/>
    </xf>
    <xf numFmtId="49" fontId="53" fillId="0" borderId="0" xfId="39" applyNumberFormat="1" applyFont="1" applyFill="1"/>
    <xf numFmtId="0" fontId="53" fillId="0" borderId="0" xfId="39" applyFont="1" applyFill="1" applyAlignment="1"/>
    <xf numFmtId="49" fontId="53" fillId="0" borderId="0" xfId="39" applyNumberFormat="1" applyFont="1" applyFill="1" applyAlignment="1">
      <alignment horizontal="right"/>
    </xf>
    <xf numFmtId="3" fontId="40" fillId="0" borderId="0" xfId="0" applyNumberFormat="1" applyFont="1" applyFill="1" applyAlignment="1">
      <alignment horizontal="right" indent="1"/>
    </xf>
    <xf numFmtId="49" fontId="38" fillId="0" borderId="0" xfId="0" applyNumberFormat="1" applyFont="1" applyFill="1" applyBorder="1" applyAlignment="1">
      <alignment horizontal="left" indent="1"/>
    </xf>
    <xf numFmtId="0" fontId="41" fillId="0" borderId="0" xfId="0" applyFont="1" applyFill="1" applyBorder="1" applyAlignment="1">
      <alignment horizontal="right" indent="1"/>
    </xf>
    <xf numFmtId="0" fontId="8" fillId="0" borderId="0" xfId="39" applyFont="1" applyFill="1" applyBorder="1"/>
    <xf numFmtId="0" fontId="8" fillId="0" borderId="0" xfId="39" applyFont="1" applyFill="1"/>
    <xf numFmtId="0" fontId="8" fillId="0" borderId="0" xfId="39" applyFont="1" applyFill="1" applyAlignment="1">
      <alignment vertical="center"/>
    </xf>
    <xf numFmtId="0" fontId="8" fillId="0" borderId="0" xfId="39" applyFont="1" applyFill="1" applyBorder="1" applyAlignment="1">
      <alignment vertical="center"/>
    </xf>
    <xf numFmtId="0" fontId="53" fillId="0" borderId="0" xfId="39" applyFont="1" applyFill="1"/>
    <xf numFmtId="0" fontId="53" fillId="0" borderId="0" xfId="39" applyFont="1" applyFill="1" applyBorder="1"/>
    <xf numFmtId="0" fontId="33" fillId="0" borderId="0" xfId="39" applyFont="1" applyFill="1" applyBorder="1"/>
    <xf numFmtId="0" fontId="30" fillId="0" borderId="8" xfId="0" applyFont="1" applyFill="1" applyBorder="1" applyAlignment="1">
      <alignment vertical="center"/>
    </xf>
    <xf numFmtId="0" fontId="30" fillId="0" borderId="8" xfId="0" applyFont="1" applyFill="1" applyBorder="1" applyAlignment="1">
      <alignment horizontal="right" vertical="center"/>
    </xf>
    <xf numFmtId="0" fontId="31" fillId="0" borderId="8" xfId="0" applyFont="1" applyFill="1" applyBorder="1"/>
    <xf numFmtId="165" fontId="45" fillId="0" borderId="0" xfId="0" applyNumberFormat="1" applyFont="1" applyFill="1" applyBorder="1" applyAlignment="1">
      <alignment horizontal="right" indent="1"/>
    </xf>
    <xf numFmtId="165" fontId="46" fillId="0" borderId="0" xfId="0" applyNumberFormat="1" applyFont="1" applyFill="1" applyBorder="1" applyAlignment="1">
      <alignment horizontal="right" indent="1"/>
    </xf>
    <xf numFmtId="0" fontId="30" fillId="0" borderId="0" xfId="0" applyFont="1" applyFill="1" applyBorder="1" applyAlignment="1">
      <alignment horizontal="right" indent="2"/>
    </xf>
    <xf numFmtId="1" fontId="47" fillId="0" borderId="0" xfId="0" applyNumberFormat="1" applyFont="1" applyFill="1" applyBorder="1" applyAlignment="1">
      <alignment horizontal="right" indent="1"/>
    </xf>
    <xf numFmtId="0" fontId="8" fillId="0" borderId="7" xfId="39" applyFont="1" applyFill="1" applyBorder="1" applyAlignment="1">
      <alignment horizontal="center" vertical="center"/>
    </xf>
    <xf numFmtId="0" fontId="8" fillId="0" borderId="1" xfId="39" applyFont="1" applyFill="1" applyBorder="1" applyAlignment="1">
      <alignment horizontal="center" vertical="center"/>
    </xf>
    <xf numFmtId="0" fontId="8" fillId="0" borderId="6" xfId="39" applyFont="1" applyFill="1" applyBorder="1" applyAlignment="1">
      <alignment horizontal="center" vertical="center"/>
    </xf>
    <xf numFmtId="0" fontId="30" fillId="0" borderId="7" xfId="39" applyFont="1" applyFill="1" applyBorder="1" applyAlignment="1">
      <alignment horizontal="center" vertical="center"/>
    </xf>
    <xf numFmtId="49" fontId="30" fillId="0" borderId="1" xfId="39" applyNumberFormat="1" applyFont="1" applyFill="1" applyBorder="1" applyAlignment="1">
      <alignment horizontal="center" vertical="center"/>
    </xf>
    <xf numFmtId="0" fontId="30" fillId="0" borderId="1" xfId="39" applyFont="1" applyFill="1" applyBorder="1" applyAlignment="1">
      <alignment horizontal="center" vertical="center"/>
    </xf>
    <xf numFmtId="0" fontId="30" fillId="0" borderId="6" xfId="39" applyFont="1" applyFill="1" applyBorder="1" applyAlignment="1">
      <alignment horizontal="center" vertical="center"/>
    </xf>
    <xf numFmtId="0" fontId="38" fillId="0" borderId="0" xfId="39" applyFont="1" applyFill="1" applyBorder="1"/>
    <xf numFmtId="0" fontId="38" fillId="0" borderId="0" xfId="39" applyFont="1" applyFill="1"/>
    <xf numFmtId="49" fontId="35" fillId="0" borderId="0" xfId="39" applyNumberFormat="1" applyFont="1" applyFill="1" applyAlignment="1">
      <alignment horizontal="right"/>
    </xf>
    <xf numFmtId="0" fontId="35" fillId="0" borderId="0" xfId="39" applyFont="1" applyFill="1"/>
    <xf numFmtId="0" fontId="29" fillId="0" borderId="0" xfId="39" applyFont="1" applyFill="1" applyAlignment="1"/>
    <xf numFmtId="49" fontId="29" fillId="0" borderId="0" xfId="39" applyNumberFormat="1" applyFont="1" applyFill="1" applyAlignment="1">
      <alignment horizontal="right"/>
    </xf>
    <xf numFmtId="49" fontId="38" fillId="0" borderId="0" xfId="39" applyNumberFormat="1" applyFont="1" applyFill="1" applyBorder="1" applyAlignment="1">
      <alignment horizontal="left" indent="1"/>
    </xf>
    <xf numFmtId="0" fontId="30" fillId="0" borderId="0" xfId="39" applyFont="1" applyFill="1" applyAlignment="1">
      <alignment vertical="center"/>
    </xf>
    <xf numFmtId="0" fontId="30" fillId="0" borderId="0" xfId="39" applyFont="1" applyFill="1" applyBorder="1" applyAlignment="1">
      <alignment vertical="center"/>
    </xf>
    <xf numFmtId="0" fontId="41" fillId="0" borderId="0" xfId="39" applyFont="1" applyFill="1" applyBorder="1"/>
    <xf numFmtId="164" fontId="45" fillId="0" borderId="0" xfId="39" applyNumberFormat="1" applyFont="1" applyFill="1" applyBorder="1" applyAlignment="1">
      <alignment horizontal="right" indent="1"/>
    </xf>
    <xf numFmtId="0" fontId="30" fillId="0" borderId="0" xfId="39" applyFont="1" applyFill="1" applyBorder="1" applyAlignment="1">
      <alignment horizontal="center" vertical="center"/>
    </xf>
    <xf numFmtId="0" fontId="29" fillId="0" borderId="0" xfId="39" applyFont="1" applyFill="1"/>
    <xf numFmtId="0" fontId="29" fillId="0" borderId="0" xfId="39" applyFont="1" applyFill="1" applyBorder="1"/>
    <xf numFmtId="0" fontId="35" fillId="0" borderId="0" xfId="39" applyFont="1" applyFill="1" applyBorder="1"/>
    <xf numFmtId="49" fontId="41" fillId="0" borderId="0" xfId="1" applyNumberFormat="1" applyFont="1" applyFill="1" applyBorder="1" applyAlignment="1">
      <alignment horizontal="center"/>
    </xf>
    <xf numFmtId="0" fontId="38" fillId="0" borderId="8" xfId="0" applyFont="1" applyFill="1" applyBorder="1"/>
    <xf numFmtId="165" fontId="47" fillId="0" borderId="0" xfId="0" applyNumberFormat="1" applyFont="1" applyFill="1" applyBorder="1" applyAlignment="1">
      <alignment horizontal="right" indent="1"/>
    </xf>
    <xf numFmtId="0" fontId="31" fillId="0" borderId="0" xfId="0" applyFont="1" applyFill="1" applyBorder="1" applyAlignment="1">
      <alignment vertical="center"/>
    </xf>
    <xf numFmtId="0" fontId="31" fillId="0" borderId="0" xfId="0" applyFont="1" applyFill="1" applyBorder="1" applyAlignment="1"/>
    <xf numFmtId="0" fontId="53" fillId="0" borderId="0" xfId="39" applyFont="1" applyFill="1" applyAlignment="1">
      <alignment horizontal="right" indent="1"/>
    </xf>
    <xf numFmtId="0" fontId="33" fillId="0" borderId="0" xfId="39" applyFont="1" applyFill="1" applyAlignment="1">
      <alignment horizontal="right" indent="1"/>
    </xf>
    <xf numFmtId="0" fontId="8" fillId="0" borderId="0" xfId="39" applyFont="1" applyFill="1" applyAlignment="1">
      <alignment horizontal="right" vertical="center" indent="1"/>
    </xf>
    <xf numFmtId="0" fontId="30" fillId="0" borderId="0" xfId="0" applyFont="1" applyFill="1" applyAlignment="1">
      <alignment horizontal="right" vertical="center" indent="1"/>
    </xf>
    <xf numFmtId="0" fontId="30" fillId="0" borderId="0" xfId="0" applyFont="1" applyFill="1" applyBorder="1" applyAlignment="1">
      <alignment horizontal="right" vertical="center" indent="1"/>
    </xf>
    <xf numFmtId="0" fontId="31" fillId="0" borderId="0" xfId="0" applyFont="1" applyFill="1" applyBorder="1" applyAlignment="1">
      <alignment horizontal="left" indent="1"/>
    </xf>
    <xf numFmtId="0" fontId="49" fillId="0" borderId="0" xfId="0" applyFont="1" applyFill="1" applyBorder="1" applyAlignment="1">
      <alignment horizontal="right" indent="2"/>
    </xf>
    <xf numFmtId="0" fontId="31" fillId="0" borderId="0" xfId="0" applyFont="1" applyFill="1" applyBorder="1" applyAlignment="1">
      <alignment horizontal="left"/>
    </xf>
    <xf numFmtId="0" fontId="8" fillId="0" borderId="1" xfId="39" applyFont="1" applyFill="1" applyBorder="1" applyAlignment="1">
      <alignment horizontal="center" vertical="center" wrapText="1"/>
    </xf>
    <xf numFmtId="3" fontId="30" fillId="0" borderId="0" xfId="0" applyNumberFormat="1" applyFont="1" applyFill="1" applyBorder="1" applyAlignment="1">
      <alignment horizontal="right" indent="1"/>
    </xf>
    <xf numFmtId="3" fontId="38" fillId="0" borderId="0" xfId="0" applyNumberFormat="1" applyFont="1" applyFill="1" applyBorder="1" applyAlignment="1">
      <alignment horizontal="right" indent="1"/>
    </xf>
    <xf numFmtId="49" fontId="30" fillId="0" borderId="1" xfId="0" applyNumberFormat="1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center" vertical="center"/>
    </xf>
    <xf numFmtId="0" fontId="30" fillId="0" borderId="6" xfId="0" applyFont="1" applyFill="1" applyBorder="1" applyAlignment="1">
      <alignment horizontal="center" vertical="center"/>
    </xf>
    <xf numFmtId="49" fontId="8" fillId="0" borderId="7" xfId="39" applyNumberFormat="1" applyFont="1" applyFill="1" applyBorder="1" applyAlignment="1">
      <alignment horizontal="center" vertical="center"/>
    </xf>
    <xf numFmtId="190" fontId="21" fillId="0" borderId="5" xfId="0" applyNumberFormat="1" applyFont="1" applyBorder="1" applyAlignment="1">
      <alignment horizontal="left" indent="1"/>
    </xf>
    <xf numFmtId="190" fontId="51" fillId="0" borderId="5" xfId="0" applyNumberFormat="1" applyFont="1" applyBorder="1" applyAlignment="1">
      <alignment horizontal="left" indent="1"/>
    </xf>
    <xf numFmtId="49" fontId="30" fillId="0" borderId="2" xfId="39" applyNumberFormat="1" applyFont="1" applyFill="1" applyBorder="1" applyAlignment="1">
      <alignment vertical="center"/>
    </xf>
    <xf numFmtId="0" fontId="34" fillId="0" borderId="0" xfId="39" applyFont="1" applyFill="1" applyAlignment="1">
      <alignment horizontal="right"/>
    </xf>
    <xf numFmtId="49" fontId="34" fillId="0" borderId="0" xfId="39" applyNumberFormat="1" applyFont="1" applyFill="1"/>
    <xf numFmtId="0" fontId="34" fillId="0" borderId="0" xfId="39" applyFont="1" applyFill="1" applyAlignment="1"/>
    <xf numFmtId="49" fontId="34" fillId="0" borderId="0" xfId="39" applyNumberFormat="1" applyFont="1" applyFill="1" applyAlignment="1">
      <alignment horizontal="right"/>
    </xf>
    <xf numFmtId="0" fontId="38" fillId="0" borderId="2" xfId="0" applyFont="1" applyFill="1" applyBorder="1"/>
    <xf numFmtId="3" fontId="38" fillId="0" borderId="0" xfId="0" applyNumberFormat="1" applyFont="1" applyFill="1" applyAlignment="1">
      <alignment horizontal="right" indent="1"/>
    </xf>
    <xf numFmtId="49" fontId="41" fillId="0" borderId="0" xfId="0" applyNumberFormat="1" applyFont="1" applyFill="1" applyBorder="1"/>
    <xf numFmtId="0" fontId="45" fillId="0" borderId="0" xfId="0" applyFont="1" applyFill="1" applyAlignment="1">
      <alignment horizontal="center"/>
    </xf>
    <xf numFmtId="0" fontId="45" fillId="0" borderId="0" xfId="0" applyFont="1" applyFill="1"/>
    <xf numFmtId="164" fontId="45" fillId="0" borderId="0" xfId="0" applyNumberFormat="1" applyFont="1" applyFill="1"/>
    <xf numFmtId="0" fontId="30" fillId="0" borderId="0" xfId="39" applyFont="1" applyFill="1" applyBorder="1"/>
    <xf numFmtId="3" fontId="49" fillId="0" borderId="0" xfId="39" applyNumberFormat="1" applyFont="1" applyFill="1" applyBorder="1" applyAlignment="1">
      <alignment horizontal="right" indent="1"/>
    </xf>
    <xf numFmtId="164" fontId="49" fillId="0" borderId="0" xfId="39" applyNumberFormat="1" applyFont="1" applyFill="1" applyBorder="1" applyAlignment="1">
      <alignment horizontal="right" indent="1"/>
    </xf>
    <xf numFmtId="0" fontId="59" fillId="0" borderId="0" xfId="39" applyFont="1" applyFill="1" applyAlignment="1">
      <alignment horizontal="right"/>
    </xf>
    <xf numFmtId="49" fontId="59" fillId="0" borderId="0" xfId="39" applyNumberFormat="1" applyFont="1" applyFill="1"/>
    <xf numFmtId="49" fontId="59" fillId="0" borderId="0" xfId="39" applyNumberFormat="1" applyFont="1" applyFill="1" applyAlignment="1">
      <alignment horizontal="right"/>
    </xf>
    <xf numFmtId="0" fontId="59" fillId="0" borderId="0" xfId="39" applyFont="1" applyFill="1" applyAlignment="1"/>
    <xf numFmtId="0" fontId="34" fillId="0" borderId="0" xfId="39" applyFont="1" applyFill="1"/>
    <xf numFmtId="0" fontId="28" fillId="0" borderId="0" xfId="39" applyFont="1" applyFill="1"/>
    <xf numFmtId="0" fontId="34" fillId="0" borderId="0" xfId="39" applyFont="1" applyFill="1" applyAlignment="1">
      <alignment vertical="center"/>
    </xf>
    <xf numFmtId="49" fontId="33" fillId="0" borderId="0" xfId="39" applyNumberFormat="1" applyFont="1" applyFill="1" applyBorder="1" applyAlignment="1">
      <alignment horizontal="right"/>
    </xf>
    <xf numFmtId="0" fontId="53" fillId="0" borderId="0" xfId="39" applyFont="1" applyFill="1" applyBorder="1" applyAlignment="1">
      <alignment horizontal="right"/>
    </xf>
    <xf numFmtId="49" fontId="53" fillId="0" borderId="0" xfId="39" applyNumberFormat="1" applyFont="1" applyFill="1" applyBorder="1" applyAlignment="1">
      <alignment horizontal="right"/>
    </xf>
    <xf numFmtId="190" fontId="31" fillId="0" borderId="5" xfId="0" applyNumberFormat="1" applyFont="1" applyBorder="1" applyAlignment="1">
      <alignment horizontal="left" indent="1"/>
    </xf>
    <xf numFmtId="165" fontId="49" fillId="0" borderId="0" xfId="0" applyNumberFormat="1" applyFont="1" applyFill="1" applyBorder="1" applyAlignment="1">
      <alignment horizontal="right" indent="1"/>
    </xf>
    <xf numFmtId="165" fontId="50" fillId="0" borderId="0" xfId="0" applyNumberFormat="1" applyFont="1" applyFill="1" applyBorder="1" applyAlignment="1">
      <alignment horizontal="right" indent="1"/>
    </xf>
    <xf numFmtId="1" fontId="50" fillId="0" borderId="0" xfId="0" applyNumberFormat="1" applyFont="1" applyFill="1" applyBorder="1" applyAlignment="1">
      <alignment horizontal="right" indent="1"/>
    </xf>
    <xf numFmtId="190" fontId="31" fillId="0" borderId="0" xfId="0" applyNumberFormat="1" applyFont="1" applyBorder="1" applyAlignment="1">
      <alignment horizontal="left" indent="1"/>
    </xf>
    <xf numFmtId="0" fontId="31" fillId="0" borderId="0" xfId="0" applyFont="1" applyFill="1" applyAlignment="1"/>
    <xf numFmtId="0" fontId="38" fillId="0" borderId="0" xfId="0" applyFont="1" applyFill="1" applyBorder="1" applyAlignment="1"/>
    <xf numFmtId="193" fontId="41" fillId="0" borderId="0" xfId="0" applyNumberFormat="1" applyFont="1" applyFill="1" applyAlignment="1">
      <alignment horizontal="right" indent="2"/>
    </xf>
    <xf numFmtId="193" fontId="40" fillId="0" borderId="0" xfId="0" applyNumberFormat="1" applyFont="1" applyFill="1" applyAlignment="1">
      <alignment horizontal="right" indent="2"/>
    </xf>
    <xf numFmtId="193" fontId="40" fillId="0" borderId="0" xfId="0" applyNumberFormat="1" applyFont="1" applyFill="1" applyBorder="1" applyAlignment="1">
      <alignment horizontal="right" indent="2"/>
    </xf>
    <xf numFmtId="193" fontId="41" fillId="0" borderId="0" xfId="0" applyNumberFormat="1" applyFont="1" applyFill="1" applyBorder="1" applyAlignment="1">
      <alignment horizontal="right" indent="2"/>
    </xf>
    <xf numFmtId="1" fontId="45" fillId="0" borderId="0" xfId="0" applyNumberFormat="1" applyFont="1" applyFill="1" applyBorder="1" applyAlignment="1">
      <alignment horizontal="right" indent="2"/>
    </xf>
    <xf numFmtId="1" fontId="47" fillId="0" borderId="0" xfId="0" applyNumberFormat="1" applyFont="1" applyFill="1" applyBorder="1" applyAlignment="1">
      <alignment horizontal="right" indent="2"/>
    </xf>
    <xf numFmtId="165" fontId="45" fillId="0" borderId="0" xfId="0" quotePrefix="1" applyNumberFormat="1" applyFont="1" applyFill="1" applyBorder="1" applyAlignment="1">
      <alignment horizontal="right" indent="1"/>
    </xf>
    <xf numFmtId="1" fontId="46" fillId="0" borderId="0" xfId="0" applyNumberFormat="1" applyFont="1" applyFill="1" applyBorder="1" applyAlignment="1">
      <alignment horizontal="right" indent="2"/>
    </xf>
    <xf numFmtId="165" fontId="49" fillId="0" borderId="0" xfId="0" applyNumberFormat="1" applyFont="1" applyFill="1" applyBorder="1" applyAlignment="1">
      <alignment horizontal="right" indent="2"/>
    </xf>
    <xf numFmtId="2" fontId="49" fillId="0" borderId="0" xfId="0" applyNumberFormat="1" applyFont="1" applyFill="1" applyBorder="1" applyAlignment="1">
      <alignment horizontal="right" indent="1"/>
    </xf>
    <xf numFmtId="193" fontId="30" fillId="0" borderId="0" xfId="0" applyNumberFormat="1" applyFont="1" applyFill="1" applyBorder="1" applyAlignment="1">
      <alignment horizontal="right" indent="3"/>
    </xf>
    <xf numFmtId="193" fontId="37" fillId="0" borderId="0" xfId="0" applyNumberFormat="1" applyFont="1" applyFill="1" applyBorder="1" applyAlignment="1">
      <alignment horizontal="right" indent="3"/>
    </xf>
    <xf numFmtId="165" fontId="50" fillId="0" borderId="0" xfId="0" applyNumberFormat="1" applyFont="1" applyFill="1" applyBorder="1" applyAlignment="1">
      <alignment horizontal="right" indent="2"/>
    </xf>
    <xf numFmtId="1" fontId="50" fillId="0" borderId="0" xfId="0" applyNumberFormat="1" applyFont="1" applyFill="1" applyBorder="1" applyAlignment="1">
      <alignment horizontal="right" indent="3"/>
    </xf>
    <xf numFmtId="1" fontId="61" fillId="0" borderId="0" xfId="0" applyNumberFormat="1" applyFont="1" applyFill="1" applyBorder="1" applyAlignment="1">
      <alignment horizontal="right" indent="3"/>
    </xf>
    <xf numFmtId="1" fontId="49" fillId="0" borderId="0" xfId="0" applyNumberFormat="1" applyFont="1" applyFill="1" applyBorder="1" applyAlignment="1">
      <alignment horizontal="right" indent="3"/>
    </xf>
    <xf numFmtId="192" fontId="30" fillId="0" borderId="0" xfId="0" applyNumberFormat="1" applyFont="1" applyFill="1" applyAlignment="1">
      <alignment horizontal="right" indent="2"/>
    </xf>
    <xf numFmtId="0" fontId="8" fillId="0" borderId="2" xfId="39" applyFont="1" applyFill="1" applyBorder="1" applyAlignment="1">
      <alignment horizontal="center" vertical="center" wrapText="1"/>
    </xf>
    <xf numFmtId="0" fontId="59" fillId="0" borderId="0" xfId="39" applyFont="1" applyFill="1"/>
    <xf numFmtId="16" fontId="59" fillId="0" borderId="0" xfId="39" quotePrefix="1" applyNumberFormat="1" applyFont="1" applyFill="1" applyAlignment="1">
      <alignment horizontal="right"/>
    </xf>
    <xf numFmtId="0" fontId="27" fillId="0" borderId="0" xfId="39" applyFont="1" applyFill="1"/>
    <xf numFmtId="193" fontId="45" fillId="0" borderId="0" xfId="0" applyNumberFormat="1" applyFont="1" applyFill="1" applyBorder="1" applyAlignment="1">
      <alignment horizontal="right" indent="2"/>
    </xf>
    <xf numFmtId="192" fontId="41" fillId="0" borderId="0" xfId="0" applyNumberFormat="1" applyFont="1" applyFill="1" applyAlignment="1">
      <alignment horizontal="right" indent="2"/>
    </xf>
    <xf numFmtId="192" fontId="40" fillId="0" borderId="0" xfId="0" applyNumberFormat="1" applyFont="1" applyFill="1" applyAlignment="1">
      <alignment horizontal="right" indent="2"/>
    </xf>
    <xf numFmtId="192" fontId="41" fillId="0" borderId="0" xfId="0" applyNumberFormat="1" applyFont="1" applyFill="1" applyBorder="1" applyAlignment="1">
      <alignment horizontal="right" indent="2"/>
    </xf>
    <xf numFmtId="192" fontId="44" fillId="0" borderId="0" xfId="0" applyNumberFormat="1" applyFont="1" applyFill="1" applyBorder="1" applyAlignment="1">
      <alignment horizontal="right" indent="2"/>
    </xf>
    <xf numFmtId="191" fontId="51" fillId="0" borderId="5" xfId="0" applyNumberFormat="1" applyFont="1" applyBorder="1" applyAlignment="1">
      <alignment horizontal="left" indent="1"/>
    </xf>
    <xf numFmtId="0" fontId="59" fillId="0" borderId="0" xfId="39" applyFont="1" applyFill="1" applyAlignment="1">
      <alignment vertical="center"/>
    </xf>
    <xf numFmtId="165" fontId="62" fillId="0" borderId="0" xfId="0" applyNumberFormat="1" applyFont="1" applyFill="1" applyBorder="1" applyAlignment="1">
      <alignment horizontal="right" indent="1"/>
    </xf>
    <xf numFmtId="1" fontId="62" fillId="0" borderId="0" xfId="0" applyNumberFormat="1" applyFont="1" applyFill="1" applyBorder="1" applyAlignment="1">
      <alignment horizontal="right" indent="2"/>
    </xf>
    <xf numFmtId="164" fontId="45" fillId="0" borderId="0" xfId="0" applyNumberFormat="1" applyFont="1" applyFill="1" applyAlignment="1">
      <alignment horizontal="right" indent="1"/>
    </xf>
    <xf numFmtId="3" fontId="45" fillId="0" borderId="0" xfId="0" applyNumberFormat="1" applyFont="1" applyFill="1" applyAlignment="1">
      <alignment horizontal="right" indent="2"/>
    </xf>
    <xf numFmtId="3" fontId="47" fillId="0" borderId="0" xfId="0" applyNumberFormat="1" applyFont="1" applyFill="1" applyAlignment="1">
      <alignment horizontal="right" indent="2"/>
    </xf>
    <xf numFmtId="164" fontId="47" fillId="0" borderId="0" xfId="0" applyNumberFormat="1" applyFont="1" applyFill="1" applyAlignment="1">
      <alignment horizontal="right" indent="1"/>
    </xf>
    <xf numFmtId="190" fontId="21" fillId="0" borderId="0" xfId="0" applyNumberFormat="1" applyFont="1" applyBorder="1" applyAlignment="1">
      <alignment horizontal="left" indent="1"/>
    </xf>
    <xf numFmtId="190" fontId="51" fillId="0" borderId="0" xfId="0" applyNumberFormat="1" applyFont="1" applyBorder="1" applyAlignment="1">
      <alignment horizontal="left" indent="1"/>
    </xf>
    <xf numFmtId="164" fontId="45" fillId="0" borderId="0" xfId="0" applyNumberFormat="1" applyFont="1" applyFill="1" applyBorder="1" applyAlignment="1">
      <alignment horizontal="right" indent="1"/>
    </xf>
    <xf numFmtId="3" fontId="45" fillId="0" borderId="0" xfId="0" applyNumberFormat="1" applyFont="1" applyFill="1" applyBorder="1" applyAlignment="1">
      <alignment horizontal="right" indent="2"/>
    </xf>
    <xf numFmtId="164" fontId="47" fillId="0" borderId="0" xfId="0" applyNumberFormat="1" applyFont="1" applyFill="1" applyBorder="1" applyAlignment="1">
      <alignment horizontal="right" indent="1"/>
    </xf>
    <xf numFmtId="3" fontId="47" fillId="0" borderId="0" xfId="0" applyNumberFormat="1" applyFont="1" applyFill="1" applyBorder="1" applyAlignment="1">
      <alignment horizontal="right" indent="2"/>
    </xf>
    <xf numFmtId="3" fontId="45" fillId="0" borderId="0" xfId="0" applyNumberFormat="1" applyFont="1" applyFill="1" applyBorder="1" applyAlignment="1">
      <alignment horizontal="right" indent="1"/>
    </xf>
    <xf numFmtId="3" fontId="47" fillId="0" borderId="0" xfId="0" applyNumberFormat="1" applyFont="1" applyFill="1" applyBorder="1" applyAlignment="1">
      <alignment horizontal="right" indent="1"/>
    </xf>
    <xf numFmtId="49" fontId="41" fillId="0" borderId="0" xfId="0" applyNumberFormat="1" applyFont="1" applyFill="1" applyBorder="1" applyAlignment="1">
      <alignment horizontal="center"/>
    </xf>
    <xf numFmtId="167" fontId="21" fillId="0" borderId="4" xfId="39" applyNumberFormat="1" applyFont="1" applyFill="1" applyBorder="1" applyAlignment="1">
      <alignment horizontal="left"/>
    </xf>
    <xf numFmtId="192" fontId="41" fillId="0" borderId="0" xfId="0" applyNumberFormat="1" applyFont="1" applyFill="1" applyBorder="1" applyAlignment="1">
      <alignment horizontal="right" indent="1"/>
    </xf>
    <xf numFmtId="167" fontId="51" fillId="0" borderId="4" xfId="39" applyNumberFormat="1" applyFont="1" applyFill="1" applyBorder="1" applyAlignment="1">
      <alignment horizontal="left"/>
    </xf>
    <xf numFmtId="192" fontId="40" fillId="0" borderId="0" xfId="0" applyNumberFormat="1" applyFont="1" applyFill="1" applyBorder="1" applyAlignment="1">
      <alignment horizontal="right" indent="1"/>
    </xf>
    <xf numFmtId="49" fontId="40" fillId="0" borderId="0" xfId="0" applyNumberFormat="1" applyFont="1" applyFill="1" applyBorder="1" applyAlignment="1">
      <alignment horizontal="center"/>
    </xf>
    <xf numFmtId="0" fontId="40" fillId="0" borderId="0" xfId="0" applyFont="1" applyFill="1" applyBorder="1"/>
    <xf numFmtId="0" fontId="40" fillId="0" borderId="0" xfId="0" applyFont="1" applyFill="1"/>
    <xf numFmtId="0" fontId="21" fillId="0" borderId="4" xfId="39" applyFont="1" applyFill="1" applyBorder="1"/>
    <xf numFmtId="167" fontId="21" fillId="0" borderId="4" xfId="39" applyNumberFormat="1" applyFont="1" applyFill="1" applyBorder="1" applyAlignment="1">
      <alignment horizontal="left" indent="1"/>
    </xf>
    <xf numFmtId="192" fontId="41" fillId="0" borderId="0" xfId="0" applyNumberFormat="1" applyFont="1" applyFill="1" applyAlignment="1">
      <alignment horizontal="right" indent="1"/>
    </xf>
    <xf numFmtId="192" fontId="40" fillId="0" borderId="0" xfId="0" applyNumberFormat="1" applyFont="1" applyFill="1" applyAlignment="1">
      <alignment horizontal="right" indent="1"/>
    </xf>
    <xf numFmtId="49" fontId="41" fillId="0" borderId="0" xfId="0" applyNumberFormat="1" applyFont="1" applyFill="1"/>
    <xf numFmtId="0" fontId="21" fillId="0" borderId="4" xfId="39" applyFont="1" applyFill="1" applyBorder="1" applyAlignment="1">
      <alignment horizontal="left" indent="1"/>
    </xf>
    <xf numFmtId="3" fontId="41" fillId="0" borderId="0" xfId="0" applyNumberFormat="1" applyFont="1" applyFill="1" applyAlignment="1">
      <alignment horizontal="right" indent="1"/>
    </xf>
    <xf numFmtId="3" fontId="41" fillId="0" borderId="0" xfId="0" applyNumberFormat="1" applyFont="1" applyFill="1"/>
    <xf numFmtId="0" fontId="41" fillId="0" borderId="0" xfId="0" applyFont="1" applyFill="1" applyAlignment="1">
      <alignment horizontal="right" indent="1"/>
    </xf>
    <xf numFmtId="3" fontId="45" fillId="0" borderId="0" xfId="39" applyNumberFormat="1" applyFont="1" applyFill="1" applyBorder="1" applyAlignment="1">
      <alignment horizontal="right" indent="1"/>
    </xf>
    <xf numFmtId="3" fontId="45" fillId="0" borderId="0" xfId="0" applyNumberFormat="1" applyFont="1" applyFill="1" applyAlignment="1">
      <alignment horizontal="right" indent="1"/>
    </xf>
    <xf numFmtId="0" fontId="45" fillId="0" borderId="0" xfId="0" applyFont="1" applyFill="1" applyBorder="1" applyAlignment="1">
      <alignment horizontal="right" indent="2"/>
    </xf>
    <xf numFmtId="0" fontId="47" fillId="0" borderId="0" xfId="0" applyFont="1" applyFill="1" applyBorder="1" applyAlignment="1">
      <alignment horizontal="right" indent="2"/>
    </xf>
    <xf numFmtId="49" fontId="21" fillId="0" borderId="5" xfId="0" applyNumberFormat="1" applyFont="1" applyBorder="1" applyAlignment="1">
      <alignment horizontal="left" indent="1"/>
    </xf>
    <xf numFmtId="190" fontId="21" fillId="0" borderId="5" xfId="0" applyNumberFormat="1" applyFont="1" applyBorder="1" applyAlignment="1">
      <alignment horizontal="left" indent="2"/>
    </xf>
    <xf numFmtId="49" fontId="41" fillId="0" borderId="4" xfId="1" applyNumberFormat="1" applyFont="1" applyFill="1" applyBorder="1" applyAlignment="1">
      <alignment horizontal="center"/>
    </xf>
    <xf numFmtId="49" fontId="41" fillId="0" borderId="4" xfId="1" applyNumberFormat="1" applyFont="1" applyFill="1" applyBorder="1" applyAlignment="1">
      <alignment horizontal="center" vertical="top"/>
    </xf>
    <xf numFmtId="164" fontId="64" fillId="0" borderId="0" xfId="39" applyNumberFormat="1" applyFont="1" applyFill="1" applyAlignment="1">
      <alignment horizontal="right" indent="1"/>
    </xf>
    <xf numFmtId="193" fontId="44" fillId="0" borderId="0" xfId="0" applyNumberFormat="1" applyFont="1" applyFill="1" applyBorder="1" applyAlignment="1">
      <alignment horizontal="right" indent="2"/>
    </xf>
    <xf numFmtId="194" fontId="45" fillId="0" borderId="0" xfId="0" applyNumberFormat="1" applyFont="1" applyFill="1" applyBorder="1" applyAlignment="1">
      <alignment horizontal="right" indent="1"/>
    </xf>
    <xf numFmtId="165" fontId="45" fillId="0" borderId="0" xfId="0" quotePrefix="1" applyNumberFormat="1" applyFont="1" applyFill="1" applyBorder="1" applyAlignment="1">
      <alignment horizontal="right" indent="2"/>
    </xf>
    <xf numFmtId="165" fontId="45" fillId="0" borderId="0" xfId="0" applyNumberFormat="1" applyFont="1" applyFill="1" applyBorder="1" applyAlignment="1">
      <alignment horizontal="right" indent="2"/>
    </xf>
    <xf numFmtId="193" fontId="41" fillId="0" borderId="0" xfId="0" quotePrefix="1" applyNumberFormat="1" applyFont="1" applyFill="1" applyBorder="1" applyAlignment="1">
      <alignment horizontal="right" indent="2"/>
    </xf>
    <xf numFmtId="0" fontId="46" fillId="0" borderId="0" xfId="0" applyFont="1" applyFill="1" applyBorder="1" applyAlignment="1">
      <alignment horizontal="right" indent="2"/>
    </xf>
    <xf numFmtId="165" fontId="46" fillId="0" borderId="0" xfId="0" applyNumberFormat="1" applyFont="1" applyFill="1" applyBorder="1" applyAlignment="1">
      <alignment horizontal="right" indent="2"/>
    </xf>
    <xf numFmtId="164" fontId="45" fillId="0" borderId="0" xfId="0" quotePrefix="1" applyNumberFormat="1" applyFont="1" applyFill="1" applyAlignment="1">
      <alignment horizontal="right" indent="1"/>
    </xf>
    <xf numFmtId="164" fontId="46" fillId="0" borderId="0" xfId="0" applyNumberFormat="1" applyFont="1" applyFill="1" applyBorder="1" applyAlignment="1">
      <alignment horizontal="right" indent="1"/>
    </xf>
    <xf numFmtId="0" fontId="45" fillId="0" borderId="0" xfId="0" applyFont="1" applyFill="1" applyBorder="1" applyAlignment="1">
      <alignment horizontal="right" indent="1"/>
    </xf>
    <xf numFmtId="193" fontId="41" fillId="0" borderId="0" xfId="0" applyNumberFormat="1" applyFont="1" applyFill="1" applyAlignment="1">
      <alignment horizontal="right" indent="3"/>
    </xf>
    <xf numFmtId="193" fontId="40" fillId="0" borderId="0" xfId="0" applyNumberFormat="1" applyFont="1" applyFill="1" applyAlignment="1">
      <alignment horizontal="right" indent="3"/>
    </xf>
    <xf numFmtId="193" fontId="41" fillId="0" borderId="0" xfId="0" applyNumberFormat="1" applyFont="1" applyFill="1" applyBorder="1" applyAlignment="1">
      <alignment horizontal="right" indent="3"/>
    </xf>
    <xf numFmtId="193" fontId="44" fillId="0" borderId="0" xfId="0" applyNumberFormat="1" applyFont="1" applyFill="1" applyBorder="1" applyAlignment="1">
      <alignment horizontal="right" indent="3"/>
    </xf>
    <xf numFmtId="0" fontId="45" fillId="0" borderId="0" xfId="0" applyFont="1" applyFill="1" applyBorder="1" applyAlignment="1">
      <alignment horizontal="right" indent="3"/>
    </xf>
    <xf numFmtId="0" fontId="47" fillId="0" borderId="0" xfId="0" applyFont="1" applyFill="1" applyBorder="1" applyAlignment="1">
      <alignment horizontal="right" indent="3"/>
    </xf>
    <xf numFmtId="165" fontId="47" fillId="0" borderId="0" xfId="0" applyNumberFormat="1" applyFont="1" applyFill="1" applyBorder="1" applyAlignment="1">
      <alignment horizontal="right" indent="2"/>
    </xf>
    <xf numFmtId="2" fontId="45" fillId="0" borderId="0" xfId="0" applyNumberFormat="1" applyFont="1" applyFill="1" applyBorder="1" applyAlignment="1">
      <alignment horizontal="right" indent="1"/>
    </xf>
    <xf numFmtId="1" fontId="47" fillId="0" borderId="0" xfId="0" applyNumberFormat="1" applyFont="1" applyFill="1" applyBorder="1" applyAlignment="1">
      <alignment horizontal="right" indent="3"/>
    </xf>
    <xf numFmtId="1" fontId="46" fillId="0" borderId="0" xfId="0" applyNumberFormat="1" applyFont="1" applyFill="1" applyBorder="1" applyAlignment="1">
      <alignment horizontal="right" indent="3"/>
    </xf>
    <xf numFmtId="49" fontId="41" fillId="0" borderId="0" xfId="1" applyNumberFormat="1" applyFont="1" applyFill="1" applyBorder="1" applyAlignment="1">
      <alignment horizontal="center" vertical="top"/>
    </xf>
    <xf numFmtId="49" fontId="21" fillId="0" borderId="0" xfId="0" applyNumberFormat="1" applyFont="1" applyBorder="1" applyAlignment="1">
      <alignment horizontal="left" indent="1"/>
    </xf>
    <xf numFmtId="190" fontId="21" fillId="0" borderId="0" xfId="0" applyNumberFormat="1" applyFont="1" applyBorder="1" applyAlignment="1">
      <alignment horizontal="left" indent="2"/>
    </xf>
    <xf numFmtId="49" fontId="21" fillId="0" borderId="5" xfId="0" applyNumberFormat="1" applyFont="1" applyBorder="1" applyAlignment="1">
      <alignment horizontal="left" indent="2"/>
    </xf>
    <xf numFmtId="190" fontId="21" fillId="0" borderId="5" xfId="0" applyNumberFormat="1" applyFont="1" applyBorder="1" applyAlignment="1">
      <alignment horizontal="left" indent="3"/>
    </xf>
    <xf numFmtId="49" fontId="44" fillId="0" borderId="0" xfId="1" applyNumberFormat="1" applyFont="1" applyFill="1" applyBorder="1" applyAlignment="1">
      <alignment horizontal="center"/>
    </xf>
    <xf numFmtId="0" fontId="51" fillId="0" borderId="4" xfId="0" applyFont="1" applyFill="1" applyBorder="1" applyAlignment="1">
      <alignment horizontal="center"/>
    </xf>
    <xf numFmtId="0" fontId="51" fillId="0" borderId="5" xfId="0" applyFont="1" applyFill="1" applyBorder="1" applyAlignment="1">
      <alignment horizontal="left" indent="1"/>
    </xf>
    <xf numFmtId="0" fontId="21" fillId="0" borderId="4" xfId="0" applyFont="1" applyFill="1" applyBorder="1" applyAlignment="1">
      <alignment horizontal="center"/>
    </xf>
    <xf numFmtId="49" fontId="21" fillId="0" borderId="4" xfId="0" applyNumberFormat="1" applyFont="1" applyFill="1" applyBorder="1" applyAlignment="1">
      <alignment horizontal="center"/>
    </xf>
    <xf numFmtId="49" fontId="21" fillId="0" borderId="4" xfId="0" applyNumberFormat="1" applyFont="1" applyFill="1" applyBorder="1" applyAlignment="1">
      <alignment horizontal="center" wrapText="1"/>
    </xf>
    <xf numFmtId="0" fontId="41" fillId="0" borderId="4" xfId="0" applyFont="1" applyFill="1" applyBorder="1"/>
    <xf numFmtId="49" fontId="51" fillId="0" borderId="0" xfId="1" applyNumberFormat="1" applyFont="1" applyFill="1" applyBorder="1" applyAlignment="1">
      <alignment horizontal="center"/>
    </xf>
    <xf numFmtId="0" fontId="44" fillId="0" borderId="0" xfId="0" applyFont="1" applyFill="1"/>
    <xf numFmtId="0" fontId="6" fillId="0" borderId="9" xfId="3" applyFont="1" applyBorder="1" applyAlignment="1"/>
    <xf numFmtId="0" fontId="7" fillId="0" borderId="9" xfId="3" applyFont="1" applyBorder="1" applyAlignment="1"/>
    <xf numFmtId="0" fontId="9" fillId="0" borderId="0" xfId="3" applyFont="1" applyAlignment="1" applyProtection="1">
      <alignment vertical="center"/>
      <protection locked="0"/>
    </xf>
    <xf numFmtId="0" fontId="8" fillId="0" borderId="0" xfId="3" applyFont="1" applyAlignment="1" applyProtection="1">
      <alignment vertical="center"/>
      <protection locked="0"/>
    </xf>
    <xf numFmtId="0" fontId="8" fillId="0" borderId="0" xfId="3" applyFont="1" applyAlignment="1"/>
    <xf numFmtId="0" fontId="2" fillId="0" borderId="0" xfId="3" applyAlignment="1"/>
    <xf numFmtId="190" fontId="21" fillId="0" borderId="0" xfId="0" applyNumberFormat="1" applyFont="1" applyBorder="1" applyAlignment="1">
      <alignment horizontal="left" indent="1"/>
    </xf>
    <xf numFmtId="190" fontId="21" fillId="0" borderId="4" xfId="0" applyNumberFormat="1" applyFont="1" applyBorder="1" applyAlignment="1">
      <alignment horizontal="left" indent="1"/>
    </xf>
    <xf numFmtId="190" fontId="51" fillId="0" borderId="0" xfId="0" applyNumberFormat="1" applyFont="1" applyBorder="1" applyAlignment="1">
      <alignment horizontal="left" indent="1"/>
    </xf>
    <xf numFmtId="190" fontId="51" fillId="0" borderId="4" xfId="0" applyNumberFormat="1" applyFont="1" applyBorder="1" applyAlignment="1">
      <alignment horizontal="left" indent="1"/>
    </xf>
  </cellXfs>
  <cellStyles count="49">
    <cellStyle name="0mitP" xfId="5"/>
    <cellStyle name="0ohneP" xfId="6"/>
    <cellStyle name="10mitP" xfId="7"/>
    <cellStyle name="12mitP" xfId="8"/>
    <cellStyle name="12ohneP" xfId="9"/>
    <cellStyle name="13mitP" xfId="10"/>
    <cellStyle name="1mitP" xfId="11"/>
    <cellStyle name="1ohneP" xfId="12"/>
    <cellStyle name="2mitP" xfId="13"/>
    <cellStyle name="2ohneP" xfId="14"/>
    <cellStyle name="3mitP" xfId="15"/>
    <cellStyle name="3ohneP" xfId="16"/>
    <cellStyle name="4mitP" xfId="17"/>
    <cellStyle name="4ohneP" xfId="18"/>
    <cellStyle name="5x indented GHG Textfiels" xfId="19"/>
    <cellStyle name="6mitP" xfId="20"/>
    <cellStyle name="6ohneP" xfId="21"/>
    <cellStyle name="7mitP" xfId="22"/>
    <cellStyle name="9mitP" xfId="23"/>
    <cellStyle name="9ohneP" xfId="24"/>
    <cellStyle name="Comma [0]" xfId="25"/>
    <cellStyle name="Currency [0]" xfId="26"/>
    <cellStyle name="CustomizationCells" xfId="27"/>
    <cellStyle name="Eine_Nachkommastelle" xfId="28"/>
    <cellStyle name="FEST" xfId="29"/>
    <cellStyle name="Fuss" xfId="30"/>
    <cellStyle name="Hyperlink" xfId="2" builtinId="8"/>
    <cellStyle name="Hyperlink 2" xfId="4"/>
    <cellStyle name="Hyperlink 2 2" xfId="31"/>
    <cellStyle name="Komma 2" xfId="32"/>
    <cellStyle name="Komma 3" xfId="33"/>
    <cellStyle name="mitP" xfId="34"/>
    <cellStyle name="Ohne_Nachkomma" xfId="35"/>
    <cellStyle name="ohneP" xfId="36"/>
    <cellStyle name="Standard" xfId="0" builtinId="0"/>
    <cellStyle name="Standard 10" xfId="37"/>
    <cellStyle name="Standard 11" xfId="38"/>
    <cellStyle name="Standard 12" xfId="39"/>
    <cellStyle name="Standard 2" xfId="1"/>
    <cellStyle name="Standard 2 2" xfId="3"/>
    <cellStyle name="Standard 3" xfId="40"/>
    <cellStyle name="Standard 4" xfId="41"/>
    <cellStyle name="Standard 4 2" xfId="42"/>
    <cellStyle name="Standard 5" xfId="43"/>
    <cellStyle name="Standard 6" xfId="44"/>
    <cellStyle name="Standard 7" xfId="45"/>
    <cellStyle name="Standard 8" xfId="46"/>
    <cellStyle name="Standard 8 2" xfId="47"/>
    <cellStyle name="Standard 9" xfId="4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304801</xdr:colOff>
      <xdr:row>0</xdr:row>
      <xdr:rowOff>0</xdr:rowOff>
    </xdr:from>
    <xdr:to>
      <xdr:col>7</xdr:col>
      <xdr:colOff>2248801</xdr:colOff>
      <xdr:row>0</xdr:row>
      <xdr:rowOff>548367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1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95250</xdr:colOff>
      <xdr:row>0</xdr:row>
      <xdr:rowOff>342900</xdr:rowOff>
    </xdr:from>
    <xdr:to>
      <xdr:col>2</xdr:col>
      <xdr:colOff>521250</xdr:colOff>
      <xdr:row>0</xdr:row>
      <xdr:rowOff>559947</xdr:rowOff>
    </xdr:to>
    <xdr:sp macro="" textlink="">
      <xdr:nvSpPr>
        <xdr:cNvPr id="3" name="Textfeld 2"/>
        <xdr:cNvSpPr txBox="1"/>
      </xdr:nvSpPr>
      <xdr:spPr>
        <a:xfrm>
          <a:off x="542925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1</xdr:col>
      <xdr:colOff>0</xdr:colOff>
      <xdr:row>19</xdr:row>
      <xdr:rowOff>0</xdr:rowOff>
    </xdr:from>
    <xdr:to>
      <xdr:col>4</xdr:col>
      <xdr:colOff>590550</xdr:colOff>
      <xdr:row>36</xdr:row>
      <xdr:rowOff>69850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7675" y="4352925"/>
          <a:ext cx="2876550" cy="282257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51</xdr:row>
      <xdr:rowOff>0</xdr:rowOff>
    </xdr:from>
    <xdr:to>
      <xdr:col>8</xdr:col>
      <xdr:colOff>633649</xdr:colOff>
      <xdr:row>57</xdr:row>
      <xdr:rowOff>12700</xdr:rowOff>
    </xdr:to>
    <xdr:pic>
      <xdr:nvPicPr>
        <xdr:cNvPr id="5" name="Grafik 4" descr="Bildergebnis für SEEA Central Framework research agenda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4900" y="9931400"/>
          <a:ext cx="3173649" cy="10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285"/>
      <c r="C1" s="286"/>
      <c r="D1" s="286"/>
      <c r="E1" s="286"/>
      <c r="F1" s="286"/>
      <c r="G1" s="286"/>
      <c r="H1" s="286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287" t="s">
        <v>349</v>
      </c>
      <c r="I3" s="4"/>
    </row>
    <row r="4" spans="1:9">
      <c r="A4" s="3"/>
      <c r="B4" s="3"/>
      <c r="C4" s="3"/>
      <c r="D4" s="3"/>
      <c r="E4" s="3"/>
      <c r="F4" s="3"/>
      <c r="G4" s="3"/>
      <c r="H4" s="288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350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30">
      <c r="A14" s="5"/>
      <c r="B14" s="8" t="s">
        <v>414</v>
      </c>
      <c r="C14" s="9"/>
      <c r="D14" s="9"/>
      <c r="E14" s="10"/>
      <c r="F14" s="5"/>
      <c r="G14" s="5"/>
      <c r="H14" s="5"/>
    </row>
    <row r="15" spans="1:9" s="7" customFormat="1" ht="27">
      <c r="A15" s="5"/>
      <c r="B15" s="8"/>
      <c r="C15" s="9"/>
      <c r="D15" s="9"/>
      <c r="E15" s="10"/>
      <c r="F15" s="5"/>
      <c r="G15" s="5"/>
      <c r="H15" s="5"/>
    </row>
    <row r="16" spans="1:9" s="7" customFormat="1" ht="27">
      <c r="A16" s="5"/>
      <c r="B16" s="8"/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1"/>
      <c r="C18" s="11"/>
      <c r="D18" s="11"/>
      <c r="E18" s="11"/>
      <c r="F18" s="3"/>
      <c r="G18" s="3"/>
      <c r="H18" s="3"/>
    </row>
    <row r="19" spans="1:8">
      <c r="A19" s="3"/>
      <c r="B19" s="11"/>
      <c r="C19" s="11"/>
      <c r="D19" s="11"/>
      <c r="E19" s="11"/>
      <c r="F19" s="3"/>
      <c r="G19" s="3"/>
      <c r="H19" s="3"/>
    </row>
    <row r="20" spans="1:8">
      <c r="A20" s="3"/>
      <c r="B20" s="289"/>
      <c r="C20" s="290"/>
      <c r="D20" s="290"/>
      <c r="E20" s="290"/>
      <c r="F20" s="12"/>
      <c r="G20" s="3"/>
      <c r="H20" s="3"/>
    </row>
    <row r="21" spans="1:8">
      <c r="A21" s="3"/>
      <c r="B21" s="290"/>
      <c r="C21" s="290"/>
      <c r="D21" s="290"/>
      <c r="E21" s="290"/>
      <c r="F21" s="12"/>
      <c r="G21" s="3"/>
      <c r="H21" s="3"/>
    </row>
    <row r="22" spans="1:8">
      <c r="A22" s="3"/>
      <c r="B22" s="290"/>
      <c r="C22" s="290"/>
      <c r="D22" s="290"/>
      <c r="E22" s="290"/>
      <c r="F22" s="12"/>
      <c r="G22" s="3"/>
      <c r="H22" s="3"/>
    </row>
    <row r="23" spans="1:8">
      <c r="A23" s="3"/>
      <c r="B23" s="290"/>
      <c r="C23" s="290"/>
      <c r="D23" s="290"/>
      <c r="E23" s="290"/>
      <c r="F23" s="12"/>
      <c r="G23" s="3"/>
      <c r="H23" s="3"/>
    </row>
    <row r="24" spans="1:8">
      <c r="A24" s="3"/>
      <c r="B24" s="290"/>
      <c r="C24" s="290"/>
      <c r="D24" s="290"/>
      <c r="E24" s="290"/>
      <c r="F24" s="12"/>
      <c r="G24" s="3"/>
      <c r="H24" s="3"/>
    </row>
    <row r="25" spans="1:8">
      <c r="A25" s="3"/>
      <c r="B25" s="290"/>
      <c r="C25" s="290"/>
      <c r="D25" s="290"/>
      <c r="E25" s="290"/>
      <c r="F25" s="12"/>
      <c r="G25" s="3"/>
      <c r="H25" s="3"/>
    </row>
    <row r="26" spans="1:8">
      <c r="A26" s="3"/>
      <c r="B26" s="290"/>
      <c r="C26" s="290"/>
      <c r="D26" s="290"/>
      <c r="E26" s="290"/>
      <c r="F26" s="12"/>
      <c r="G26" s="3"/>
      <c r="H26" s="3"/>
    </row>
    <row r="27" spans="1:8">
      <c r="A27" s="3"/>
      <c r="B27" s="290"/>
      <c r="C27" s="290"/>
      <c r="D27" s="290"/>
      <c r="E27" s="290"/>
      <c r="F27" s="12"/>
      <c r="G27" s="3"/>
      <c r="H27" s="3"/>
    </row>
    <row r="28" spans="1:8">
      <c r="A28" s="3"/>
      <c r="B28" s="290"/>
      <c r="C28" s="290"/>
      <c r="D28" s="290"/>
      <c r="E28" s="290"/>
      <c r="F28" s="12"/>
      <c r="G28" s="3"/>
      <c r="H28" s="3"/>
    </row>
    <row r="29" spans="1:8">
      <c r="A29" s="3"/>
      <c r="B29" s="290"/>
      <c r="C29" s="290"/>
      <c r="D29" s="290"/>
      <c r="E29" s="290"/>
      <c r="F29" s="12"/>
      <c r="G29" s="3"/>
      <c r="H29" s="3"/>
    </row>
    <row r="30" spans="1:8">
      <c r="A30" s="3"/>
      <c r="B30" s="290"/>
      <c r="C30" s="290"/>
      <c r="D30" s="290"/>
      <c r="E30" s="290"/>
      <c r="F30" s="12"/>
      <c r="G30" s="3"/>
      <c r="H30" s="3"/>
    </row>
    <row r="31" spans="1:8">
      <c r="A31" s="3"/>
      <c r="B31" s="290"/>
      <c r="C31" s="290"/>
      <c r="D31" s="290"/>
      <c r="E31" s="290"/>
      <c r="F31" s="12"/>
      <c r="G31" s="3"/>
      <c r="H31" s="3"/>
    </row>
    <row r="32" spans="1:8">
      <c r="A32" s="3"/>
      <c r="B32" s="290"/>
      <c r="C32" s="290"/>
      <c r="D32" s="290"/>
      <c r="E32" s="290"/>
      <c r="F32" s="12"/>
      <c r="G32" s="3"/>
      <c r="H32" s="3"/>
    </row>
    <row r="33" spans="1:8">
      <c r="A33" s="3"/>
      <c r="B33" s="290"/>
      <c r="C33" s="290"/>
      <c r="D33" s="290"/>
      <c r="E33" s="290"/>
      <c r="F33" s="12"/>
      <c r="G33" s="3"/>
      <c r="H33" s="3"/>
    </row>
    <row r="34" spans="1:8">
      <c r="A34" s="3"/>
      <c r="B34" s="290"/>
      <c r="C34" s="290"/>
      <c r="D34" s="290"/>
      <c r="E34" s="290"/>
      <c r="F34" s="12"/>
      <c r="G34" s="3"/>
      <c r="H34" s="3"/>
    </row>
    <row r="35" spans="1:8">
      <c r="A35" s="3"/>
      <c r="B35" s="290"/>
      <c r="C35" s="290"/>
      <c r="D35" s="290"/>
      <c r="E35" s="290"/>
      <c r="F35" s="12"/>
      <c r="G35" s="3"/>
      <c r="H35" s="3"/>
    </row>
    <row r="36" spans="1:8">
      <c r="A36" s="3"/>
      <c r="B36" s="290"/>
      <c r="C36" s="290"/>
      <c r="D36" s="290"/>
      <c r="E36" s="290"/>
      <c r="F36" s="12"/>
      <c r="G36" s="3"/>
      <c r="H36" s="3"/>
    </row>
    <row r="37" spans="1:8">
      <c r="A37" s="3"/>
      <c r="B37" s="290"/>
      <c r="C37" s="290"/>
      <c r="D37" s="290"/>
      <c r="E37" s="290"/>
      <c r="F37" s="12"/>
      <c r="G37" s="3"/>
      <c r="H37" s="3"/>
    </row>
    <row r="38" spans="1:8">
      <c r="A38" s="3"/>
      <c r="B38" s="290"/>
      <c r="C38" s="290"/>
      <c r="D38" s="290"/>
      <c r="E38" s="290"/>
      <c r="F38" s="12"/>
      <c r="G38" s="3"/>
      <c r="H38" s="3"/>
    </row>
    <row r="39" spans="1:8">
      <c r="A39" s="3"/>
      <c r="B39" s="12"/>
      <c r="C39" s="12"/>
      <c r="D39" s="12"/>
      <c r="E39" s="12"/>
      <c r="F39" s="12"/>
      <c r="G39" s="3"/>
      <c r="H39" s="3"/>
    </row>
    <row r="40" spans="1:8">
      <c r="A40" s="3"/>
      <c r="B40" s="12"/>
      <c r="C40" s="12"/>
      <c r="D40" s="12"/>
      <c r="E40" s="12"/>
      <c r="F40" s="12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3" t="s">
        <v>356</v>
      </c>
      <c r="C48" s="14"/>
      <c r="D48" s="14"/>
      <c r="E48" s="14"/>
      <c r="F48" s="14"/>
      <c r="G48" s="14"/>
      <c r="H48" s="14"/>
    </row>
    <row r="49" spans="1:8">
      <c r="A49" s="3"/>
      <c r="B49" s="15"/>
      <c r="C49" s="15"/>
      <c r="D49" s="15"/>
      <c r="E49" s="15"/>
      <c r="F49" s="15"/>
      <c r="G49" s="15"/>
      <c r="H49" s="15"/>
    </row>
    <row r="50" spans="1:8">
      <c r="A50" s="3"/>
      <c r="B50" s="15"/>
      <c r="C50" s="15"/>
      <c r="D50" s="15"/>
      <c r="E50" s="15"/>
      <c r="F50" s="15"/>
      <c r="G50" s="15"/>
      <c r="H50" s="15"/>
    </row>
    <row r="51" spans="1:8">
      <c r="A51" s="3"/>
      <c r="B51" s="15"/>
      <c r="C51" s="15"/>
      <c r="D51" s="15"/>
      <c r="E51" s="15"/>
      <c r="F51" s="15"/>
      <c r="G51" s="15"/>
      <c r="H51" s="15"/>
    </row>
    <row r="52" spans="1:8" s="7" customFormat="1">
      <c r="A52" s="5"/>
      <c r="B52" s="16" t="s">
        <v>351</v>
      </c>
      <c r="C52" s="14"/>
      <c r="D52" s="14"/>
      <c r="E52" s="14"/>
      <c r="F52" s="14"/>
      <c r="G52" s="14"/>
      <c r="H52" s="14"/>
    </row>
    <row r="53" spans="1:8" s="7" customFormat="1">
      <c r="A53" s="5"/>
      <c r="B53" s="16" t="s">
        <v>495</v>
      </c>
      <c r="C53" s="14"/>
      <c r="D53" s="14"/>
      <c r="E53" s="14"/>
      <c r="F53" s="14"/>
      <c r="G53" s="14"/>
      <c r="H53" s="14"/>
    </row>
    <row r="54" spans="1:8" s="7" customFormat="1">
      <c r="A54" s="5"/>
      <c r="B54" s="16" t="s">
        <v>496</v>
      </c>
      <c r="C54" s="14"/>
      <c r="D54" s="14"/>
      <c r="E54" s="14"/>
      <c r="F54" s="14"/>
      <c r="G54" s="14"/>
      <c r="H54" s="14"/>
    </row>
    <row r="55" spans="1:8" ht="15" customHeight="1">
      <c r="A55" s="3"/>
      <c r="B55" s="15"/>
      <c r="C55" s="15"/>
      <c r="D55" s="15"/>
      <c r="E55" s="15"/>
      <c r="F55" s="15"/>
      <c r="G55" s="15"/>
      <c r="H55" s="15"/>
    </row>
    <row r="56" spans="1:8" s="7" customFormat="1">
      <c r="A56" s="5"/>
      <c r="B56" s="3" t="s">
        <v>352</v>
      </c>
      <c r="C56" s="14"/>
      <c r="D56" s="14"/>
      <c r="E56" s="14"/>
      <c r="F56" s="14"/>
      <c r="G56" s="14"/>
      <c r="H56" s="14"/>
    </row>
    <row r="57" spans="1:8" s="7" customFormat="1">
      <c r="A57" s="5"/>
      <c r="B57" s="17" t="s">
        <v>353</v>
      </c>
      <c r="C57" s="14"/>
      <c r="D57" s="14"/>
      <c r="E57" s="14"/>
      <c r="F57" s="14"/>
      <c r="G57" s="14"/>
      <c r="H57" s="14"/>
    </row>
    <row r="58" spans="1:8" s="7" customFormat="1">
      <c r="A58" s="5"/>
      <c r="B58" s="3" t="s">
        <v>354</v>
      </c>
      <c r="C58" s="14"/>
      <c r="D58" s="14"/>
      <c r="E58" s="14"/>
      <c r="F58" s="14"/>
      <c r="G58" s="14"/>
      <c r="H58" s="14"/>
    </row>
    <row r="59" spans="1:8" ht="15" customHeight="1">
      <c r="A59" s="3"/>
      <c r="B59" s="15"/>
      <c r="C59" s="15"/>
      <c r="D59" s="15"/>
      <c r="E59" s="15"/>
      <c r="F59" s="15"/>
      <c r="G59" s="15"/>
      <c r="H59" s="15"/>
    </row>
    <row r="60" spans="1:8" ht="18">
      <c r="A60" s="3"/>
      <c r="B60" s="18" t="s">
        <v>357</v>
      </c>
      <c r="C60" s="15"/>
      <c r="D60" s="15"/>
      <c r="E60" s="15"/>
      <c r="F60" s="15"/>
      <c r="G60" s="15"/>
      <c r="H60" s="15"/>
    </row>
    <row r="61" spans="1:8">
      <c r="A61" s="3"/>
      <c r="B61" s="19" t="s">
        <v>355</v>
      </c>
      <c r="C61" s="15"/>
      <c r="D61" s="15"/>
      <c r="E61" s="15"/>
      <c r="F61" s="15"/>
      <c r="G61" s="15"/>
      <c r="H61" s="15"/>
    </row>
    <row r="62" spans="1:8">
      <c r="A62" s="3"/>
      <c r="B62" s="15"/>
      <c r="C62" s="15"/>
      <c r="D62" s="15"/>
      <c r="E62" s="15"/>
      <c r="F62" s="15"/>
      <c r="G62" s="15"/>
      <c r="H62" s="15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59055118110236227" bottom="0.70866141732283472" header="0.31496062992125984" footer="0.31496062992125984"/>
  <pageSetup paperSize="9" scale="84" fitToWidth="0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85"/>
  <sheetViews>
    <sheetView zoomScaleNormal="100" zoomScaleSheetLayoutView="100" workbookViewId="0"/>
  </sheetViews>
  <sheetFormatPr baseColWidth="10" defaultRowHeight="12.75"/>
  <cols>
    <col min="1" max="1" width="2.85546875" style="30" customWidth="1"/>
    <col min="2" max="2" width="3.7109375" style="30" customWidth="1"/>
    <col min="3" max="3" width="4.7109375" style="36" customWidth="1"/>
    <col min="4" max="4" width="6.42578125" style="33" customWidth="1"/>
    <col min="5" max="5" width="11.42578125" style="33"/>
    <col min="6" max="8" width="11.42578125" style="30"/>
    <col min="9" max="9" width="15.7109375" style="30" customWidth="1"/>
    <col min="10" max="10" width="15.42578125" style="30" customWidth="1"/>
    <col min="11" max="16384" width="11.42578125" style="30"/>
  </cols>
  <sheetData>
    <row r="1" spans="2:14" s="23" customFormat="1" ht="21">
      <c r="B1" s="20" t="s">
        <v>96</v>
      </c>
      <c r="C1" s="21" t="s">
        <v>419</v>
      </c>
      <c r="D1" s="22"/>
      <c r="E1" s="22"/>
      <c r="K1" s="24"/>
      <c r="L1" s="25"/>
      <c r="M1" s="25"/>
      <c r="N1" s="25"/>
    </row>
    <row r="3" spans="2:14" s="29" customFormat="1" ht="24.95" customHeight="1">
      <c r="B3" s="26" t="s">
        <v>261</v>
      </c>
      <c r="C3" s="27" t="s">
        <v>18</v>
      </c>
      <c r="D3" s="28"/>
      <c r="E3" s="28"/>
    </row>
    <row r="4" spans="2:14" ht="14.25" customHeight="1">
      <c r="C4" s="31" t="s">
        <v>19</v>
      </c>
      <c r="D4" s="32" t="s">
        <v>358</v>
      </c>
    </row>
    <row r="5" spans="2:14" ht="14.25" customHeight="1">
      <c r="B5" s="34"/>
      <c r="C5" s="35"/>
      <c r="D5" s="31" t="s">
        <v>192</v>
      </c>
      <c r="E5" s="30" t="s">
        <v>418</v>
      </c>
    </row>
    <row r="6" spans="2:14" ht="14.25" customHeight="1">
      <c r="B6" s="34"/>
      <c r="C6" s="35"/>
      <c r="D6" s="31" t="s">
        <v>193</v>
      </c>
      <c r="E6" s="30" t="s">
        <v>413</v>
      </c>
    </row>
    <row r="7" spans="2:14" ht="14.25" customHeight="1">
      <c r="C7" s="30"/>
      <c r="D7" s="31" t="s">
        <v>194</v>
      </c>
      <c r="E7" s="30" t="s">
        <v>24</v>
      </c>
    </row>
    <row r="8" spans="2:14" ht="14.25" customHeight="1"/>
    <row r="9" spans="2:14" s="29" customFormat="1" ht="24.95" customHeight="1">
      <c r="B9" s="26" t="s">
        <v>262</v>
      </c>
      <c r="C9" s="27" t="s">
        <v>23</v>
      </c>
      <c r="D9" s="28"/>
      <c r="E9" s="28"/>
    </row>
    <row r="10" spans="2:14" ht="14.25" customHeight="1">
      <c r="C10" s="31" t="s">
        <v>158</v>
      </c>
      <c r="D10" s="32" t="s">
        <v>25</v>
      </c>
    </row>
    <row r="11" spans="2:14" ht="14.25" customHeight="1">
      <c r="C11" s="37"/>
      <c r="D11" s="31" t="s">
        <v>168</v>
      </c>
      <c r="E11" s="38" t="s">
        <v>130</v>
      </c>
    </row>
    <row r="12" spans="2:14" ht="14.25" customHeight="1">
      <c r="C12" s="37"/>
      <c r="D12" s="31" t="s">
        <v>169</v>
      </c>
      <c r="E12" s="38" t="s">
        <v>160</v>
      </c>
    </row>
    <row r="13" spans="2:14" ht="14.25" customHeight="1">
      <c r="C13" s="37"/>
      <c r="D13" s="31" t="s">
        <v>170</v>
      </c>
      <c r="E13" s="38" t="s">
        <v>4</v>
      </c>
    </row>
    <row r="14" spans="2:14" ht="14.25" customHeight="1">
      <c r="C14" s="37"/>
      <c r="D14" s="31" t="s">
        <v>171</v>
      </c>
      <c r="E14" s="38" t="s">
        <v>424</v>
      </c>
    </row>
    <row r="15" spans="2:14" ht="14.25" customHeight="1">
      <c r="C15" s="31" t="s">
        <v>159</v>
      </c>
      <c r="D15" s="32" t="s">
        <v>162</v>
      </c>
    </row>
    <row r="16" spans="2:14" ht="14.25" customHeight="1">
      <c r="C16" s="37"/>
      <c r="D16" s="31" t="s">
        <v>172</v>
      </c>
      <c r="E16" s="38" t="s">
        <v>130</v>
      </c>
    </row>
    <row r="17" spans="2:5" ht="14.25" customHeight="1">
      <c r="C17" s="37"/>
      <c r="D17" s="31" t="s">
        <v>173</v>
      </c>
      <c r="E17" s="38" t="s">
        <v>160</v>
      </c>
    </row>
    <row r="18" spans="2:5" ht="14.25" customHeight="1">
      <c r="C18" s="37"/>
      <c r="D18" s="31" t="s">
        <v>174</v>
      </c>
      <c r="E18" s="38" t="s">
        <v>4</v>
      </c>
    </row>
    <row r="19" spans="2:5" ht="14.25" customHeight="1">
      <c r="C19" s="37"/>
      <c r="D19" s="31" t="s">
        <v>175</v>
      </c>
      <c r="E19" s="38" t="s">
        <v>424</v>
      </c>
    </row>
    <row r="20" spans="2:5" ht="14.25" customHeight="1">
      <c r="C20" s="31" t="s">
        <v>161</v>
      </c>
      <c r="D20" s="32" t="s">
        <v>166</v>
      </c>
    </row>
    <row r="21" spans="2:5" ht="14.25" customHeight="1">
      <c r="C21" s="37"/>
      <c r="D21" s="31" t="s">
        <v>176</v>
      </c>
      <c r="E21" s="38" t="s">
        <v>130</v>
      </c>
    </row>
    <row r="22" spans="2:5" ht="14.25" customHeight="1">
      <c r="C22" s="37"/>
      <c r="D22" s="31" t="s">
        <v>177</v>
      </c>
      <c r="E22" s="38" t="s">
        <v>160</v>
      </c>
    </row>
    <row r="23" spans="2:5" ht="14.25" customHeight="1">
      <c r="C23" s="37"/>
      <c r="D23" s="31" t="s">
        <v>178</v>
      </c>
      <c r="E23" s="38" t="s">
        <v>4</v>
      </c>
    </row>
    <row r="24" spans="2:5" ht="14.25" customHeight="1">
      <c r="D24" s="31" t="s">
        <v>179</v>
      </c>
      <c r="E24" s="38" t="s">
        <v>424</v>
      </c>
    </row>
    <row r="25" spans="2:5" ht="14.25" customHeight="1">
      <c r="C25" s="31" t="s">
        <v>271</v>
      </c>
      <c r="D25" s="32" t="s">
        <v>270</v>
      </c>
    </row>
    <row r="26" spans="2:5" ht="14.25" customHeight="1">
      <c r="C26" s="37"/>
      <c r="D26" s="31" t="s">
        <v>272</v>
      </c>
      <c r="E26" s="38" t="s">
        <v>130</v>
      </c>
    </row>
    <row r="27" spans="2:5" ht="14.25" customHeight="1">
      <c r="C27" s="37"/>
      <c r="D27" s="31" t="s">
        <v>273</v>
      </c>
      <c r="E27" s="38" t="s">
        <v>160</v>
      </c>
    </row>
    <row r="28" spans="2:5" ht="14.25" customHeight="1">
      <c r="C28" s="37"/>
      <c r="D28" s="31" t="s">
        <v>274</v>
      </c>
      <c r="E28" s="38" t="s">
        <v>4</v>
      </c>
    </row>
    <row r="29" spans="2:5" ht="14.25" customHeight="1">
      <c r="D29" s="31" t="s">
        <v>275</v>
      </c>
      <c r="E29" s="38" t="s">
        <v>424</v>
      </c>
    </row>
    <row r="30" spans="2:5" ht="14.25" customHeight="1"/>
    <row r="31" spans="2:5" s="29" customFormat="1" ht="24.95" customHeight="1">
      <c r="B31" s="26" t="s">
        <v>259</v>
      </c>
      <c r="C31" s="27" t="s">
        <v>359</v>
      </c>
      <c r="D31" s="28"/>
      <c r="E31" s="28"/>
    </row>
    <row r="32" spans="2:5" ht="14.25" customHeight="1">
      <c r="C32" s="31" t="s">
        <v>163</v>
      </c>
      <c r="D32" s="32" t="s">
        <v>25</v>
      </c>
    </row>
    <row r="33" spans="3:5" ht="14.25" customHeight="1">
      <c r="D33" s="31" t="s">
        <v>180</v>
      </c>
      <c r="E33" s="38" t="s">
        <v>130</v>
      </c>
    </row>
    <row r="34" spans="3:5" ht="14.25" customHeight="1">
      <c r="D34" s="31" t="s">
        <v>181</v>
      </c>
      <c r="E34" s="38" t="s">
        <v>160</v>
      </c>
    </row>
    <row r="35" spans="3:5" ht="14.25" customHeight="1">
      <c r="D35" s="31" t="s">
        <v>182</v>
      </c>
      <c r="E35" s="38" t="s">
        <v>4</v>
      </c>
    </row>
    <row r="36" spans="3:5" ht="14.25" customHeight="1">
      <c r="D36" s="31" t="s">
        <v>183</v>
      </c>
      <c r="E36" s="38" t="s">
        <v>424</v>
      </c>
    </row>
    <row r="37" spans="3:5" ht="14.25" customHeight="1">
      <c r="C37" s="31" t="s">
        <v>164</v>
      </c>
      <c r="D37" s="32" t="s">
        <v>162</v>
      </c>
    </row>
    <row r="38" spans="3:5" ht="14.25" customHeight="1">
      <c r="C38" s="37"/>
      <c r="D38" s="31" t="s">
        <v>188</v>
      </c>
      <c r="E38" s="38" t="s">
        <v>130</v>
      </c>
    </row>
    <row r="39" spans="3:5" ht="14.25" customHeight="1">
      <c r="C39" s="37"/>
      <c r="D39" s="31" t="s">
        <v>189</v>
      </c>
      <c r="E39" s="38" t="s">
        <v>160</v>
      </c>
    </row>
    <row r="40" spans="3:5" ht="14.25" customHeight="1">
      <c r="C40" s="37"/>
      <c r="D40" s="31" t="s">
        <v>190</v>
      </c>
      <c r="E40" s="38" t="s">
        <v>199</v>
      </c>
    </row>
    <row r="41" spans="3:5" ht="14.25" customHeight="1">
      <c r="C41" s="37"/>
      <c r="D41" s="31" t="s">
        <v>191</v>
      </c>
      <c r="E41" s="38" t="s">
        <v>424</v>
      </c>
    </row>
    <row r="42" spans="3:5" ht="14.25" customHeight="1">
      <c r="C42" s="31" t="s">
        <v>165</v>
      </c>
      <c r="D42" s="32" t="s">
        <v>166</v>
      </c>
    </row>
    <row r="43" spans="3:5" ht="14.25" customHeight="1">
      <c r="C43" s="37"/>
      <c r="D43" s="31" t="s">
        <v>184</v>
      </c>
      <c r="E43" s="38" t="s">
        <v>130</v>
      </c>
    </row>
    <row r="44" spans="3:5" ht="14.25" customHeight="1">
      <c r="C44" s="37"/>
      <c r="D44" s="31" t="s">
        <v>185</v>
      </c>
      <c r="E44" s="38" t="s">
        <v>160</v>
      </c>
    </row>
    <row r="45" spans="3:5" ht="14.25" customHeight="1">
      <c r="C45" s="37"/>
      <c r="D45" s="31" t="s">
        <v>186</v>
      </c>
      <c r="E45" s="38" t="s">
        <v>4</v>
      </c>
    </row>
    <row r="46" spans="3:5" ht="14.25" customHeight="1">
      <c r="D46" s="31" t="s">
        <v>187</v>
      </c>
      <c r="E46" s="38" t="s">
        <v>424</v>
      </c>
    </row>
    <row r="47" spans="3:5" ht="14.25" customHeight="1">
      <c r="C47" s="31" t="s">
        <v>276</v>
      </c>
      <c r="D47" s="32" t="s">
        <v>270</v>
      </c>
    </row>
    <row r="48" spans="3:5" ht="14.25" customHeight="1">
      <c r="C48" s="37"/>
      <c r="D48" s="31" t="s">
        <v>277</v>
      </c>
      <c r="E48" s="38" t="s">
        <v>130</v>
      </c>
    </row>
    <row r="49" spans="2:5" ht="14.25" customHeight="1">
      <c r="C49" s="37"/>
      <c r="D49" s="31" t="s">
        <v>278</v>
      </c>
      <c r="E49" s="38" t="s">
        <v>160</v>
      </c>
    </row>
    <row r="50" spans="2:5" ht="14.25" customHeight="1">
      <c r="C50" s="37"/>
      <c r="D50" s="31" t="s">
        <v>279</v>
      </c>
      <c r="E50" s="38" t="s">
        <v>4</v>
      </c>
    </row>
    <row r="51" spans="2:5" ht="14.25" customHeight="1">
      <c r="D51" s="31" t="s">
        <v>280</v>
      </c>
      <c r="E51" s="38" t="s">
        <v>424</v>
      </c>
    </row>
    <row r="52" spans="2:5" ht="14.25" customHeight="1">
      <c r="C52" s="31" t="s">
        <v>312</v>
      </c>
      <c r="D52" s="32" t="s">
        <v>313</v>
      </c>
      <c r="E52" s="38"/>
    </row>
    <row r="53" spans="2:5" ht="14.25" customHeight="1">
      <c r="D53" s="31" t="s">
        <v>346</v>
      </c>
      <c r="E53" s="38" t="s">
        <v>160</v>
      </c>
    </row>
    <row r="54" spans="2:5" ht="14.25" customHeight="1">
      <c r="C54" s="31" t="s">
        <v>314</v>
      </c>
      <c r="D54" s="32" t="s">
        <v>315</v>
      </c>
      <c r="E54" s="38"/>
    </row>
    <row r="55" spans="2:5" ht="14.25" customHeight="1">
      <c r="D55" s="31" t="s">
        <v>347</v>
      </c>
      <c r="E55" s="38" t="s">
        <v>160</v>
      </c>
    </row>
    <row r="56" spans="2:5" ht="14.25" customHeight="1"/>
    <row r="57" spans="2:5" s="29" customFormat="1" ht="24.95" customHeight="1">
      <c r="B57" s="26" t="s">
        <v>260</v>
      </c>
      <c r="C57" s="27" t="s">
        <v>360</v>
      </c>
      <c r="D57" s="28"/>
      <c r="E57" s="28"/>
    </row>
    <row r="58" spans="2:5" ht="14.25" customHeight="1">
      <c r="C58" s="31" t="s">
        <v>218</v>
      </c>
      <c r="D58" s="32" t="s">
        <v>166</v>
      </c>
    </row>
    <row r="59" spans="2:5" ht="14.25" customHeight="1">
      <c r="D59" s="31" t="s">
        <v>219</v>
      </c>
      <c r="E59" s="38" t="s">
        <v>130</v>
      </c>
    </row>
    <row r="60" spans="2:5" ht="14.25" customHeight="1">
      <c r="D60" s="31" t="s">
        <v>220</v>
      </c>
      <c r="E60" s="33" t="s">
        <v>221</v>
      </c>
    </row>
    <row r="61" spans="2:5" ht="14.25" customHeight="1"/>
    <row r="62" spans="2:5" s="29" customFormat="1" ht="24.95" customHeight="1">
      <c r="B62" s="26" t="s">
        <v>286</v>
      </c>
      <c r="C62" s="27" t="s">
        <v>361</v>
      </c>
      <c r="D62" s="28"/>
      <c r="E62" s="28"/>
    </row>
    <row r="63" spans="2:5">
      <c r="C63" s="31" t="s">
        <v>283</v>
      </c>
      <c r="D63" s="32" t="s">
        <v>307</v>
      </c>
    </row>
    <row r="64" spans="2:5">
      <c r="C64" s="31" t="s">
        <v>284</v>
      </c>
      <c r="D64" s="32" t="s">
        <v>285</v>
      </c>
    </row>
    <row r="66" spans="3:5">
      <c r="C66" s="31" t="s">
        <v>318</v>
      </c>
      <c r="D66" s="32" t="s">
        <v>342</v>
      </c>
    </row>
    <row r="67" spans="3:5">
      <c r="D67" s="31" t="s">
        <v>319</v>
      </c>
      <c r="E67" s="33" t="s">
        <v>287</v>
      </c>
    </row>
    <row r="68" spans="3:5">
      <c r="D68" s="31" t="s">
        <v>320</v>
      </c>
      <c r="E68" s="33" t="s">
        <v>288</v>
      </c>
    </row>
    <row r="69" spans="3:5">
      <c r="D69" s="31" t="s">
        <v>321</v>
      </c>
      <c r="E69" s="33" t="s">
        <v>289</v>
      </c>
    </row>
    <row r="70" spans="3:5">
      <c r="D70" s="31" t="s">
        <v>322</v>
      </c>
      <c r="E70" s="33" t="s">
        <v>290</v>
      </c>
    </row>
    <row r="71" spans="3:5">
      <c r="D71" s="31" t="s">
        <v>323</v>
      </c>
      <c r="E71" s="33" t="s">
        <v>291</v>
      </c>
    </row>
    <row r="72" spans="3:5">
      <c r="D72" s="31" t="s">
        <v>324</v>
      </c>
      <c r="E72" s="33" t="s">
        <v>292</v>
      </c>
    </row>
    <row r="73" spans="3:5">
      <c r="D73" s="31" t="s">
        <v>325</v>
      </c>
      <c r="E73" s="33" t="s">
        <v>293</v>
      </c>
    </row>
    <row r="74" spans="3:5">
      <c r="D74" s="31" t="s">
        <v>326</v>
      </c>
      <c r="E74" s="33" t="s">
        <v>327</v>
      </c>
    </row>
    <row r="75" spans="3:5">
      <c r="D75" s="31" t="s">
        <v>328</v>
      </c>
      <c r="E75" s="33" t="s">
        <v>336</v>
      </c>
    </row>
    <row r="76" spans="3:5">
      <c r="D76" s="31" t="s">
        <v>329</v>
      </c>
      <c r="E76" s="33" t="s">
        <v>296</v>
      </c>
    </row>
    <row r="77" spans="3:5">
      <c r="D77" s="31" t="s">
        <v>330</v>
      </c>
      <c r="E77" s="33" t="s">
        <v>337</v>
      </c>
    </row>
    <row r="78" spans="3:5">
      <c r="D78" s="31" t="s">
        <v>331</v>
      </c>
      <c r="E78" s="33" t="s">
        <v>338</v>
      </c>
    </row>
    <row r="79" spans="3:5">
      <c r="D79" s="31" t="s">
        <v>332</v>
      </c>
      <c r="E79" s="33" t="s">
        <v>297</v>
      </c>
    </row>
    <row r="80" spans="3:5">
      <c r="D80" s="31" t="s">
        <v>333</v>
      </c>
      <c r="E80" s="33" t="s">
        <v>298</v>
      </c>
    </row>
    <row r="81" spans="4:5">
      <c r="D81" s="31" t="s">
        <v>334</v>
      </c>
      <c r="E81" s="33" t="s">
        <v>299</v>
      </c>
    </row>
    <row r="82" spans="4:5">
      <c r="D82" s="31" t="s">
        <v>335</v>
      </c>
      <c r="E82" s="33" t="s">
        <v>300</v>
      </c>
    </row>
    <row r="83" spans="4:5">
      <c r="D83" s="31" t="s">
        <v>339</v>
      </c>
      <c r="E83" s="33" t="s">
        <v>301</v>
      </c>
    </row>
    <row r="84" spans="4:5">
      <c r="D84" s="31" t="s">
        <v>340</v>
      </c>
      <c r="E84" s="33" t="s">
        <v>302</v>
      </c>
    </row>
    <row r="85" spans="4:5">
      <c r="D85" s="31" t="s">
        <v>341</v>
      </c>
      <c r="E85" s="33" t="s">
        <v>344</v>
      </c>
    </row>
  </sheetData>
  <hyperlinks>
    <hyperlink ref="D5" location="'1.1.1'!A1" display="1.1.1"/>
    <hyperlink ref="C4" location="'1.1.1'!A1" display="1.1"/>
    <hyperlink ref="D6" location="'1.1.2'!A1" display="1.1.2"/>
    <hyperlink ref="D7" location="'1.1.3'!A1" display="1.1.3"/>
    <hyperlink ref="C10" location="'2.1.1'!A1" display="2.1"/>
    <hyperlink ref="D11" location="'2.1.1'!A1" display="2.1.1"/>
    <hyperlink ref="D12" location="'2.1.2'!A1" display="2.1.2"/>
    <hyperlink ref="D13" location="'2.1.3'!A1" display="2.1.3"/>
    <hyperlink ref="D14" location="'2.1.4'!A1" display="2.1.4"/>
    <hyperlink ref="C15" location="'2.2.1'!A1" display="2.2"/>
    <hyperlink ref="D16" location="'2.2.1'!A1" display="2.2.1"/>
    <hyperlink ref="D17" location="'2.2.2'!A1" display="2.2.2"/>
    <hyperlink ref="D18" location="'2.2.3'!A1" display="2.2.3"/>
    <hyperlink ref="D19" location="'2.2.4'!A1" display="2.2.4"/>
    <hyperlink ref="C20" location="'3.2.1'!A1" display="2.3"/>
    <hyperlink ref="D21" location="'3.2.1'!A1" display="2.3.1"/>
    <hyperlink ref="D22" location="'2.3.2'!A1" display="2.3.2"/>
    <hyperlink ref="D23" location="'2.3.3'!A1" display="2.3.3"/>
    <hyperlink ref="D24" location="'2.3.4'!A1" display="2.3.4"/>
    <hyperlink ref="C25" location="'2.4.1'!A1" display="2.4"/>
    <hyperlink ref="D26" location="'2.4.1'!A1" display="2.4.1"/>
    <hyperlink ref="D27" location="'2.4.2'!A1" display="2.4.2"/>
    <hyperlink ref="D28" location="'2.4.3'!A1" display="2.4.3"/>
    <hyperlink ref="D29" location="'2.4.4 '!A1" display="2.4.4"/>
    <hyperlink ref="C32" location="'3.1.1'!A1" display="3.1"/>
    <hyperlink ref="D33" location="'3.1.1'!A1" display="3.1.1"/>
    <hyperlink ref="D34" location="'3.1.2'!A1" display="3.1.2"/>
    <hyperlink ref="D35" location="'3.1.3'!A1" display="3.1.3"/>
    <hyperlink ref="D36" location="'2.1.4'!A1" display="3.1.4"/>
    <hyperlink ref="C37" location="'3.2.1'!A1" display="3.2"/>
    <hyperlink ref="D38" location="'3.2.1'!A1" display="3.2.1"/>
    <hyperlink ref="D39" location="'3.2.2'!A1" display="3.2.2"/>
    <hyperlink ref="D40" location="'3.2.3'!A1" display="3.2.3"/>
    <hyperlink ref="D41" location="'3.2.4'!A1" display="3.2.4"/>
    <hyperlink ref="C42" location="'3.3.1'!A1" display="3.3"/>
    <hyperlink ref="D43" location="'3.3.1'!A1" display="3.3.1"/>
    <hyperlink ref="D44" location="'3.3.2'!A1" display="3.3.2"/>
    <hyperlink ref="D45" location="'3.3.3'!A1" display="3.3.3"/>
    <hyperlink ref="D46" location="'3.3.4'!A1" display="3.3.4"/>
    <hyperlink ref="C47" location="'3.4.1'!A1" display="3.4"/>
    <hyperlink ref="D48" location="'3.4.1'!A1" display="3.4.1"/>
    <hyperlink ref="D49" location="'3.4.2'!A1" display="3.4.2"/>
    <hyperlink ref="D50" location="'3.4.3'!A1" display="3.4.3"/>
    <hyperlink ref="D51" location="'3.4.4'!A1" display="3.4.4"/>
    <hyperlink ref="C52" location="'3.5.2'!A1" display="3.5"/>
    <hyperlink ref="D53" location="'3.5.2'!A1" display="3.5.2"/>
    <hyperlink ref="C54" location="'3.6.2'!A1" display="3.6"/>
    <hyperlink ref="D55" location="'3.6.2'!A1" display="3.6.2"/>
    <hyperlink ref="C58" location="'4.1.1'!A1" display="4.1"/>
    <hyperlink ref="D59" location="'4.1.1'!A1" display="4.1.1"/>
    <hyperlink ref="D60" location="'4.1.2'!A1" display="4.1.2"/>
    <hyperlink ref="C63" location="'5.1'!A1" display="5.1"/>
    <hyperlink ref="C64" location="'5.2'!A1" display="5.2"/>
    <hyperlink ref="C66" location="'5.3.1'!A1" display="5.3"/>
    <hyperlink ref="D67" location="'5.3.1'!A1" display="5.3.1"/>
    <hyperlink ref="D68" location="'5.3.2'!A1" display="5.3.2"/>
    <hyperlink ref="D69" location="'5.3.3'!A1" display="5.3.3"/>
    <hyperlink ref="D70" location="'5.3.4'!A1" display="5.3.4"/>
    <hyperlink ref="D71" location="'5.3.5'!A1" display="5.3.5"/>
    <hyperlink ref="D72" location="'5.3.6'!A1" display="5.3.6"/>
    <hyperlink ref="D73" location="'5.3.7'!A1" display="5.3.7"/>
    <hyperlink ref="D74" location="'5.3.8'!A1" display="5.3.8"/>
    <hyperlink ref="D75" location="'5.3.9'!A1" display="5.3.9"/>
    <hyperlink ref="D76" location="'5.3.10'!A1" display="5.3.10"/>
    <hyperlink ref="D77" location="'5.3.11'!A1" display="5.3.11"/>
    <hyperlink ref="D78" location="'5.3.12'!A1" display="5.3.12"/>
    <hyperlink ref="D79" location="'5.3.13'!A1" display="5.3.13"/>
    <hyperlink ref="D80" location="'5.3.14'!A1" display="5.3.14"/>
    <hyperlink ref="D81" location="'5.3.15'!A1" display="5.3.15"/>
    <hyperlink ref="D82" location="'5.3.16'!A1" display="5.3.16"/>
    <hyperlink ref="D83" location="'5.3.17'!A1" display="5.3.17"/>
    <hyperlink ref="D84" location="'5.3.18'!A1" display="5.3.18"/>
    <hyperlink ref="D85" location="'5.3.19'!A1" display="5.3.19"/>
  </hyperlinks>
  <pageMargins left="0.39370078740157483" right="0.39370078740157483" top="0.59055118110236227" bottom="0.70866141732283472" header="0.31496062992125984" footer="0.31496062992125984"/>
  <pageSetup paperSize="9" scale="90" orientation="portrait" r:id="rId1"/>
  <headerFooter>
    <oddFooter>&amp;L&amp;"MetaNormalLF-Roman,Standard"Statistisches Bundesamt, CO&amp;Y2&amp;Y-Gehalt der Güter der Endverwendung, 2019</oddFooter>
  </headerFooter>
  <rowBreaks count="1" manualBreakCount="1">
    <brk id="5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workbookViewId="0"/>
  </sheetViews>
  <sheetFormatPr baseColWidth="10" defaultRowHeight="15" customHeight="1"/>
  <cols>
    <col min="1" max="1" width="11.42578125" style="40"/>
    <col min="2" max="2" width="2.7109375" style="40" customWidth="1"/>
    <col min="3" max="16384" width="11.42578125" style="40"/>
  </cols>
  <sheetData>
    <row r="1" spans="1:3" ht="15" customHeight="1">
      <c r="A1" s="39" t="s">
        <v>362</v>
      </c>
    </row>
    <row r="3" spans="1:3" ht="15" customHeight="1">
      <c r="A3" s="41">
        <v>0</v>
      </c>
      <c r="B3" s="42" t="s">
        <v>5</v>
      </c>
      <c r="C3" s="40" t="s">
        <v>363</v>
      </c>
    </row>
    <row r="4" spans="1:3" ht="15" customHeight="1">
      <c r="A4" s="43" t="s">
        <v>7</v>
      </c>
      <c r="B4" s="42" t="s">
        <v>5</v>
      </c>
      <c r="C4" s="40" t="s">
        <v>364</v>
      </c>
    </row>
    <row r="5" spans="1:3" ht="15" customHeight="1">
      <c r="A5" s="41" t="s">
        <v>365</v>
      </c>
      <c r="B5" s="42" t="s">
        <v>5</v>
      </c>
      <c r="C5" s="40" t="s">
        <v>416</v>
      </c>
    </row>
    <row r="6" spans="1:3" ht="15" customHeight="1">
      <c r="A6" s="41"/>
      <c r="B6" s="42"/>
    </row>
    <row r="7" spans="1:3" ht="15" customHeight="1">
      <c r="A7" s="41" t="s">
        <v>481</v>
      </c>
      <c r="B7" s="42" t="s">
        <v>5</v>
      </c>
      <c r="C7" s="40" t="s">
        <v>488</v>
      </c>
    </row>
    <row r="8" spans="1:3" ht="15" customHeight="1">
      <c r="A8" s="41" t="s">
        <v>482</v>
      </c>
      <c r="B8" s="42" t="s">
        <v>5</v>
      </c>
      <c r="C8" s="40" t="s">
        <v>489</v>
      </c>
    </row>
    <row r="9" spans="1:3" ht="15" customHeight="1">
      <c r="A9" s="41" t="s">
        <v>483</v>
      </c>
      <c r="B9" s="42" t="s">
        <v>5</v>
      </c>
      <c r="C9" s="40" t="s">
        <v>490</v>
      </c>
    </row>
    <row r="10" spans="1:3" ht="15" customHeight="1">
      <c r="A10" s="41" t="s">
        <v>484</v>
      </c>
      <c r="B10" s="42" t="s">
        <v>5</v>
      </c>
      <c r="C10" s="40" t="s">
        <v>491</v>
      </c>
    </row>
    <row r="11" spans="1:3" ht="15" customHeight="1">
      <c r="A11" s="41" t="s">
        <v>485</v>
      </c>
      <c r="B11" s="42" t="s">
        <v>5</v>
      </c>
      <c r="C11" s="40" t="s">
        <v>492</v>
      </c>
    </row>
    <row r="12" spans="1:3" ht="15" customHeight="1">
      <c r="A12" s="41" t="s">
        <v>486</v>
      </c>
      <c r="B12" s="42" t="s">
        <v>5</v>
      </c>
      <c r="C12" s="40" t="s">
        <v>493</v>
      </c>
    </row>
    <row r="13" spans="1:3" ht="15" customHeight="1">
      <c r="A13" s="41" t="s">
        <v>487</v>
      </c>
      <c r="B13" s="42" t="s">
        <v>5</v>
      </c>
      <c r="C13" s="40" t="s">
        <v>494</v>
      </c>
    </row>
    <row r="14" spans="1:3" ht="15" customHeight="1">
      <c r="A14" s="41" t="s">
        <v>366</v>
      </c>
      <c r="B14" s="42" t="s">
        <v>5</v>
      </c>
      <c r="C14" s="40" t="s">
        <v>367</v>
      </c>
    </row>
    <row r="18" spans="1:11" ht="15" customHeight="1">
      <c r="A18" s="39" t="s">
        <v>368</v>
      </c>
    </row>
    <row r="20" spans="1:11" ht="15" customHeight="1">
      <c r="A20" s="44">
        <v>1</v>
      </c>
      <c r="B20" s="45" t="s">
        <v>264</v>
      </c>
      <c r="C20" s="46"/>
      <c r="D20" s="46"/>
      <c r="E20" s="46"/>
      <c r="F20" s="46"/>
      <c r="G20" s="46"/>
      <c r="H20" s="46"/>
      <c r="I20" s="46"/>
      <c r="J20" s="46"/>
      <c r="K20" s="47"/>
    </row>
    <row r="21" spans="1:11" ht="15" customHeight="1">
      <c r="A21" s="44">
        <v>2</v>
      </c>
      <c r="B21" s="45" t="s">
        <v>265</v>
      </c>
      <c r="C21" s="47"/>
      <c r="D21" s="47"/>
      <c r="E21" s="47"/>
      <c r="F21" s="47"/>
      <c r="G21" s="47"/>
      <c r="H21" s="47"/>
      <c r="I21" s="47"/>
      <c r="J21" s="47"/>
      <c r="K21" s="47"/>
    </row>
    <row r="22" spans="1:11" ht="15" customHeight="1">
      <c r="A22" s="44">
        <v>3</v>
      </c>
      <c r="B22" s="47" t="s">
        <v>369</v>
      </c>
      <c r="C22" s="47"/>
      <c r="D22" s="47"/>
      <c r="E22" s="47"/>
      <c r="F22" s="47"/>
      <c r="G22" s="47"/>
      <c r="H22" s="47"/>
      <c r="I22" s="47"/>
      <c r="J22" s="47"/>
      <c r="K22" s="47"/>
    </row>
    <row r="23" spans="1:11" ht="15" customHeight="1">
      <c r="A23" s="44"/>
      <c r="B23" s="47" t="s">
        <v>370</v>
      </c>
      <c r="C23" s="47"/>
      <c r="D23" s="47"/>
      <c r="E23" s="47"/>
      <c r="F23" s="47"/>
      <c r="G23" s="47"/>
      <c r="H23" s="47"/>
      <c r="I23" s="47"/>
      <c r="J23" s="47"/>
      <c r="K23" s="47"/>
    </row>
    <row r="24" spans="1:11" ht="15" customHeight="1">
      <c r="A24" s="44">
        <v>4</v>
      </c>
      <c r="B24" s="47" t="s">
        <v>371</v>
      </c>
      <c r="C24" s="47"/>
      <c r="D24" s="47"/>
      <c r="E24" s="47"/>
      <c r="F24" s="47"/>
      <c r="G24" s="47"/>
      <c r="H24" s="47"/>
      <c r="I24" s="47"/>
      <c r="J24" s="47"/>
      <c r="K24" s="47"/>
    </row>
    <row r="25" spans="1:11" ht="15" customHeight="1">
      <c r="A25" s="44">
        <v>5</v>
      </c>
      <c r="B25" s="47" t="s">
        <v>266</v>
      </c>
      <c r="C25" s="47"/>
      <c r="D25" s="47"/>
      <c r="E25" s="47"/>
      <c r="F25" s="47"/>
      <c r="G25" s="47"/>
      <c r="H25" s="47"/>
      <c r="I25" s="47"/>
      <c r="J25" s="47"/>
      <c r="K25" s="47"/>
    </row>
    <row r="26" spans="1:11" ht="15" customHeight="1">
      <c r="A26" s="44">
        <v>6</v>
      </c>
      <c r="B26" s="47" t="s">
        <v>372</v>
      </c>
      <c r="C26" s="47"/>
      <c r="D26" s="47"/>
      <c r="E26" s="47"/>
      <c r="F26" s="47"/>
      <c r="G26" s="47"/>
      <c r="H26" s="47"/>
      <c r="I26" s="47"/>
      <c r="J26" s="47"/>
      <c r="K26" s="47"/>
    </row>
    <row r="27" spans="1:11" ht="15" customHeight="1">
      <c r="A27" s="44">
        <v>7</v>
      </c>
      <c r="B27" s="47" t="s">
        <v>267</v>
      </c>
      <c r="C27" s="47"/>
      <c r="D27" s="47"/>
      <c r="E27" s="47"/>
      <c r="F27" s="47"/>
      <c r="G27" s="47"/>
      <c r="H27" s="47"/>
      <c r="I27" s="47"/>
      <c r="J27" s="47"/>
      <c r="K27" s="47"/>
    </row>
    <row r="28" spans="1:11" ht="15" customHeight="1">
      <c r="A28" s="44">
        <v>8</v>
      </c>
      <c r="B28" s="47" t="s">
        <v>373</v>
      </c>
      <c r="C28" s="47"/>
      <c r="D28" s="47"/>
      <c r="E28" s="47"/>
      <c r="F28" s="47"/>
      <c r="G28" s="47"/>
      <c r="H28" s="47"/>
      <c r="I28" s="47"/>
      <c r="J28" s="47"/>
      <c r="K28" s="47"/>
    </row>
    <row r="29" spans="1:11" ht="15" customHeight="1">
      <c r="A29" s="44">
        <v>9</v>
      </c>
      <c r="B29" s="47" t="s">
        <v>374</v>
      </c>
      <c r="C29" s="47"/>
      <c r="D29" s="47"/>
      <c r="E29" s="47"/>
      <c r="F29" s="47"/>
      <c r="G29" s="47"/>
      <c r="H29" s="47"/>
      <c r="I29" s="47"/>
      <c r="J29" s="47"/>
      <c r="K29" s="47"/>
    </row>
    <row r="30" spans="1:11" ht="15" customHeight="1">
      <c r="A30" s="44">
        <v>10</v>
      </c>
      <c r="B30" s="47" t="s">
        <v>375</v>
      </c>
      <c r="C30" s="47"/>
      <c r="D30" s="47"/>
      <c r="E30" s="47"/>
      <c r="F30" s="47"/>
      <c r="G30" s="47"/>
      <c r="H30" s="47"/>
      <c r="I30" s="47"/>
      <c r="J30" s="47"/>
      <c r="K30" s="47"/>
    </row>
    <row r="31" spans="1:11" ht="15" customHeight="1">
      <c r="A31" s="44"/>
      <c r="B31" s="47"/>
      <c r="C31" s="47"/>
      <c r="D31" s="47"/>
      <c r="E31" s="47"/>
      <c r="F31" s="47"/>
      <c r="G31" s="47"/>
      <c r="H31" s="47"/>
      <c r="I31" s="47"/>
      <c r="J31" s="47"/>
      <c r="K31" s="47"/>
    </row>
  </sheetData>
  <pageMargins left="0.39370078740157483" right="0.39370078740157483" top="0.59055118110236227" bottom="0.70866141732283472" header="0.31496062992125984" footer="0.31496062992125984"/>
  <pageSetup paperSize="9" scale="80" orientation="portrait" r:id="rId1"/>
  <headerFooter>
    <oddFooter>&amp;L&amp;"MetaNormalLF-Roman,Standard"Statistisches Bundesamt, CO&amp;Y2&amp;Y-Gehalt der Güter der Endverwendung,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2"/>
  <sheetViews>
    <sheetView workbookViewId="0"/>
  </sheetViews>
  <sheetFormatPr baseColWidth="10" defaultRowHeight="12.75"/>
  <cols>
    <col min="1" max="1" width="5.28515625" style="73" customWidth="1"/>
    <col min="2" max="2" width="33.140625" style="48" customWidth="1"/>
    <col min="3" max="3" width="10.7109375" style="48" customWidth="1"/>
    <col min="4" max="4" width="9.7109375" style="48" hidden="1" customWidth="1"/>
    <col min="5" max="9" width="10.7109375" style="48" customWidth="1"/>
    <col min="10" max="10" width="10.7109375" style="66" customWidth="1"/>
    <col min="11" max="11" width="11.42578125" style="66"/>
    <col min="12" max="16384" width="11.42578125" style="48"/>
  </cols>
  <sheetData>
    <row r="1" spans="1:13" s="127" customFormat="1" ht="20.100000000000001" customHeight="1">
      <c r="A1" s="117" t="s">
        <v>96</v>
      </c>
      <c r="B1" s="118" t="s">
        <v>421</v>
      </c>
      <c r="M1" s="128"/>
    </row>
    <row r="2" spans="1:13" s="127" customFormat="1" ht="20.100000000000001" customHeight="1">
      <c r="A2" s="153" t="s">
        <v>261</v>
      </c>
      <c r="B2" s="154" t="s">
        <v>18</v>
      </c>
      <c r="M2" s="128"/>
    </row>
    <row r="3" spans="1:13" s="118" customFormat="1" ht="20.100000000000001" customHeight="1">
      <c r="A3" s="153" t="s">
        <v>19</v>
      </c>
      <c r="B3" s="154" t="s">
        <v>417</v>
      </c>
      <c r="M3" s="129"/>
    </row>
    <row r="4" spans="1:13" s="50" customFormat="1" ht="20.100000000000001" customHeight="1">
      <c r="A4" s="156" t="s">
        <v>192</v>
      </c>
      <c r="B4" s="155" t="s">
        <v>418</v>
      </c>
      <c r="J4" s="71"/>
      <c r="K4" s="71"/>
    </row>
    <row r="5" spans="1:13" s="50" customFormat="1" ht="15.95" customHeight="1">
      <c r="A5" s="70"/>
      <c r="J5" s="71"/>
      <c r="K5" s="71"/>
    </row>
    <row r="6" spans="1:13" s="49" customFormat="1" ht="30" customHeight="1">
      <c r="A6" s="157"/>
      <c r="B6" s="152" t="s">
        <v>1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4">
        <v>2014</v>
      </c>
      <c r="J6" s="114">
        <v>2015</v>
      </c>
      <c r="K6" s="61"/>
    </row>
    <row r="7" spans="1:13" s="66" customFormat="1" ht="21" customHeight="1">
      <c r="A7" s="92"/>
      <c r="C7" s="121" t="s">
        <v>377</v>
      </c>
    </row>
    <row r="8" spans="1:13" s="79" customFormat="1" ht="15" customHeight="1">
      <c r="A8" s="225"/>
      <c r="B8" s="226" t="s">
        <v>2</v>
      </c>
      <c r="C8" s="227">
        <v>1013.3003538987718</v>
      </c>
      <c r="D8" s="227" t="e">
        <v>#REF!</v>
      </c>
      <c r="E8" s="227">
        <v>1007.8356202722393</v>
      </c>
      <c r="F8" s="227">
        <v>983.16707916499479</v>
      </c>
      <c r="G8" s="227">
        <v>979.87142958198342</v>
      </c>
      <c r="H8" s="227">
        <v>997.93462602964394</v>
      </c>
      <c r="I8" s="227">
        <v>957.69923869915351</v>
      </c>
      <c r="J8" s="227">
        <v>965.5823885813877</v>
      </c>
      <c r="K8" s="52"/>
    </row>
    <row r="9" spans="1:13" s="79" customFormat="1" ht="15" customHeight="1">
      <c r="A9" s="225" t="s">
        <v>5</v>
      </c>
      <c r="B9" s="228" t="s">
        <v>6</v>
      </c>
      <c r="C9" s="229">
        <v>1013.3003538987718</v>
      </c>
      <c r="D9" s="229" t="e">
        <v>#REF!</v>
      </c>
      <c r="E9" s="229">
        <v>1007.8356202722393</v>
      </c>
      <c r="F9" s="229">
        <v>983.16707916499479</v>
      </c>
      <c r="G9" s="229">
        <v>979.87142958198342</v>
      </c>
      <c r="H9" s="229">
        <v>997.93462602964394</v>
      </c>
      <c r="I9" s="229">
        <v>957.69923869915351</v>
      </c>
      <c r="J9" s="229">
        <v>965.5823885813877</v>
      </c>
      <c r="K9" s="52"/>
    </row>
    <row r="10" spans="1:13" s="79" customFormat="1" ht="15" customHeight="1">
      <c r="A10" s="225" t="s">
        <v>7</v>
      </c>
      <c r="B10" s="226" t="s">
        <v>8</v>
      </c>
      <c r="C10" s="227">
        <v>788.56590651451745</v>
      </c>
      <c r="D10" s="227">
        <v>788.56590651451745</v>
      </c>
      <c r="E10" s="227">
        <v>772.8250851373457</v>
      </c>
      <c r="F10" s="227">
        <v>766.64701854130351</v>
      </c>
      <c r="G10" s="227">
        <v>761.63047105377973</v>
      </c>
      <c r="H10" s="227">
        <v>770.77382355819907</v>
      </c>
      <c r="I10" s="227">
        <v>752.81281184840384</v>
      </c>
      <c r="J10" s="227">
        <v>753.02695936670614</v>
      </c>
      <c r="K10" s="52"/>
    </row>
    <row r="11" spans="1:13" s="232" customFormat="1" ht="15" customHeight="1">
      <c r="A11" s="230" t="s">
        <v>5</v>
      </c>
      <c r="B11" s="228" t="s">
        <v>9</v>
      </c>
      <c r="C11" s="229">
        <v>224.73444738425439</v>
      </c>
      <c r="D11" s="229" t="e">
        <v>#REF!</v>
      </c>
      <c r="E11" s="229">
        <v>235.01053513489364</v>
      </c>
      <c r="F11" s="229">
        <v>216.52006062369128</v>
      </c>
      <c r="G11" s="229">
        <v>218.24095852820369</v>
      </c>
      <c r="H11" s="229">
        <v>227.16080247144487</v>
      </c>
      <c r="I11" s="229">
        <v>204.88642685074967</v>
      </c>
      <c r="J11" s="229">
        <v>212.55542921468157</v>
      </c>
      <c r="K11" s="231"/>
    </row>
    <row r="12" spans="1:13" s="79" customFormat="1" ht="15" customHeight="1">
      <c r="A12" s="225" t="s">
        <v>5</v>
      </c>
      <c r="B12" s="226" t="s">
        <v>11</v>
      </c>
      <c r="C12" s="227">
        <v>224.73444738425434</v>
      </c>
      <c r="D12" s="227">
        <v>222.69331280692717</v>
      </c>
      <c r="E12" s="227">
        <v>235.0105351348937</v>
      </c>
      <c r="F12" s="227">
        <v>216.52006062369131</v>
      </c>
      <c r="G12" s="227">
        <v>218.24095852820369</v>
      </c>
      <c r="H12" s="227">
        <v>227.16080247144487</v>
      </c>
      <c r="I12" s="227">
        <v>204.88642685074961</v>
      </c>
      <c r="J12" s="227">
        <v>212.55542921468162</v>
      </c>
      <c r="K12" s="52"/>
    </row>
    <row r="13" spans="1:13" s="79" customFormat="1" ht="15" customHeight="1">
      <c r="A13" s="225"/>
      <c r="B13" s="233" t="s">
        <v>12</v>
      </c>
      <c r="C13" s="227" t="s">
        <v>348</v>
      </c>
      <c r="D13" s="227" t="s">
        <v>348</v>
      </c>
      <c r="E13" s="227" t="s">
        <v>348</v>
      </c>
      <c r="F13" s="227" t="s">
        <v>348</v>
      </c>
      <c r="G13" s="227" t="s">
        <v>348</v>
      </c>
      <c r="H13" s="227" t="s">
        <v>348</v>
      </c>
      <c r="I13" s="227" t="s">
        <v>348</v>
      </c>
      <c r="J13" s="227" t="s">
        <v>348</v>
      </c>
      <c r="K13" s="52"/>
    </row>
    <row r="14" spans="1:13" s="79" customFormat="1" ht="15" customHeight="1">
      <c r="A14" s="225"/>
      <c r="B14" s="234" t="s">
        <v>13</v>
      </c>
      <c r="C14" s="227">
        <v>224.73444738425434</v>
      </c>
      <c r="D14" s="227">
        <v>222.69331280692717</v>
      </c>
      <c r="E14" s="227">
        <v>235.0105351348937</v>
      </c>
      <c r="F14" s="227">
        <v>216.52006062369131</v>
      </c>
      <c r="G14" s="227">
        <v>218.24095852820369</v>
      </c>
      <c r="H14" s="227">
        <v>227.16080247144487</v>
      </c>
      <c r="I14" s="227">
        <v>204.88642685074961</v>
      </c>
      <c r="J14" s="227">
        <v>212.55542921468162</v>
      </c>
      <c r="K14" s="52"/>
    </row>
    <row r="15" spans="1:13" s="66" customFormat="1" ht="24.95" customHeight="1">
      <c r="C15" s="92" t="s">
        <v>378</v>
      </c>
      <c r="D15" s="63"/>
      <c r="E15" s="63"/>
      <c r="F15" s="63"/>
      <c r="G15" s="63"/>
      <c r="H15" s="63"/>
      <c r="I15" s="63"/>
      <c r="J15" s="63"/>
    </row>
    <row r="16" spans="1:13" s="79" customFormat="1" ht="15" customHeight="1">
      <c r="A16" s="225" t="s">
        <v>3</v>
      </c>
      <c r="B16" s="226" t="s">
        <v>383</v>
      </c>
      <c r="C16" s="235">
        <v>479.65374679480112</v>
      </c>
      <c r="D16" s="235">
        <v>0</v>
      </c>
      <c r="E16" s="235">
        <v>458.33261178587833</v>
      </c>
      <c r="F16" s="235">
        <v>489.36132692146759</v>
      </c>
      <c r="G16" s="235">
        <v>480.59834285440138</v>
      </c>
      <c r="H16" s="235">
        <v>476.04784081466005</v>
      </c>
      <c r="I16" s="235">
        <v>481.66706901888296</v>
      </c>
      <c r="J16" s="235">
        <v>506.32522121891566</v>
      </c>
      <c r="K16" s="52"/>
    </row>
    <row r="17" spans="1:11" s="79" customFormat="1" ht="15" customHeight="1">
      <c r="A17" s="225" t="s">
        <v>5</v>
      </c>
      <c r="B17" s="228" t="s">
        <v>6</v>
      </c>
      <c r="C17" s="236">
        <v>479.65374679480112</v>
      </c>
      <c r="D17" s="236">
        <v>0</v>
      </c>
      <c r="E17" s="236">
        <v>458.33261178587833</v>
      </c>
      <c r="F17" s="236">
        <v>489.36132692146759</v>
      </c>
      <c r="G17" s="236">
        <v>480.59834285440138</v>
      </c>
      <c r="H17" s="236">
        <v>476.04784081466005</v>
      </c>
      <c r="I17" s="236">
        <v>481.66706901888296</v>
      </c>
      <c r="J17" s="236">
        <v>506.32522121891566</v>
      </c>
      <c r="K17" s="52"/>
    </row>
    <row r="18" spans="1:11" s="79" customFormat="1" ht="15" customHeight="1">
      <c r="A18" s="225" t="s">
        <v>7</v>
      </c>
      <c r="B18" s="226" t="s">
        <v>8</v>
      </c>
      <c r="C18" s="235">
        <v>788.56545843673359</v>
      </c>
      <c r="D18" s="235">
        <v>1256.0083454627716</v>
      </c>
      <c r="E18" s="235">
        <v>772.82508513734547</v>
      </c>
      <c r="F18" s="235">
        <v>766.64701854130396</v>
      </c>
      <c r="G18" s="235">
        <v>761.63056307456532</v>
      </c>
      <c r="H18" s="235">
        <v>770.77381741768795</v>
      </c>
      <c r="I18" s="235">
        <v>752.81281184840395</v>
      </c>
      <c r="J18" s="235">
        <v>753.0269593667058</v>
      </c>
      <c r="K18" s="52"/>
    </row>
    <row r="19" spans="1:11" s="232" customFormat="1" ht="15" customHeight="1">
      <c r="A19" s="230" t="s">
        <v>5</v>
      </c>
      <c r="B19" s="228" t="s">
        <v>9</v>
      </c>
      <c r="C19" s="236">
        <v>1268.2192052315347</v>
      </c>
      <c r="D19" s="236">
        <v>1256.0083454627716</v>
      </c>
      <c r="E19" s="236">
        <v>1231.1576969232237</v>
      </c>
      <c r="F19" s="236">
        <v>1256.0083454627716</v>
      </c>
      <c r="G19" s="236">
        <v>1242.2289059289667</v>
      </c>
      <c r="H19" s="236">
        <v>1246.821658232348</v>
      </c>
      <c r="I19" s="236">
        <v>1234.479880867287</v>
      </c>
      <c r="J19" s="236">
        <v>1259.3521805856215</v>
      </c>
      <c r="K19" s="231"/>
    </row>
    <row r="20" spans="1:11" s="79" customFormat="1" ht="15" customHeight="1">
      <c r="A20" s="225" t="s">
        <v>7</v>
      </c>
      <c r="B20" s="226" t="s">
        <v>384</v>
      </c>
      <c r="C20" s="235">
        <v>563.63490535871119</v>
      </c>
      <c r="D20" s="235">
        <v>523.50103842336944</v>
      </c>
      <c r="E20" s="235">
        <v>528.1529331035365</v>
      </c>
      <c r="F20" s="235">
        <v>553.29322153217436</v>
      </c>
      <c r="G20" s="235">
        <v>568.4996044325635</v>
      </c>
      <c r="H20" s="235">
        <v>560.65381909043708</v>
      </c>
      <c r="I20" s="235">
        <v>560.74242374662651</v>
      </c>
      <c r="J20" s="235">
        <v>579.26518514676764</v>
      </c>
      <c r="K20" s="52"/>
    </row>
    <row r="21" spans="1:11" s="79" customFormat="1" ht="15" customHeight="1">
      <c r="A21" s="225" t="s">
        <v>5</v>
      </c>
      <c r="B21" s="226" t="s">
        <v>11</v>
      </c>
      <c r="C21" s="235">
        <v>704.58429987282352</v>
      </c>
      <c r="D21" s="235">
        <v>732.50730703940212</v>
      </c>
      <c r="E21" s="235">
        <v>703.00476381968724</v>
      </c>
      <c r="F21" s="235">
        <f t="shared" ref="F21:I21" si="0">F19-F20</f>
        <v>702.7151239305972</v>
      </c>
      <c r="G21" s="235">
        <f t="shared" si="0"/>
        <v>673.7293014964032</v>
      </c>
      <c r="H21" s="235">
        <f t="shared" si="0"/>
        <v>686.16783914191092</v>
      </c>
      <c r="I21" s="235">
        <f t="shared" si="0"/>
        <v>673.73745712066045</v>
      </c>
      <c r="J21" s="235">
        <f t="shared" ref="J21" si="1">J19-J20</f>
        <v>680.08699543885382</v>
      </c>
      <c r="K21" s="52"/>
    </row>
    <row r="22" spans="1:11" s="79" customFormat="1" ht="15" customHeight="1">
      <c r="A22" s="237"/>
      <c r="B22" s="233" t="s">
        <v>12</v>
      </c>
      <c r="C22" s="235" t="s">
        <v>348</v>
      </c>
      <c r="D22" s="235" t="s">
        <v>348</v>
      </c>
      <c r="E22" s="235" t="s">
        <v>348</v>
      </c>
      <c r="F22" s="235" t="s">
        <v>348</v>
      </c>
      <c r="G22" s="235" t="s">
        <v>348</v>
      </c>
      <c r="H22" s="235" t="s">
        <v>348</v>
      </c>
      <c r="I22" s="235" t="s">
        <v>348</v>
      </c>
      <c r="J22" s="235" t="s">
        <v>348</v>
      </c>
      <c r="K22" s="52"/>
    </row>
    <row r="23" spans="1:11" s="79" customFormat="1" ht="15" customHeight="1">
      <c r="A23" s="237"/>
      <c r="B23" s="234" t="s">
        <v>13</v>
      </c>
      <c r="C23" s="235">
        <v>434.99683703315151</v>
      </c>
      <c r="D23" s="235">
        <v>399.37830368820465</v>
      </c>
      <c r="E23" s="235">
        <v>441.76074848557545</v>
      </c>
      <c r="F23" s="235">
        <v>442.26424949778522</v>
      </c>
      <c r="G23" s="235">
        <v>439.25783906255515</v>
      </c>
      <c r="H23" s="235">
        <v>437.89387828924907</v>
      </c>
      <c r="I23" s="235">
        <v>421.99189630396734</v>
      </c>
      <c r="J23" s="235">
        <v>420.84925902348579</v>
      </c>
      <c r="K23" s="52"/>
    </row>
    <row r="24" spans="1:11" s="79" customFormat="1" ht="15" customHeight="1">
      <c r="A24" s="225"/>
      <c r="B24" s="234" t="s">
        <v>16</v>
      </c>
      <c r="C24" s="235" t="s">
        <v>22</v>
      </c>
      <c r="D24" s="235" t="s">
        <v>22</v>
      </c>
      <c r="E24" s="235">
        <v>152.15017475160633</v>
      </c>
      <c r="F24" s="235">
        <v>157.73286799267339</v>
      </c>
      <c r="G24" s="235">
        <v>154.82049965248581</v>
      </c>
      <c r="H24" s="235">
        <v>149.05079819306559</v>
      </c>
      <c r="I24" s="235">
        <v>152.29287374307862</v>
      </c>
      <c r="J24" s="235">
        <v>150.98313270285385</v>
      </c>
      <c r="K24" s="52"/>
    </row>
    <row r="25" spans="1:11" s="66" customFormat="1" ht="24.95" customHeight="1">
      <c r="C25" s="92" t="s">
        <v>379</v>
      </c>
    </row>
    <row r="26" spans="1:11" s="79" customFormat="1" ht="15" customHeight="1">
      <c r="A26" s="225"/>
      <c r="B26" s="226" t="s">
        <v>2</v>
      </c>
      <c r="C26" s="235">
        <f>C8</f>
        <v>1013.3003538987718</v>
      </c>
      <c r="D26" s="235"/>
      <c r="E26" s="235">
        <f t="shared" ref="E26:J26" si="2">E8</f>
        <v>1007.8356202722393</v>
      </c>
      <c r="F26" s="235">
        <f t="shared" si="2"/>
        <v>983.16707916499479</v>
      </c>
      <c r="G26" s="235">
        <f t="shared" si="2"/>
        <v>979.87142958198342</v>
      </c>
      <c r="H26" s="235">
        <f t="shared" si="2"/>
        <v>997.93462602964394</v>
      </c>
      <c r="I26" s="235">
        <f t="shared" si="2"/>
        <v>957.69923869915351</v>
      </c>
      <c r="J26" s="235">
        <f t="shared" si="2"/>
        <v>965.5823885813877</v>
      </c>
      <c r="K26" s="52"/>
    </row>
    <row r="27" spans="1:11" s="79" customFormat="1" ht="15" customHeight="1">
      <c r="A27" s="225" t="s">
        <v>3</v>
      </c>
      <c r="B27" s="226" t="s">
        <v>4</v>
      </c>
      <c r="C27" s="235">
        <f t="shared" ref="C27:J27" si="3">C16</f>
        <v>479.65374679480112</v>
      </c>
      <c r="D27" s="235">
        <f t="shared" si="3"/>
        <v>0</v>
      </c>
      <c r="E27" s="235">
        <f t="shared" si="3"/>
        <v>458.33261178587833</v>
      </c>
      <c r="F27" s="235">
        <f t="shared" si="3"/>
        <v>489.36132692146759</v>
      </c>
      <c r="G27" s="235">
        <f t="shared" si="3"/>
        <v>480.59834285440138</v>
      </c>
      <c r="H27" s="235">
        <f t="shared" si="3"/>
        <v>476.04784081466005</v>
      </c>
      <c r="I27" s="235">
        <f t="shared" si="3"/>
        <v>481.66706901888296</v>
      </c>
      <c r="J27" s="235">
        <f t="shared" si="3"/>
        <v>506.32522121891566</v>
      </c>
      <c r="K27" s="52"/>
    </row>
    <row r="28" spans="1:11" s="79" customFormat="1" ht="15" customHeight="1">
      <c r="A28" s="225" t="s">
        <v>5</v>
      </c>
      <c r="B28" s="228" t="s">
        <v>6</v>
      </c>
      <c r="C28" s="236">
        <f>SUM(C26:C27)</f>
        <v>1492.9541006935729</v>
      </c>
      <c r="D28" s="236">
        <f t="shared" ref="D28:H28" si="4">SUM(D26:D27)</f>
        <v>0</v>
      </c>
      <c r="E28" s="236">
        <f t="shared" si="4"/>
        <v>1466.1682320581176</v>
      </c>
      <c r="F28" s="236">
        <f t="shared" si="4"/>
        <v>1472.5284060864624</v>
      </c>
      <c r="G28" s="236">
        <f t="shared" si="4"/>
        <v>1460.4697724363848</v>
      </c>
      <c r="H28" s="236">
        <f t="shared" si="4"/>
        <v>1473.9824668443039</v>
      </c>
      <c r="I28" s="236">
        <f t="shared" ref="I28:J28" si="5">SUM(I26:I27)</f>
        <v>1439.3663077180365</v>
      </c>
      <c r="J28" s="236">
        <f t="shared" si="5"/>
        <v>1471.9076098003034</v>
      </c>
      <c r="K28" s="52"/>
    </row>
    <row r="29" spans="1:11" s="232" customFormat="1" ht="15" customHeight="1">
      <c r="A29" s="230" t="s">
        <v>5</v>
      </c>
      <c r="B29" s="228" t="s">
        <v>9</v>
      </c>
      <c r="C29" s="236">
        <f t="shared" ref="C29:J29" si="6">C28</f>
        <v>1492.9541006935729</v>
      </c>
      <c r="D29" s="236">
        <f t="shared" si="6"/>
        <v>0</v>
      </c>
      <c r="E29" s="236">
        <f t="shared" si="6"/>
        <v>1466.1682320581176</v>
      </c>
      <c r="F29" s="236">
        <f t="shared" si="6"/>
        <v>1472.5284060864624</v>
      </c>
      <c r="G29" s="236">
        <f t="shared" si="6"/>
        <v>1460.4697724363848</v>
      </c>
      <c r="H29" s="236">
        <f t="shared" si="6"/>
        <v>1473.9824668443039</v>
      </c>
      <c r="I29" s="236">
        <f t="shared" si="6"/>
        <v>1439.3663077180365</v>
      </c>
      <c r="J29" s="236">
        <f t="shared" si="6"/>
        <v>1471.9076098003034</v>
      </c>
      <c r="K29" s="231"/>
    </row>
    <row r="30" spans="1:11" s="79" customFormat="1" ht="15" customHeight="1">
      <c r="A30" s="225" t="s">
        <v>7</v>
      </c>
      <c r="B30" s="226" t="s">
        <v>10</v>
      </c>
      <c r="C30" s="235">
        <f t="shared" ref="C30:J30" si="7">C20</f>
        <v>563.63490535871119</v>
      </c>
      <c r="D30" s="235">
        <f t="shared" si="7"/>
        <v>523.50103842336944</v>
      </c>
      <c r="E30" s="235">
        <f t="shared" si="7"/>
        <v>528.1529331035365</v>
      </c>
      <c r="F30" s="235">
        <f t="shared" si="7"/>
        <v>553.29322153217436</v>
      </c>
      <c r="G30" s="235">
        <f t="shared" si="7"/>
        <v>568.4996044325635</v>
      </c>
      <c r="H30" s="235">
        <f t="shared" si="7"/>
        <v>560.65381909043708</v>
      </c>
      <c r="I30" s="235">
        <f t="shared" si="7"/>
        <v>560.74242374662651</v>
      </c>
      <c r="J30" s="235">
        <f t="shared" si="7"/>
        <v>579.26518514676764</v>
      </c>
      <c r="K30" s="52"/>
    </row>
    <row r="31" spans="1:11" s="79" customFormat="1" ht="15" customHeight="1">
      <c r="A31" s="225" t="s">
        <v>5</v>
      </c>
      <c r="B31" s="226" t="s">
        <v>11</v>
      </c>
      <c r="C31" s="235">
        <f>C29-C30</f>
        <v>929.31919533486166</v>
      </c>
      <c r="D31" s="235">
        <f t="shared" ref="D31:H31" si="8">D29-D30</f>
        <v>-523.50103842336944</v>
      </c>
      <c r="E31" s="235">
        <f t="shared" si="8"/>
        <v>938.01529895458111</v>
      </c>
      <c r="F31" s="235">
        <f t="shared" si="8"/>
        <v>919.23518455428803</v>
      </c>
      <c r="G31" s="235">
        <f t="shared" si="8"/>
        <v>891.9701680038213</v>
      </c>
      <c r="H31" s="235">
        <f t="shared" si="8"/>
        <v>913.32864775386679</v>
      </c>
      <c r="I31" s="235">
        <f t="shared" ref="I31:J31" si="9">I29-I30</f>
        <v>878.62388397141001</v>
      </c>
      <c r="J31" s="235">
        <f t="shared" si="9"/>
        <v>892.64242465353573</v>
      </c>
      <c r="K31" s="52"/>
    </row>
    <row r="32" spans="1:11" s="79" customFormat="1" ht="15" customHeight="1">
      <c r="A32" s="225"/>
      <c r="B32" s="238" t="s">
        <v>20</v>
      </c>
      <c r="C32" s="235"/>
      <c r="D32" s="235"/>
      <c r="E32" s="235"/>
      <c r="F32" s="235"/>
      <c r="G32" s="235"/>
      <c r="H32" s="235"/>
      <c r="I32" s="235"/>
      <c r="J32" s="235"/>
      <c r="K32" s="52"/>
    </row>
    <row r="33" spans="1:11" s="79" customFormat="1" ht="15" customHeight="1">
      <c r="A33" s="225"/>
      <c r="B33" s="234" t="s">
        <v>13</v>
      </c>
      <c r="C33" s="235">
        <f t="shared" ref="C33:J33" si="10">C23+C14</f>
        <v>659.73128441740585</v>
      </c>
      <c r="D33" s="235">
        <f t="shared" si="10"/>
        <v>622.07161649513182</v>
      </c>
      <c r="E33" s="235">
        <f t="shared" si="10"/>
        <v>676.77128362046915</v>
      </c>
      <c r="F33" s="235">
        <f t="shared" si="10"/>
        <v>658.78431012147655</v>
      </c>
      <c r="G33" s="235">
        <f t="shared" si="10"/>
        <v>657.49879759075884</v>
      </c>
      <c r="H33" s="235">
        <f t="shared" si="10"/>
        <v>665.05468076069394</v>
      </c>
      <c r="I33" s="235">
        <f t="shared" si="10"/>
        <v>626.87832315471701</v>
      </c>
      <c r="J33" s="235">
        <f t="shared" si="10"/>
        <v>633.40468823816741</v>
      </c>
      <c r="K33" s="52"/>
    </row>
    <row r="34" spans="1:11" s="79" customFormat="1" ht="15" customHeight="1">
      <c r="A34" s="225"/>
      <c r="B34" s="234" t="s">
        <v>16</v>
      </c>
      <c r="C34" s="235" t="s">
        <v>22</v>
      </c>
      <c r="D34" s="235" t="s">
        <v>22</v>
      </c>
      <c r="E34" s="235">
        <v>152.15017475160633</v>
      </c>
      <c r="F34" s="235">
        <v>157.73286799267339</v>
      </c>
      <c r="G34" s="235">
        <v>154.82049965248581</v>
      </c>
      <c r="H34" s="235">
        <v>149.05079819306559</v>
      </c>
      <c r="I34" s="235">
        <v>152.29287374307862</v>
      </c>
      <c r="J34" s="235">
        <v>150.98313270285385</v>
      </c>
      <c r="K34" s="52"/>
    </row>
    <row r="35" spans="1:11" s="66" customFormat="1" ht="24.95" customHeight="1">
      <c r="C35" s="92" t="s">
        <v>411</v>
      </c>
      <c r="D35" s="63"/>
      <c r="E35" s="63"/>
      <c r="F35" s="63"/>
      <c r="G35" s="63"/>
      <c r="H35" s="63"/>
      <c r="I35" s="63"/>
      <c r="J35" s="63"/>
    </row>
    <row r="36" spans="1:11" s="79" customFormat="1" ht="15" customHeight="1">
      <c r="A36" s="230" t="s">
        <v>5</v>
      </c>
      <c r="B36" s="228" t="s">
        <v>9</v>
      </c>
      <c r="C36" s="91">
        <v>772.86080179050009</v>
      </c>
      <c r="D36" s="91"/>
      <c r="E36" s="91">
        <v>759.01170459131538</v>
      </c>
      <c r="F36" s="91">
        <v>754.06027150858131</v>
      </c>
      <c r="G36" s="91">
        <v>747.18152274170018</v>
      </c>
      <c r="H36" s="91">
        <v>770.77381741768795</v>
      </c>
      <c r="I36" s="91">
        <v>752.81281184840395</v>
      </c>
      <c r="J36" s="91">
        <v>753.02695936670602</v>
      </c>
      <c r="K36" s="52"/>
    </row>
    <row r="37" spans="1:11" s="79" customFormat="1" ht="15" customHeight="1">
      <c r="A37" s="225" t="s">
        <v>7</v>
      </c>
      <c r="B37" s="226" t="s">
        <v>10</v>
      </c>
      <c r="C37" s="239">
        <v>350.38408869606957</v>
      </c>
      <c r="D37" s="239"/>
      <c r="E37" s="239">
        <v>326.28811294948594</v>
      </c>
      <c r="F37" s="239">
        <v>331.58206380961462</v>
      </c>
      <c r="G37" s="239">
        <v>341.35128341395114</v>
      </c>
      <c r="H37" s="239">
        <v>339.6014833646571</v>
      </c>
      <c r="I37" s="239">
        <v>339.57460386733135</v>
      </c>
      <c r="J37" s="239">
        <v>339.57460386733135</v>
      </c>
      <c r="K37" s="52"/>
    </row>
    <row r="38" spans="1:11" s="79" customFormat="1" ht="15" customHeight="1">
      <c r="A38" s="225" t="s">
        <v>5</v>
      </c>
      <c r="B38" s="226" t="s">
        <v>11</v>
      </c>
      <c r="C38" s="239">
        <v>422.47671309443047</v>
      </c>
      <c r="D38" s="239"/>
      <c r="E38" s="239">
        <v>432.72359164182944</v>
      </c>
      <c r="F38" s="239">
        <v>422.47820769896663</v>
      </c>
      <c r="G38" s="239">
        <v>405.83023932774904</v>
      </c>
      <c r="H38" s="239">
        <v>416.60551468900462</v>
      </c>
      <c r="I38" s="239">
        <v>399.62651317050756</v>
      </c>
      <c r="J38" s="239">
        <v>396.33776138219628</v>
      </c>
      <c r="K38" s="52"/>
    </row>
    <row r="39" spans="1:11" s="79" customFormat="1" ht="15" customHeight="1">
      <c r="A39" s="225"/>
      <c r="B39" s="233" t="s">
        <v>12</v>
      </c>
      <c r="C39" s="240"/>
      <c r="D39" s="240"/>
      <c r="E39" s="240"/>
      <c r="F39" s="240"/>
      <c r="G39" s="240"/>
      <c r="H39" s="240"/>
      <c r="I39" s="240"/>
      <c r="J39" s="240"/>
      <c r="K39" s="52"/>
    </row>
    <row r="40" spans="1:11" s="79" customFormat="1" ht="15" customHeight="1">
      <c r="A40" s="225"/>
      <c r="B40" s="234" t="s">
        <v>21</v>
      </c>
      <c r="C40" s="239">
        <v>273.30997945384541</v>
      </c>
      <c r="D40" s="239"/>
      <c r="E40" s="239">
        <v>289.02361201822254</v>
      </c>
      <c r="F40" s="239">
        <v>283.30081593646378</v>
      </c>
      <c r="G40" s="239">
        <v>279.6784360419507</v>
      </c>
      <c r="H40" s="239">
        <v>280.76513609411603</v>
      </c>
      <c r="I40" s="239">
        <v>266.27209406197062</v>
      </c>
      <c r="J40" s="239">
        <v>261.8267499822237</v>
      </c>
      <c r="K40" s="52"/>
    </row>
    <row r="41" spans="1:11" s="79" customFormat="1" ht="15" customHeight="1">
      <c r="A41" s="225"/>
      <c r="B41" s="234" t="s">
        <v>14</v>
      </c>
      <c r="C41" s="239">
        <v>3.4988193039884119</v>
      </c>
      <c r="D41" s="239"/>
      <c r="E41" s="239">
        <v>3.9017941554065105</v>
      </c>
      <c r="F41" s="239">
        <v>3.6281118283996689</v>
      </c>
      <c r="G41" s="239">
        <v>3.5847367201907914</v>
      </c>
      <c r="H41" s="239">
        <v>4.238525636041035</v>
      </c>
      <c r="I41" s="239">
        <v>4.0508932624230853</v>
      </c>
      <c r="J41" s="239">
        <v>3.9353299699814155</v>
      </c>
      <c r="K41" s="52"/>
    </row>
    <row r="42" spans="1:11" s="79" customFormat="1" ht="15" customHeight="1">
      <c r="A42" s="225"/>
      <c r="B42" s="234" t="s">
        <v>15</v>
      </c>
      <c r="C42" s="239">
        <v>50.946139195065008</v>
      </c>
      <c r="D42" s="239"/>
      <c r="E42" s="239">
        <v>53.165147858484325</v>
      </c>
      <c r="F42" s="239">
        <v>48.798472086684519</v>
      </c>
      <c r="G42" s="239">
        <v>46.403848477057217</v>
      </c>
      <c r="H42" s="239">
        <v>49.424593280734307</v>
      </c>
      <c r="I42" s="239">
        <v>47.774044553536726</v>
      </c>
      <c r="J42" s="239">
        <v>48.602692669989807</v>
      </c>
      <c r="K42" s="52"/>
    </row>
    <row r="43" spans="1:11" s="232" customFormat="1" ht="15" customHeight="1">
      <c r="A43" s="225"/>
      <c r="B43" s="234" t="s">
        <v>16</v>
      </c>
      <c r="C43" s="239">
        <v>67.188335707122647</v>
      </c>
      <c r="D43" s="239"/>
      <c r="E43" s="239">
        <v>78.439814444589828</v>
      </c>
      <c r="F43" s="239">
        <v>80.998849264427335</v>
      </c>
      <c r="G43" s="239">
        <v>79.427311900886068</v>
      </c>
      <c r="H43" s="239">
        <v>77.899901862747612</v>
      </c>
      <c r="I43" s="239">
        <v>78.412653206635738</v>
      </c>
      <c r="J43" s="239">
        <v>75.382195831430451</v>
      </c>
      <c r="K43" s="231"/>
    </row>
    <row r="44" spans="1:11" s="79" customFormat="1" ht="15" customHeight="1">
      <c r="A44" s="225"/>
      <c r="B44" s="234" t="s">
        <v>17</v>
      </c>
      <c r="C44" s="239">
        <v>27.533439434409019</v>
      </c>
      <c r="D44" s="239"/>
      <c r="E44" s="239">
        <v>8.1932231651262466</v>
      </c>
      <c r="F44" s="239">
        <v>5.7519585829913513</v>
      </c>
      <c r="G44" s="239">
        <v>-3.2640938123357479</v>
      </c>
      <c r="H44" s="239">
        <v>4.2773578153655656</v>
      </c>
      <c r="I44" s="239">
        <v>3.1168280859413646</v>
      </c>
      <c r="J44" s="239">
        <v>6.5907929285709379</v>
      </c>
      <c r="K44" s="52"/>
    </row>
    <row r="45" spans="1:11" s="66" customFormat="1" ht="24.95" customHeight="1">
      <c r="C45" s="92" t="s">
        <v>410</v>
      </c>
    </row>
    <row r="46" spans="1:11" s="79" customFormat="1" ht="15" customHeight="1">
      <c r="A46" s="230" t="s">
        <v>5</v>
      </c>
      <c r="B46" s="228" t="s">
        <v>9</v>
      </c>
      <c r="C46" s="91">
        <v>479.65374679480055</v>
      </c>
      <c r="D46" s="91">
        <v>389.235500575797</v>
      </c>
      <c r="E46" s="91">
        <v>458.33261178587861</v>
      </c>
      <c r="F46" s="91">
        <v>489.36132692146793</v>
      </c>
      <c r="G46" s="91">
        <v>480.59834285440104</v>
      </c>
      <c r="H46" s="91">
        <v>461.48102145063308</v>
      </c>
      <c r="I46" s="91">
        <v>468.05537420831797</v>
      </c>
      <c r="J46" s="91">
        <v>492.02280016448481</v>
      </c>
      <c r="K46" s="52"/>
    </row>
    <row r="47" spans="1:11" s="79" customFormat="1" ht="15" customHeight="1">
      <c r="A47" s="225" t="s">
        <v>7</v>
      </c>
      <c r="B47" s="226" t="s">
        <v>10</v>
      </c>
      <c r="C47" s="239">
        <v>213.25081666264128</v>
      </c>
      <c r="D47" s="239">
        <v>173.11694972729987</v>
      </c>
      <c r="E47" s="239">
        <v>201.86482015405056</v>
      </c>
      <c r="F47" s="239">
        <v>221.71115772255973</v>
      </c>
      <c r="G47" s="239">
        <v>227.14832101861236</v>
      </c>
      <c r="H47" s="239">
        <v>221.05233572577998</v>
      </c>
      <c r="I47" s="239">
        <v>221.16781987929517</v>
      </c>
      <c r="J47" s="239">
        <v>239.69058127943629</v>
      </c>
      <c r="K47" s="52"/>
    </row>
    <row r="48" spans="1:11" s="79" customFormat="1" ht="15" customHeight="1">
      <c r="A48" s="225" t="s">
        <v>5</v>
      </c>
      <c r="B48" s="226" t="s">
        <v>11</v>
      </c>
      <c r="C48" s="239">
        <v>266.40293013215933</v>
      </c>
      <c r="D48" s="239">
        <v>216.11855084849708</v>
      </c>
      <c r="E48" s="239">
        <v>256.46779163182805</v>
      </c>
      <c r="F48" s="239">
        <v>267.65016919890826</v>
      </c>
      <c r="G48" s="239">
        <v>253.45002183578868</v>
      </c>
      <c r="H48" s="239">
        <v>254.99550508887933</v>
      </c>
      <c r="I48" s="239">
        <v>260.49924913958785</v>
      </c>
      <c r="J48" s="239">
        <v>269.44681300222692</v>
      </c>
      <c r="K48" s="52"/>
    </row>
    <row r="49" spans="1:11" s="79" customFormat="1" ht="15" customHeight="1">
      <c r="A49" s="225"/>
      <c r="B49" s="233" t="s">
        <v>12</v>
      </c>
      <c r="C49" s="239"/>
      <c r="D49" s="239"/>
      <c r="E49" s="239"/>
      <c r="F49" s="239"/>
      <c r="G49" s="239"/>
      <c r="H49" s="239"/>
      <c r="I49" s="241"/>
      <c r="J49" s="241"/>
      <c r="K49" s="52"/>
    </row>
    <row r="50" spans="1:11" s="79" customFormat="1" ht="15" customHeight="1">
      <c r="A50" s="225"/>
      <c r="B50" s="234" t="s">
        <v>21</v>
      </c>
      <c r="C50" s="239">
        <v>161.68685757930609</v>
      </c>
      <c r="D50" s="239">
        <v>127.29639535311725</v>
      </c>
      <c r="E50" s="239">
        <v>152.73713646735291</v>
      </c>
      <c r="F50" s="239">
        <v>158.96343356132144</v>
      </c>
      <c r="G50" s="239">
        <v>159.57940302060445</v>
      </c>
      <c r="H50" s="239">
        <v>157.12874219513304</v>
      </c>
      <c r="I50" s="239">
        <v>155.71980224199672</v>
      </c>
      <c r="J50" s="239">
        <v>159.02250904126208</v>
      </c>
      <c r="K50" s="52"/>
    </row>
    <row r="51" spans="1:11" s="79" customFormat="1" ht="15" customHeight="1">
      <c r="A51" s="225"/>
      <c r="B51" s="234" t="s">
        <v>16</v>
      </c>
      <c r="C51" s="239" t="s">
        <v>22</v>
      </c>
      <c r="D51" s="239"/>
      <c r="E51" s="239">
        <v>73.710360307016501</v>
      </c>
      <c r="F51" s="239">
        <v>76.734018728246056</v>
      </c>
      <c r="G51" s="239">
        <v>75.39318775159974</v>
      </c>
      <c r="H51" s="239">
        <v>71.150896330317977</v>
      </c>
      <c r="I51" s="239">
        <v>73.880220536442877</v>
      </c>
      <c r="J51" s="239">
        <v>75.6009368714234</v>
      </c>
      <c r="K51" s="52"/>
    </row>
    <row r="52" spans="1:11">
      <c r="C52" s="59"/>
      <c r="D52" s="59"/>
      <c r="E52" s="59"/>
      <c r="F52" s="59"/>
      <c r="G52" s="59"/>
      <c r="H52" s="59"/>
      <c r="I52" s="79"/>
      <c r="J52" s="52"/>
    </row>
  </sheetData>
  <pageMargins left="0.39370078740157483" right="0.39370078740157483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zoomScaleNormal="100" workbookViewId="0"/>
  </sheetViews>
  <sheetFormatPr baseColWidth="10" defaultRowHeight="12.75"/>
  <cols>
    <col min="1" max="1" width="5.28515625" style="73" customWidth="1"/>
    <col min="2" max="2" width="33.7109375" style="48" customWidth="1"/>
    <col min="3" max="3" width="10.7109375" style="48" customWidth="1"/>
    <col min="4" max="4" width="9.7109375" style="48" hidden="1" customWidth="1"/>
    <col min="5" max="9" width="10.7109375" style="48" customWidth="1"/>
    <col min="10" max="10" width="10.7109375" style="66" customWidth="1"/>
    <col min="11" max="11" width="11.42578125" style="66"/>
    <col min="12" max="16384" width="11.42578125" style="48"/>
  </cols>
  <sheetData>
    <row r="1" spans="1:14" s="127" customFormat="1" ht="20.100000000000001" customHeight="1">
      <c r="A1" s="117" t="s">
        <v>96</v>
      </c>
      <c r="B1" s="118" t="s">
        <v>421</v>
      </c>
      <c r="M1" s="128"/>
    </row>
    <row r="2" spans="1:14" s="127" customFormat="1" ht="20.100000000000001" customHeight="1">
      <c r="A2" s="153" t="s">
        <v>261</v>
      </c>
      <c r="B2" s="154" t="s">
        <v>18</v>
      </c>
      <c r="M2" s="128"/>
    </row>
    <row r="3" spans="1:14" s="118" customFormat="1" ht="20.100000000000001" customHeight="1">
      <c r="A3" s="153" t="s">
        <v>19</v>
      </c>
      <c r="B3" s="154" t="s">
        <v>417</v>
      </c>
      <c r="M3" s="129"/>
    </row>
    <row r="4" spans="1:14" s="122" customFormat="1" ht="20.100000000000001" customHeight="1">
      <c r="A4" s="156" t="s">
        <v>193</v>
      </c>
      <c r="B4" s="155" t="s">
        <v>413</v>
      </c>
      <c r="M4" s="123"/>
      <c r="N4" s="123"/>
    </row>
    <row r="5" spans="1:14" s="122" customFormat="1" ht="15.95" customHeight="1">
      <c r="A5" s="119"/>
      <c r="B5" s="120"/>
      <c r="M5" s="123"/>
      <c r="N5" s="123"/>
    </row>
    <row r="6" spans="1:14" s="49" customFormat="1" ht="30" customHeight="1">
      <c r="A6" s="152"/>
      <c r="B6" s="152" t="s">
        <v>1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4">
        <v>2014</v>
      </c>
      <c r="J6" s="114">
        <v>2015</v>
      </c>
      <c r="K6" s="61"/>
    </row>
    <row r="7" spans="1:14" s="66" customFormat="1" ht="21" customHeight="1">
      <c r="A7" s="92"/>
      <c r="C7" s="121" t="s">
        <v>377</v>
      </c>
    </row>
    <row r="8" spans="1:14" s="79" customFormat="1" ht="15" customHeight="1">
      <c r="A8" s="225"/>
      <c r="B8" s="226" t="s">
        <v>2</v>
      </c>
      <c r="C8" s="219">
        <f>IF('1.1.1'!C8="","",'1.1.1'!C8/'1.1.1'!$E8*100)</f>
        <v>100.54222469583448</v>
      </c>
      <c r="D8" s="223" t="e">
        <f>IF('1.1.1'!D8="","",'1.1.1'!D8/'1.1.1'!$E8*100)</f>
        <v>#REF!</v>
      </c>
      <c r="E8" s="220">
        <f>IF('1.1.1'!E8="","",'1.1.1'!E8/'1.1.1'!$E8*100)</f>
        <v>100</v>
      </c>
      <c r="F8" s="219">
        <f>IF('1.1.1'!F8="","",'1.1.1'!F8/'1.1.1'!$E8*100)</f>
        <v>97.552324941583137</v>
      </c>
      <c r="G8" s="219">
        <f>IF('1.1.1'!G8="","",'1.1.1'!G8/'1.1.1'!$E8*100)</f>
        <v>97.225322252184128</v>
      </c>
      <c r="H8" s="219">
        <f>IF('1.1.1'!H8="","",'1.1.1'!H8/'1.1.1'!$E8*100)</f>
        <v>99.017598302397687</v>
      </c>
      <c r="I8" s="219">
        <f>IF('1.1.1'!I8="","",'1.1.1'!I8/'1.1.1'!$E8*100)</f>
        <v>95.025341378632476</v>
      </c>
      <c r="J8" s="219">
        <f>IF('1.1.1'!J8="","",'1.1.1'!J8/'1.1.1'!$E8*100)</f>
        <v>95.807527453788737</v>
      </c>
      <c r="K8" s="52"/>
    </row>
    <row r="9" spans="1:14" s="79" customFormat="1" ht="15" customHeight="1">
      <c r="A9" s="225" t="s">
        <v>5</v>
      </c>
      <c r="B9" s="228" t="s">
        <v>6</v>
      </c>
      <c r="C9" s="221">
        <f>IF('1.1.1'!C9="","",'1.1.1'!C9/'1.1.1'!$E9*100)</f>
        <v>100.54222469583448</v>
      </c>
      <c r="D9" s="224" t="e">
        <f>IF('1.1.1'!D9="","",'1.1.1'!D9/'1.1.1'!$E9*100)</f>
        <v>#REF!</v>
      </c>
      <c r="E9" s="222">
        <f>IF('1.1.1'!E9="","",'1.1.1'!E9/'1.1.1'!$E9*100)</f>
        <v>100</v>
      </c>
      <c r="F9" s="221">
        <f>IF('1.1.1'!F9="","",'1.1.1'!F9/'1.1.1'!$E9*100)</f>
        <v>97.552324941583137</v>
      </c>
      <c r="G9" s="221">
        <f>IF('1.1.1'!G9="","",'1.1.1'!G9/'1.1.1'!$E9*100)</f>
        <v>97.225322252184128</v>
      </c>
      <c r="H9" s="221">
        <f>IF('1.1.1'!H9="","",'1.1.1'!H9/'1.1.1'!$E9*100)</f>
        <v>99.017598302397687</v>
      </c>
      <c r="I9" s="221">
        <f>IF('1.1.1'!I9="","",'1.1.1'!I9/'1.1.1'!$E9*100)</f>
        <v>95.025341378632476</v>
      </c>
      <c r="J9" s="221">
        <f>IF('1.1.1'!J9="","",'1.1.1'!J9/'1.1.1'!$E9*100)</f>
        <v>95.807527453788737</v>
      </c>
      <c r="K9" s="52"/>
    </row>
    <row r="10" spans="1:14" s="79" customFormat="1" ht="15" customHeight="1">
      <c r="A10" s="225" t="s">
        <v>7</v>
      </c>
      <c r="B10" s="226" t="s">
        <v>8</v>
      </c>
      <c r="C10" s="219">
        <f>IF('1.1.1'!C10="","",'1.1.1'!C10/'1.1.1'!$E10*100)</f>
        <v>102.03678965394533</v>
      </c>
      <c r="D10" s="223">
        <f>IF('1.1.1'!D10="","",'1.1.1'!D10/'1.1.1'!$E10*100)</f>
        <v>102.03678965394533</v>
      </c>
      <c r="E10" s="220">
        <f>IF('1.1.1'!E10="","",'1.1.1'!E10/'1.1.1'!$E10*100)</f>
        <v>100</v>
      </c>
      <c r="F10" s="219">
        <f>IF('1.1.1'!F10="","",'1.1.1'!F10/'1.1.1'!$E10*100)</f>
        <v>99.200586689684869</v>
      </c>
      <c r="G10" s="219">
        <f>IF('1.1.1'!G10="","",'1.1.1'!G10/'1.1.1'!$E10*100)</f>
        <v>98.551468592459514</v>
      </c>
      <c r="H10" s="219">
        <f>IF('1.1.1'!H10="","",'1.1.1'!H10/'1.1.1'!$E10*100)</f>
        <v>99.734576216715055</v>
      </c>
      <c r="I10" s="219">
        <f>IF('1.1.1'!I10="","",'1.1.1'!I10/'1.1.1'!$E10*100)</f>
        <v>97.410504178266251</v>
      </c>
      <c r="J10" s="219">
        <f>IF('1.1.1'!J10="","",'1.1.1'!J10/'1.1.1'!$E10*100)</f>
        <v>97.438213879001992</v>
      </c>
      <c r="K10" s="52"/>
    </row>
    <row r="11" spans="1:14" s="232" customFormat="1" ht="15" customHeight="1">
      <c r="A11" s="230" t="s">
        <v>5</v>
      </c>
      <c r="B11" s="228" t="s">
        <v>9</v>
      </c>
      <c r="C11" s="221">
        <f>IF('1.1.1'!C11="","",'1.1.1'!C11/'1.1.1'!$E11*100)</f>
        <v>95.627392727419263</v>
      </c>
      <c r="D11" s="224" t="e">
        <f>IF('1.1.1'!D11="","",'1.1.1'!D11/'1.1.1'!$E11*100)</f>
        <v>#REF!</v>
      </c>
      <c r="E11" s="222">
        <f>IF('1.1.1'!E11="","",'1.1.1'!E11/'1.1.1'!$E11*100)</f>
        <v>100</v>
      </c>
      <c r="F11" s="221">
        <f>IF('1.1.1'!F11="","",'1.1.1'!F11/'1.1.1'!$E11*100)</f>
        <v>92.132065696293566</v>
      </c>
      <c r="G11" s="221">
        <f>IF('1.1.1'!G11="","",'1.1.1'!G11/'1.1.1'!$E11*100)</f>
        <v>92.864329849270632</v>
      </c>
      <c r="H11" s="221">
        <f>IF('1.1.1'!H11="","",'1.1.1'!H11/'1.1.1'!$E11*100)</f>
        <v>96.659837968990146</v>
      </c>
      <c r="I11" s="221">
        <f>IF('1.1.1'!I11="","",'1.1.1'!I11/'1.1.1'!$E11*100)</f>
        <v>87.181805161690718</v>
      </c>
      <c r="J11" s="221">
        <f>IF('1.1.1'!J11="","",'1.1.1'!J11/'1.1.1'!$E11*100)</f>
        <v>90.445064129859929</v>
      </c>
      <c r="K11" s="231"/>
    </row>
    <row r="12" spans="1:14" s="232" customFormat="1" ht="15" customHeight="1">
      <c r="A12" s="225" t="s">
        <v>5</v>
      </c>
      <c r="B12" s="226" t="s">
        <v>11</v>
      </c>
      <c r="C12" s="219">
        <f>IF('1.1.1'!C12="","",'1.1.1'!C12/'1.1.1'!$E12*100)</f>
        <v>95.62739272741922</v>
      </c>
      <c r="D12" s="223">
        <f>IF('1.1.1'!D12="","",'1.1.1'!D12/'1.1.1'!$E12*100)</f>
        <v>94.758863758641041</v>
      </c>
      <c r="E12" s="220">
        <f>IF('1.1.1'!E12="","",'1.1.1'!E12/'1.1.1'!$E12*100)</f>
        <v>100</v>
      </c>
      <c r="F12" s="219">
        <f>IF('1.1.1'!F12="","",'1.1.1'!F12/'1.1.1'!$E12*100)</f>
        <v>92.132065696293552</v>
      </c>
      <c r="G12" s="219">
        <f>IF('1.1.1'!G12="","",'1.1.1'!G12/'1.1.1'!$E12*100)</f>
        <v>92.864329849270604</v>
      </c>
      <c r="H12" s="219">
        <f>IF('1.1.1'!H12="","",'1.1.1'!H12/'1.1.1'!$E12*100)</f>
        <v>96.659837968990132</v>
      </c>
      <c r="I12" s="219">
        <f>IF('1.1.1'!I12="","",'1.1.1'!I12/'1.1.1'!$E12*100)</f>
        <v>87.181805161690662</v>
      </c>
      <c r="J12" s="219">
        <f>IF('1.1.1'!J12="","",'1.1.1'!J12/'1.1.1'!$E12*100)</f>
        <v>90.445064129859929</v>
      </c>
      <c r="K12" s="231"/>
    </row>
    <row r="13" spans="1:14" s="79" customFormat="1" ht="15" customHeight="1">
      <c r="A13" s="225"/>
      <c r="B13" s="233" t="s">
        <v>12</v>
      </c>
      <c r="C13" s="219" t="str">
        <f>IF('1.1.1'!C13="","",'1.1.1'!C13/'1.1.1'!$E13*100)</f>
        <v/>
      </c>
      <c r="D13" s="223" t="str">
        <f>IF('1.1.1'!D13="","",'1.1.1'!D13/'1.1.1'!$E13*100)</f>
        <v/>
      </c>
      <c r="E13" s="220" t="str">
        <f>IF('1.1.1'!E13="","",'1.1.1'!E13/'1.1.1'!$E13*100)</f>
        <v/>
      </c>
      <c r="F13" s="219" t="str">
        <f>IF('1.1.1'!F13="","",'1.1.1'!F13/'1.1.1'!$E13*100)</f>
        <v/>
      </c>
      <c r="G13" s="219" t="str">
        <f>IF('1.1.1'!G13="","",'1.1.1'!G13/'1.1.1'!$E13*100)</f>
        <v/>
      </c>
      <c r="H13" s="219" t="str">
        <f>IF('1.1.1'!H13="","",'1.1.1'!H13/'1.1.1'!$E13*100)</f>
        <v/>
      </c>
      <c r="I13" s="219" t="str">
        <f>IF('1.1.1'!I13="","",'1.1.1'!I13/'1.1.1'!$E13*100)</f>
        <v/>
      </c>
      <c r="J13" s="219" t="str">
        <f>IF('1.1.1'!J13="","",'1.1.1'!J13/'1.1.1'!$E13*100)</f>
        <v/>
      </c>
      <c r="K13" s="52"/>
    </row>
    <row r="14" spans="1:14" s="79" customFormat="1" ht="15" customHeight="1">
      <c r="A14" s="225"/>
      <c r="B14" s="234" t="s">
        <v>13</v>
      </c>
      <c r="C14" s="219">
        <f>IF('1.1.1'!C14="","",'1.1.1'!C14/'1.1.1'!$E14*100)</f>
        <v>95.62739272741922</v>
      </c>
      <c r="D14" s="223">
        <f>IF('1.1.1'!D14="","",'1.1.1'!D14/'1.1.1'!$E14*100)</f>
        <v>94.758863758641041</v>
      </c>
      <c r="E14" s="220">
        <f>IF('1.1.1'!E14="","",'1.1.1'!E14/'1.1.1'!$E14*100)</f>
        <v>100</v>
      </c>
      <c r="F14" s="219">
        <f>IF('1.1.1'!F14="","",'1.1.1'!F14/'1.1.1'!$E14*100)</f>
        <v>92.132065696293552</v>
      </c>
      <c r="G14" s="219">
        <f>IF('1.1.1'!G14="","",'1.1.1'!G14/'1.1.1'!$E14*100)</f>
        <v>92.864329849270604</v>
      </c>
      <c r="H14" s="219">
        <f>IF('1.1.1'!H14="","",'1.1.1'!H14/'1.1.1'!$E14*100)</f>
        <v>96.659837968990132</v>
      </c>
      <c r="I14" s="219">
        <f>IF('1.1.1'!I14="","",'1.1.1'!I14/'1.1.1'!$E14*100)</f>
        <v>87.181805161690662</v>
      </c>
      <c r="J14" s="219">
        <f>IF('1.1.1'!J14="","",'1.1.1'!J14/'1.1.1'!$E14*100)</f>
        <v>90.445064129859929</v>
      </c>
      <c r="K14" s="52"/>
    </row>
    <row r="15" spans="1:14" s="66" customFormat="1" ht="24.95" customHeight="1">
      <c r="B15" s="94"/>
      <c r="C15" s="92" t="s">
        <v>378</v>
      </c>
      <c r="D15" s="84" t="str">
        <f>IF('1.1.1'!D15="","",'1.1.1'!D15/'1.1.1'!#REF!*100)</f>
        <v/>
      </c>
      <c r="E15" s="81"/>
      <c r="F15" s="81"/>
      <c r="G15" s="81"/>
      <c r="H15" s="81"/>
      <c r="I15" s="81"/>
      <c r="J15" s="81"/>
    </row>
    <row r="16" spans="1:14" s="79" customFormat="1" ht="15" customHeight="1">
      <c r="A16" s="225" t="s">
        <v>3</v>
      </c>
      <c r="B16" s="226" t="s">
        <v>461</v>
      </c>
      <c r="C16" s="219">
        <f>IF('1.1.1'!C16="","",'1.1.1'!C16/'1.1.1'!$E16*100)</f>
        <v>104.65189132535117</v>
      </c>
      <c r="D16" s="219">
        <f>IF('1.1.1'!D16="","",'1.1.1'!D16/'1.1.1'!$E16*100)</f>
        <v>0</v>
      </c>
      <c r="E16" s="220">
        <f>IF('1.1.1'!E16="","",'1.1.1'!E16/'1.1.1'!$E16*100)</f>
        <v>100</v>
      </c>
      <c r="F16" s="219">
        <f>IF('1.1.1'!F16="","",'1.1.1'!F16/'1.1.1'!$E16*100)</f>
        <v>106.76991214190213</v>
      </c>
      <c r="G16" s="219">
        <f>IF('1.1.1'!G16="","",'1.1.1'!G16/'1.1.1'!$E16*100)</f>
        <v>104.85798533553292</v>
      </c>
      <c r="H16" s="219">
        <f>IF('1.1.1'!H16="","",'1.1.1'!H16/'1.1.1'!$E16*100)</f>
        <v>103.86514696385119</v>
      </c>
      <c r="I16" s="219">
        <f>IF('1.1.1'!I16="","",'1.1.1'!I16/'1.1.1'!$E16*100)</f>
        <v>105.09116232032511</v>
      </c>
      <c r="J16" s="219">
        <f>IF('1.1.1'!J16="","",'1.1.1'!J16/'1.1.1'!$E16*100)</f>
        <v>110.4711312699386</v>
      </c>
      <c r="K16" s="52"/>
    </row>
    <row r="17" spans="1:11" s="79" customFormat="1" ht="15" customHeight="1">
      <c r="A17" s="225" t="s">
        <v>5</v>
      </c>
      <c r="B17" s="228" t="s">
        <v>6</v>
      </c>
      <c r="C17" s="221">
        <f>IF('1.1.1'!C17="","",'1.1.1'!C17/'1.1.1'!$E17*100)</f>
        <v>104.65189132535117</v>
      </c>
      <c r="D17" s="221">
        <f>IF('1.1.1'!D17="","",'1.1.1'!D17/'1.1.1'!$E17*100)</f>
        <v>0</v>
      </c>
      <c r="E17" s="222">
        <f>IF('1.1.1'!E17="","",'1.1.1'!E17/'1.1.1'!$E17*100)</f>
        <v>100</v>
      </c>
      <c r="F17" s="221">
        <f>IF('1.1.1'!F17="","",'1.1.1'!F17/'1.1.1'!$E17*100)</f>
        <v>106.76991214190213</v>
      </c>
      <c r="G17" s="221">
        <f>IF('1.1.1'!G17="","",'1.1.1'!G17/'1.1.1'!$E17*100)</f>
        <v>104.85798533553292</v>
      </c>
      <c r="H17" s="221">
        <f>IF('1.1.1'!H17="","",'1.1.1'!H17/'1.1.1'!$E17*100)</f>
        <v>103.86514696385119</v>
      </c>
      <c r="I17" s="221">
        <f>IF('1.1.1'!I17="","",'1.1.1'!I17/'1.1.1'!$E17*100)</f>
        <v>105.09116232032511</v>
      </c>
      <c r="J17" s="221">
        <f>IF('1.1.1'!J17="","",'1.1.1'!J17/'1.1.1'!$E17*100)</f>
        <v>110.4711312699386</v>
      </c>
      <c r="K17" s="52"/>
    </row>
    <row r="18" spans="1:11" s="79" customFormat="1" ht="15" customHeight="1">
      <c r="A18" s="225" t="s">
        <v>7</v>
      </c>
      <c r="B18" s="226" t="s">
        <v>8</v>
      </c>
      <c r="C18" s="219">
        <f>IF('1.1.1'!C18="","",'1.1.1'!C18/'1.1.1'!$E18*100)</f>
        <v>102.0367316747477</v>
      </c>
      <c r="D18" s="219">
        <f>IF('1.1.1'!D18="","",'1.1.1'!D18/'1.1.1'!$E18*100)</f>
        <v>162.52168435235967</v>
      </c>
      <c r="E18" s="220">
        <f>IF('1.1.1'!E18="","",'1.1.1'!E18/'1.1.1'!$E18*100)</f>
        <v>100</v>
      </c>
      <c r="F18" s="219">
        <f>IF('1.1.1'!F18="","",'1.1.1'!F18/'1.1.1'!$E18*100)</f>
        <v>99.200586689684954</v>
      </c>
      <c r="G18" s="219">
        <f>IF('1.1.1'!G18="","",'1.1.1'!G18/'1.1.1'!$E18*100)</f>
        <v>98.551480499524587</v>
      </c>
      <c r="H18" s="219">
        <f>IF('1.1.1'!H18="","",'1.1.1'!H18/'1.1.1'!$E18*100)</f>
        <v>99.734575422161285</v>
      </c>
      <c r="I18" s="219">
        <f>IF('1.1.1'!I18="","",'1.1.1'!I18/'1.1.1'!$E18*100)</f>
        <v>97.410504178266294</v>
      </c>
      <c r="J18" s="219">
        <f>IF('1.1.1'!J18="","",'1.1.1'!J18/'1.1.1'!$E18*100)</f>
        <v>97.438213879001978</v>
      </c>
      <c r="K18" s="52"/>
    </row>
    <row r="19" spans="1:11" s="79" customFormat="1" ht="15" customHeight="1">
      <c r="A19" s="230" t="s">
        <v>5</v>
      </c>
      <c r="B19" s="228" t="s">
        <v>9</v>
      </c>
      <c r="C19" s="221">
        <f>IF('1.1.1'!C19="","",'1.1.1'!C19/'1.1.1'!$E19*100)</f>
        <v>103.01029741364012</v>
      </c>
      <c r="D19" s="221">
        <f>IF('1.1.1'!D19="","",'1.1.1'!D19/'1.1.1'!$E19*100)</f>
        <v>102.01847810411711</v>
      </c>
      <c r="E19" s="222">
        <f>IF('1.1.1'!E19="","",'1.1.1'!E19/'1.1.1'!$E19*100)</f>
        <v>100</v>
      </c>
      <c r="F19" s="221">
        <f>IF('1.1.1'!F19="","",'1.1.1'!F19/'1.1.1'!$E19*100)</f>
        <v>102.01847810411711</v>
      </c>
      <c r="G19" s="221">
        <f>IF('1.1.1'!G19="","",'1.1.1'!G19/'1.1.1'!$E19*100)</f>
        <v>100.89925190196276</v>
      </c>
      <c r="H19" s="221">
        <f>IF('1.1.1'!H19="","",'1.1.1'!H19/'1.1.1'!$E19*100)</f>
        <v>101.27229528339628</v>
      </c>
      <c r="I19" s="221">
        <f>IF('1.1.1'!I19="","",'1.1.1'!I19/'1.1.1'!$E19*100)</f>
        <v>100.269842275475</v>
      </c>
      <c r="J19" s="221">
        <f>IF('1.1.1'!J19="","",'1.1.1'!J19/'1.1.1'!$E19*100)</f>
        <v>102.2900789828028</v>
      </c>
      <c r="K19" s="52"/>
    </row>
    <row r="20" spans="1:11" s="79" customFormat="1" ht="15" customHeight="1">
      <c r="A20" s="225" t="s">
        <v>7</v>
      </c>
      <c r="B20" s="226" t="s">
        <v>462</v>
      </c>
      <c r="C20" s="219">
        <f>IF('1.1.1'!C20="","",'1.1.1'!C20/'1.1.1'!$E20*100)</f>
        <v>106.71812462475125</v>
      </c>
      <c r="D20" s="219">
        <f>IF('1.1.1'!D20="","",'1.1.1'!D20/'1.1.1'!$E20*100)</f>
        <v>99.119214456912786</v>
      </c>
      <c r="E20" s="220">
        <f>IF('1.1.1'!E20="","",'1.1.1'!E20/'1.1.1'!$E20*100)</f>
        <v>100</v>
      </c>
      <c r="F20" s="219">
        <f>IF('1.1.1'!F20="","",'1.1.1'!F20/'1.1.1'!$E20*100)</f>
        <v>104.76003953644795</v>
      </c>
      <c r="G20" s="219">
        <f>IF('1.1.1'!G20="","",'1.1.1'!G20/'1.1.1'!$E20*100)</f>
        <v>107.63920235980544</v>
      </c>
      <c r="H20" s="219">
        <f>IF('1.1.1'!H20="","",'1.1.1'!H20/'1.1.1'!$E20*100)</f>
        <v>106.15368843942959</v>
      </c>
      <c r="I20" s="219">
        <f>IF('1.1.1'!I20="","",'1.1.1'!I20/'1.1.1'!$E20*100)</f>
        <v>106.17046476511783</v>
      </c>
      <c r="J20" s="219">
        <f>IF('1.1.1'!J20="","",'1.1.1'!J20/'1.1.1'!$E20*100)</f>
        <v>109.67754770249687</v>
      </c>
      <c r="K20" s="52"/>
    </row>
    <row r="21" spans="1:11" s="232" customFormat="1" ht="15" customHeight="1">
      <c r="A21" s="225" t="s">
        <v>5</v>
      </c>
      <c r="B21" s="226" t="s">
        <v>11</v>
      </c>
      <c r="C21" s="219">
        <f>IF('1.1.1'!C21="","",'1.1.1'!C21/'1.1.1'!$E21*100)</f>
        <v>100.22468354902092</v>
      </c>
      <c r="D21" s="219">
        <f>IF('1.1.1'!D21="","",'1.1.1'!D21/'1.1.1'!$E21*100)</f>
        <v>104.19663489325686</v>
      </c>
      <c r="E21" s="220">
        <f>IF('1.1.1'!E21="","",'1.1.1'!E21/'1.1.1'!$E21*100)</f>
        <v>100</v>
      </c>
      <c r="F21" s="219">
        <f>IF('1.1.1'!F21="","",'1.1.1'!F21/'1.1.1'!$E21*100)</f>
        <v>99.958799725976775</v>
      </c>
      <c r="G21" s="219">
        <f>IF('1.1.1'!G21="","",'1.1.1'!G21/'1.1.1'!$E21*100)</f>
        <v>95.835666580092635</v>
      </c>
      <c r="H21" s="219">
        <f>IF('1.1.1'!H21="","",'1.1.1'!H21/'1.1.1'!$E21*100)</f>
        <v>97.605005606747952</v>
      </c>
      <c r="I21" s="219">
        <f>IF('1.1.1'!I21="","",'1.1.1'!I21/'1.1.1'!$E21*100)</f>
        <v>95.836826689479807</v>
      </c>
      <c r="J21" s="219">
        <f>IF('1.1.1'!J21="","",'1.1.1'!J21/'1.1.1'!$E21*100)</f>
        <v>96.740026588680195</v>
      </c>
      <c r="K21" s="231"/>
    </row>
    <row r="22" spans="1:11" s="79" customFormat="1" ht="15" customHeight="1">
      <c r="A22" s="237"/>
      <c r="B22" s="233" t="s">
        <v>12</v>
      </c>
      <c r="C22" s="219" t="str">
        <f>IF('1.1.1'!C22="","",'1.1.1'!C22/'1.1.1'!$E22*100)</f>
        <v/>
      </c>
      <c r="D22" s="219" t="str">
        <f>IF('1.1.1'!D22="","",'1.1.1'!D22/'1.1.1'!$E22*100)</f>
        <v/>
      </c>
      <c r="E22" s="220" t="str">
        <f>IF('1.1.1'!E22="","",'1.1.1'!E22/'1.1.1'!$E22*100)</f>
        <v/>
      </c>
      <c r="F22" s="219" t="str">
        <f>IF('1.1.1'!F22="","",'1.1.1'!F22/'1.1.1'!$E22*100)</f>
        <v/>
      </c>
      <c r="G22" s="219" t="str">
        <f>IF('1.1.1'!G22="","",'1.1.1'!G22/'1.1.1'!$E22*100)</f>
        <v/>
      </c>
      <c r="H22" s="219" t="str">
        <f>IF('1.1.1'!H22="","",'1.1.1'!H22/'1.1.1'!$E22*100)</f>
        <v/>
      </c>
      <c r="I22" s="219" t="str">
        <f>IF('1.1.1'!I22="","",'1.1.1'!I22/'1.1.1'!$E22*100)</f>
        <v/>
      </c>
      <c r="J22" s="219" t="str">
        <f>IF('1.1.1'!J22="","",'1.1.1'!J22/'1.1.1'!$E22*100)</f>
        <v/>
      </c>
      <c r="K22" s="52"/>
    </row>
    <row r="23" spans="1:11" s="79" customFormat="1" ht="15" customHeight="1">
      <c r="A23" s="237"/>
      <c r="B23" s="234" t="s">
        <v>13</v>
      </c>
      <c r="C23" s="219">
        <f>IF('1.1.1'!C23="","",'1.1.1'!C23/'1.1.1'!$E23*100)</f>
        <v>98.468874503764383</v>
      </c>
      <c r="D23" s="219">
        <f>IF('1.1.1'!D23="","",'1.1.1'!D23/'1.1.1'!$E23*100)</f>
        <v>90.406018429055905</v>
      </c>
      <c r="E23" s="220">
        <f>IF('1.1.1'!E23="","",'1.1.1'!E23/'1.1.1'!$E23*100)</f>
        <v>100</v>
      </c>
      <c r="F23" s="219">
        <f>IF('1.1.1'!F23="","",'1.1.1'!F23/'1.1.1'!$E23*100)</f>
        <v>100.11397595054244</v>
      </c>
      <c r="G23" s="219">
        <f>IF('1.1.1'!G23="","",'1.1.1'!G23/'1.1.1'!$E23*100)</f>
        <v>99.433424216252646</v>
      </c>
      <c r="H23" s="219">
        <f>IF('1.1.1'!H23="","",'1.1.1'!H23/'1.1.1'!$E23*100)</f>
        <v>99.124668678785383</v>
      </c>
      <c r="I23" s="219">
        <f>IF('1.1.1'!I23="","",'1.1.1'!I23/'1.1.1'!$E23*100)</f>
        <v>95.524986715234704</v>
      </c>
      <c r="J23" s="219">
        <f>IF('1.1.1'!J23="","",'1.1.1'!J23/'1.1.1'!$E23*100)</f>
        <v>95.266331485135908</v>
      </c>
      <c r="K23" s="52"/>
    </row>
    <row r="24" spans="1:11" s="66" customFormat="1" ht="24.95" customHeight="1">
      <c r="C24" s="92" t="s">
        <v>379</v>
      </c>
      <c r="D24" s="84" t="str">
        <f>IF('1.1.1'!D25="","",'1.1.1'!D25/'1.1.1'!#REF!*100)</f>
        <v/>
      </c>
      <c r="E24" s="81"/>
      <c r="F24" s="81"/>
      <c r="G24" s="81"/>
      <c r="H24" s="81"/>
      <c r="I24" s="81"/>
      <c r="J24" s="81"/>
    </row>
    <row r="25" spans="1:11" s="79" customFormat="1" ht="15" customHeight="1">
      <c r="A25" s="225"/>
      <c r="B25" s="226" t="s">
        <v>2</v>
      </c>
      <c r="C25" s="219">
        <f>IF('1.1.1'!C26="","",'1.1.1'!C26/'1.1.1'!$E26*100)</f>
        <v>100.54222469583448</v>
      </c>
      <c r="D25" s="219" t="str">
        <f>IF('1.1.1'!D26="","",'1.1.1'!D26/'1.1.1'!$E26*100)</f>
        <v/>
      </c>
      <c r="E25" s="220">
        <f>IF('1.1.1'!E26="","",'1.1.1'!E26/'1.1.1'!$E26*100)</f>
        <v>100</v>
      </c>
      <c r="F25" s="219">
        <f>IF('1.1.1'!F26="","",'1.1.1'!F26/'1.1.1'!$E26*100)</f>
        <v>97.552324941583137</v>
      </c>
      <c r="G25" s="219">
        <f>IF('1.1.1'!G26="","",'1.1.1'!G26/'1.1.1'!$E26*100)</f>
        <v>97.225322252184128</v>
      </c>
      <c r="H25" s="219">
        <f>IF('1.1.1'!H26="","",'1.1.1'!H26/'1.1.1'!$E26*100)</f>
        <v>99.017598302397687</v>
      </c>
      <c r="I25" s="219">
        <f>IF('1.1.1'!I26="","",'1.1.1'!I26/'1.1.1'!$E26*100)</f>
        <v>95.025341378632476</v>
      </c>
      <c r="J25" s="219">
        <f>IF('1.1.1'!J26="","",'1.1.1'!J26/'1.1.1'!$E26*100)</f>
        <v>95.807527453788737</v>
      </c>
      <c r="K25" s="52"/>
    </row>
    <row r="26" spans="1:11" s="79" customFormat="1" ht="15" customHeight="1">
      <c r="A26" s="225" t="s">
        <v>3</v>
      </c>
      <c r="B26" s="226" t="s">
        <v>4</v>
      </c>
      <c r="C26" s="219">
        <f>IF('1.1.1'!C27="","",'1.1.1'!C27/'1.1.1'!$E27*100)</f>
        <v>104.65189132535117</v>
      </c>
      <c r="D26" s="219">
        <f>IF('1.1.1'!D27="","",'1.1.1'!D27/'1.1.1'!$E27*100)</f>
        <v>0</v>
      </c>
      <c r="E26" s="220">
        <f>IF('1.1.1'!E27="","",'1.1.1'!E27/'1.1.1'!$E27*100)</f>
        <v>100</v>
      </c>
      <c r="F26" s="219">
        <f>IF('1.1.1'!F27="","",'1.1.1'!F27/'1.1.1'!$E27*100)</f>
        <v>106.76991214190213</v>
      </c>
      <c r="G26" s="219">
        <f>IF('1.1.1'!G27="","",'1.1.1'!G27/'1.1.1'!$E27*100)</f>
        <v>104.85798533553292</v>
      </c>
      <c r="H26" s="219">
        <f>IF('1.1.1'!H27="","",'1.1.1'!H27/'1.1.1'!$E27*100)</f>
        <v>103.86514696385119</v>
      </c>
      <c r="I26" s="219">
        <f>IF('1.1.1'!I27="","",'1.1.1'!I27/'1.1.1'!$E27*100)</f>
        <v>105.09116232032511</v>
      </c>
      <c r="J26" s="219">
        <f>IF('1.1.1'!J27="","",'1.1.1'!J27/'1.1.1'!$E27*100)</f>
        <v>110.4711312699386</v>
      </c>
      <c r="K26" s="52"/>
    </row>
    <row r="27" spans="1:11" s="79" customFormat="1" ht="15" customHeight="1">
      <c r="A27" s="225" t="s">
        <v>5</v>
      </c>
      <c r="B27" s="228" t="s">
        <v>6</v>
      </c>
      <c r="C27" s="221">
        <f>IF('1.1.1'!C28="","",'1.1.1'!C28/'1.1.1'!$E28*100)</f>
        <v>101.82693009231653</v>
      </c>
      <c r="D27" s="221">
        <f>IF('1.1.1'!D28="","",'1.1.1'!D28/'1.1.1'!$E28*100)</f>
        <v>0</v>
      </c>
      <c r="E27" s="222">
        <f>IF('1.1.1'!E28="","",'1.1.1'!E28/'1.1.1'!$E28*100)</f>
        <v>100</v>
      </c>
      <c r="F27" s="221">
        <f>IF('1.1.1'!F28="","",'1.1.1'!F28/'1.1.1'!$E28*100)</f>
        <v>100.43379565109092</v>
      </c>
      <c r="G27" s="221">
        <f>IF('1.1.1'!G28="","",'1.1.1'!G28/'1.1.1'!$E28*100)</f>
        <v>99.611336578086025</v>
      </c>
      <c r="H27" s="221">
        <f>IF('1.1.1'!H28="","",'1.1.1'!H28/'1.1.1'!$E28*100)</f>
        <v>100.5329698608472</v>
      </c>
      <c r="I27" s="221">
        <f>IF('1.1.1'!I28="","",'1.1.1'!I28/'1.1.1'!$E28*100)</f>
        <v>98.171974828396174</v>
      </c>
      <c r="J27" s="221">
        <f>IF('1.1.1'!J28="","",'1.1.1'!J28/'1.1.1'!$E28*100)</f>
        <v>100.39145424220037</v>
      </c>
      <c r="K27" s="52"/>
    </row>
    <row r="28" spans="1:11" s="79" customFormat="1" ht="15" customHeight="1">
      <c r="A28" s="230" t="s">
        <v>5</v>
      </c>
      <c r="B28" s="228" t="s">
        <v>9</v>
      </c>
      <c r="C28" s="221">
        <f>IF('1.1.1'!C29="","",'1.1.1'!C29/'1.1.1'!$E29*100)</f>
        <v>101.82693009231653</v>
      </c>
      <c r="D28" s="221">
        <f>IF('1.1.1'!D29="","",'1.1.1'!D29/'1.1.1'!$E29*100)</f>
        <v>0</v>
      </c>
      <c r="E28" s="222">
        <f>IF('1.1.1'!E29="","",'1.1.1'!E29/'1.1.1'!$E29*100)</f>
        <v>100</v>
      </c>
      <c r="F28" s="221">
        <f>IF('1.1.1'!F29="","",'1.1.1'!F29/'1.1.1'!$E29*100)</f>
        <v>100.43379565109092</v>
      </c>
      <c r="G28" s="221">
        <f>IF('1.1.1'!G29="","",'1.1.1'!G29/'1.1.1'!$E29*100)</f>
        <v>99.611336578086025</v>
      </c>
      <c r="H28" s="221">
        <f>IF('1.1.1'!H29="","",'1.1.1'!H29/'1.1.1'!$E29*100)</f>
        <v>100.5329698608472</v>
      </c>
      <c r="I28" s="221">
        <f>IF('1.1.1'!I29="","",'1.1.1'!I29/'1.1.1'!$E29*100)</f>
        <v>98.171974828396174</v>
      </c>
      <c r="J28" s="221">
        <f>IF('1.1.1'!J29="","",'1.1.1'!J29/'1.1.1'!$E29*100)</f>
        <v>100.39145424220037</v>
      </c>
      <c r="K28" s="52"/>
    </row>
    <row r="29" spans="1:11" s="79" customFormat="1" ht="15" customHeight="1">
      <c r="A29" s="225" t="s">
        <v>7</v>
      </c>
      <c r="B29" s="226" t="s">
        <v>10</v>
      </c>
      <c r="C29" s="219">
        <f>IF('1.1.1'!C30="","",'1.1.1'!C30/'1.1.1'!$E30*100)</f>
        <v>106.71812462475125</v>
      </c>
      <c r="D29" s="219">
        <f>IF('1.1.1'!D30="","",'1.1.1'!D30/'1.1.1'!$E30*100)</f>
        <v>99.119214456912786</v>
      </c>
      <c r="E29" s="220">
        <f>IF('1.1.1'!E30="","",'1.1.1'!E30/'1.1.1'!$E30*100)</f>
        <v>100</v>
      </c>
      <c r="F29" s="219">
        <f>IF('1.1.1'!F30="","",'1.1.1'!F30/'1.1.1'!$E30*100)</f>
        <v>104.76003953644795</v>
      </c>
      <c r="G29" s="219">
        <f>IF('1.1.1'!G30="","",'1.1.1'!G30/'1.1.1'!$E30*100)</f>
        <v>107.63920235980544</v>
      </c>
      <c r="H29" s="219">
        <f>IF('1.1.1'!H30="","",'1.1.1'!H30/'1.1.1'!$E30*100)</f>
        <v>106.15368843942959</v>
      </c>
      <c r="I29" s="219">
        <f>IF('1.1.1'!I30="","",'1.1.1'!I30/'1.1.1'!$E30*100)</f>
        <v>106.17046476511783</v>
      </c>
      <c r="J29" s="219">
        <f>IF('1.1.1'!J30="","",'1.1.1'!J30/'1.1.1'!$E30*100)</f>
        <v>109.67754770249687</v>
      </c>
      <c r="K29" s="52"/>
    </row>
    <row r="30" spans="1:11" s="79" customFormat="1" ht="15" customHeight="1">
      <c r="A30" s="225" t="s">
        <v>5</v>
      </c>
      <c r="B30" s="226" t="s">
        <v>11</v>
      </c>
      <c r="C30" s="219">
        <f>IF('1.1.1'!C31="","",'1.1.1'!C31/'1.1.1'!$E31*100)</f>
        <v>99.07292518262642</v>
      </c>
      <c r="D30" s="219">
        <f>IF('1.1.1'!D31="","",'1.1.1'!D31/'1.1.1'!$E31*100)</f>
        <v>-55.809434985422065</v>
      </c>
      <c r="E30" s="220">
        <f>IF('1.1.1'!E31="","",'1.1.1'!E31/'1.1.1'!$E31*100)</f>
        <v>100</v>
      </c>
      <c r="F30" s="219">
        <f>IF('1.1.1'!F31="","",'1.1.1'!F31/'1.1.1'!$E31*100)</f>
        <v>97.997888262459725</v>
      </c>
      <c r="G30" s="219">
        <f>IF('1.1.1'!G31="","",'1.1.1'!G31/'1.1.1'!$E31*100)</f>
        <v>95.091217488448521</v>
      </c>
      <c r="H30" s="219">
        <f>IF('1.1.1'!H31="","",'1.1.1'!H31/'1.1.1'!$E31*100)</f>
        <v>97.368203777888525</v>
      </c>
      <c r="I30" s="219">
        <f>IF('1.1.1'!I31="","",'1.1.1'!I31/'1.1.1'!$E31*100)</f>
        <v>93.668395915358431</v>
      </c>
      <c r="J30" s="219">
        <f>IF('1.1.1'!J31="","",'1.1.1'!J31/'1.1.1'!$E31*100)</f>
        <v>95.162885471951952</v>
      </c>
      <c r="K30" s="52"/>
    </row>
    <row r="31" spans="1:11" s="79" customFormat="1" ht="15" customHeight="1">
      <c r="A31" s="225"/>
      <c r="B31" s="238" t="s">
        <v>20</v>
      </c>
      <c r="C31" s="219" t="str">
        <f>IF('1.1.1'!C32="","",'1.1.1'!C32/'1.1.1'!$E32*100)</f>
        <v/>
      </c>
      <c r="D31" s="219" t="str">
        <f>IF('1.1.1'!D32="","",'1.1.1'!D32/'1.1.1'!$E32*100)</f>
        <v/>
      </c>
      <c r="E31" s="220" t="str">
        <f>IF('1.1.1'!E32="","",'1.1.1'!E32/'1.1.1'!$E32*100)</f>
        <v/>
      </c>
      <c r="F31" s="219" t="str">
        <f>IF('1.1.1'!F32="","",'1.1.1'!F32/'1.1.1'!$E32*100)</f>
        <v/>
      </c>
      <c r="G31" s="219" t="str">
        <f>IF('1.1.1'!G32="","",'1.1.1'!G32/'1.1.1'!$E32*100)</f>
        <v/>
      </c>
      <c r="H31" s="219" t="str">
        <f>IF('1.1.1'!H32="","",'1.1.1'!H32/'1.1.1'!$E32*100)</f>
        <v/>
      </c>
      <c r="I31" s="219" t="str">
        <f>IF('1.1.1'!I32="","",'1.1.1'!I32/'1.1.1'!$E32*100)</f>
        <v/>
      </c>
      <c r="J31" s="219" t="str">
        <f>IF('1.1.1'!J32="","",'1.1.1'!J32/'1.1.1'!$E32*100)</f>
        <v/>
      </c>
      <c r="K31" s="52"/>
    </row>
    <row r="32" spans="1:11" s="232" customFormat="1" ht="15" customHeight="1">
      <c r="A32" s="225"/>
      <c r="B32" s="234" t="s">
        <v>13</v>
      </c>
      <c r="C32" s="219">
        <f>IF('1.1.1'!C33="","",'1.1.1'!C33/'1.1.1'!$E33*100)</f>
        <v>97.482162790373465</v>
      </c>
      <c r="D32" s="219">
        <f>IF('1.1.1'!D33="","",'1.1.1'!D33/'1.1.1'!$E33*100)</f>
        <v>91.91755494814808</v>
      </c>
      <c r="E32" s="220">
        <f>IF('1.1.1'!E33="","",'1.1.1'!E33/'1.1.1'!$E33*100)</f>
        <v>100</v>
      </c>
      <c r="F32" s="219">
        <f>IF('1.1.1'!F33="","",'1.1.1'!F33/'1.1.1'!$E33*100)</f>
        <v>97.342237483427311</v>
      </c>
      <c r="G32" s="219">
        <f>IF('1.1.1'!G33="","",'1.1.1'!G33/'1.1.1'!$E33*100)</f>
        <v>97.152289629280688</v>
      </c>
      <c r="H32" s="219">
        <f>IF('1.1.1'!H33="","",'1.1.1'!H33/'1.1.1'!$E33*100)</f>
        <v>98.268749998212712</v>
      </c>
      <c r="I32" s="219">
        <f>IF('1.1.1'!I33="","",'1.1.1'!I33/'1.1.1'!$E33*100)</f>
        <v>92.627795878270163</v>
      </c>
      <c r="J32" s="219">
        <f>IF('1.1.1'!J33="","",'1.1.1'!J33/'1.1.1'!$E33*100)</f>
        <v>93.592134236206519</v>
      </c>
      <c r="K32" s="231"/>
    </row>
    <row r="33" spans="1:11" s="66" customFormat="1" ht="24.95" customHeight="1">
      <c r="C33" s="92" t="s">
        <v>412</v>
      </c>
      <c r="D33" s="84" t="str">
        <f>IF('1.1.1'!D35="","",'1.1.1'!D35/'1.1.1'!#REF!*100)</f>
        <v/>
      </c>
      <c r="E33" s="81"/>
      <c r="F33" s="81"/>
      <c r="G33" s="81"/>
      <c r="H33" s="81"/>
      <c r="I33" s="81"/>
      <c r="J33" s="81"/>
    </row>
    <row r="34" spans="1:11" s="79" customFormat="1" ht="15" customHeight="1">
      <c r="A34" s="230" t="s">
        <v>5</v>
      </c>
      <c r="B34" s="228" t="s">
        <v>9</v>
      </c>
      <c r="C34" s="221">
        <f>IF('1.1.1'!C36="","",'1.1.1'!C36/'1.1.1'!$E36*100)</f>
        <v>101.82462234974909</v>
      </c>
      <c r="D34" s="221" t="str">
        <f>IF('1.1.1'!D36="","",'1.1.1'!D36/'1.1.1'!$E36*100)</f>
        <v/>
      </c>
      <c r="E34" s="222">
        <f>IF('1.1.1'!E36="","",'1.1.1'!E36/'1.1.1'!$E36*100)</f>
        <v>100</v>
      </c>
      <c r="F34" s="221">
        <f>IF('1.1.1'!F36="","",'1.1.1'!F36/'1.1.1'!$E36*100)</f>
        <v>99.347647334977509</v>
      </c>
      <c r="G34" s="221">
        <f>IF('1.1.1'!G36="","",'1.1.1'!G36/'1.1.1'!$E36*100)</f>
        <v>98.441370300608853</v>
      </c>
      <c r="H34" s="221">
        <f>IF('1.1.1'!H36="","",'1.1.1'!H36/'1.1.1'!$E36*100)</f>
        <v>101.54966158693242</v>
      </c>
      <c r="I34" s="221">
        <f>IF('1.1.1'!I36="","",'1.1.1'!I36/'1.1.1'!$E36*100)</f>
        <v>99.183294183025922</v>
      </c>
      <c r="J34" s="221">
        <f>IF('1.1.1'!J36="","",'1.1.1'!J36/'1.1.1'!$E36*100)</f>
        <v>99.211508177224772</v>
      </c>
      <c r="K34" s="52"/>
    </row>
    <row r="35" spans="1:11" s="79" customFormat="1" ht="15" customHeight="1">
      <c r="A35" s="225" t="s">
        <v>7</v>
      </c>
      <c r="B35" s="226" t="s">
        <v>10</v>
      </c>
      <c r="C35" s="219">
        <f>IF('1.1.1'!C37="","",'1.1.1'!C37/'1.1.1'!$E37*100)</f>
        <v>107.38487698150195</v>
      </c>
      <c r="D35" s="219" t="str">
        <f>IF('1.1.1'!D37="","",'1.1.1'!D37/'1.1.1'!$E37*100)</f>
        <v/>
      </c>
      <c r="E35" s="220">
        <f>IF('1.1.1'!E37="","",'1.1.1'!E37/'1.1.1'!$E37*100)</f>
        <v>100</v>
      </c>
      <c r="F35" s="219">
        <f>IF('1.1.1'!F37="","",'1.1.1'!F37/'1.1.1'!$E37*100)</f>
        <v>101.62247739038787</v>
      </c>
      <c r="G35" s="219">
        <f>IF('1.1.1'!G37="","",'1.1.1'!G37/'1.1.1'!$E37*100)</f>
        <v>104.61652443550624</v>
      </c>
      <c r="H35" s="219">
        <f>IF('1.1.1'!H37="","",'1.1.1'!H37/'1.1.1'!$E37*100)</f>
        <v>104.08024990393452</v>
      </c>
      <c r="I35" s="219">
        <f>IF('1.1.1'!I37="","",'1.1.1'!I37/'1.1.1'!$E37*100)</f>
        <v>104.07201193992081</v>
      </c>
      <c r="J35" s="219">
        <f>IF('1.1.1'!J37="","",'1.1.1'!J37/'1.1.1'!$E37*100)</f>
        <v>104.07201193992081</v>
      </c>
      <c r="K35" s="52"/>
    </row>
    <row r="36" spans="1:11" s="79" customFormat="1" ht="15" customHeight="1">
      <c r="A36" s="225" t="s">
        <v>5</v>
      </c>
      <c r="B36" s="226" t="s">
        <v>11</v>
      </c>
      <c r="C36" s="219">
        <f>IF('1.1.1'!C38="","",'1.1.1'!C38/'1.1.1'!$E38*100)</f>
        <v>97.632003721239116</v>
      </c>
      <c r="D36" s="219" t="str">
        <f>IF('1.1.1'!D38="","",'1.1.1'!D38/'1.1.1'!$E38*100)</f>
        <v/>
      </c>
      <c r="E36" s="220">
        <f>IF('1.1.1'!E38="","",'1.1.1'!E38/'1.1.1'!$E38*100)</f>
        <v>100</v>
      </c>
      <c r="F36" s="219">
        <f>IF('1.1.1'!F38="","",'1.1.1'!F38/'1.1.1'!$E38*100)</f>
        <v>97.632349115981867</v>
      </c>
      <c r="G36" s="219">
        <f>IF('1.1.1'!G38="","",'1.1.1'!G38/'1.1.1'!$E38*100)</f>
        <v>93.785096806938057</v>
      </c>
      <c r="H36" s="219">
        <f>IF('1.1.1'!H38="","",'1.1.1'!H38/'1.1.1'!$E38*100)</f>
        <v>96.27520263185329</v>
      </c>
      <c r="I36" s="219">
        <f>IF('1.1.1'!I38="","",'1.1.1'!I38/'1.1.1'!$E38*100)</f>
        <v>92.351450415322688</v>
      </c>
      <c r="J36" s="219">
        <f>IF('1.1.1'!J38="","",'1.1.1'!J38/'1.1.1'!$E38*100)</f>
        <v>91.591438284753806</v>
      </c>
      <c r="K36" s="52"/>
    </row>
    <row r="37" spans="1:11" s="79" customFormat="1" ht="15" customHeight="1">
      <c r="A37" s="225"/>
      <c r="B37" s="233" t="s">
        <v>12</v>
      </c>
      <c r="C37" s="219" t="str">
        <f>IF('1.1.1'!C39="","",'1.1.1'!C39/'1.1.1'!$E39*100)</f>
        <v/>
      </c>
      <c r="D37" s="219" t="str">
        <f>IF('1.1.1'!D39="","",'1.1.1'!D39/'1.1.1'!$E39*100)</f>
        <v/>
      </c>
      <c r="E37" s="220" t="str">
        <f>IF('1.1.1'!E39="","",'1.1.1'!E39/'1.1.1'!$E39*100)</f>
        <v/>
      </c>
      <c r="F37" s="219" t="str">
        <f>IF('1.1.1'!F39="","",'1.1.1'!F39/'1.1.1'!$E39*100)</f>
        <v/>
      </c>
      <c r="G37" s="219" t="str">
        <f>IF('1.1.1'!G39="","",'1.1.1'!G39/'1.1.1'!$E39*100)</f>
        <v/>
      </c>
      <c r="H37" s="219" t="str">
        <f>IF('1.1.1'!H39="","",'1.1.1'!H39/'1.1.1'!$E39*100)</f>
        <v/>
      </c>
      <c r="I37" s="219" t="str">
        <f>IF('1.1.1'!I39="","",'1.1.1'!I39/'1.1.1'!$E39*100)</f>
        <v/>
      </c>
      <c r="J37" s="219" t="str">
        <f>IF('1.1.1'!J39="","",'1.1.1'!J39/'1.1.1'!$E39*100)</f>
        <v/>
      </c>
      <c r="K37" s="52"/>
    </row>
    <row r="38" spans="1:11" s="79" customFormat="1" ht="15" customHeight="1">
      <c r="A38" s="225"/>
      <c r="B38" s="234" t="s">
        <v>21</v>
      </c>
      <c r="C38" s="219">
        <f>IF('1.1.1'!C40="","",'1.1.1'!C40/'1.1.1'!$E40*100)</f>
        <v>94.563201098121226</v>
      </c>
      <c r="D38" s="219" t="str">
        <f>IF('1.1.1'!D40="","",'1.1.1'!D40/'1.1.1'!$E40*100)</f>
        <v/>
      </c>
      <c r="E38" s="220">
        <f>IF('1.1.1'!E40="","",'1.1.1'!E40/'1.1.1'!$E40*100)</f>
        <v>100</v>
      </c>
      <c r="F38" s="219">
        <f>IF('1.1.1'!F40="","",'1.1.1'!F40/'1.1.1'!$E40*100)</f>
        <v>98.019955517891063</v>
      </c>
      <c r="G38" s="219">
        <f>IF('1.1.1'!G40="","",'1.1.1'!G40/'1.1.1'!$E40*100)</f>
        <v>96.766639268322947</v>
      </c>
      <c r="H38" s="219">
        <f>IF('1.1.1'!H40="","",'1.1.1'!H40/'1.1.1'!$E40*100)</f>
        <v>97.142629328296607</v>
      </c>
      <c r="I38" s="219">
        <f>IF('1.1.1'!I40="","",'1.1.1'!I40/'1.1.1'!$E40*100)</f>
        <v>92.128145587351725</v>
      </c>
      <c r="J38" s="219">
        <f>IF('1.1.1'!J40="","",'1.1.1'!J40/'1.1.1'!$E40*100)</f>
        <v>90.590089907850128</v>
      </c>
      <c r="K38" s="52"/>
    </row>
    <row r="39" spans="1:11" s="79" customFormat="1" ht="15" customHeight="1">
      <c r="A39" s="225"/>
      <c r="B39" s="234" t="s">
        <v>14</v>
      </c>
      <c r="C39" s="219">
        <f>IF('1.1.1'!C41="","",'1.1.1'!C41/'1.1.1'!$E41*100)</f>
        <v>89.672062764774054</v>
      </c>
      <c r="D39" s="219" t="str">
        <f>IF('1.1.1'!D41="","",'1.1.1'!D41/'1.1.1'!$E41*100)</f>
        <v/>
      </c>
      <c r="E39" s="220">
        <f>IF('1.1.1'!E41="","",'1.1.1'!E41/'1.1.1'!$E41*100)</f>
        <v>100</v>
      </c>
      <c r="F39" s="219">
        <f>IF('1.1.1'!F41="","",'1.1.1'!F41/'1.1.1'!$E41*100)</f>
        <v>92.985731278837079</v>
      </c>
      <c r="G39" s="219">
        <f>IF('1.1.1'!G41="","",'1.1.1'!G41/'1.1.1'!$E41*100)</f>
        <v>91.874060429959144</v>
      </c>
      <c r="H39" s="219">
        <f>IF('1.1.1'!H41="","",'1.1.1'!H41/'1.1.1'!$E41*100)</f>
        <v>108.63017030685572</v>
      </c>
      <c r="I39" s="219">
        <f>IF('1.1.1'!I41="","",'1.1.1'!I41/'1.1.1'!$E41*100)</f>
        <v>103.8212960776</v>
      </c>
      <c r="J39" s="219">
        <f>IF('1.1.1'!J41="","",'1.1.1'!J41/'1.1.1'!$E41*100)</f>
        <v>100.85949727841066</v>
      </c>
      <c r="K39" s="52"/>
    </row>
    <row r="40" spans="1:11" s="79" customFormat="1" ht="15" customHeight="1">
      <c r="A40" s="225"/>
      <c r="B40" s="234" t="s">
        <v>15</v>
      </c>
      <c r="C40" s="219">
        <f>IF('1.1.1'!C42="","",'1.1.1'!C42/'1.1.1'!$E42*100)</f>
        <v>95.82619676084434</v>
      </c>
      <c r="D40" s="219" t="str">
        <f>IF('1.1.1'!D42="","",'1.1.1'!D42/'1.1.1'!$E42*100)</f>
        <v/>
      </c>
      <c r="E40" s="220">
        <f>IF('1.1.1'!E42="","",'1.1.1'!E42/'1.1.1'!$E42*100)</f>
        <v>100</v>
      </c>
      <c r="F40" s="219">
        <f>IF('1.1.1'!F42="","",'1.1.1'!F42/'1.1.1'!$E42*100)</f>
        <v>91.78658209806342</v>
      </c>
      <c r="G40" s="219">
        <f>IF('1.1.1'!G42="","",'1.1.1'!G42/'1.1.1'!$E42*100)</f>
        <v>87.282459179038824</v>
      </c>
      <c r="H40" s="219">
        <f>IF('1.1.1'!H42="","",'1.1.1'!H42/'1.1.1'!$E42*100)</f>
        <v>92.96427315935118</v>
      </c>
      <c r="I40" s="219">
        <f>IF('1.1.1'!I42="","",'1.1.1'!I42/'1.1.1'!$E42*100)</f>
        <v>89.859704106724763</v>
      </c>
      <c r="J40" s="219">
        <f>IF('1.1.1'!J42="","",'1.1.1'!J42/'1.1.1'!$E42*100)</f>
        <v>91.41833443097174</v>
      </c>
      <c r="K40" s="52"/>
    </row>
    <row r="41" spans="1:11" s="79" customFormat="1" ht="15" customHeight="1">
      <c r="A41" s="225"/>
      <c r="B41" s="234" t="s">
        <v>16</v>
      </c>
      <c r="C41" s="219">
        <f>IF('1.1.1'!C43="","",'1.1.1'!C43/'1.1.1'!$E43*100)</f>
        <v>85.655908524088531</v>
      </c>
      <c r="D41" s="219" t="str">
        <f>IF('1.1.1'!D43="","",'1.1.1'!D43/'1.1.1'!$E43*100)</f>
        <v/>
      </c>
      <c r="E41" s="220">
        <f>IF('1.1.1'!E43="","",'1.1.1'!E43/'1.1.1'!$E43*100)</f>
        <v>100</v>
      </c>
      <c r="F41" s="219">
        <f>IF('1.1.1'!F43="","",'1.1.1'!F43/'1.1.1'!$E43*100)</f>
        <v>103.26241824761738</v>
      </c>
      <c r="G41" s="219">
        <f>IF('1.1.1'!G43="","",'1.1.1'!G43/'1.1.1'!$E43*100)</f>
        <v>101.25892375356626</v>
      </c>
      <c r="H41" s="219">
        <f>IF('1.1.1'!H43="","",'1.1.1'!H43/'1.1.1'!$E43*100)</f>
        <v>99.311685544305291</v>
      </c>
      <c r="I41" s="219">
        <f>IF('1.1.1'!I43="","",'1.1.1'!I43/'1.1.1'!$E43*100)</f>
        <v>99.965373148640893</v>
      </c>
      <c r="J41" s="219">
        <f>IF('1.1.1'!J43="","",'1.1.1'!J43/'1.1.1'!$E43*100)</f>
        <v>96.101955830964783</v>
      </c>
      <c r="K41" s="52"/>
    </row>
    <row r="42" spans="1:11" s="66" customFormat="1" ht="24.95" customHeight="1">
      <c r="C42" s="121" t="s">
        <v>410</v>
      </c>
      <c r="D42" s="84" t="str">
        <f>IF('1.1.1'!D45="","",'1.1.1'!D45/'1.1.1'!#REF!*100)</f>
        <v/>
      </c>
      <c r="E42" s="81"/>
      <c r="F42" s="81"/>
      <c r="G42" s="81"/>
      <c r="H42" s="81"/>
      <c r="I42" s="81"/>
      <c r="J42" s="81"/>
    </row>
    <row r="43" spans="1:11" s="79" customFormat="1" ht="15" customHeight="1">
      <c r="A43" s="230" t="s">
        <v>5</v>
      </c>
      <c r="B43" s="228" t="s">
        <v>9</v>
      </c>
      <c r="C43" s="221">
        <f>IF('1.1.1'!C46="","",'1.1.1'!C46/'1.1.1'!$E46*100)</f>
        <v>104.651891325351</v>
      </c>
      <c r="D43" s="221">
        <f>IF('1.1.1'!D46="","",'1.1.1'!D46/'1.1.1'!$E46*100)</f>
        <v>84.92424291152949</v>
      </c>
      <c r="E43" s="222">
        <f>IF('1.1.1'!E46="","",'1.1.1'!E46/'1.1.1'!$E46*100)</f>
        <v>100</v>
      </c>
      <c r="F43" s="221">
        <f>IF('1.1.1'!F46="","",'1.1.1'!F46/'1.1.1'!$E46*100)</f>
        <v>106.76991214190213</v>
      </c>
      <c r="G43" s="221">
        <f>IF('1.1.1'!G46="","",'1.1.1'!G46/'1.1.1'!$E46*100)</f>
        <v>104.85798533553279</v>
      </c>
      <c r="H43" s="221">
        <f>IF('1.1.1'!H46="","",'1.1.1'!H46/'1.1.1'!$E46*100)</f>
        <v>100.68692682645619</v>
      </c>
      <c r="I43" s="221">
        <f>IF('1.1.1'!I46="","",'1.1.1'!I46/'1.1.1'!$E46*100)</f>
        <v>102.12133332266167</v>
      </c>
      <c r="J43" s="221">
        <f>IF('1.1.1'!J46="","",'1.1.1'!J46/'1.1.1'!$E46*100)</f>
        <v>107.35059812727125</v>
      </c>
      <c r="K43" s="52"/>
    </row>
    <row r="44" spans="1:11" s="79" customFormat="1" ht="15" customHeight="1">
      <c r="A44" s="225" t="s">
        <v>7</v>
      </c>
      <c r="B44" s="226" t="s">
        <v>10</v>
      </c>
      <c r="C44" s="219">
        <f>IF('1.1.1'!C47="","",'1.1.1'!C47/'1.1.1'!$E47*100)</f>
        <v>105.64040653537434</v>
      </c>
      <c r="D44" s="219">
        <f>IF('1.1.1'!D47="","",'1.1.1'!D47/'1.1.1'!$E47*100)</f>
        <v>85.758850697802558</v>
      </c>
      <c r="E44" s="220">
        <f>IF('1.1.1'!E47="","",'1.1.1'!E47/'1.1.1'!$E47*100)</f>
        <v>100</v>
      </c>
      <c r="F44" s="219">
        <f>IF('1.1.1'!F47="","",'1.1.1'!F47/'1.1.1'!$E47*100)</f>
        <v>109.83149889780879</v>
      </c>
      <c r="G44" s="219">
        <f>IF('1.1.1'!G47="","",'1.1.1'!G47/'1.1.1'!$E47*100)</f>
        <v>112.52496638357641</v>
      </c>
      <c r="H44" s="219">
        <f>IF('1.1.1'!H47="","",'1.1.1'!H47/'1.1.1'!$E47*100)</f>
        <v>109.50513098671017</v>
      </c>
      <c r="I44" s="219">
        <f>IF('1.1.1'!I47="","",'1.1.1'!I47/'1.1.1'!$E47*100)</f>
        <v>109.56233964418058</v>
      </c>
      <c r="J44" s="219">
        <f>IF('1.1.1'!J47="","",'1.1.1'!J47/'1.1.1'!$E47*100)</f>
        <v>118.73816403299963</v>
      </c>
      <c r="K44" s="52"/>
    </row>
    <row r="45" spans="1:11" s="79" customFormat="1" ht="15" customHeight="1">
      <c r="A45" s="225" t="s">
        <v>5</v>
      </c>
      <c r="B45" s="226" t="s">
        <v>11</v>
      </c>
      <c r="C45" s="219">
        <f>IF('1.1.1'!C48="","",'1.1.1'!C48/'1.1.1'!$E48*100)</f>
        <v>103.87383477555483</v>
      </c>
      <c r="D45" s="219">
        <f>IF('1.1.1'!D48="","",'1.1.1'!D48/'1.1.1'!$E48*100)</f>
        <v>84.267326307681444</v>
      </c>
      <c r="E45" s="220">
        <f>IF('1.1.1'!E48="","",'1.1.1'!E48/'1.1.1'!$E48*100)</f>
        <v>100</v>
      </c>
      <c r="F45" s="219">
        <f>IF('1.1.1'!F48="","",'1.1.1'!F48/'1.1.1'!$E48*100)</f>
        <v>104.3601488888449</v>
      </c>
      <c r="G45" s="219">
        <f>IF('1.1.1'!G48="","",'1.1.1'!G48/'1.1.1'!$E48*100)</f>
        <v>98.823333808569799</v>
      </c>
      <c r="H45" s="219">
        <f>IF('1.1.1'!H48="","",'1.1.1'!H48/'1.1.1'!$E48*100)</f>
        <v>99.425937060719775</v>
      </c>
      <c r="I45" s="219">
        <f>IF('1.1.1'!I48="","",'1.1.1'!I48/'1.1.1'!$E48*100)</f>
        <v>101.57191571000352</v>
      </c>
      <c r="J45" s="219">
        <f>IF('1.1.1'!J48="","",'1.1.1'!J48/'1.1.1'!$E48*100)</f>
        <v>105.06068278118559</v>
      </c>
      <c r="K45" s="52"/>
    </row>
    <row r="46" spans="1:11" s="79" customFormat="1" ht="15" customHeight="1">
      <c r="A46" s="225"/>
      <c r="B46" s="233" t="s">
        <v>12</v>
      </c>
      <c r="C46" s="219" t="str">
        <f>IF('1.1.1'!C49="","",'1.1.1'!C49/'1.1.1'!$E49*100)</f>
        <v/>
      </c>
      <c r="D46" s="219" t="str">
        <f>IF('1.1.1'!D49="","",'1.1.1'!D49/'1.1.1'!$E49*100)</f>
        <v/>
      </c>
      <c r="E46" s="220" t="str">
        <f>IF('1.1.1'!E49="","",'1.1.1'!E49/'1.1.1'!$E49*100)</f>
        <v/>
      </c>
      <c r="F46" s="219" t="str">
        <f>IF('1.1.1'!F49="","",'1.1.1'!F49/'1.1.1'!$E49*100)</f>
        <v/>
      </c>
      <c r="G46" s="219" t="str">
        <f>IF('1.1.1'!G49="","",'1.1.1'!G49/'1.1.1'!$E49*100)</f>
        <v/>
      </c>
      <c r="H46" s="219" t="str">
        <f>IF('1.1.1'!H49="","",'1.1.1'!H49/'1.1.1'!$E49*100)</f>
        <v/>
      </c>
      <c r="I46" s="219" t="str">
        <f>IF('1.1.1'!I49="","",'1.1.1'!I49/'1.1.1'!$E49*100)</f>
        <v/>
      </c>
      <c r="J46" s="219" t="str">
        <f>IF('1.1.1'!J49="","",'1.1.1'!J49/'1.1.1'!$E49*100)</f>
        <v/>
      </c>
      <c r="K46" s="52"/>
    </row>
    <row r="47" spans="1:11" s="79" customFormat="1" ht="15" customHeight="1">
      <c r="A47" s="225"/>
      <c r="B47" s="234" t="s">
        <v>21</v>
      </c>
      <c r="C47" s="219">
        <f>IF('1.1.1'!C50="","",'1.1.1'!C50/'1.1.1'!$E50*100)</f>
        <v>105.85955800858304</v>
      </c>
      <c r="D47" s="219">
        <f>IF('1.1.1'!D50="","",'1.1.1'!D50/'1.1.1'!$E50*100)</f>
        <v>83.343447636473428</v>
      </c>
      <c r="E47" s="220">
        <f>IF('1.1.1'!E50="","",'1.1.1'!E50/'1.1.1'!$E50*100)</f>
        <v>100</v>
      </c>
      <c r="F47" s="219">
        <f>IF('1.1.1'!F50="","",'1.1.1'!F50/'1.1.1'!$E50*100)</f>
        <v>104.07647886949836</v>
      </c>
      <c r="G47" s="219">
        <f>IF('1.1.1'!G50="","",'1.1.1'!G50/'1.1.1'!$E50*100)</f>
        <v>104.47976616002228</v>
      </c>
      <c r="H47" s="219">
        <f>IF('1.1.1'!H50="","",'1.1.1'!H50/'1.1.1'!$E50*100)</f>
        <v>102.8752704347831</v>
      </c>
      <c r="I47" s="219">
        <f>IF('1.1.1'!I50="","",'1.1.1'!I50/'1.1.1'!$E50*100)</f>
        <v>101.9528098035813</v>
      </c>
      <c r="J47" s="219">
        <f>IF('1.1.1'!J50="","",'1.1.1'!J50/'1.1.1'!$E50*100)</f>
        <v>104.11515674529662</v>
      </c>
      <c r="K47" s="52"/>
    </row>
    <row r="48" spans="1:11">
      <c r="A48" s="159"/>
      <c r="B48" s="52"/>
      <c r="C48" s="160"/>
      <c r="D48" s="161"/>
      <c r="E48" s="162"/>
      <c r="F48" s="162"/>
      <c r="G48" s="162"/>
      <c r="H48" s="162"/>
      <c r="I48" s="161"/>
      <c r="J48" s="52"/>
    </row>
    <row r="49" spans="1:9">
      <c r="A49" s="69"/>
      <c r="B49" s="66"/>
      <c r="C49" s="65"/>
      <c r="D49" s="65"/>
      <c r="E49" s="82"/>
      <c r="F49" s="82"/>
      <c r="G49" s="82"/>
      <c r="H49" s="82"/>
      <c r="I49" s="65"/>
    </row>
    <row r="50" spans="1:9">
      <c r="A50" s="69"/>
      <c r="B50" s="66"/>
      <c r="E50" s="77"/>
      <c r="F50" s="77"/>
      <c r="G50" s="77"/>
      <c r="H50" s="77"/>
    </row>
    <row r="51" spans="1:9">
      <c r="A51" s="69"/>
      <c r="B51" s="66"/>
      <c r="E51" s="77"/>
      <c r="F51" s="77"/>
      <c r="G51" s="77"/>
      <c r="H51" s="77"/>
    </row>
    <row r="52" spans="1:9">
      <c r="A52" s="69"/>
      <c r="B52" s="66"/>
      <c r="E52" s="77"/>
      <c r="F52" s="77"/>
      <c r="G52" s="77"/>
      <c r="H52" s="77"/>
    </row>
    <row r="53" spans="1:9">
      <c r="A53" s="69"/>
      <c r="B53" s="66"/>
    </row>
    <row r="54" spans="1:9">
      <c r="A54" s="69"/>
      <c r="B54" s="66"/>
    </row>
    <row r="55" spans="1:9">
      <c r="A55" s="69"/>
      <c r="B55" s="66"/>
    </row>
    <row r="56" spans="1:9">
      <c r="A56" s="69"/>
      <c r="B56" s="66"/>
    </row>
  </sheetData>
  <pageMargins left="0.39370078740157483" right="0.39370078740157483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workbookViewId="0"/>
  </sheetViews>
  <sheetFormatPr baseColWidth="10" defaultRowHeight="12.75"/>
  <cols>
    <col min="1" max="1" width="5.28515625" style="73" customWidth="1"/>
    <col min="2" max="2" width="33.140625" style="48" customWidth="1"/>
    <col min="3" max="3" width="10.7109375" style="48" customWidth="1"/>
    <col min="4" max="4" width="9.7109375" style="48" hidden="1" customWidth="1"/>
    <col min="5" max="9" width="10.7109375" style="48" customWidth="1"/>
    <col min="10" max="10" width="10.7109375" style="66" customWidth="1"/>
    <col min="11" max="11" width="11.42578125" style="66"/>
    <col min="12" max="16384" width="11.42578125" style="48"/>
  </cols>
  <sheetData>
    <row r="1" spans="1:14" s="127" customFormat="1" ht="20.100000000000001" customHeight="1">
      <c r="A1" s="117" t="s">
        <v>96</v>
      </c>
      <c r="B1" s="118" t="s">
        <v>421</v>
      </c>
      <c r="M1" s="128"/>
    </row>
    <row r="2" spans="1:14" s="127" customFormat="1" ht="20.100000000000001" customHeight="1">
      <c r="A2" s="153" t="s">
        <v>261</v>
      </c>
      <c r="B2" s="154" t="s">
        <v>18</v>
      </c>
      <c r="M2" s="128"/>
    </row>
    <row r="3" spans="1:14" s="118" customFormat="1" ht="20.100000000000001" customHeight="1">
      <c r="A3" s="153" t="s">
        <v>19</v>
      </c>
      <c r="B3" s="154" t="s">
        <v>417</v>
      </c>
      <c r="M3" s="129"/>
    </row>
    <row r="4" spans="1:14" s="122" customFormat="1" ht="20.100000000000001" customHeight="1">
      <c r="A4" s="156" t="s">
        <v>194</v>
      </c>
      <c r="B4" s="155" t="s">
        <v>24</v>
      </c>
      <c r="M4" s="123"/>
      <c r="N4" s="123"/>
    </row>
    <row r="5" spans="1:14" s="122" customFormat="1" ht="15.95" customHeight="1">
      <c r="A5" s="119"/>
      <c r="B5" s="120"/>
      <c r="M5" s="123"/>
      <c r="N5" s="123"/>
    </row>
    <row r="6" spans="1:14" s="49" customFormat="1" ht="30" customHeight="1">
      <c r="A6" s="152"/>
      <c r="B6" s="152" t="s">
        <v>1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4">
        <v>2014</v>
      </c>
      <c r="J6" s="114">
        <v>2015</v>
      </c>
      <c r="K6" s="61"/>
    </row>
    <row r="7" spans="1:14" ht="21" customHeight="1">
      <c r="A7" s="74"/>
      <c r="B7" s="72"/>
      <c r="C7" s="121" t="s">
        <v>377</v>
      </c>
    </row>
    <row r="8" spans="1:14" s="79" customFormat="1" ht="15" customHeight="1">
      <c r="A8" s="225"/>
      <c r="B8" s="226" t="s">
        <v>2</v>
      </c>
      <c r="C8" s="220">
        <f>'1.1.1'!C8/'1.1.1'!C$9*100</f>
        <v>100</v>
      </c>
      <c r="D8" s="220" t="e">
        <f>'1.1.1'!D8/'1.1.1'!D$9*100</f>
        <v>#REF!</v>
      </c>
      <c r="E8" s="220">
        <f>'1.1.1'!E8/'1.1.1'!E$9*100</f>
        <v>100</v>
      </c>
      <c r="F8" s="220">
        <f>'1.1.1'!F8/'1.1.1'!F$9*100</f>
        <v>100</v>
      </c>
      <c r="G8" s="220">
        <f>'1.1.1'!G8/'1.1.1'!G$9*100</f>
        <v>100</v>
      </c>
      <c r="H8" s="220">
        <f>'1.1.1'!H8/'1.1.1'!H$9*100</f>
        <v>100</v>
      </c>
      <c r="I8" s="220">
        <f>'1.1.1'!I8/'1.1.1'!I$9*100</f>
        <v>100</v>
      </c>
      <c r="J8" s="220">
        <f>'1.1.1'!J8/'1.1.1'!J$9*100</f>
        <v>100</v>
      </c>
      <c r="K8" s="52"/>
    </row>
    <row r="9" spans="1:14" s="79" customFormat="1" ht="15" customHeight="1">
      <c r="A9" s="225" t="s">
        <v>5</v>
      </c>
      <c r="B9" s="228" t="s">
        <v>6</v>
      </c>
      <c r="C9" s="222">
        <f>'1.1.1'!C9/'1.1.1'!C$9*100</f>
        <v>100</v>
      </c>
      <c r="D9" s="222" t="e">
        <f>'1.1.1'!D9/'1.1.1'!D$9*100</f>
        <v>#REF!</v>
      </c>
      <c r="E9" s="222">
        <f>'1.1.1'!E9/'1.1.1'!E$9*100</f>
        <v>100</v>
      </c>
      <c r="F9" s="222">
        <f>'1.1.1'!F9/'1.1.1'!F$9*100</f>
        <v>100</v>
      </c>
      <c r="G9" s="222">
        <f>'1.1.1'!G9/'1.1.1'!G$9*100</f>
        <v>100</v>
      </c>
      <c r="H9" s="222">
        <f>'1.1.1'!H9/'1.1.1'!H$9*100</f>
        <v>100</v>
      </c>
      <c r="I9" s="222">
        <f>'1.1.1'!I9/'1.1.1'!I$9*100</f>
        <v>100</v>
      </c>
      <c r="J9" s="222">
        <f>'1.1.1'!J9/'1.1.1'!J$9*100</f>
        <v>100</v>
      </c>
      <c r="K9" s="52"/>
    </row>
    <row r="10" spans="1:14" s="79" customFormat="1" ht="15" customHeight="1">
      <c r="A10" s="225" t="s">
        <v>7</v>
      </c>
      <c r="B10" s="226" t="s">
        <v>8</v>
      </c>
      <c r="C10" s="219">
        <f>'1.1.1'!C10/'1.1.1'!C$9*100</f>
        <v>77.821536672757816</v>
      </c>
      <c r="D10" s="219" t="e">
        <f>'1.1.1'!D10/'1.1.1'!D$9*100</f>
        <v>#REF!</v>
      </c>
      <c r="E10" s="219">
        <f>'1.1.1'!E10/'1.1.1'!E$9*100</f>
        <v>76.68166014300904</v>
      </c>
      <c r="F10" s="219">
        <f>'1.1.1'!F10/'1.1.1'!F$9*100</f>
        <v>77.977287359175804</v>
      </c>
      <c r="G10" s="219">
        <f>'1.1.1'!G10/'1.1.1'!G$9*100</f>
        <v>77.727592422884911</v>
      </c>
      <c r="H10" s="219">
        <f>'1.1.1'!H10/'1.1.1'!H$9*100</f>
        <v>77.236905449886962</v>
      </c>
      <c r="I10" s="219">
        <f>'1.1.1'!I10/'1.1.1'!I$9*100</f>
        <v>78.606391383473621</v>
      </c>
      <c r="J10" s="219">
        <f>'1.1.1'!J10/'1.1.1'!J$9*100</f>
        <v>77.98681586074045</v>
      </c>
      <c r="K10" s="52"/>
    </row>
    <row r="11" spans="1:14" s="232" customFormat="1" ht="15" customHeight="1">
      <c r="A11" s="230" t="s">
        <v>5</v>
      </c>
      <c r="B11" s="228" t="s">
        <v>9</v>
      </c>
      <c r="C11" s="221">
        <f>'1.1.1'!C11/'1.1.1'!C$9*100</f>
        <v>22.178463327242184</v>
      </c>
      <c r="D11" s="221" t="e">
        <f>'1.1.1'!D11/'1.1.1'!D$9*100</f>
        <v>#REF!</v>
      </c>
      <c r="E11" s="221">
        <f>'1.1.1'!E11/'1.1.1'!E$9*100</f>
        <v>23.31833985699096</v>
      </c>
      <c r="F11" s="221">
        <f>'1.1.1'!F11/'1.1.1'!F$9*100</f>
        <v>22.022712640824192</v>
      </c>
      <c r="G11" s="221">
        <f>'1.1.1'!G11/'1.1.1'!G$9*100</f>
        <v>22.272407577115096</v>
      </c>
      <c r="H11" s="221">
        <f>'1.1.1'!H11/'1.1.1'!H$9*100</f>
        <v>22.763094550113045</v>
      </c>
      <c r="I11" s="221">
        <f>'1.1.1'!I11/'1.1.1'!I$9*100</f>
        <v>21.393608616526382</v>
      </c>
      <c r="J11" s="221">
        <f>'1.1.1'!J11/'1.1.1'!J$9*100</f>
        <v>22.01318413925955</v>
      </c>
      <c r="K11" s="231"/>
    </row>
    <row r="12" spans="1:14" s="232" customFormat="1" ht="15" customHeight="1">
      <c r="A12" s="225" t="s">
        <v>5</v>
      </c>
      <c r="B12" s="226" t="s">
        <v>11</v>
      </c>
      <c r="C12" s="219">
        <f>'1.1.1'!C12/'1.1.1'!C$9*100</f>
        <v>22.178463327242177</v>
      </c>
      <c r="D12" s="219" t="e">
        <f>'1.1.1'!D12/'1.1.1'!D$9*100</f>
        <v>#REF!</v>
      </c>
      <c r="E12" s="219">
        <f>'1.1.1'!E12/'1.1.1'!E$9*100</f>
        <v>23.318339856990967</v>
      </c>
      <c r="F12" s="219">
        <f>'1.1.1'!F12/'1.1.1'!F$9*100</f>
        <v>22.022712640824192</v>
      </c>
      <c r="G12" s="219">
        <f>'1.1.1'!G12/'1.1.1'!G$9*100</f>
        <v>22.272407577115096</v>
      </c>
      <c r="H12" s="219">
        <f>'1.1.1'!H12/'1.1.1'!H$9*100</f>
        <v>22.763094550113045</v>
      </c>
      <c r="I12" s="219">
        <f>'1.1.1'!I12/'1.1.1'!I$9*100</f>
        <v>21.393608616526379</v>
      </c>
      <c r="J12" s="219">
        <f>'1.1.1'!J12/'1.1.1'!J$9*100</f>
        <v>22.013184139259558</v>
      </c>
      <c r="K12" s="231"/>
    </row>
    <row r="13" spans="1:14" s="79" customFormat="1" ht="15" customHeight="1">
      <c r="A13" s="225"/>
      <c r="B13" s="233" t="s">
        <v>12</v>
      </c>
      <c r="C13" s="219"/>
      <c r="D13" s="219"/>
      <c r="E13" s="219"/>
      <c r="F13" s="219"/>
      <c r="G13" s="219"/>
      <c r="H13" s="219"/>
      <c r="I13" s="219"/>
      <c r="J13" s="219"/>
      <c r="K13" s="52"/>
    </row>
    <row r="14" spans="1:14" s="79" customFormat="1" ht="15" customHeight="1">
      <c r="A14" s="225"/>
      <c r="B14" s="234" t="s">
        <v>13</v>
      </c>
      <c r="C14" s="219">
        <f>'1.1.1'!C14/'1.1.1'!C$9*100</f>
        <v>22.178463327242177</v>
      </c>
      <c r="D14" s="219" t="e">
        <f>'1.1.1'!D14/'1.1.1'!D$9*100</f>
        <v>#REF!</v>
      </c>
      <c r="E14" s="219">
        <f>'1.1.1'!E14/'1.1.1'!E$9*100</f>
        <v>23.318339856990967</v>
      </c>
      <c r="F14" s="219">
        <f>'1.1.1'!F14/'1.1.1'!F$9*100</f>
        <v>22.022712640824192</v>
      </c>
      <c r="G14" s="219">
        <f>'1.1.1'!G14/'1.1.1'!G$9*100</f>
        <v>22.272407577115096</v>
      </c>
      <c r="H14" s="219">
        <f>'1.1.1'!H14/'1.1.1'!H$9*100</f>
        <v>22.763094550113045</v>
      </c>
      <c r="I14" s="219">
        <f>'1.1.1'!I14/'1.1.1'!I$9*100</f>
        <v>21.393608616526379</v>
      </c>
      <c r="J14" s="219">
        <f>'1.1.1'!J14/'1.1.1'!J$9*100</f>
        <v>22.013184139259558</v>
      </c>
      <c r="K14" s="52"/>
    </row>
    <row r="15" spans="1:14" s="124" customFormat="1" ht="24.95" customHeight="1">
      <c r="A15" s="163"/>
      <c r="B15" s="94"/>
      <c r="C15" s="121" t="s">
        <v>378</v>
      </c>
      <c r="D15" s="163"/>
      <c r="E15" s="163"/>
      <c r="F15" s="121"/>
      <c r="G15" s="164"/>
      <c r="H15" s="165"/>
      <c r="I15" s="165"/>
      <c r="J15" s="165"/>
      <c r="K15" s="125"/>
      <c r="L15" s="125"/>
    </row>
    <row r="16" spans="1:14" s="79" customFormat="1" ht="15" customHeight="1">
      <c r="A16" s="225" t="s">
        <v>3</v>
      </c>
      <c r="B16" s="226" t="s">
        <v>461</v>
      </c>
      <c r="C16" s="242" t="s">
        <v>7</v>
      </c>
      <c r="D16" s="242" t="s">
        <v>7</v>
      </c>
      <c r="E16" s="242" t="s">
        <v>7</v>
      </c>
      <c r="F16" s="242" t="s">
        <v>7</v>
      </c>
      <c r="G16" s="242" t="s">
        <v>7</v>
      </c>
      <c r="H16" s="242" t="s">
        <v>7</v>
      </c>
      <c r="I16" s="242" t="s">
        <v>7</v>
      </c>
      <c r="J16" s="242" t="s">
        <v>7</v>
      </c>
      <c r="K16" s="52"/>
    </row>
    <row r="17" spans="1:12" s="79" customFormat="1" ht="15" customHeight="1">
      <c r="A17" s="225" t="s">
        <v>5</v>
      </c>
      <c r="B17" s="228" t="s">
        <v>6</v>
      </c>
      <c r="C17" s="221">
        <f>'1.1.1'!C17/'1.1.1'!C$19*100</f>
        <v>37.821044249777962</v>
      </c>
      <c r="D17" s="221">
        <f>'1.1.1'!D17/'1.1.1'!D$19*100</f>
        <v>0</v>
      </c>
      <c r="E17" s="221">
        <f>'1.1.1'!E17/'1.1.1'!E$19*100</f>
        <v>37.227774551651152</v>
      </c>
      <c r="F17" s="221">
        <f>'1.1.1'!F17/'1.1.1'!F$19*100</f>
        <v>38.961630206458878</v>
      </c>
      <c r="G17" s="221">
        <f>'1.1.1'!G17/'1.1.1'!G$19*100</f>
        <v>38.688388312377832</v>
      </c>
      <c r="H17" s="221">
        <f>'1.1.1'!H17/'1.1.1'!H$19*100</f>
        <v>38.180908847025137</v>
      </c>
      <c r="I17" s="221">
        <f>'1.1.1'!I17/'1.1.1'!I$19*100</f>
        <v>39.017814424037958</v>
      </c>
      <c r="J17" s="221">
        <f>'1.1.1'!J17/'1.1.1'!J$19*100</f>
        <v>40.20521257075724</v>
      </c>
      <c r="K17" s="52"/>
    </row>
    <row r="18" spans="1:12" s="79" customFormat="1" ht="15" customHeight="1">
      <c r="A18" s="225" t="s">
        <v>7</v>
      </c>
      <c r="B18" s="226" t="s">
        <v>8</v>
      </c>
      <c r="C18" s="219">
        <f>'1.1.1'!C18/'1.1.1'!C$19*100</f>
        <v>62.178955750222045</v>
      </c>
      <c r="D18" s="219">
        <f>'1.1.1'!D18/'1.1.1'!D$19*100</f>
        <v>100</v>
      </c>
      <c r="E18" s="219">
        <f>'1.1.1'!E18/'1.1.1'!E$19*100</f>
        <v>62.772225448348848</v>
      </c>
      <c r="F18" s="219">
        <f>'1.1.1'!F18/'1.1.1'!F$19*100</f>
        <v>61.038369793541122</v>
      </c>
      <c r="G18" s="219">
        <f>'1.1.1'!G18/'1.1.1'!G$19*100</f>
        <v>61.311611687622168</v>
      </c>
      <c r="H18" s="219">
        <f>'1.1.1'!H18/'1.1.1'!H$19*100</f>
        <v>61.81909115297487</v>
      </c>
      <c r="I18" s="219">
        <f>'1.1.1'!I18/'1.1.1'!I$19*100</f>
        <v>60.982185575962035</v>
      </c>
      <c r="J18" s="219">
        <f>'1.1.1'!J18/'1.1.1'!J$19*100</f>
        <v>59.794787429242767</v>
      </c>
      <c r="K18" s="52"/>
    </row>
    <row r="19" spans="1:12" s="79" customFormat="1" ht="15" customHeight="1">
      <c r="A19" s="230" t="s">
        <v>5</v>
      </c>
      <c r="B19" s="228" t="s">
        <v>9</v>
      </c>
      <c r="C19" s="222">
        <f>'1.1.1'!C19/'1.1.1'!C$19*100</f>
        <v>100</v>
      </c>
      <c r="D19" s="222">
        <f>'1.1.1'!D19/'1.1.1'!D$19*100</f>
        <v>100</v>
      </c>
      <c r="E19" s="222">
        <f>'1.1.1'!E19/'1.1.1'!E$19*100</f>
        <v>100</v>
      </c>
      <c r="F19" s="222">
        <f>'1.1.1'!F19/'1.1.1'!F$19*100</f>
        <v>100</v>
      </c>
      <c r="G19" s="222">
        <f>'1.1.1'!G19/'1.1.1'!G$19*100</f>
        <v>100</v>
      </c>
      <c r="H19" s="222">
        <f>'1.1.1'!H19/'1.1.1'!H$19*100</f>
        <v>100</v>
      </c>
      <c r="I19" s="222">
        <f>'1.1.1'!I19/'1.1.1'!I$19*100</f>
        <v>100</v>
      </c>
      <c r="J19" s="222">
        <f>'1.1.1'!J19/'1.1.1'!J$19*100</f>
        <v>100</v>
      </c>
      <c r="K19" s="52"/>
    </row>
    <row r="20" spans="1:12" s="79" customFormat="1" ht="15" customHeight="1">
      <c r="A20" s="225" t="s">
        <v>7</v>
      </c>
      <c r="B20" s="226" t="s">
        <v>462</v>
      </c>
      <c r="C20" s="219">
        <f>'1.1.1'!C20/'1.1.1'!C$19*100</f>
        <v>44.44301923781466</v>
      </c>
      <c r="D20" s="219">
        <f>'1.1.1'!D20/'1.1.1'!D$19*100</f>
        <v>41.679742042676274</v>
      </c>
      <c r="E20" s="219">
        <f>'1.1.1'!E20/'1.1.1'!E$19*100</f>
        <v>42.898885692989552</v>
      </c>
      <c r="F20" s="219">
        <f>'1.1.1'!F20/'1.1.1'!F$19*100</f>
        <v>44.051715383174113</v>
      </c>
      <c r="G20" s="219">
        <f>'1.1.1'!G20/'1.1.1'!G$19*100</f>
        <v>45.764480420573264</v>
      </c>
      <c r="H20" s="219">
        <f>'1.1.1'!H20/'1.1.1'!H$19*100</f>
        <v>44.96664100985307</v>
      </c>
      <c r="I20" s="219">
        <f>'1.1.1'!I20/'1.1.1'!I$19*100</f>
        <v>45.423374851008141</v>
      </c>
      <c r="J20" s="219">
        <f>'1.1.1'!J20/'1.1.1'!J$19*100</f>
        <v>45.997076439522964</v>
      </c>
      <c r="K20" s="52"/>
    </row>
    <row r="21" spans="1:12" s="232" customFormat="1" ht="15" customHeight="1">
      <c r="A21" s="225" t="s">
        <v>5</v>
      </c>
      <c r="B21" s="226" t="s">
        <v>11</v>
      </c>
      <c r="C21" s="219">
        <f>'1.1.1'!C21/'1.1.1'!C$19*100</f>
        <v>55.55698076218534</v>
      </c>
      <c r="D21" s="219">
        <f>'1.1.1'!D21/'1.1.1'!D$19*100</f>
        <v>58.320257957323726</v>
      </c>
      <c r="E21" s="219">
        <f>'1.1.1'!E21/'1.1.1'!E$19*100</f>
        <v>57.101114307010448</v>
      </c>
      <c r="F21" s="219">
        <f>'1.1.1'!F21/'1.1.1'!F$19*100</f>
        <v>55.948284616825894</v>
      </c>
      <c r="G21" s="219">
        <f>'1.1.1'!G21/'1.1.1'!G$19*100</f>
        <v>54.235519579426729</v>
      </c>
      <c r="H21" s="219">
        <f>'1.1.1'!H21/'1.1.1'!H$19*100</f>
        <v>55.03335899014693</v>
      </c>
      <c r="I21" s="219">
        <f>'1.1.1'!I21/'1.1.1'!I$19*100</f>
        <v>54.576625148991852</v>
      </c>
      <c r="J21" s="219">
        <f>'1.1.1'!J21/'1.1.1'!J$19*100</f>
        <v>54.002923560477036</v>
      </c>
      <c r="K21" s="231"/>
    </row>
    <row r="22" spans="1:12" s="79" customFormat="1" ht="15" customHeight="1" collapsed="1">
      <c r="A22" s="237"/>
      <c r="B22" s="233" t="s">
        <v>12</v>
      </c>
      <c r="C22" s="219"/>
      <c r="D22" s="219"/>
      <c r="E22" s="219"/>
      <c r="F22" s="219"/>
      <c r="G22" s="219"/>
      <c r="H22" s="219"/>
      <c r="I22" s="219"/>
      <c r="J22" s="219"/>
      <c r="K22" s="52"/>
    </row>
    <row r="23" spans="1:12" s="79" customFormat="1" ht="15" customHeight="1">
      <c r="A23" s="237"/>
      <c r="B23" s="234" t="s">
        <v>13</v>
      </c>
      <c r="C23" s="219">
        <f>'1.1.1'!C23/'1.1.1'!C$19*100</f>
        <v>34.299814672317275</v>
      </c>
      <c r="D23" s="219">
        <f>'1.1.1'!D23/'1.1.1'!D$19*100</f>
        <v>31.797424366719095</v>
      </c>
      <c r="E23" s="219">
        <f>'1.1.1'!E23/'1.1.1'!E$19*100</f>
        <v>35.881735507122784</v>
      </c>
      <c r="F23" s="219">
        <f>'1.1.1'!F23/'1.1.1'!F$19*100</f>
        <v>35.211887810732229</v>
      </c>
      <c r="G23" s="219">
        <f>'1.1.1'!G23/'1.1.1'!G$19*100</f>
        <v>35.360458685677443</v>
      </c>
      <c r="H23" s="219">
        <f>'1.1.1'!H23/'1.1.1'!H$19*100</f>
        <v>35.120811015591656</v>
      </c>
      <c r="I23" s="219">
        <f>'1.1.1'!I23/'1.1.1'!I$19*100</f>
        <v>34.183780784462506</v>
      </c>
      <c r="J23" s="219">
        <f>'1.1.1'!J23/'1.1.1'!J$19*100</f>
        <v>33.417916410624969</v>
      </c>
      <c r="K23" s="52"/>
    </row>
    <row r="24" spans="1:12" s="124" customFormat="1" ht="24.95" customHeight="1">
      <c r="A24" s="163"/>
      <c r="B24" s="163"/>
      <c r="C24" s="121" t="s">
        <v>379</v>
      </c>
      <c r="D24" s="163"/>
      <c r="E24" s="163"/>
      <c r="F24" s="121"/>
      <c r="G24" s="164"/>
      <c r="H24" s="165"/>
      <c r="I24" s="165"/>
      <c r="J24" s="165"/>
      <c r="K24" s="125"/>
      <c r="L24" s="125"/>
    </row>
    <row r="25" spans="1:12" s="79" customFormat="1" ht="15" customHeight="1">
      <c r="A25" s="225"/>
      <c r="B25" s="226" t="s">
        <v>2</v>
      </c>
      <c r="C25" s="219">
        <f>'1.1.1'!C26/'1.1.1'!C$28*100</f>
        <v>67.872170579660079</v>
      </c>
      <c r="D25" s="219" t="e">
        <f>'1.1.1'!D26/'1.1.1'!D$28*100</f>
        <v>#DIV/0!</v>
      </c>
      <c r="E25" s="219">
        <f>'1.1.1'!E26/'1.1.1'!E$28*100</f>
        <v>68.73942554719666</v>
      </c>
      <c r="F25" s="219">
        <f>'1.1.1'!F26/'1.1.1'!F$28*100</f>
        <v>66.767274240770476</v>
      </c>
      <c r="G25" s="219">
        <f>'1.1.1'!G26/'1.1.1'!G$28*100</f>
        <v>67.092893538449786</v>
      </c>
      <c r="H25" s="219">
        <f>'1.1.1'!H26/'1.1.1'!H$28*100</f>
        <v>67.703290132490793</v>
      </c>
      <c r="I25" s="219">
        <f>'1.1.1'!I26/'1.1.1'!I$28*100</f>
        <v>66.536171755853076</v>
      </c>
      <c r="J25" s="219">
        <f>'1.1.1'!J26/'1.1.1'!J$28*100</f>
        <v>65.600747095287474</v>
      </c>
      <c r="K25" s="52"/>
    </row>
    <row r="26" spans="1:12" s="79" customFormat="1" ht="15" customHeight="1">
      <c r="A26" s="225" t="s">
        <v>3</v>
      </c>
      <c r="B26" s="226" t="s">
        <v>4</v>
      </c>
      <c r="C26" s="219">
        <f>'1.1.1'!C27/'1.1.1'!C$28*100</f>
        <v>32.127829420339928</v>
      </c>
      <c r="D26" s="219" t="e">
        <f>'1.1.1'!D27/'1.1.1'!D$28*100</f>
        <v>#DIV/0!</v>
      </c>
      <c r="E26" s="219">
        <f>'1.1.1'!E27/'1.1.1'!E$28*100</f>
        <v>31.26057445280334</v>
      </c>
      <c r="F26" s="219">
        <f>'1.1.1'!F27/'1.1.1'!F$28*100</f>
        <v>33.232725759229517</v>
      </c>
      <c r="G26" s="219">
        <f>'1.1.1'!G27/'1.1.1'!G$28*100</f>
        <v>32.907106461550221</v>
      </c>
      <c r="H26" s="219">
        <f>'1.1.1'!H27/'1.1.1'!H$28*100</f>
        <v>32.296709867509215</v>
      </c>
      <c r="I26" s="219">
        <f>'1.1.1'!I27/'1.1.1'!I$28*100</f>
        <v>33.463828244146917</v>
      </c>
      <c r="J26" s="219">
        <f>'1.1.1'!J27/'1.1.1'!J$28*100</f>
        <v>34.399252904712526</v>
      </c>
      <c r="K26" s="52"/>
    </row>
    <row r="27" spans="1:12" s="79" customFormat="1" ht="15" customHeight="1">
      <c r="A27" s="225" t="s">
        <v>5</v>
      </c>
      <c r="B27" s="228" t="s">
        <v>6</v>
      </c>
      <c r="C27" s="222">
        <f>'1.1.1'!C28/'1.1.1'!C$28*100</f>
        <v>100</v>
      </c>
      <c r="D27" s="222" t="e">
        <f>'1.1.1'!D28/'1.1.1'!D$28*100</f>
        <v>#DIV/0!</v>
      </c>
      <c r="E27" s="222">
        <f>'1.1.1'!E28/'1.1.1'!E$28*100</f>
        <v>100</v>
      </c>
      <c r="F27" s="222">
        <f>'1.1.1'!F28/'1.1.1'!F$28*100</f>
        <v>100</v>
      </c>
      <c r="G27" s="222">
        <f>'1.1.1'!G28/'1.1.1'!G$28*100</f>
        <v>100</v>
      </c>
      <c r="H27" s="222">
        <f>'1.1.1'!H28/'1.1.1'!H$28*100</f>
        <v>100</v>
      </c>
      <c r="I27" s="222">
        <f>'1.1.1'!I28/'1.1.1'!I$28*100</f>
        <v>100</v>
      </c>
      <c r="J27" s="222">
        <f>'1.1.1'!J28/'1.1.1'!J$28*100</f>
        <v>100</v>
      </c>
      <c r="K27" s="52"/>
    </row>
    <row r="28" spans="1:12" s="79" customFormat="1" ht="15" customHeight="1">
      <c r="A28" s="230" t="s">
        <v>5</v>
      </c>
      <c r="B28" s="228" t="s">
        <v>9</v>
      </c>
      <c r="C28" s="222">
        <f>'1.1.1'!C29/'1.1.1'!C$28*100</f>
        <v>100</v>
      </c>
      <c r="D28" s="222" t="e">
        <f>'1.1.1'!D29/'1.1.1'!D$28*100</f>
        <v>#DIV/0!</v>
      </c>
      <c r="E28" s="222">
        <f>'1.1.1'!E29/'1.1.1'!E$28*100</f>
        <v>100</v>
      </c>
      <c r="F28" s="222">
        <f>'1.1.1'!F29/'1.1.1'!F$28*100</f>
        <v>100</v>
      </c>
      <c r="G28" s="222">
        <f>'1.1.1'!G29/'1.1.1'!G$28*100</f>
        <v>100</v>
      </c>
      <c r="H28" s="222">
        <f>'1.1.1'!H29/'1.1.1'!H$28*100</f>
        <v>100</v>
      </c>
      <c r="I28" s="222">
        <f>'1.1.1'!I29/'1.1.1'!I$28*100</f>
        <v>100</v>
      </c>
      <c r="J28" s="222">
        <f>'1.1.1'!J29/'1.1.1'!J$28*100</f>
        <v>100</v>
      </c>
      <c r="K28" s="52"/>
    </row>
    <row r="29" spans="1:12" s="79" customFormat="1" ht="15" customHeight="1">
      <c r="A29" s="225" t="s">
        <v>7</v>
      </c>
      <c r="B29" s="226" t="s">
        <v>10</v>
      </c>
      <c r="C29" s="219">
        <f>'1.1.1'!C30/'1.1.1'!C$28*100</f>
        <v>37.752996230551673</v>
      </c>
      <c r="D29" s="219" t="e">
        <f>'1.1.1'!D30/'1.1.1'!D$28*100</f>
        <v>#DIV/0!</v>
      </c>
      <c r="E29" s="219">
        <f>'1.1.1'!E30/'1.1.1'!E$28*100</f>
        <v>36.022669265050681</v>
      </c>
      <c r="F29" s="219">
        <f>'1.1.1'!F30/'1.1.1'!F$28*100</f>
        <v>37.574366595932865</v>
      </c>
      <c r="G29" s="219">
        <f>'1.1.1'!G30/'1.1.1'!G$28*100</f>
        <v>38.925804228332716</v>
      </c>
      <c r="H29" s="219">
        <f>'1.1.1'!H30/'1.1.1'!H$28*100</f>
        <v>38.036668122027173</v>
      </c>
      <c r="I29" s="219">
        <f>'1.1.1'!I30/'1.1.1'!I$28*100</f>
        <v>38.957589929670128</v>
      </c>
      <c r="J29" s="219">
        <f>'1.1.1'!J30/'1.1.1'!J$28*100</f>
        <v>39.354724528216664</v>
      </c>
      <c r="K29" s="52"/>
    </row>
    <row r="30" spans="1:12" s="79" customFormat="1" ht="15" customHeight="1">
      <c r="A30" s="225" t="s">
        <v>5</v>
      </c>
      <c r="B30" s="226" t="s">
        <v>11</v>
      </c>
      <c r="C30" s="219">
        <f>'1.1.1'!C31/'1.1.1'!C$28*100</f>
        <v>62.247003769448327</v>
      </c>
      <c r="D30" s="219" t="e">
        <f>'1.1.1'!D31/'1.1.1'!D$28*100</f>
        <v>#DIV/0!</v>
      </c>
      <c r="E30" s="219">
        <f>'1.1.1'!E31/'1.1.1'!E$28*100</f>
        <v>63.977330734949319</v>
      </c>
      <c r="F30" s="219">
        <f>'1.1.1'!F31/'1.1.1'!F$28*100</f>
        <v>62.425633404067135</v>
      </c>
      <c r="G30" s="219">
        <f>'1.1.1'!G31/'1.1.1'!G$28*100</f>
        <v>61.074195771667284</v>
      </c>
      <c r="H30" s="219">
        <f>'1.1.1'!H31/'1.1.1'!H$28*100</f>
        <v>61.963331877972827</v>
      </c>
      <c r="I30" s="219">
        <f>'1.1.1'!I31/'1.1.1'!I$28*100</f>
        <v>61.042410070329879</v>
      </c>
      <c r="J30" s="219">
        <f>'1.1.1'!J31/'1.1.1'!J$28*100</f>
        <v>60.645275471783336</v>
      </c>
      <c r="K30" s="52"/>
    </row>
    <row r="31" spans="1:12" s="79" customFormat="1" ht="15" customHeight="1">
      <c r="A31" s="225"/>
      <c r="B31" s="238" t="s">
        <v>20</v>
      </c>
      <c r="C31" s="219"/>
      <c r="D31" s="219"/>
      <c r="E31" s="219"/>
      <c r="F31" s="219"/>
      <c r="G31" s="219"/>
      <c r="H31" s="219"/>
      <c r="I31" s="219"/>
      <c r="J31" s="219"/>
      <c r="K31" s="52"/>
    </row>
    <row r="32" spans="1:12" s="232" customFormat="1" ht="15" customHeight="1">
      <c r="A32" s="225"/>
      <c r="B32" s="234" t="s">
        <v>13</v>
      </c>
      <c r="C32" s="219">
        <f>'1.1.1'!C33/'1.1.1'!C$28*100</f>
        <v>44.189656206504836</v>
      </c>
      <c r="D32" s="219" t="e">
        <f>'1.1.1'!D33/'1.1.1'!D$28*100</f>
        <v>#DIV/0!</v>
      </c>
      <c r="E32" s="219">
        <f>'1.1.1'!E33/'1.1.1'!E$28*100</f>
        <v>46.159183429479903</v>
      </c>
      <c r="F32" s="219">
        <f>'1.1.1'!F33/'1.1.1'!F$28*100</f>
        <v>44.738309115022581</v>
      </c>
      <c r="G32" s="219">
        <f>'1.1.1'!G33/'1.1.1'!G$28*100</f>
        <v>45.019678599297968</v>
      </c>
      <c r="H32" s="219">
        <f>'1.1.1'!H33/'1.1.1'!H$28*100</f>
        <v>45.119578809138126</v>
      </c>
      <c r="I32" s="219">
        <f>'1.1.1'!I33/'1.1.1'!I$28*100</f>
        <v>43.552382725184565</v>
      </c>
      <c r="J32" s="219">
        <f>'1.1.1'!J33/'1.1.1'!J$28*100</f>
        <v>43.032910762931834</v>
      </c>
      <c r="K32" s="231"/>
    </row>
    <row r="33" spans="1:12" s="232" customFormat="1" ht="15" customHeight="1">
      <c r="A33" s="225"/>
      <c r="B33" s="234" t="s">
        <v>16</v>
      </c>
      <c r="C33" s="219" t="s">
        <v>7</v>
      </c>
      <c r="D33" s="219" t="e">
        <v>#DIV/0!</v>
      </c>
      <c r="E33" s="219">
        <v>10.377402226075189</v>
      </c>
      <c r="F33" s="219">
        <v>10.711702900990543</v>
      </c>
      <c r="G33" s="219">
        <v>10.600732899402031</v>
      </c>
      <c r="H33" s="219">
        <v>10.112114733099451</v>
      </c>
      <c r="I33" s="219">
        <v>10.580550130044582</v>
      </c>
      <c r="J33" s="219">
        <v>10.257650119992112</v>
      </c>
      <c r="K33" s="231"/>
    </row>
    <row r="34" spans="1:12" s="124" customFormat="1" ht="24.95" customHeight="1">
      <c r="A34" s="163"/>
      <c r="B34" s="163"/>
      <c r="C34" s="121" t="s">
        <v>411</v>
      </c>
      <c r="D34" s="163"/>
      <c r="E34" s="163"/>
      <c r="F34" s="121"/>
      <c r="G34" s="164"/>
      <c r="H34" s="165"/>
      <c r="I34" s="165"/>
      <c r="J34" s="165"/>
      <c r="K34" s="125"/>
      <c r="L34" s="125"/>
    </row>
    <row r="35" spans="1:12" s="79" customFormat="1" ht="15" customHeight="1">
      <c r="A35" s="230" t="s">
        <v>5</v>
      </c>
      <c r="B35" s="228" t="s">
        <v>9</v>
      </c>
      <c r="C35" s="222">
        <f>'1.1.1'!C36/'1.1.1'!C$36*100</f>
        <v>100</v>
      </c>
      <c r="D35" s="222" t="e">
        <f>'1.1.1'!D36/'1.1.1'!D$36*100</f>
        <v>#DIV/0!</v>
      </c>
      <c r="E35" s="222">
        <f>'1.1.1'!E36/'1.1.1'!E$36*100</f>
        <v>100</v>
      </c>
      <c r="F35" s="222">
        <f>'1.1.1'!F36/'1.1.1'!F$36*100</f>
        <v>100</v>
      </c>
      <c r="G35" s="222">
        <f>'1.1.1'!G36/'1.1.1'!G$36*100</f>
        <v>100</v>
      </c>
      <c r="H35" s="222">
        <f>'1.1.1'!H36/'1.1.1'!H$36*100</f>
        <v>100</v>
      </c>
      <c r="I35" s="222">
        <f>'1.1.1'!I36/'1.1.1'!I$36*100</f>
        <v>100</v>
      </c>
      <c r="J35" s="222">
        <f>'1.1.1'!J36/'1.1.1'!J$36*100</f>
        <v>100</v>
      </c>
      <c r="K35" s="52"/>
    </row>
    <row r="36" spans="1:12" s="79" customFormat="1" ht="15" customHeight="1">
      <c r="A36" s="225" t="s">
        <v>7</v>
      </c>
      <c r="B36" s="226" t="s">
        <v>10</v>
      </c>
      <c r="C36" s="219">
        <f>'1.1.1'!C37/'1.1.1'!C$36*100</f>
        <v>45.335989079059082</v>
      </c>
      <c r="D36" s="219" t="e">
        <f>'1.1.1'!D37/'1.1.1'!D$36*100</f>
        <v>#DIV/0!</v>
      </c>
      <c r="E36" s="219">
        <f>'1.1.1'!E37/'1.1.1'!E$36*100</f>
        <v>42.988548262924816</v>
      </c>
      <c r="F36" s="219">
        <f>'1.1.1'!F37/'1.1.1'!F$36*100</f>
        <v>43.972886032869482</v>
      </c>
      <c r="G36" s="219">
        <f>'1.1.1'!G37/'1.1.1'!G$36*100</f>
        <v>45.685188006443234</v>
      </c>
      <c r="H36" s="219">
        <f>'1.1.1'!H37/'1.1.1'!H$36*100</f>
        <v>44.059810503478033</v>
      </c>
      <c r="I36" s="219">
        <f>'1.1.1'!I37/'1.1.1'!I$36*100</f>
        <v>45.107442185204526</v>
      </c>
      <c r="J36" s="219">
        <f>'1.1.1'!J37/'1.1.1'!J$36*100</f>
        <v>45.094614428268656</v>
      </c>
      <c r="K36" s="52"/>
    </row>
    <row r="37" spans="1:12" s="79" customFormat="1" ht="15" customHeight="1">
      <c r="A37" s="225" t="s">
        <v>5</v>
      </c>
      <c r="B37" s="226" t="s">
        <v>11</v>
      </c>
      <c r="C37" s="219">
        <f>'1.1.1'!C38/'1.1.1'!C$36*100</f>
        <v>54.66401092094091</v>
      </c>
      <c r="D37" s="219" t="e">
        <f>'1.1.1'!D38/'1.1.1'!D$36*100</f>
        <v>#DIV/0!</v>
      </c>
      <c r="E37" s="219">
        <f>'1.1.1'!E38/'1.1.1'!E$36*100</f>
        <v>57.011451737075177</v>
      </c>
      <c r="F37" s="219">
        <f>'1.1.1'!F38/'1.1.1'!F$36*100</f>
        <v>56.027113967130518</v>
      </c>
      <c r="G37" s="219">
        <f>'1.1.1'!G38/'1.1.1'!G$36*100</f>
        <v>54.314811993556766</v>
      </c>
      <c r="H37" s="219">
        <f>'1.1.1'!H38/'1.1.1'!H$36*100</f>
        <v>54.050294038885738</v>
      </c>
      <c r="I37" s="219">
        <f>'1.1.1'!I38/'1.1.1'!I$36*100</f>
        <v>53.084446343214132</v>
      </c>
      <c r="J37" s="219">
        <f>'1.1.1'!J38/'1.1.1'!J$36*100</f>
        <v>52.632612478511454</v>
      </c>
      <c r="K37" s="52"/>
    </row>
    <row r="38" spans="1:12" s="79" customFormat="1" ht="15" customHeight="1">
      <c r="A38" s="225"/>
      <c r="B38" s="233" t="s">
        <v>12</v>
      </c>
      <c r="C38" s="221"/>
      <c r="D38" s="221"/>
      <c r="E38" s="221"/>
      <c r="F38" s="221"/>
      <c r="G38" s="221"/>
      <c r="H38" s="221"/>
      <c r="I38" s="221"/>
      <c r="J38" s="221"/>
      <c r="K38" s="52"/>
    </row>
    <row r="39" spans="1:12" s="79" customFormat="1" ht="15" customHeight="1">
      <c r="A39" s="225"/>
      <c r="B39" s="234" t="s">
        <v>21</v>
      </c>
      <c r="C39" s="219">
        <f>'1.1.1'!C40/'1.1.1'!C$36*100</f>
        <v>35.363415872646591</v>
      </c>
      <c r="D39" s="219" t="e">
        <f>'1.1.1'!D40/'1.1.1'!D$36*100</f>
        <v>#DIV/0!</v>
      </c>
      <c r="E39" s="219">
        <f>'1.1.1'!E40/'1.1.1'!E$36*100</f>
        <v>38.078940057168857</v>
      </c>
      <c r="F39" s="219">
        <f>'1.1.1'!F40/'1.1.1'!F$36*100</f>
        <v>37.570049323734963</v>
      </c>
      <c r="G39" s="219">
        <f>'1.1.1'!G40/'1.1.1'!G$36*100</f>
        <v>37.431123164783507</v>
      </c>
      <c r="H39" s="219">
        <f>'1.1.1'!H40/'1.1.1'!H$36*100</f>
        <v>36.426397699231572</v>
      </c>
      <c r="I39" s="219">
        <f>'1.1.1'!I40/'1.1.1'!I$36*100</f>
        <v>35.370292570896176</v>
      </c>
      <c r="J39" s="219">
        <f>'1.1.1'!J40/'1.1.1'!J$36*100</f>
        <v>34.7699038826471</v>
      </c>
      <c r="K39" s="52"/>
    </row>
    <row r="40" spans="1:12" s="79" customFormat="1" ht="15" customHeight="1">
      <c r="A40" s="225"/>
      <c r="B40" s="234" t="s">
        <v>14</v>
      </c>
      <c r="C40" s="219">
        <f>'1.1.1'!C41/'1.1.1'!C$36*100</f>
        <v>0.45271015115304547</v>
      </c>
      <c r="D40" s="219" t="e">
        <f>'1.1.1'!D41/'1.1.1'!D$36*100</f>
        <v>#DIV/0!</v>
      </c>
      <c r="E40" s="219">
        <f>'1.1.1'!E41/'1.1.1'!E$36*100</f>
        <v>0.51406244881393559</v>
      </c>
      <c r="F40" s="219">
        <f>'1.1.1'!F41/'1.1.1'!F$36*100</f>
        <v>0.4811434795710996</v>
      </c>
      <c r="G40" s="219">
        <f>'1.1.1'!G41/'1.1.1'!G$36*100</f>
        <v>0.47976784905453707</v>
      </c>
      <c r="H40" s="219">
        <f>'1.1.1'!H41/'1.1.1'!H$36*100</f>
        <v>0.54990524331006785</v>
      </c>
      <c r="I40" s="219">
        <f>'1.1.1'!I41/'1.1.1'!I$36*100</f>
        <v>0.53810099916828003</v>
      </c>
      <c r="J40" s="219">
        <f>'1.1.1'!J41/'1.1.1'!J$36*100</f>
        <v>0.52260147143882063</v>
      </c>
      <c r="K40" s="52"/>
    </row>
    <row r="41" spans="1:12" s="79" customFormat="1" ht="15" customHeight="1">
      <c r="A41" s="225"/>
      <c r="B41" s="234" t="s">
        <v>15</v>
      </c>
      <c r="C41" s="219">
        <f>'1.1.1'!C42/'1.1.1'!C$36*100</f>
        <v>6.5918906842004663</v>
      </c>
      <c r="D41" s="219" t="e">
        <f>'1.1.1'!D42/'1.1.1'!D$36*100</f>
        <v>#DIV/0!</v>
      </c>
      <c r="E41" s="219">
        <f>'1.1.1'!E42/'1.1.1'!E$36*100</f>
        <v>7.0045227941657018</v>
      </c>
      <c r="F41" s="219">
        <f>'1.1.1'!F42/'1.1.1'!F$36*100</f>
        <v>6.4714286019946066</v>
      </c>
      <c r="G41" s="219">
        <f>'1.1.1'!G42/'1.1.1'!G$36*100</f>
        <v>6.2105187380415154</v>
      </c>
      <c r="H41" s="219">
        <f>'1.1.1'!H42/'1.1.1'!H$36*100</f>
        <v>6.4123342235885481</v>
      </c>
      <c r="I41" s="219">
        <f>'1.1.1'!I42/'1.1.1'!I$36*100</f>
        <v>6.3460721977134895</v>
      </c>
      <c r="J41" s="219">
        <f>'1.1.1'!J42/'1.1.1'!J$36*100</f>
        <v>6.4543097780807956</v>
      </c>
      <c r="K41" s="52"/>
    </row>
    <row r="42" spans="1:12" s="79" customFormat="1" ht="15" customHeight="1">
      <c r="A42" s="225"/>
      <c r="B42" s="234" t="s">
        <v>16</v>
      </c>
      <c r="C42" s="219">
        <f>'1.1.1'!C43/'1.1.1'!C$36*100</f>
        <v>8.69345884167838</v>
      </c>
      <c r="D42" s="219" t="e">
        <f>'1.1.1'!D43/'1.1.1'!D$36*100</f>
        <v>#DIV/0!</v>
      </c>
      <c r="E42" s="219">
        <f>'1.1.1'!E43/'1.1.1'!E$36*100</f>
        <v>10.334467040508317</v>
      </c>
      <c r="F42" s="219">
        <f>'1.1.1'!F43/'1.1.1'!F$36*100</f>
        <v>10.741694308119449</v>
      </c>
      <c r="G42" s="219">
        <f>'1.1.1'!G43/'1.1.1'!G$36*100</f>
        <v>10.630256434799982</v>
      </c>
      <c r="H42" s="219">
        <f>'1.1.1'!H43/'1.1.1'!H$36*100</f>
        <v>10.106713552327776</v>
      </c>
      <c r="I42" s="219">
        <f>'1.1.1'!I43/'1.1.1'!I$36*100</f>
        <v>10.415956260641579</v>
      </c>
      <c r="J42" s="219">
        <f>'1.1.1'!J43/'1.1.1'!J$36*100</f>
        <v>10.010557376966519</v>
      </c>
      <c r="K42" s="52"/>
    </row>
    <row r="43" spans="1:12" s="79" customFormat="1" ht="15" customHeight="1">
      <c r="A43" s="225"/>
      <c r="B43" s="234" t="s">
        <v>17</v>
      </c>
      <c r="C43" s="219">
        <f>'1.1.1'!C44/'1.1.1'!C$36*100</f>
        <v>3.5625353712624341</v>
      </c>
      <c r="D43" s="219" t="e">
        <f>'1.1.1'!D44/'1.1.1'!D$36*100</f>
        <v>#DIV/0!</v>
      </c>
      <c r="E43" s="219">
        <f>'1.1.1'!E44/'1.1.1'!E$36*100</f>
        <v>1.079459396418377</v>
      </c>
      <c r="F43" s="219">
        <f>'1.1.1'!F44/'1.1.1'!F$36*100</f>
        <v>0.762798253710399</v>
      </c>
      <c r="G43" s="219">
        <f>'1.1.1'!G44/'1.1.1'!G$36*100</f>
        <v>-0.43685419312277901</v>
      </c>
      <c r="H43" s="219">
        <f>'1.1.1'!H44/'1.1.1'!H$36*100</f>
        <v>0.55494332042776617</v>
      </c>
      <c r="I43" s="219">
        <f>'1.1.1'!I44/'1.1.1'!I$36*100</f>
        <v>0.4140243147946065</v>
      </c>
      <c r="J43" s="219">
        <f>'1.1.1'!J44/'1.1.1'!J$36*100</f>
        <v>0.87523996937822512</v>
      </c>
      <c r="K43" s="52"/>
    </row>
    <row r="44" spans="1:12" s="124" customFormat="1" ht="24.95" customHeight="1">
      <c r="A44" s="163"/>
      <c r="B44" s="163"/>
      <c r="C44" s="121" t="s">
        <v>410</v>
      </c>
      <c r="D44" s="163"/>
      <c r="E44" s="163"/>
      <c r="F44" s="121"/>
      <c r="G44" s="164"/>
      <c r="H44" s="165"/>
      <c r="I44" s="165"/>
      <c r="J44" s="165"/>
      <c r="K44" s="125"/>
      <c r="L44" s="125"/>
    </row>
    <row r="45" spans="1:12" s="79" customFormat="1" ht="15" customHeight="1">
      <c r="A45" s="230" t="s">
        <v>5</v>
      </c>
      <c r="B45" s="228" t="s">
        <v>9</v>
      </c>
      <c r="C45" s="222">
        <f>'1.1.1'!C46/'1.1.1'!C$46*100</f>
        <v>100</v>
      </c>
      <c r="D45" s="222">
        <f>'1.1.1'!D46/'1.1.1'!D$46*100</f>
        <v>100</v>
      </c>
      <c r="E45" s="222">
        <f>'1.1.1'!E46/'1.1.1'!E$46*100</f>
        <v>100</v>
      </c>
      <c r="F45" s="222">
        <f>'1.1.1'!F46/'1.1.1'!F$46*100</f>
        <v>100</v>
      </c>
      <c r="G45" s="222">
        <f>'1.1.1'!G46/'1.1.1'!G$46*100</f>
        <v>100</v>
      </c>
      <c r="H45" s="222">
        <f>'1.1.1'!H46/'1.1.1'!H$46*100</f>
        <v>100</v>
      </c>
      <c r="I45" s="222">
        <f>'1.1.1'!I46/'1.1.1'!I$46*100</f>
        <v>100</v>
      </c>
      <c r="J45" s="222">
        <f>'1.1.1'!J46/'1.1.1'!J$46*100</f>
        <v>100</v>
      </c>
      <c r="K45" s="52"/>
    </row>
    <row r="46" spans="1:12" s="79" customFormat="1" ht="15" customHeight="1">
      <c r="A46" s="225" t="s">
        <v>7</v>
      </c>
      <c r="B46" s="226" t="s">
        <v>10</v>
      </c>
      <c r="C46" s="219">
        <f>'1.1.1'!C47/'1.1.1'!C$46*100</f>
        <v>44.459324687371108</v>
      </c>
      <c r="D46" s="219">
        <f>'1.1.1'!D47/'1.1.1'!D$46*100</f>
        <v>44.476146053278171</v>
      </c>
      <c r="E46" s="219">
        <f>'1.1.1'!E47/'1.1.1'!E$46*100</f>
        <v>44.043302824883142</v>
      </c>
      <c r="F46" s="219">
        <f>'1.1.1'!F47/'1.1.1'!F$46*100</f>
        <v>45.306227837276495</v>
      </c>
      <c r="G46" s="219">
        <f>'1.1.1'!G47/'1.1.1'!G$46*100</f>
        <v>47.263650488164032</v>
      </c>
      <c r="H46" s="219">
        <f>'1.1.1'!H47/'1.1.1'!H$46*100</f>
        <v>47.900634143288826</v>
      </c>
      <c r="I46" s="219">
        <f>'1.1.1'!I47/'1.1.1'!I$46*100</f>
        <v>47.252490210882556</v>
      </c>
      <c r="J46" s="219">
        <f>'1.1.1'!J47/'1.1.1'!J$46*100</f>
        <v>48.715340264578586</v>
      </c>
      <c r="K46" s="52"/>
    </row>
    <row r="47" spans="1:12" s="79" customFormat="1" ht="15" customHeight="1">
      <c r="A47" s="225" t="s">
        <v>5</v>
      </c>
      <c r="B47" s="226" t="s">
        <v>11</v>
      </c>
      <c r="C47" s="219">
        <f>'1.1.1'!C48/'1.1.1'!C$46*100</f>
        <v>55.540675312628892</v>
      </c>
      <c r="D47" s="219">
        <f>'1.1.1'!D48/'1.1.1'!D$46*100</f>
        <v>55.523853946721815</v>
      </c>
      <c r="E47" s="219">
        <f>'1.1.1'!E48/'1.1.1'!E$46*100</f>
        <v>55.956697175116851</v>
      </c>
      <c r="F47" s="219">
        <f>'1.1.1'!F48/'1.1.1'!F$46*100</f>
        <v>54.693772162723519</v>
      </c>
      <c r="G47" s="219">
        <f>'1.1.1'!G48/'1.1.1'!G$46*100</f>
        <v>52.736349511835968</v>
      </c>
      <c r="H47" s="219">
        <f>'1.1.1'!H48/'1.1.1'!H$46*100</f>
        <v>55.255902894406994</v>
      </c>
      <c r="I47" s="219">
        <f>'1.1.1'!I48/'1.1.1'!I$46*100</f>
        <v>55.65564749260782</v>
      </c>
      <c r="J47" s="219">
        <f>'1.1.1'!J48/'1.1.1'!J$46*100</f>
        <v>54.763074579501193</v>
      </c>
      <c r="K47" s="52"/>
    </row>
    <row r="48" spans="1:12" s="79" customFormat="1" ht="15" customHeight="1">
      <c r="A48" s="225"/>
      <c r="B48" s="233" t="s">
        <v>12</v>
      </c>
      <c r="C48" s="219"/>
      <c r="D48" s="219"/>
      <c r="E48" s="219"/>
      <c r="F48" s="219"/>
      <c r="G48" s="219"/>
      <c r="H48" s="219"/>
      <c r="I48" s="219"/>
      <c r="J48" s="219"/>
      <c r="K48" s="52"/>
    </row>
    <row r="49" spans="1:12" s="79" customFormat="1" ht="15" customHeight="1">
      <c r="A49" s="225"/>
      <c r="B49" s="234" t="s">
        <v>21</v>
      </c>
      <c r="C49" s="219">
        <f>'1.1.1'!C50/'1.1.1'!C$46*100</f>
        <v>33.709078404943</v>
      </c>
      <c r="D49" s="219">
        <f>'1.1.1'!D50/'1.1.1'!D$46*100</f>
        <v>32.704209961529045</v>
      </c>
      <c r="E49" s="219">
        <f>'1.1.1'!E50/'1.1.1'!E$46*100</f>
        <v>33.324518600633162</v>
      </c>
      <c r="F49" s="219">
        <f>'1.1.1'!F50/'1.1.1'!F$46*100</f>
        <v>32.483856981782232</v>
      </c>
      <c r="G49" s="219">
        <f>'1.1.1'!G50/'1.1.1'!G$46*100</f>
        <v>33.204318199022502</v>
      </c>
      <c r="H49" s="219">
        <f>'1.1.1'!H50/'1.1.1'!H$46*100</f>
        <v>34.048798301869468</v>
      </c>
      <c r="I49" s="219">
        <f>'1.1.1'!I50/'1.1.1'!I$46*100</f>
        <v>33.269525535388965</v>
      </c>
      <c r="J49" s="219">
        <f>'1.1.1'!J50/'1.1.1'!J$46*100</f>
        <v>32.320150405245521</v>
      </c>
      <c r="K49" s="52"/>
    </row>
    <row r="50" spans="1:12" s="79" customFormat="1" ht="15" customHeight="1">
      <c r="A50" s="225"/>
      <c r="B50" s="234" t="s">
        <v>16</v>
      </c>
      <c r="C50" s="243" t="s">
        <v>22</v>
      </c>
      <c r="D50" s="221">
        <f>'1.1.1'!D52/'1.1.1'!D$46*100</f>
        <v>0</v>
      </c>
      <c r="E50" s="219">
        <f>'1.1.1'!E51/'1.1.1'!E$46*100</f>
        <v>16.082285748728722</v>
      </c>
      <c r="F50" s="219">
        <f>'1.1.1'!F51/'1.1.1'!F$46*100</f>
        <v>15.680441936630645</v>
      </c>
      <c r="G50" s="219">
        <f>'1.1.1'!G51/'1.1.1'!G$46*100</f>
        <v>15.687359074902258</v>
      </c>
      <c r="H50" s="219">
        <f>'1.1.1'!H51/'1.1.1'!H$46*100</f>
        <v>15.417946355986679</v>
      </c>
      <c r="I50" s="219">
        <f>'1.1.1'!I51/'1.1.1'!I$46*100</f>
        <v>15.784504271830221</v>
      </c>
      <c r="J50" s="219">
        <f>'1.1.1'!J51/'1.1.1'!J$46*100</f>
        <v>15.365332022448911</v>
      </c>
      <c r="K50" s="52"/>
    </row>
    <row r="51" spans="1:12" s="124" customFormat="1" ht="24.95" customHeight="1">
      <c r="A51" s="163"/>
      <c r="B51" s="163"/>
      <c r="C51" s="121" t="s">
        <v>415</v>
      </c>
      <c r="D51" s="163"/>
      <c r="E51" s="163"/>
      <c r="F51" s="121"/>
      <c r="G51" s="164"/>
      <c r="H51" s="165"/>
      <c r="I51" s="165"/>
      <c r="J51" s="165"/>
      <c r="K51" s="125"/>
      <c r="L51" s="125"/>
    </row>
    <row r="52" spans="1:12" s="79" customFormat="1" ht="15" customHeight="1">
      <c r="A52" s="230" t="s">
        <v>5</v>
      </c>
      <c r="B52" s="228" t="s">
        <v>9</v>
      </c>
      <c r="C52" s="221">
        <f>'1.1.1'!C46/'1.1.1'!C19*100</f>
        <v>37.82104424977792</v>
      </c>
      <c r="D52" s="221">
        <f>'1.1.1'!D46/'1.1.1'!D19*100</f>
        <v>30.989881713913665</v>
      </c>
      <c r="E52" s="221">
        <f>'1.1.1'!E46/'1.1.1'!E19*100</f>
        <v>37.22777455165118</v>
      </c>
      <c r="F52" s="221">
        <f>'1.1.1'!F46/'1.1.1'!F19*100</f>
        <v>38.961630206458906</v>
      </c>
      <c r="G52" s="221">
        <f>'1.1.1'!G46/'1.1.1'!G19*100</f>
        <v>38.688388312377811</v>
      </c>
      <c r="H52" s="221">
        <f>'1.1.1'!H46/'1.1.1'!H19*100</f>
        <v>37.012592651373005</v>
      </c>
      <c r="I52" s="221">
        <f>'1.1.1'!I46/'1.1.1'!I19*100</f>
        <v>37.915188531017982</v>
      </c>
      <c r="J52" s="221">
        <f>'1.1.1'!J46/'1.1.1'!J19*100</f>
        <v>39.069515878845372</v>
      </c>
      <c r="K52" s="52"/>
    </row>
    <row r="53" spans="1:12" s="79" customFormat="1" ht="15" customHeight="1">
      <c r="A53" s="225" t="s">
        <v>7</v>
      </c>
      <c r="B53" s="226" t="s">
        <v>10</v>
      </c>
      <c r="C53" s="219">
        <f>'1.1.1'!C47/'1.1.1'!C20*100</f>
        <v>37.83492020014679</v>
      </c>
      <c r="D53" s="219">
        <f>'1.1.1'!D47/'1.1.1'!D20*100</f>
        <v>33.069074752683782</v>
      </c>
      <c r="E53" s="219">
        <f>'1.1.1'!E47/'1.1.1'!E20*100</f>
        <v>38.220902981235163</v>
      </c>
      <c r="F53" s="219">
        <f>'1.1.1'!F47/'1.1.1'!F20*100</f>
        <v>40.071186324784399</v>
      </c>
      <c r="G53" s="219">
        <f>'1.1.1'!G47/'1.1.1'!G20*100</f>
        <v>39.95575709244968</v>
      </c>
      <c r="H53" s="219">
        <f>'1.1.1'!H47/'1.1.1'!H20*100</f>
        <v>39.427598314481969</v>
      </c>
      <c r="I53" s="219">
        <f>'1.1.1'!I47/'1.1.1'!I20*100</f>
        <v>39.441963103407105</v>
      </c>
      <c r="J53" s="219">
        <f>'1.1.1'!J47/'1.1.1'!J20*100</f>
        <v>41.378385483102392</v>
      </c>
      <c r="K53" s="52"/>
    </row>
    <row r="54" spans="1:12" s="79" customFormat="1" ht="15" customHeight="1">
      <c r="A54" s="225" t="s">
        <v>5</v>
      </c>
      <c r="B54" s="226" t="s">
        <v>11</v>
      </c>
      <c r="C54" s="219">
        <f>'1.1.1'!C48/'1.1.1'!C21*100</f>
        <v>37.80994413021191</v>
      </c>
      <c r="D54" s="219">
        <f>'1.1.1'!D48/'1.1.1'!D21*100</f>
        <v>29.503944707663088</v>
      </c>
      <c r="E54" s="219">
        <f>'1.1.1'!E48/'1.1.1'!E21*100</f>
        <v>36.481657711441784</v>
      </c>
      <c r="F54" s="219">
        <f>'1.1.1'!F48/'1.1.1'!F21*100</f>
        <v>38.088004667072227</v>
      </c>
      <c r="G54" s="219">
        <f>'1.1.1'!G48/'1.1.1'!G21*100</f>
        <v>37.618969706803199</v>
      </c>
      <c r="H54" s="219">
        <f>'1.1.1'!H48/'1.1.1'!H21*100</f>
        <v>37.162264178362634</v>
      </c>
      <c r="I54" s="219">
        <f>'1.1.1'!I48/'1.1.1'!I21*100</f>
        <v>38.66480130893698</v>
      </c>
      <c r="J54" s="219">
        <f>'1.1.1'!J48/'1.1.1'!J21*100</f>
        <v>39.619462628947254</v>
      </c>
      <c r="K54" s="52"/>
    </row>
    <row r="55" spans="1:12" s="79" customFormat="1" ht="15" customHeight="1">
      <c r="A55" s="225"/>
      <c r="B55" s="233" t="s">
        <v>12</v>
      </c>
      <c r="C55" s="219"/>
      <c r="D55" s="219"/>
      <c r="E55" s="219"/>
      <c r="F55" s="219"/>
      <c r="G55" s="219"/>
      <c r="H55" s="219"/>
      <c r="I55" s="219"/>
      <c r="J55" s="219"/>
      <c r="K55" s="52"/>
    </row>
    <row r="56" spans="1:12" s="79" customFormat="1" ht="15" customHeight="1">
      <c r="A56" s="225"/>
      <c r="B56" s="234" t="s">
        <v>21</v>
      </c>
      <c r="C56" s="219">
        <f>'1.1.1'!C50/'1.1.1'!C23*100</f>
        <v>37.169662814578992</v>
      </c>
      <c r="D56" s="219">
        <f>'1.1.1'!D50/'1.1.1'!D23*100</f>
        <v>31.873638146477223</v>
      </c>
      <c r="E56" s="219">
        <f>'1.1.1'!E50/'1.1.1'!E23*100</f>
        <v>34.574628232806916</v>
      </c>
      <c r="F56" s="219">
        <f>'1.1.1'!F50/'1.1.1'!F23*100</f>
        <v>35.943089169389779</v>
      </c>
      <c r="G56" s="219">
        <f>'1.1.1'!G50/'1.1.1'!G23*100</f>
        <v>36.329323879836004</v>
      </c>
      <c r="H56" s="219">
        <f>'1.1.1'!H50/'1.1.1'!H23*100</f>
        <v>35.882835998758189</v>
      </c>
      <c r="I56" s="219">
        <f>'1.1.1'!I50/'1.1.1'!I23*100</f>
        <v>36.901135686697955</v>
      </c>
      <c r="J56" s="219">
        <f>'1.1.1'!J50/'1.1.1'!J23*100</f>
        <v>37.786096953158165</v>
      </c>
      <c r="K56" s="52"/>
    </row>
  </sheetData>
  <pageMargins left="0.39370078740157483" right="0.39370078740157483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2" width="11.42578125" style="66"/>
    <col min="13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K1" s="99"/>
      <c r="L1" s="99"/>
      <c r="M1" s="99"/>
    </row>
    <row r="2" spans="1:13" s="98" customFormat="1" ht="20.100000000000001" customHeight="1">
      <c r="A2" s="166" t="s">
        <v>262</v>
      </c>
      <c r="B2" s="167" t="s">
        <v>23</v>
      </c>
      <c r="K2" s="99"/>
      <c r="L2" s="99"/>
      <c r="M2" s="99"/>
    </row>
    <row r="3" spans="1:13" s="86" customFormat="1" ht="20.100000000000001" customHeight="1">
      <c r="A3" s="166" t="s">
        <v>158</v>
      </c>
      <c r="B3" s="167" t="s">
        <v>25</v>
      </c>
      <c r="K3" s="100"/>
      <c r="L3" s="100"/>
      <c r="M3" s="100"/>
    </row>
    <row r="4" spans="1:13" s="96" customFormat="1" ht="20.100000000000001" customHeight="1">
      <c r="A4" s="168" t="s">
        <v>168</v>
      </c>
      <c r="B4" s="169" t="s">
        <v>130</v>
      </c>
      <c r="K4" s="97"/>
      <c r="L4" s="97"/>
      <c r="M4" s="97"/>
    </row>
    <row r="5" spans="1:13" s="50" customFormat="1" ht="15.95" customHeight="1">
      <c r="A5" s="70"/>
      <c r="J5" s="71"/>
      <c r="K5" s="71"/>
      <c r="L5" s="71"/>
    </row>
    <row r="6" spans="1:13" s="115" customFormat="1" ht="30" customHeight="1">
      <c r="A6" s="111" t="s">
        <v>381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3">
        <v>2014</v>
      </c>
      <c r="J6" s="114">
        <v>2015</v>
      </c>
      <c r="K6" s="126"/>
      <c r="L6" s="126"/>
    </row>
    <row r="7" spans="1:13" s="71" customFormat="1" ht="20.100000000000001" customHeight="1">
      <c r="A7" s="101"/>
      <c r="B7" s="102"/>
      <c r="C7" s="103" t="s">
        <v>420</v>
      </c>
      <c r="D7" s="102"/>
      <c r="E7" s="102"/>
      <c r="F7" s="102"/>
      <c r="G7" s="102"/>
      <c r="H7" s="102"/>
      <c r="I7" s="102"/>
      <c r="J7" s="102"/>
    </row>
    <row r="8" spans="1:13" s="79" customFormat="1" ht="15" customHeight="1">
      <c r="A8" s="53" t="s">
        <v>26</v>
      </c>
      <c r="B8" s="150" t="s">
        <v>27</v>
      </c>
      <c r="C8" s="183">
        <v>20448.708504534152</v>
      </c>
      <c r="D8" s="183"/>
      <c r="E8" s="183">
        <v>21611.553345632041</v>
      </c>
      <c r="F8" s="183">
        <v>22656.428435391845</v>
      </c>
      <c r="G8" s="183">
        <v>26598.148920660948</v>
      </c>
      <c r="H8" s="183">
        <v>24728.533897345969</v>
      </c>
      <c r="I8" s="183">
        <v>25589.220506735812</v>
      </c>
      <c r="J8" s="183">
        <v>27172.32413756489</v>
      </c>
      <c r="K8" s="52"/>
      <c r="L8" s="52"/>
    </row>
    <row r="9" spans="1:13" s="79" customFormat="1" ht="15" customHeight="1">
      <c r="A9" s="53" t="s">
        <v>28</v>
      </c>
      <c r="B9" s="150" t="s">
        <v>29</v>
      </c>
      <c r="C9" s="183">
        <v>1285.4680816098421</v>
      </c>
      <c r="D9" s="183"/>
      <c r="E9" s="183">
        <v>1300.0372614171281</v>
      </c>
      <c r="F9" s="183">
        <v>1387.312278329053</v>
      </c>
      <c r="G9" s="183">
        <v>967.93803992168478</v>
      </c>
      <c r="H9" s="183">
        <v>893.28774396867811</v>
      </c>
      <c r="I9" s="183">
        <v>1032.1275694531255</v>
      </c>
      <c r="J9" s="183">
        <v>1179.5884785893074</v>
      </c>
      <c r="K9" s="52"/>
      <c r="L9" s="52"/>
    </row>
    <row r="10" spans="1:13" s="79" customFormat="1" ht="15" customHeight="1">
      <c r="A10" s="53" t="s">
        <v>30</v>
      </c>
      <c r="B10" s="150" t="s">
        <v>31</v>
      </c>
      <c r="C10" s="183">
        <v>226.53782004854159</v>
      </c>
      <c r="D10" s="183"/>
      <c r="E10" s="183">
        <v>249.23032077928158</v>
      </c>
      <c r="F10" s="183">
        <v>256.65787952421243</v>
      </c>
      <c r="G10" s="183">
        <v>251.9508852478435</v>
      </c>
      <c r="H10" s="183">
        <v>268.32602818503921</v>
      </c>
      <c r="I10" s="183">
        <v>301.87251687833049</v>
      </c>
      <c r="J10" s="183">
        <v>308.16662923832411</v>
      </c>
      <c r="K10" s="52"/>
      <c r="L10" s="52"/>
    </row>
    <row r="11" spans="1:13" s="79" customFormat="1" ht="15" customHeight="1">
      <c r="A11" s="53" t="s">
        <v>32</v>
      </c>
      <c r="B11" s="150" t="s">
        <v>33</v>
      </c>
      <c r="C11" s="183">
        <v>3318.9669624035109</v>
      </c>
      <c r="D11" s="183"/>
      <c r="E11" s="183">
        <v>3725.1431793727879</v>
      </c>
      <c r="F11" s="183">
        <v>3975.1515415295189</v>
      </c>
      <c r="G11" s="183">
        <v>3342.676298965072</v>
      </c>
      <c r="H11" s="183">
        <v>3820.8748765247956</v>
      </c>
      <c r="I11" s="183">
        <v>4144.767265450766</v>
      </c>
      <c r="J11" s="183">
        <v>4325.2092996248139</v>
      </c>
      <c r="K11" s="52"/>
      <c r="L11" s="52"/>
    </row>
    <row r="12" spans="1:13" s="79" customFormat="1" ht="15" customHeight="1">
      <c r="A12" s="53" t="s">
        <v>34</v>
      </c>
      <c r="B12" s="150" t="s">
        <v>35</v>
      </c>
      <c r="C12" s="183">
        <v>30830.927106427644</v>
      </c>
      <c r="D12" s="183"/>
      <c r="E12" s="183">
        <v>30318.535562641639</v>
      </c>
      <c r="F12" s="183">
        <v>31655.579814705696</v>
      </c>
      <c r="G12" s="183">
        <v>36321.24994627756</v>
      </c>
      <c r="H12" s="183">
        <v>36593.354364646424</v>
      </c>
      <c r="I12" s="183">
        <v>35202.314915317045</v>
      </c>
      <c r="J12" s="183">
        <v>33161.179320853837</v>
      </c>
      <c r="K12" s="52"/>
      <c r="L12" s="52"/>
    </row>
    <row r="13" spans="1:13" s="79" customFormat="1" ht="15" customHeight="1">
      <c r="A13" s="53" t="s">
        <v>36</v>
      </c>
      <c r="B13" s="150" t="s">
        <v>37</v>
      </c>
      <c r="C13" s="183">
        <v>4239.3561456479201</v>
      </c>
      <c r="D13" s="183"/>
      <c r="E13" s="183">
        <v>5216.8394118223896</v>
      </c>
      <c r="F13" s="183">
        <v>5631.1333969814077</v>
      </c>
      <c r="G13" s="183">
        <v>4365.1340551858075</v>
      </c>
      <c r="H13" s="183">
        <v>4314.5320604196704</v>
      </c>
      <c r="I13" s="183">
        <v>4802.744607282486</v>
      </c>
      <c r="J13" s="183">
        <v>5041.3364139441574</v>
      </c>
      <c r="K13" s="52"/>
      <c r="L13" s="52"/>
    </row>
    <row r="14" spans="1:13" s="79" customFormat="1" ht="15" customHeight="1">
      <c r="A14" s="53" t="s">
        <v>38</v>
      </c>
      <c r="B14" s="150" t="s">
        <v>457</v>
      </c>
      <c r="C14" s="183">
        <v>14284.345487880097</v>
      </c>
      <c r="D14" s="183"/>
      <c r="E14" s="183">
        <v>14823.608999241535</v>
      </c>
      <c r="F14" s="183">
        <v>13875.64121481105</v>
      </c>
      <c r="G14" s="183">
        <v>14046.724569281276</v>
      </c>
      <c r="H14" s="183">
        <v>13905.561916990056</v>
      </c>
      <c r="I14" s="183">
        <v>14438.285631356166</v>
      </c>
      <c r="J14" s="183">
        <v>14065.112898652027</v>
      </c>
      <c r="K14" s="52"/>
      <c r="L14" s="52"/>
    </row>
    <row r="15" spans="1:13" s="79" customFormat="1" ht="15" customHeight="1">
      <c r="A15" s="53" t="s">
        <v>39</v>
      </c>
      <c r="B15" s="150" t="s">
        <v>40</v>
      </c>
      <c r="C15" s="183">
        <v>3279.2406430246861</v>
      </c>
      <c r="D15" s="183"/>
      <c r="E15" s="183">
        <v>3088.7762590027769</v>
      </c>
      <c r="F15" s="183">
        <v>2912.0507457595659</v>
      </c>
      <c r="G15" s="183">
        <v>2819.9305345364792</v>
      </c>
      <c r="H15" s="183">
        <v>2957.5500910399001</v>
      </c>
      <c r="I15" s="183">
        <v>3108.9432819796093</v>
      </c>
      <c r="J15" s="183">
        <v>3303.8769772399669</v>
      </c>
      <c r="K15" s="52"/>
      <c r="L15" s="52"/>
    </row>
    <row r="16" spans="1:13" s="79" customFormat="1" ht="15" customHeight="1">
      <c r="A16" s="53" t="s">
        <v>41</v>
      </c>
      <c r="B16" s="150" t="s">
        <v>441</v>
      </c>
      <c r="C16" s="183">
        <v>7394.6266000849828</v>
      </c>
      <c r="D16" s="183"/>
      <c r="E16" s="183">
        <v>8192.8291086540412</v>
      </c>
      <c r="F16" s="183">
        <v>9387.2028920621833</v>
      </c>
      <c r="G16" s="183">
        <v>7891.730099806181</v>
      </c>
      <c r="H16" s="183">
        <v>8118.0630191782193</v>
      </c>
      <c r="I16" s="183">
        <v>10416.506205255238</v>
      </c>
      <c r="J16" s="183">
        <v>10785.851282311349</v>
      </c>
      <c r="K16" s="52"/>
      <c r="L16" s="52"/>
    </row>
    <row r="17" spans="1:12" s="79" customFormat="1" ht="15" customHeight="1">
      <c r="A17" s="53" t="s">
        <v>42</v>
      </c>
      <c r="B17" s="150" t="s">
        <v>442</v>
      </c>
      <c r="C17" s="183">
        <v>19983.485769011666</v>
      </c>
      <c r="D17" s="183"/>
      <c r="E17" s="183">
        <v>20851.321799040768</v>
      </c>
      <c r="F17" s="183">
        <v>20070.833791478155</v>
      </c>
      <c r="G17" s="183">
        <v>18857.492072843874</v>
      </c>
      <c r="H17" s="183">
        <v>19565.034509467612</v>
      </c>
      <c r="I17" s="183">
        <v>20964.76960195462</v>
      </c>
      <c r="J17" s="183">
        <v>22373.758159658766</v>
      </c>
      <c r="K17" s="52"/>
      <c r="L17" s="52"/>
    </row>
    <row r="18" spans="1:12" s="79" customFormat="1" ht="15" customHeight="1">
      <c r="A18" s="53" t="s">
        <v>43</v>
      </c>
      <c r="B18" s="150" t="s">
        <v>458</v>
      </c>
      <c r="C18" s="183">
        <v>1197.3184118108197</v>
      </c>
      <c r="D18" s="183"/>
      <c r="E18" s="183">
        <v>1137.219537110265</v>
      </c>
      <c r="F18" s="183">
        <v>1022.5376810153916</v>
      </c>
      <c r="G18" s="183">
        <v>1096.8347492150499</v>
      </c>
      <c r="H18" s="183">
        <v>1136.6877520773683</v>
      </c>
      <c r="I18" s="183">
        <v>1157.249445736715</v>
      </c>
      <c r="J18" s="183">
        <v>1130.9545393235553</v>
      </c>
      <c r="K18" s="52"/>
      <c r="L18" s="52"/>
    </row>
    <row r="19" spans="1:12" s="79" customFormat="1" ht="15" customHeight="1">
      <c r="A19" s="53" t="s">
        <v>44</v>
      </c>
      <c r="B19" s="150" t="s">
        <v>45</v>
      </c>
      <c r="C19" s="183">
        <v>49741.806318112926</v>
      </c>
      <c r="D19" s="183"/>
      <c r="E19" s="183">
        <v>48832.679032104243</v>
      </c>
      <c r="F19" s="183">
        <v>47862.441846359259</v>
      </c>
      <c r="G19" s="183">
        <v>47761.437134903259</v>
      </c>
      <c r="H19" s="183">
        <v>48548.897326167527</v>
      </c>
      <c r="I19" s="183">
        <v>45542.935130014215</v>
      </c>
      <c r="J19" s="183">
        <v>47850.537753201665</v>
      </c>
      <c r="K19" s="52"/>
      <c r="L19" s="52"/>
    </row>
    <row r="20" spans="1:12" s="79" customFormat="1" ht="15" customHeight="1">
      <c r="A20" s="53" t="s">
        <v>46</v>
      </c>
      <c r="B20" s="150" t="s">
        <v>443</v>
      </c>
      <c r="C20" s="183">
        <v>72534.901262188301</v>
      </c>
      <c r="D20" s="183"/>
      <c r="E20" s="183">
        <v>74727.732118738015</v>
      </c>
      <c r="F20" s="183">
        <v>81747.285341279756</v>
      </c>
      <c r="G20" s="183">
        <v>77534.742715779692</v>
      </c>
      <c r="H20" s="183">
        <v>73896.146461406068</v>
      </c>
      <c r="I20" s="183">
        <v>75008.123137237402</v>
      </c>
      <c r="J20" s="183">
        <v>75473.499022031698</v>
      </c>
      <c r="K20" s="52"/>
      <c r="L20" s="52"/>
    </row>
    <row r="21" spans="1:12" s="79" customFormat="1" ht="15" customHeight="1">
      <c r="A21" s="53" t="s">
        <v>47</v>
      </c>
      <c r="B21" s="150" t="s">
        <v>444</v>
      </c>
      <c r="C21" s="183">
        <v>1782.9026540001087</v>
      </c>
      <c r="D21" s="183"/>
      <c r="E21" s="183">
        <v>1599.4571621304399</v>
      </c>
      <c r="F21" s="183">
        <v>1936.8491266399874</v>
      </c>
      <c r="G21" s="183">
        <v>2062.5667892268575</v>
      </c>
      <c r="H21" s="183">
        <v>1913.5319003906377</v>
      </c>
      <c r="I21" s="183">
        <v>1711.1647074539765</v>
      </c>
      <c r="J21" s="183">
        <v>1758.2024292951642</v>
      </c>
      <c r="K21" s="52"/>
      <c r="L21" s="52"/>
    </row>
    <row r="22" spans="1:12" s="79" customFormat="1" ht="15" customHeight="1">
      <c r="A22" s="53" t="s">
        <v>48</v>
      </c>
      <c r="B22" s="150" t="s">
        <v>49</v>
      </c>
      <c r="C22" s="183">
        <v>4385.3542964136768</v>
      </c>
      <c r="D22" s="183"/>
      <c r="E22" s="183">
        <v>4143.6112829422082</v>
      </c>
      <c r="F22" s="183">
        <v>3988.4404248558471</v>
      </c>
      <c r="G22" s="183">
        <v>3971.0805370578078</v>
      </c>
      <c r="H22" s="183">
        <v>4081.4971770660268</v>
      </c>
      <c r="I22" s="183">
        <v>4346.9427958111091</v>
      </c>
      <c r="J22" s="183">
        <v>4781.2595415703818</v>
      </c>
      <c r="K22" s="52"/>
      <c r="L22" s="52"/>
    </row>
    <row r="23" spans="1:12" s="79" customFormat="1" ht="15" customHeight="1">
      <c r="A23" s="53" t="s">
        <v>50</v>
      </c>
      <c r="B23" s="150" t="s">
        <v>51</v>
      </c>
      <c r="C23" s="183">
        <v>11613.601289283282</v>
      </c>
      <c r="D23" s="183"/>
      <c r="E23" s="183">
        <v>10900.773308748237</v>
      </c>
      <c r="F23" s="183">
        <v>11242.896551903952</v>
      </c>
      <c r="G23" s="183">
        <v>10179.733613517481</v>
      </c>
      <c r="H23" s="183">
        <v>10011.447740828215</v>
      </c>
      <c r="I23" s="183">
        <v>10836.725730004666</v>
      </c>
      <c r="J23" s="183">
        <v>11309.100821303637</v>
      </c>
      <c r="K23" s="52"/>
      <c r="L23" s="52"/>
    </row>
    <row r="24" spans="1:12" s="79" customFormat="1" ht="15" customHeight="1">
      <c r="A24" s="53" t="s">
        <v>52</v>
      </c>
      <c r="B24" s="150" t="s">
        <v>53</v>
      </c>
      <c r="C24" s="183">
        <v>49153.49795441288</v>
      </c>
      <c r="D24" s="183"/>
      <c r="E24" s="183">
        <v>44848.695584906971</v>
      </c>
      <c r="F24" s="183">
        <v>47447.393344076067</v>
      </c>
      <c r="G24" s="183">
        <v>46814.117516891121</v>
      </c>
      <c r="H24" s="183">
        <v>45241.507670062216</v>
      </c>
      <c r="I24" s="183">
        <v>47157.473295506752</v>
      </c>
      <c r="J24" s="183">
        <v>48799.443406685408</v>
      </c>
      <c r="K24" s="52"/>
      <c r="L24" s="52"/>
    </row>
    <row r="25" spans="1:12" s="79" customFormat="1" ht="15" customHeight="1">
      <c r="A25" s="53" t="s">
        <v>54</v>
      </c>
      <c r="B25" s="150" t="s">
        <v>445</v>
      </c>
      <c r="C25" s="183">
        <v>86708.08962228657</v>
      </c>
      <c r="D25" s="183"/>
      <c r="E25" s="183">
        <v>79309.679572652021</v>
      </c>
      <c r="F25" s="183">
        <v>85213.370987720409</v>
      </c>
      <c r="G25" s="183">
        <v>81281.293786579554</v>
      </c>
      <c r="H25" s="183">
        <v>77213.559803018637</v>
      </c>
      <c r="I25" s="183">
        <v>79689.842198094208</v>
      </c>
      <c r="J25" s="183">
        <v>78836.023961204191</v>
      </c>
      <c r="K25" s="52"/>
      <c r="L25" s="52"/>
    </row>
    <row r="26" spans="1:12" s="79" customFormat="1" ht="15" customHeight="1">
      <c r="A26" s="53" t="s">
        <v>55</v>
      </c>
      <c r="B26" s="150" t="s">
        <v>56</v>
      </c>
      <c r="C26" s="183">
        <v>14027.585071973561</v>
      </c>
      <c r="D26" s="183"/>
      <c r="E26" s="183">
        <v>12551.138508957029</v>
      </c>
      <c r="F26" s="183">
        <v>12590.729390665791</v>
      </c>
      <c r="G26" s="183">
        <v>11902.851387485473</v>
      </c>
      <c r="H26" s="183">
        <v>11942.428931085404</v>
      </c>
      <c r="I26" s="183">
        <v>10878.813815690004</v>
      </c>
      <c r="J26" s="183">
        <v>11363.969563901832</v>
      </c>
      <c r="K26" s="52"/>
      <c r="L26" s="52"/>
    </row>
    <row r="27" spans="1:12" s="79" customFormat="1" ht="15" customHeight="1">
      <c r="A27" s="53" t="s">
        <v>57</v>
      </c>
      <c r="B27" s="150" t="s">
        <v>58</v>
      </c>
      <c r="C27" s="183">
        <v>2993.3333246881889</v>
      </c>
      <c r="D27" s="183"/>
      <c r="E27" s="183">
        <v>2751.5759146931905</v>
      </c>
      <c r="F27" s="183">
        <v>3161.6323841693456</v>
      </c>
      <c r="G27" s="183">
        <v>3008.4859280264395</v>
      </c>
      <c r="H27" s="183">
        <v>2491.2347087440803</v>
      </c>
      <c r="I27" s="183">
        <v>2109.0011383408819</v>
      </c>
      <c r="J27" s="183">
        <v>2594.7668243071289</v>
      </c>
      <c r="K27" s="52"/>
      <c r="L27" s="52"/>
    </row>
    <row r="28" spans="1:12" s="79" customFormat="1" ht="15" customHeight="1">
      <c r="A28" s="53" t="s">
        <v>59</v>
      </c>
      <c r="B28" s="150" t="s">
        <v>60</v>
      </c>
      <c r="C28" s="183">
        <v>5783.683414985755</v>
      </c>
      <c r="D28" s="183"/>
      <c r="E28" s="183">
        <v>5398.3082120889103</v>
      </c>
      <c r="F28" s="183">
        <v>5327.0135294481879</v>
      </c>
      <c r="G28" s="183">
        <v>5046.9675458002639</v>
      </c>
      <c r="H28" s="183">
        <v>5156.6807963227457</v>
      </c>
      <c r="I28" s="183">
        <v>5102.7481088665936</v>
      </c>
      <c r="J28" s="183">
        <v>5473.3595341063956</v>
      </c>
      <c r="K28" s="52"/>
      <c r="L28" s="52"/>
    </row>
    <row r="29" spans="1:12" s="79" customFormat="1" ht="15" customHeight="1">
      <c r="A29" s="53" t="s">
        <v>61</v>
      </c>
      <c r="B29" s="150" t="s">
        <v>453</v>
      </c>
      <c r="C29" s="183">
        <v>1847.6639487226437</v>
      </c>
      <c r="D29" s="183"/>
      <c r="E29" s="183">
        <v>1839.958889902601</v>
      </c>
      <c r="F29" s="183">
        <v>1869.8051740150365</v>
      </c>
      <c r="G29" s="183">
        <v>1937.7992219786768</v>
      </c>
      <c r="H29" s="183">
        <v>1940.8633173493727</v>
      </c>
      <c r="I29" s="183">
        <v>2006.7870442875228</v>
      </c>
      <c r="J29" s="183">
        <v>2037.1189952625277</v>
      </c>
      <c r="K29" s="52"/>
      <c r="L29" s="52"/>
    </row>
    <row r="30" spans="1:12" s="79" customFormat="1" ht="15" customHeight="1">
      <c r="A30" s="53" t="s">
        <v>62</v>
      </c>
      <c r="B30" s="150" t="s">
        <v>446</v>
      </c>
      <c r="C30" s="183">
        <v>1413.0628115556369</v>
      </c>
      <c r="D30" s="183"/>
      <c r="E30" s="183">
        <v>1389.2397884683414</v>
      </c>
      <c r="F30" s="183">
        <v>1321.7891242647468</v>
      </c>
      <c r="G30" s="183">
        <v>1279.2936360602</v>
      </c>
      <c r="H30" s="183">
        <v>1298.3348709013626</v>
      </c>
      <c r="I30" s="183">
        <v>1414.7891155830466</v>
      </c>
      <c r="J30" s="183">
        <v>1361.1548624324184</v>
      </c>
      <c r="K30" s="52"/>
      <c r="L30" s="52"/>
    </row>
    <row r="31" spans="1:12" s="79" customFormat="1" ht="15" customHeight="1">
      <c r="A31" s="53" t="s">
        <v>63</v>
      </c>
      <c r="B31" s="150" t="s">
        <v>64</v>
      </c>
      <c r="C31" s="183">
        <v>4539.0613297707414</v>
      </c>
      <c r="D31" s="183"/>
      <c r="E31" s="183">
        <v>4185.9089788832962</v>
      </c>
      <c r="F31" s="183">
        <v>3926.2424209698388</v>
      </c>
      <c r="G31" s="183">
        <v>4014.7665861678202</v>
      </c>
      <c r="H31" s="183">
        <v>4016.5601541677984</v>
      </c>
      <c r="I31" s="183">
        <v>3995.3681428493596</v>
      </c>
      <c r="J31" s="183">
        <v>3986.0594838260945</v>
      </c>
      <c r="K31" s="52"/>
      <c r="L31" s="52"/>
    </row>
    <row r="32" spans="1:12" s="79" customFormat="1" ht="15" customHeight="1">
      <c r="A32" s="53" t="s">
        <v>65</v>
      </c>
      <c r="B32" s="150" t="s">
        <v>66</v>
      </c>
      <c r="C32" s="183">
        <v>5424.4534408554036</v>
      </c>
      <c r="D32" s="183"/>
      <c r="E32" s="183">
        <v>5161.6572085782154</v>
      </c>
      <c r="F32" s="183">
        <v>5113.6599052149541</v>
      </c>
      <c r="G32" s="183">
        <v>5228.7002846175483</v>
      </c>
      <c r="H32" s="183">
        <v>5396.7071241044614</v>
      </c>
      <c r="I32" s="183">
        <v>5314.6055850187904</v>
      </c>
      <c r="J32" s="183">
        <v>5590.5295055427814</v>
      </c>
      <c r="K32" s="52"/>
      <c r="L32" s="52"/>
    </row>
    <row r="33" spans="1:12" s="79" customFormat="1" ht="15" customHeight="1">
      <c r="A33" s="53" t="s">
        <v>67</v>
      </c>
      <c r="B33" s="150" t="s">
        <v>68</v>
      </c>
      <c r="C33" s="183">
        <v>1063.1704836429799</v>
      </c>
      <c r="D33" s="183"/>
      <c r="E33" s="183">
        <v>1172.4416564669114</v>
      </c>
      <c r="F33" s="183">
        <v>1098.8068267142814</v>
      </c>
      <c r="G33" s="183">
        <v>1019.7455889059953</v>
      </c>
      <c r="H33" s="183">
        <v>1033.9794162750802</v>
      </c>
      <c r="I33" s="183">
        <v>955.83156640240975</v>
      </c>
      <c r="J33" s="183">
        <v>922.82292916172821</v>
      </c>
      <c r="K33" s="52"/>
      <c r="L33" s="52"/>
    </row>
    <row r="34" spans="1:12" s="79" customFormat="1" ht="15" customHeight="1">
      <c r="A34" s="53" t="s">
        <v>69</v>
      </c>
      <c r="B34" s="150" t="s">
        <v>70</v>
      </c>
      <c r="C34" s="183">
        <v>2183.7805765470102</v>
      </c>
      <c r="D34" s="183"/>
      <c r="E34" s="183">
        <v>1937.2782520405819</v>
      </c>
      <c r="F34" s="183">
        <v>1819.6825225935595</v>
      </c>
      <c r="G34" s="183">
        <v>1934.6702273843123</v>
      </c>
      <c r="H34" s="183">
        <v>1892.8977880800526</v>
      </c>
      <c r="I34" s="183">
        <v>2219.3816387902666</v>
      </c>
      <c r="J34" s="183">
        <v>2364.0337348262228</v>
      </c>
      <c r="K34" s="52"/>
      <c r="L34" s="52"/>
    </row>
    <row r="35" spans="1:12" s="79" customFormat="1" ht="15" customHeight="1">
      <c r="A35" s="53" t="s">
        <v>71</v>
      </c>
      <c r="B35" s="150" t="s">
        <v>72</v>
      </c>
      <c r="C35" s="183">
        <v>557.62072886111548</v>
      </c>
      <c r="D35" s="183"/>
      <c r="E35" s="183">
        <v>613.38766345271756</v>
      </c>
      <c r="F35" s="183">
        <v>599.42036667100172</v>
      </c>
      <c r="G35" s="183">
        <v>591.03385733820357</v>
      </c>
      <c r="H35" s="183">
        <v>594.20727394668609</v>
      </c>
      <c r="I35" s="183">
        <v>787.17252090545776</v>
      </c>
      <c r="J35" s="183">
        <v>756.09085058958078</v>
      </c>
      <c r="K35" s="52"/>
      <c r="L35" s="52"/>
    </row>
    <row r="36" spans="1:12" s="79" customFormat="1" ht="15" customHeight="1">
      <c r="A36" s="53" t="s">
        <v>73</v>
      </c>
      <c r="B36" s="150" t="s">
        <v>74</v>
      </c>
      <c r="C36" s="183">
        <v>594121.59233634511</v>
      </c>
      <c r="D36" s="183"/>
      <c r="E36" s="183">
        <v>579557.16341483488</v>
      </c>
      <c r="F36" s="183">
        <v>589938.73398816073</v>
      </c>
      <c r="G36" s="183">
        <v>585215.8696178298</v>
      </c>
      <c r="H36" s="183">
        <v>585390.89243084088</v>
      </c>
      <c r="I36" s="183">
        <v>575862.11954912846</v>
      </c>
      <c r="J36" s="183">
        <v>586277.42135496309</v>
      </c>
      <c r="K36" s="52"/>
      <c r="L36" s="52"/>
    </row>
    <row r="37" spans="1:12" s="79" customFormat="1" ht="15" customHeight="1">
      <c r="A37" s="53" t="s">
        <v>75</v>
      </c>
      <c r="B37" s="150" t="s">
        <v>76</v>
      </c>
      <c r="C37" s="183">
        <v>383.68346904830366</v>
      </c>
      <c r="D37" s="183"/>
      <c r="E37" s="183">
        <v>183.40905828224697</v>
      </c>
      <c r="F37" s="183">
        <v>195.05712137775157</v>
      </c>
      <c r="G37" s="183">
        <v>218.99433485905647</v>
      </c>
      <c r="H37" s="183">
        <v>1769.9226912536794</v>
      </c>
      <c r="I37" s="183">
        <v>1985.0207651134499</v>
      </c>
      <c r="J37" s="183">
        <v>2022.0295263661033</v>
      </c>
      <c r="K37" s="52"/>
      <c r="L37" s="52"/>
    </row>
    <row r="38" spans="1:12" s="79" customFormat="1" ht="15" customHeight="1">
      <c r="A38" s="53" t="s">
        <v>77</v>
      </c>
      <c r="B38" s="150" t="s">
        <v>78</v>
      </c>
      <c r="C38" s="183">
        <v>63.679329626640893</v>
      </c>
      <c r="D38" s="183"/>
      <c r="E38" s="183">
        <v>100.14331422716781</v>
      </c>
      <c r="F38" s="183">
        <v>93.876655008822354</v>
      </c>
      <c r="G38" s="183">
        <v>90.545652588461834</v>
      </c>
      <c r="H38" s="183">
        <v>94.460096561886758</v>
      </c>
      <c r="I38" s="183">
        <v>116.1063145738583</v>
      </c>
      <c r="J38" s="183">
        <v>122.59988425412506</v>
      </c>
      <c r="K38" s="52"/>
      <c r="L38" s="52"/>
    </row>
    <row r="39" spans="1:12" s="79" customFormat="1" ht="15" customHeight="1">
      <c r="A39" s="53" t="s">
        <v>79</v>
      </c>
      <c r="B39" s="150" t="s">
        <v>80</v>
      </c>
      <c r="C39" s="183">
        <v>15034.319637904482</v>
      </c>
      <c r="D39" s="183"/>
      <c r="E39" s="183">
        <v>14704.892329490895</v>
      </c>
      <c r="F39" s="183">
        <v>15658.991912313246</v>
      </c>
      <c r="G39" s="183">
        <v>14303.773615423945</v>
      </c>
      <c r="H39" s="183">
        <v>14132.538394164496</v>
      </c>
      <c r="I39" s="183">
        <v>12711.610622067386</v>
      </c>
      <c r="J39" s="183">
        <v>12626.000370278045</v>
      </c>
      <c r="K39" s="52"/>
      <c r="L39" s="52"/>
    </row>
    <row r="40" spans="1:12" s="79" customFormat="1" ht="15" customHeight="1">
      <c r="A40" s="53" t="s">
        <v>81</v>
      </c>
      <c r="B40" s="150" t="s">
        <v>82</v>
      </c>
      <c r="C40" s="183">
        <v>4435.7105180580284</v>
      </c>
      <c r="D40" s="183"/>
      <c r="E40" s="183">
        <v>3707.2608727118904</v>
      </c>
      <c r="F40" s="183">
        <v>3618.3239282993818</v>
      </c>
      <c r="G40" s="183">
        <v>3620.5690365036476</v>
      </c>
      <c r="H40" s="183">
        <v>3818.822935764842</v>
      </c>
      <c r="I40" s="183">
        <v>4475.2487414288844</v>
      </c>
      <c r="J40" s="183">
        <v>4726.5635569795731</v>
      </c>
      <c r="K40" s="52"/>
      <c r="L40" s="52"/>
    </row>
    <row r="41" spans="1:12" s="79" customFormat="1" ht="15" customHeight="1">
      <c r="A41" s="53" t="s">
        <v>83</v>
      </c>
      <c r="B41" s="150" t="s">
        <v>459</v>
      </c>
      <c r="C41" s="183">
        <v>5039.1434972419947</v>
      </c>
      <c r="D41" s="183"/>
      <c r="E41" s="183">
        <v>5985.7577526025443</v>
      </c>
      <c r="F41" s="183">
        <v>6246.6145675095104</v>
      </c>
      <c r="G41" s="183">
        <v>6133.1895946031073</v>
      </c>
      <c r="H41" s="183">
        <v>6478.6742512870333</v>
      </c>
      <c r="I41" s="183">
        <v>7718.6129279931474</v>
      </c>
      <c r="J41" s="183">
        <v>8342.7182947258389</v>
      </c>
      <c r="K41" s="52"/>
      <c r="L41" s="52"/>
    </row>
    <row r="42" spans="1:12" s="79" customFormat="1" ht="15" customHeight="1">
      <c r="A42" s="53" t="s">
        <v>84</v>
      </c>
      <c r="B42" s="150" t="s">
        <v>447</v>
      </c>
      <c r="C42" s="183">
        <v>2589.3661636711731</v>
      </c>
      <c r="D42" s="183"/>
      <c r="E42" s="183">
        <v>2799.9858250750895</v>
      </c>
      <c r="F42" s="183">
        <v>2603.6145212918304</v>
      </c>
      <c r="G42" s="183">
        <v>2225.8519881167699</v>
      </c>
      <c r="H42" s="183">
        <v>2473.0260239167596</v>
      </c>
      <c r="I42" s="183">
        <v>2691.1638618324814</v>
      </c>
      <c r="J42" s="183">
        <v>2627.9446759569332</v>
      </c>
      <c r="K42" s="52"/>
      <c r="L42" s="52"/>
    </row>
    <row r="43" spans="1:12" s="79" customFormat="1" ht="15" customHeight="1">
      <c r="A43" s="53" t="s">
        <v>85</v>
      </c>
      <c r="B43" s="150" t="s">
        <v>448</v>
      </c>
      <c r="C43" s="183">
        <v>10159.205865851796</v>
      </c>
      <c r="D43" s="183"/>
      <c r="E43" s="183">
        <v>9768.7381934769655</v>
      </c>
      <c r="F43" s="183">
        <v>10157.551335094437</v>
      </c>
      <c r="G43" s="183">
        <v>9722.419195999013</v>
      </c>
      <c r="H43" s="183">
        <v>10017.538535324769</v>
      </c>
      <c r="I43" s="183">
        <v>10392.587185840977</v>
      </c>
      <c r="J43" s="183">
        <v>10714.336956711248</v>
      </c>
      <c r="K43" s="52"/>
      <c r="L43" s="52"/>
    </row>
    <row r="44" spans="1:12" s="79" customFormat="1" ht="15" customHeight="1">
      <c r="A44" s="53" t="s">
        <v>86</v>
      </c>
      <c r="B44" s="150" t="s">
        <v>449</v>
      </c>
      <c r="C44" s="183">
        <v>10636.736713418984</v>
      </c>
      <c r="D44" s="183"/>
      <c r="E44" s="183">
        <v>10472.461722586937</v>
      </c>
      <c r="F44" s="183">
        <v>10117.464338226438</v>
      </c>
      <c r="G44" s="183">
        <v>9921.0607820233454</v>
      </c>
      <c r="H44" s="183">
        <v>10317.143134979933</v>
      </c>
      <c r="I44" s="183">
        <v>9507.6737796727975</v>
      </c>
      <c r="J44" s="183">
        <v>8898.2804289387459</v>
      </c>
      <c r="K44" s="52"/>
      <c r="L44" s="52"/>
    </row>
    <row r="45" spans="1:12" s="79" customFormat="1" ht="15" customHeight="1">
      <c r="A45" s="53" t="s">
        <v>87</v>
      </c>
      <c r="B45" s="150" t="s">
        <v>450</v>
      </c>
      <c r="C45" s="183">
        <v>36259.544711667149</v>
      </c>
      <c r="D45" s="183"/>
      <c r="E45" s="183">
        <v>36172.701713214818</v>
      </c>
      <c r="F45" s="183">
        <v>35666.960469562153</v>
      </c>
      <c r="G45" s="183">
        <v>33910.439262668508</v>
      </c>
      <c r="H45" s="183">
        <v>35811.616921857909</v>
      </c>
      <c r="I45" s="183">
        <v>35675.439207464377</v>
      </c>
      <c r="J45" s="183">
        <v>37376.954932769826</v>
      </c>
      <c r="K45" s="52"/>
      <c r="L45" s="52"/>
    </row>
    <row r="46" spans="1:12" s="79" customFormat="1" ht="15" customHeight="1">
      <c r="A46" s="53" t="s">
        <v>88</v>
      </c>
      <c r="B46" s="150" t="s">
        <v>89</v>
      </c>
      <c r="C46" s="183">
        <v>27358.541939828116</v>
      </c>
      <c r="D46" s="183"/>
      <c r="E46" s="183">
        <v>25393.222912383571</v>
      </c>
      <c r="F46" s="183">
        <v>23891.042733261474</v>
      </c>
      <c r="G46" s="183">
        <v>25327.865355744569</v>
      </c>
      <c r="H46" s="183">
        <v>27566.67436091775</v>
      </c>
      <c r="I46" s="183">
        <v>26145.452576865595</v>
      </c>
      <c r="J46" s="183">
        <v>28272.09172877936</v>
      </c>
      <c r="K46" s="52"/>
      <c r="L46" s="52"/>
    </row>
    <row r="47" spans="1:12" s="79" customFormat="1" ht="15" customHeight="1">
      <c r="A47" s="53" t="s">
        <v>90</v>
      </c>
      <c r="B47" s="150" t="s">
        <v>91</v>
      </c>
      <c r="C47" s="183">
        <v>42452.117833993594</v>
      </c>
      <c r="D47" s="183"/>
      <c r="E47" s="183">
        <v>37321.810775027436</v>
      </c>
      <c r="F47" s="183">
        <v>39067.914643714161</v>
      </c>
      <c r="G47" s="183">
        <v>39835.649006787477</v>
      </c>
      <c r="H47" s="183">
        <v>42507.08723087034</v>
      </c>
      <c r="I47" s="183">
        <v>42033.086057712542</v>
      </c>
      <c r="J47" s="183">
        <v>41085.396129426132</v>
      </c>
      <c r="K47" s="52"/>
      <c r="L47" s="52"/>
    </row>
    <row r="48" spans="1:12" s="79" customFormat="1" ht="15" customHeight="1">
      <c r="A48" s="53" t="s">
        <v>92</v>
      </c>
      <c r="B48" s="150" t="s">
        <v>451</v>
      </c>
      <c r="C48" s="183">
        <v>22045.426193856209</v>
      </c>
      <c r="D48" s="183"/>
      <c r="E48" s="183">
        <v>21752.004947006601</v>
      </c>
      <c r="F48" s="183">
        <v>22781.948882274537</v>
      </c>
      <c r="G48" s="183">
        <v>21480.996609050602</v>
      </c>
      <c r="H48" s="183">
        <v>22573.101195281961</v>
      </c>
      <c r="I48" s="183">
        <v>20746.324704627215</v>
      </c>
      <c r="J48" s="183">
        <v>22126.700848897159</v>
      </c>
      <c r="K48" s="52"/>
      <c r="L48" s="52"/>
    </row>
    <row r="49" spans="1:12" s="79" customFormat="1" ht="15" customHeight="1">
      <c r="A49" s="53" t="s">
        <v>93</v>
      </c>
      <c r="B49" s="150" t="s">
        <v>94</v>
      </c>
      <c r="C49" s="183">
        <v>3221.5376445282686</v>
      </c>
      <c r="D49" s="183"/>
      <c r="E49" s="183">
        <v>3599.7548060519475</v>
      </c>
      <c r="F49" s="183">
        <v>3294.5320708087547</v>
      </c>
      <c r="G49" s="183">
        <v>3525.1251966787004</v>
      </c>
      <c r="H49" s="183">
        <v>3895.0520965753385</v>
      </c>
      <c r="I49" s="183">
        <v>4645.2566159183243</v>
      </c>
      <c r="J49" s="183">
        <v>5038.4371687474377</v>
      </c>
      <c r="K49" s="52"/>
      <c r="L49" s="52"/>
    </row>
    <row r="50" spans="1:12" s="79" customFormat="1" ht="15" customHeight="1">
      <c r="A50" s="53" t="s">
        <v>0</v>
      </c>
      <c r="B50" s="150" t="s">
        <v>95</v>
      </c>
      <c r="C50" s="183">
        <v>4125.305044388504</v>
      </c>
      <c r="D50" s="183"/>
      <c r="E50" s="183">
        <v>4346.2242480556179</v>
      </c>
      <c r="F50" s="183">
        <v>4126.4698655910115</v>
      </c>
      <c r="G50" s="183">
        <v>4015.1546005457849</v>
      </c>
      <c r="H50" s="183">
        <v>4292.6379078912223</v>
      </c>
      <c r="I50" s="183">
        <v>3825.7825119014065</v>
      </c>
      <c r="J50" s="183">
        <v>3784.7693806980842</v>
      </c>
      <c r="K50" s="52"/>
      <c r="L50" s="52"/>
    </row>
    <row r="51" spans="1:12" s="79" customFormat="1" ht="15" customHeight="1">
      <c r="A51" s="53" t="s">
        <v>96</v>
      </c>
      <c r="B51" s="150" t="s">
        <v>97</v>
      </c>
      <c r="C51" s="183">
        <v>4797.46060108437</v>
      </c>
      <c r="D51" s="183"/>
      <c r="E51" s="183">
        <v>4664.6845388617048</v>
      </c>
      <c r="F51" s="183">
        <v>5091.8896842176218</v>
      </c>
      <c r="G51" s="183">
        <v>5002.8544420490753</v>
      </c>
      <c r="H51" s="183">
        <v>5229.9692600769631</v>
      </c>
      <c r="I51" s="183">
        <v>3614.4002368021502</v>
      </c>
      <c r="J51" s="183">
        <v>3661.3233759251762</v>
      </c>
      <c r="K51" s="52"/>
      <c r="L51" s="52"/>
    </row>
    <row r="52" spans="1:12" s="79" customFormat="1" ht="15" customHeight="1">
      <c r="A52" s="53" t="s">
        <v>98</v>
      </c>
      <c r="B52" s="150" t="s">
        <v>99</v>
      </c>
      <c r="C52" s="183">
        <v>2339.8123024721931</v>
      </c>
      <c r="D52" s="183"/>
      <c r="E52" s="183">
        <v>2200.4446684815257</v>
      </c>
      <c r="F52" s="183">
        <v>2001.6233057951026</v>
      </c>
      <c r="G52" s="183">
        <v>2034.0727308788496</v>
      </c>
      <c r="H52" s="183">
        <v>2289.2524148995408</v>
      </c>
      <c r="I52" s="183">
        <v>2225.7673151048421</v>
      </c>
      <c r="J52" s="183">
        <v>2173.5749928726077</v>
      </c>
      <c r="K52" s="52"/>
      <c r="L52" s="52"/>
    </row>
    <row r="53" spans="1:12" s="79" customFormat="1" ht="15" customHeight="1">
      <c r="A53" s="53" t="s">
        <v>100</v>
      </c>
      <c r="B53" s="150" t="s">
        <v>101</v>
      </c>
      <c r="C53" s="183">
        <v>1332.3895327414443</v>
      </c>
      <c r="D53" s="183"/>
      <c r="E53" s="183">
        <v>1165.9554703495294</v>
      </c>
      <c r="F53" s="183">
        <v>1140.3310168937001</v>
      </c>
      <c r="G53" s="183">
        <v>1155.8130190186428</v>
      </c>
      <c r="H53" s="183">
        <v>1198.5018529051779</v>
      </c>
      <c r="I53" s="183">
        <v>1047.0178714276003</v>
      </c>
      <c r="J53" s="183">
        <v>926.16621586791723</v>
      </c>
      <c r="K53" s="52"/>
      <c r="L53" s="52"/>
    </row>
    <row r="54" spans="1:12" s="79" customFormat="1" ht="15" customHeight="1">
      <c r="A54" s="55" t="s">
        <v>102</v>
      </c>
      <c r="B54" s="150" t="s">
        <v>103</v>
      </c>
      <c r="C54" s="183">
        <v>10474.058238221953</v>
      </c>
      <c r="D54" s="183"/>
      <c r="E54" s="183">
        <v>9802.3323164919257</v>
      </c>
      <c r="F54" s="183">
        <v>9502.3525462270845</v>
      </c>
      <c r="G54" s="183">
        <v>10102.47103938024</v>
      </c>
      <c r="H54" s="183">
        <v>10058.772736590663</v>
      </c>
      <c r="I54" s="183">
        <v>5707.5414762114797</v>
      </c>
      <c r="J54" s="183">
        <v>5517.5988920454174</v>
      </c>
      <c r="K54" s="52"/>
      <c r="L54" s="52"/>
    </row>
    <row r="55" spans="1:12" s="79" customFormat="1" ht="15" customHeight="1">
      <c r="A55" s="55" t="s">
        <v>104</v>
      </c>
      <c r="B55" s="150" t="s">
        <v>460</v>
      </c>
      <c r="C55" s="183">
        <v>4662.4382185513296</v>
      </c>
      <c r="D55" s="183"/>
      <c r="E55" s="183">
        <v>4421.7188473276155</v>
      </c>
      <c r="F55" s="183">
        <v>4296.5373862171355</v>
      </c>
      <c r="G55" s="183">
        <v>4195.7883369360106</v>
      </c>
      <c r="H55" s="183">
        <v>4734.0548826496852</v>
      </c>
      <c r="I55" s="183">
        <v>4281.9709903770126</v>
      </c>
      <c r="J55" s="183">
        <v>4759.1125586844373</v>
      </c>
      <c r="K55" s="52"/>
      <c r="L55" s="52"/>
    </row>
    <row r="56" spans="1:12" s="79" customFormat="1" ht="15" customHeight="1">
      <c r="A56" s="55" t="s">
        <v>105</v>
      </c>
      <c r="B56" s="150" t="s">
        <v>452</v>
      </c>
      <c r="C56" s="183">
        <v>8980.5486530872768</v>
      </c>
      <c r="D56" s="183"/>
      <c r="E56" s="183">
        <v>9095.7195897655256</v>
      </c>
      <c r="F56" s="183">
        <v>8246.2565790815534</v>
      </c>
      <c r="G56" s="183">
        <v>7624.5421787278001</v>
      </c>
      <c r="H56" s="183">
        <v>7722.8400747171072</v>
      </c>
      <c r="I56" s="183">
        <v>9023.1680631122381</v>
      </c>
      <c r="J56" s="183">
        <v>9295.8474847892248</v>
      </c>
      <c r="K56" s="52"/>
      <c r="L56" s="52"/>
    </row>
    <row r="57" spans="1:12" s="79" customFormat="1" ht="15" customHeight="1">
      <c r="A57" s="53" t="s">
        <v>106</v>
      </c>
      <c r="B57" s="150" t="s">
        <v>107</v>
      </c>
      <c r="C57" s="183">
        <v>4982.4809746015399</v>
      </c>
      <c r="D57" s="183"/>
      <c r="E57" s="183">
        <v>4371.8100326092845</v>
      </c>
      <c r="F57" s="183">
        <v>3940.9142655781684</v>
      </c>
      <c r="G57" s="183">
        <v>3714.3018140976765</v>
      </c>
      <c r="H57" s="183">
        <v>4056.2707696317034</v>
      </c>
      <c r="I57" s="183">
        <v>3491.7772038452645</v>
      </c>
      <c r="J57" s="183">
        <v>3596.3122579483143</v>
      </c>
      <c r="K57" s="52"/>
      <c r="L57" s="52"/>
    </row>
    <row r="58" spans="1:12" s="79" customFormat="1" ht="15" customHeight="1">
      <c r="A58" s="53" t="s">
        <v>108</v>
      </c>
      <c r="B58" s="150" t="s">
        <v>109</v>
      </c>
      <c r="C58" s="183">
        <v>6843.5109410891237</v>
      </c>
      <c r="D58" s="183"/>
      <c r="E58" s="183">
        <v>6927.7186864664272</v>
      </c>
      <c r="F58" s="183">
        <v>6286.7269101158199</v>
      </c>
      <c r="G58" s="183">
        <v>6137.5833058812996</v>
      </c>
      <c r="H58" s="183">
        <v>6557.1556855384606</v>
      </c>
      <c r="I58" s="183">
        <v>6766.2972819043216</v>
      </c>
      <c r="J58" s="183">
        <v>7234.234577604996</v>
      </c>
      <c r="K58" s="52"/>
      <c r="L58" s="52"/>
    </row>
    <row r="59" spans="1:12" s="79" customFormat="1" ht="15" customHeight="1">
      <c r="A59" s="55" t="s">
        <v>110</v>
      </c>
      <c r="B59" s="150" t="s">
        <v>240</v>
      </c>
      <c r="C59" s="183">
        <v>7933.3881632386419</v>
      </c>
      <c r="D59" s="183"/>
      <c r="E59" s="183">
        <v>6949.7824213431159</v>
      </c>
      <c r="F59" s="183">
        <v>6357.8807642781994</v>
      </c>
      <c r="G59" s="183">
        <v>6135.8383500467398</v>
      </c>
      <c r="H59" s="183">
        <v>6296.5442640630181</v>
      </c>
      <c r="I59" s="183">
        <v>5942.2529775394942</v>
      </c>
      <c r="J59" s="183">
        <v>5738.0125807112399</v>
      </c>
      <c r="K59" s="52"/>
      <c r="L59" s="52"/>
    </row>
    <row r="60" spans="1:12" s="79" customFormat="1" ht="15" customHeight="1">
      <c r="A60" s="231"/>
      <c r="B60" s="151" t="s">
        <v>111</v>
      </c>
      <c r="C60" s="184">
        <f>SUM(C8:C59)</f>
        <v>1252514.5485853008</v>
      </c>
      <c r="D60" s="184"/>
      <c r="E60" s="184">
        <f t="shared" ref="E60:H60" si="0">SUM(E8:E59)</f>
        <v>1217344.3163771937</v>
      </c>
      <c r="F60" s="184">
        <f t="shared" si="0"/>
        <v>1243421.5984300487</v>
      </c>
      <c r="G60" s="184">
        <f t="shared" si="0"/>
        <v>1227779.8655961012</v>
      </c>
      <c r="H60" s="184">
        <f t="shared" si="0"/>
        <v>1232254.8388683212</v>
      </c>
      <c r="I60" s="184">
        <f t="shared" ref="I60:J60" si="1">SUM(I8:I59)</f>
        <v>1220868.1860567222</v>
      </c>
      <c r="J60" s="184">
        <f t="shared" si="1"/>
        <v>1245049.7595311909</v>
      </c>
      <c r="K60" s="52"/>
      <c r="L60" s="52"/>
    </row>
    <row r="61" spans="1:12" s="79" customFormat="1" ht="15" customHeight="1">
      <c r="A61" s="231"/>
      <c r="B61" s="151" t="s">
        <v>463</v>
      </c>
      <c r="C61" s="184">
        <v>15704.656646234111</v>
      </c>
      <c r="D61" s="184">
        <v>0</v>
      </c>
      <c r="E61" s="184">
        <v>13813.380546030374</v>
      </c>
      <c r="F61" s="184">
        <v>12586.747032722258</v>
      </c>
      <c r="G61" s="184">
        <v>14449.040332864923</v>
      </c>
      <c r="H61" s="184">
        <v>14566.819364026505</v>
      </c>
      <c r="I61" s="184">
        <v>13611.694810565221</v>
      </c>
      <c r="J61" s="184">
        <v>14302.421054430528</v>
      </c>
      <c r="K61" s="52"/>
      <c r="L61" s="52"/>
    </row>
    <row r="62" spans="1:12" s="79" customFormat="1" ht="15" customHeight="1">
      <c r="A62" s="231"/>
      <c r="B62" s="151" t="s">
        <v>195</v>
      </c>
      <c r="C62" s="184">
        <f>SUM(C60:C61)</f>
        <v>1268219.205231535</v>
      </c>
      <c r="D62" s="184">
        <f t="shared" ref="D62:H62" si="2">SUM(D60:D61)</f>
        <v>0</v>
      </c>
      <c r="E62" s="184">
        <f t="shared" si="2"/>
        <v>1231157.696923224</v>
      </c>
      <c r="F62" s="184">
        <f t="shared" si="2"/>
        <v>1256008.3454627709</v>
      </c>
      <c r="G62" s="184">
        <f t="shared" si="2"/>
        <v>1242228.9059289661</v>
      </c>
      <c r="H62" s="184">
        <f t="shared" si="2"/>
        <v>1246821.6582323476</v>
      </c>
      <c r="I62" s="184">
        <f t="shared" ref="I62:J62" si="3">SUM(I60:I61)</f>
        <v>1234479.8808672875</v>
      </c>
      <c r="J62" s="184">
        <f t="shared" si="3"/>
        <v>1259352.1805856214</v>
      </c>
      <c r="K62" s="52"/>
      <c r="L62" s="52"/>
    </row>
    <row r="63" spans="1:12" s="66" customFormat="1" ht="20.100000000000001" customHeight="1">
      <c r="B63" s="63"/>
      <c r="C63" s="62" t="s">
        <v>420</v>
      </c>
      <c r="D63" s="63"/>
      <c r="E63" s="63"/>
      <c r="F63" s="63"/>
      <c r="G63" s="63"/>
      <c r="H63" s="63"/>
      <c r="I63" s="63"/>
      <c r="J63" s="63"/>
    </row>
    <row r="64" spans="1:12" s="79" customFormat="1" ht="15" customHeight="1">
      <c r="A64" s="53" t="s">
        <v>112</v>
      </c>
      <c r="B64" s="150" t="s">
        <v>391</v>
      </c>
      <c r="C64" s="183">
        <f>SUM(C8:C10)</f>
        <v>21960.714406192536</v>
      </c>
      <c r="D64" s="183"/>
      <c r="E64" s="183">
        <f t="shared" ref="E64:J64" si="4">SUM(E8:E10)</f>
        <v>23160.820927828452</v>
      </c>
      <c r="F64" s="183">
        <f t="shared" si="4"/>
        <v>24300.398593245111</v>
      </c>
      <c r="G64" s="183">
        <f t="shared" si="4"/>
        <v>27818.037845830477</v>
      </c>
      <c r="H64" s="183">
        <f t="shared" si="4"/>
        <v>25890.147669499685</v>
      </c>
      <c r="I64" s="183">
        <f t="shared" si="4"/>
        <v>26923.220593067268</v>
      </c>
      <c r="J64" s="183">
        <f t="shared" si="4"/>
        <v>28660.079245392521</v>
      </c>
      <c r="K64" s="52"/>
      <c r="L64" s="52"/>
    </row>
    <row r="65" spans="1:12" s="79" customFormat="1" ht="15" customHeight="1">
      <c r="A65" s="55" t="s">
        <v>113</v>
      </c>
      <c r="B65" s="150" t="s">
        <v>392</v>
      </c>
      <c r="C65" s="183">
        <f>SUM(C11:C13)</f>
        <v>38389.250214479078</v>
      </c>
      <c r="D65" s="183"/>
      <c r="E65" s="183">
        <f t="shared" ref="E65:J65" si="5">SUM(E11:E13)</f>
        <v>39260.518153836812</v>
      </c>
      <c r="F65" s="183">
        <f t="shared" si="5"/>
        <v>41261.864753216621</v>
      </c>
      <c r="G65" s="183">
        <f t="shared" si="5"/>
        <v>44029.060300428442</v>
      </c>
      <c r="H65" s="183">
        <f t="shared" si="5"/>
        <v>44728.761301590886</v>
      </c>
      <c r="I65" s="183">
        <f t="shared" si="5"/>
        <v>44149.826788050297</v>
      </c>
      <c r="J65" s="183">
        <f t="shared" si="5"/>
        <v>42527.725034422809</v>
      </c>
      <c r="K65" s="52"/>
      <c r="L65" s="52"/>
    </row>
    <row r="66" spans="1:12" s="79" customFormat="1" ht="15" customHeight="1">
      <c r="A66" s="55" t="s">
        <v>114</v>
      </c>
      <c r="B66" s="150" t="s">
        <v>393</v>
      </c>
      <c r="C66" s="183">
        <f>SUM(C14:C35)</f>
        <v>361892.58544011309</v>
      </c>
      <c r="D66" s="183"/>
      <c r="E66" s="183">
        <f t="shared" ref="E66:J66" si="6">SUM(E14:E35)</f>
        <v>349457.27883880329</v>
      </c>
      <c r="F66" s="183">
        <f t="shared" si="6"/>
        <v>363535.72559268831</v>
      </c>
      <c r="G66" s="183">
        <f t="shared" si="6"/>
        <v>350281.99838340352</v>
      </c>
      <c r="H66" s="183">
        <f t="shared" si="6"/>
        <v>342353.37974866957</v>
      </c>
      <c r="I66" s="183">
        <f t="shared" si="6"/>
        <v>349163.45983713894</v>
      </c>
      <c r="J66" s="183">
        <f t="shared" si="6"/>
        <v>356917.52707643452</v>
      </c>
      <c r="K66" s="52"/>
      <c r="L66" s="52"/>
    </row>
    <row r="67" spans="1:12" s="79" customFormat="1" ht="15" customHeight="1">
      <c r="A67" s="55" t="s">
        <v>115</v>
      </c>
      <c r="B67" s="150" t="s">
        <v>394</v>
      </c>
      <c r="C67" s="183">
        <f>SUM(C36:C37)</f>
        <v>594505.27580539347</v>
      </c>
      <c r="D67" s="183"/>
      <c r="E67" s="183">
        <f t="shared" ref="E67:J67" si="7">SUM(E36:E37)</f>
        <v>579740.57247311715</v>
      </c>
      <c r="F67" s="183">
        <f t="shared" si="7"/>
        <v>590133.79110953852</v>
      </c>
      <c r="G67" s="183">
        <f t="shared" si="7"/>
        <v>585434.86395268887</v>
      </c>
      <c r="H67" s="183">
        <f t="shared" si="7"/>
        <v>587160.81512209459</v>
      </c>
      <c r="I67" s="183">
        <f t="shared" si="7"/>
        <v>577847.14031424187</v>
      </c>
      <c r="J67" s="183">
        <f t="shared" si="7"/>
        <v>588299.45088132925</v>
      </c>
      <c r="K67" s="52"/>
      <c r="L67" s="52"/>
    </row>
    <row r="68" spans="1:12" s="79" customFormat="1" ht="15" customHeight="1">
      <c r="A68" s="55" t="s">
        <v>116</v>
      </c>
      <c r="B68" s="150" t="s">
        <v>395</v>
      </c>
      <c r="C68" s="183">
        <f>SUM(C38:C39)</f>
        <v>15097.998967531123</v>
      </c>
      <c r="D68" s="183"/>
      <c r="E68" s="183">
        <f t="shared" ref="E68:J68" si="8">SUM(E38:E39)</f>
        <v>14805.035643718062</v>
      </c>
      <c r="F68" s="183">
        <f t="shared" si="8"/>
        <v>15752.868567322068</v>
      </c>
      <c r="G68" s="183">
        <f t="shared" si="8"/>
        <v>14394.319268012407</v>
      </c>
      <c r="H68" s="183">
        <f t="shared" si="8"/>
        <v>14226.998490726382</v>
      </c>
      <c r="I68" s="183">
        <f t="shared" si="8"/>
        <v>12827.716936641245</v>
      </c>
      <c r="J68" s="183">
        <f t="shared" si="8"/>
        <v>12748.60025453217</v>
      </c>
      <c r="K68" s="52"/>
      <c r="L68" s="52"/>
    </row>
    <row r="69" spans="1:12" s="79" customFormat="1" ht="15" customHeight="1">
      <c r="A69" s="55" t="s">
        <v>117</v>
      </c>
      <c r="B69" s="150" t="s">
        <v>118</v>
      </c>
      <c r="C69" s="183">
        <f>SUM(C40:C41)</f>
        <v>9474.8540153000231</v>
      </c>
      <c r="D69" s="183"/>
      <c r="E69" s="183">
        <f t="shared" ref="E69:J69" si="9">SUM(E40:E41)</f>
        <v>9693.0186253144348</v>
      </c>
      <c r="F69" s="183">
        <f t="shared" si="9"/>
        <v>9864.9384958088922</v>
      </c>
      <c r="G69" s="183">
        <f t="shared" si="9"/>
        <v>9753.7586311067553</v>
      </c>
      <c r="H69" s="183">
        <f t="shared" si="9"/>
        <v>10297.497187051875</v>
      </c>
      <c r="I69" s="183">
        <f t="shared" si="9"/>
        <v>12193.861669422033</v>
      </c>
      <c r="J69" s="183">
        <f t="shared" si="9"/>
        <v>13069.281851705411</v>
      </c>
      <c r="K69" s="52"/>
      <c r="L69" s="52"/>
    </row>
    <row r="70" spans="1:12" s="79" customFormat="1" ht="15" customHeight="1">
      <c r="A70" s="55" t="s">
        <v>119</v>
      </c>
      <c r="B70" s="150" t="s">
        <v>212</v>
      </c>
      <c r="C70" s="183">
        <f>SUM(C42:C44)</f>
        <v>23385.308742941954</v>
      </c>
      <c r="D70" s="183"/>
      <c r="E70" s="183">
        <f t="shared" ref="E70:J70" si="10">SUM(E42:E44)</f>
        <v>23041.185741138994</v>
      </c>
      <c r="F70" s="183">
        <f t="shared" si="10"/>
        <v>22878.630194612706</v>
      </c>
      <c r="G70" s="183">
        <f t="shared" si="10"/>
        <v>21869.331966139129</v>
      </c>
      <c r="H70" s="183">
        <f t="shared" si="10"/>
        <v>22807.707694221463</v>
      </c>
      <c r="I70" s="183">
        <f t="shared" si="10"/>
        <v>22591.424827346258</v>
      </c>
      <c r="J70" s="183">
        <f t="shared" si="10"/>
        <v>22240.562061606928</v>
      </c>
      <c r="K70" s="52"/>
      <c r="L70" s="52"/>
    </row>
    <row r="71" spans="1:12" s="79" customFormat="1" ht="15" customHeight="1">
      <c r="A71" s="55" t="s">
        <v>120</v>
      </c>
      <c r="B71" s="150" t="s">
        <v>121</v>
      </c>
      <c r="C71" s="183">
        <f>SUM(C45:C49)</f>
        <v>131337.16832387334</v>
      </c>
      <c r="D71" s="183"/>
      <c r="E71" s="183">
        <f t="shared" ref="E71:J71" si="11">SUM(E45:E49)</f>
        <v>124239.49515368437</v>
      </c>
      <c r="F71" s="183">
        <f t="shared" si="11"/>
        <v>124702.39879962108</v>
      </c>
      <c r="G71" s="183">
        <f t="shared" si="11"/>
        <v>124080.07543092985</v>
      </c>
      <c r="H71" s="183">
        <f t="shared" si="11"/>
        <v>132353.5318055033</v>
      </c>
      <c r="I71" s="183">
        <f t="shared" si="11"/>
        <v>129245.55916258805</v>
      </c>
      <c r="J71" s="183">
        <f t="shared" si="11"/>
        <v>133899.58080861994</v>
      </c>
      <c r="K71" s="52"/>
      <c r="L71" s="52"/>
    </row>
    <row r="72" spans="1:12" s="79" customFormat="1" ht="15" customHeight="1">
      <c r="A72" s="55" t="s">
        <v>0</v>
      </c>
      <c r="B72" s="150" t="s">
        <v>95</v>
      </c>
      <c r="C72" s="183">
        <f t="shared" ref="C72:C81" si="12">C50</f>
        <v>4125.305044388504</v>
      </c>
      <c r="D72" s="183"/>
      <c r="E72" s="183">
        <f t="shared" ref="E72:J81" si="13">E50</f>
        <v>4346.2242480556179</v>
      </c>
      <c r="F72" s="183">
        <f t="shared" si="13"/>
        <v>4126.4698655910115</v>
      </c>
      <c r="G72" s="183">
        <f t="shared" si="13"/>
        <v>4015.1546005457849</v>
      </c>
      <c r="H72" s="183">
        <f t="shared" si="13"/>
        <v>4292.6379078912223</v>
      </c>
      <c r="I72" s="183">
        <f t="shared" si="13"/>
        <v>3825.7825119014065</v>
      </c>
      <c r="J72" s="183">
        <f t="shared" si="13"/>
        <v>3784.7693806980842</v>
      </c>
      <c r="K72" s="52"/>
      <c r="L72" s="52"/>
    </row>
    <row r="73" spans="1:12" s="79" customFormat="1" ht="15" customHeight="1">
      <c r="A73" s="55" t="s">
        <v>96</v>
      </c>
      <c r="B73" s="150" t="s">
        <v>454</v>
      </c>
      <c r="C73" s="183">
        <f t="shared" si="12"/>
        <v>4797.46060108437</v>
      </c>
      <c r="D73" s="183"/>
      <c r="E73" s="183">
        <f t="shared" si="13"/>
        <v>4664.6845388617048</v>
      </c>
      <c r="F73" s="183">
        <f t="shared" si="13"/>
        <v>5091.8896842176218</v>
      </c>
      <c r="G73" s="183">
        <f t="shared" si="13"/>
        <v>5002.8544420490753</v>
      </c>
      <c r="H73" s="183">
        <f t="shared" si="13"/>
        <v>5229.9692600769631</v>
      </c>
      <c r="I73" s="183">
        <f t="shared" si="13"/>
        <v>3614.4002368021502</v>
      </c>
      <c r="J73" s="183">
        <f t="shared" si="13"/>
        <v>3661.3233759251762</v>
      </c>
      <c r="K73" s="52"/>
      <c r="L73" s="52"/>
    </row>
    <row r="74" spans="1:12" s="79" customFormat="1" ht="15" customHeight="1">
      <c r="A74" s="55" t="s">
        <v>98</v>
      </c>
      <c r="B74" s="150" t="s">
        <v>455</v>
      </c>
      <c r="C74" s="183">
        <f t="shared" si="12"/>
        <v>2339.8123024721931</v>
      </c>
      <c r="D74" s="183"/>
      <c r="E74" s="183">
        <f t="shared" si="13"/>
        <v>2200.4446684815257</v>
      </c>
      <c r="F74" s="183">
        <f t="shared" si="13"/>
        <v>2001.6233057951026</v>
      </c>
      <c r="G74" s="183">
        <f t="shared" si="13"/>
        <v>2034.0727308788496</v>
      </c>
      <c r="H74" s="183">
        <f t="shared" si="13"/>
        <v>2289.2524148995408</v>
      </c>
      <c r="I74" s="183">
        <f t="shared" si="13"/>
        <v>2225.7673151048421</v>
      </c>
      <c r="J74" s="183">
        <f t="shared" si="13"/>
        <v>2173.5749928726077</v>
      </c>
      <c r="K74" s="52"/>
      <c r="L74" s="52"/>
    </row>
    <row r="75" spans="1:12" s="79" customFormat="1" ht="15" customHeight="1">
      <c r="A75" s="55" t="s">
        <v>100</v>
      </c>
      <c r="B75" s="150" t="s">
        <v>456</v>
      </c>
      <c r="C75" s="183">
        <f t="shared" si="12"/>
        <v>1332.3895327414443</v>
      </c>
      <c r="D75" s="183"/>
      <c r="E75" s="183">
        <f t="shared" si="13"/>
        <v>1165.9554703495294</v>
      </c>
      <c r="F75" s="183">
        <f t="shared" si="13"/>
        <v>1140.3310168937001</v>
      </c>
      <c r="G75" s="183">
        <f t="shared" si="13"/>
        <v>1155.8130190186428</v>
      </c>
      <c r="H75" s="183">
        <f t="shared" si="13"/>
        <v>1198.5018529051779</v>
      </c>
      <c r="I75" s="183">
        <f t="shared" si="13"/>
        <v>1047.0178714276003</v>
      </c>
      <c r="J75" s="183">
        <f t="shared" si="13"/>
        <v>926.16621586791723</v>
      </c>
      <c r="K75" s="52"/>
      <c r="L75" s="52"/>
    </row>
    <row r="76" spans="1:12" s="79" customFormat="1" ht="15" customHeight="1">
      <c r="A76" s="55" t="s">
        <v>102</v>
      </c>
      <c r="B76" s="150" t="s">
        <v>125</v>
      </c>
      <c r="C76" s="183">
        <f t="shared" si="12"/>
        <v>10474.058238221953</v>
      </c>
      <c r="D76" s="183"/>
      <c r="E76" s="183">
        <f t="shared" si="13"/>
        <v>9802.3323164919257</v>
      </c>
      <c r="F76" s="183">
        <f t="shared" si="13"/>
        <v>9502.3525462270845</v>
      </c>
      <c r="G76" s="183">
        <f t="shared" si="13"/>
        <v>10102.47103938024</v>
      </c>
      <c r="H76" s="183">
        <f t="shared" si="13"/>
        <v>10058.772736590663</v>
      </c>
      <c r="I76" s="183">
        <f t="shared" si="13"/>
        <v>5707.5414762114797</v>
      </c>
      <c r="J76" s="183">
        <f t="shared" si="13"/>
        <v>5517.5988920454174</v>
      </c>
      <c r="K76" s="52"/>
      <c r="L76" s="52"/>
    </row>
    <row r="77" spans="1:12" s="79" customFormat="1" ht="15" customHeight="1">
      <c r="A77" s="55" t="s">
        <v>126</v>
      </c>
      <c r="B77" s="150" t="s">
        <v>460</v>
      </c>
      <c r="C77" s="183">
        <f t="shared" si="12"/>
        <v>4662.4382185513296</v>
      </c>
      <c r="D77" s="183"/>
      <c r="E77" s="183">
        <f t="shared" si="13"/>
        <v>4421.7188473276155</v>
      </c>
      <c r="F77" s="183">
        <f t="shared" si="13"/>
        <v>4296.5373862171355</v>
      </c>
      <c r="G77" s="183">
        <f t="shared" si="13"/>
        <v>4195.7883369360106</v>
      </c>
      <c r="H77" s="183">
        <f t="shared" si="13"/>
        <v>4734.0548826496852</v>
      </c>
      <c r="I77" s="183">
        <f t="shared" si="13"/>
        <v>4281.9709903770126</v>
      </c>
      <c r="J77" s="183">
        <f t="shared" si="13"/>
        <v>4759.1125586844373</v>
      </c>
      <c r="K77" s="52"/>
      <c r="L77" s="52"/>
    </row>
    <row r="78" spans="1:12" s="79" customFormat="1" ht="15" customHeight="1">
      <c r="A78" s="55" t="s">
        <v>105</v>
      </c>
      <c r="B78" s="150" t="s">
        <v>452</v>
      </c>
      <c r="C78" s="183">
        <f t="shared" si="12"/>
        <v>8980.5486530872768</v>
      </c>
      <c r="D78" s="183"/>
      <c r="E78" s="183">
        <f t="shared" si="13"/>
        <v>9095.7195897655256</v>
      </c>
      <c r="F78" s="183">
        <f t="shared" si="13"/>
        <v>8246.2565790815534</v>
      </c>
      <c r="G78" s="183">
        <f t="shared" si="13"/>
        <v>7624.5421787278001</v>
      </c>
      <c r="H78" s="183">
        <f t="shared" si="13"/>
        <v>7722.8400747171072</v>
      </c>
      <c r="I78" s="183">
        <f t="shared" si="13"/>
        <v>9023.1680631122381</v>
      </c>
      <c r="J78" s="183">
        <f t="shared" si="13"/>
        <v>9295.8474847892248</v>
      </c>
      <c r="K78" s="52"/>
      <c r="L78" s="52"/>
    </row>
    <row r="79" spans="1:12" s="79" customFormat="1" ht="15" customHeight="1">
      <c r="A79" s="55" t="s">
        <v>106</v>
      </c>
      <c r="B79" s="150" t="s">
        <v>128</v>
      </c>
      <c r="C79" s="183">
        <f t="shared" si="12"/>
        <v>4982.4809746015399</v>
      </c>
      <c r="D79" s="183"/>
      <c r="E79" s="183">
        <f t="shared" si="13"/>
        <v>4371.8100326092845</v>
      </c>
      <c r="F79" s="183">
        <f t="shared" si="13"/>
        <v>3940.9142655781684</v>
      </c>
      <c r="G79" s="183">
        <f t="shared" si="13"/>
        <v>3714.3018140976765</v>
      </c>
      <c r="H79" s="183">
        <f t="shared" si="13"/>
        <v>4056.2707696317034</v>
      </c>
      <c r="I79" s="183">
        <f t="shared" si="13"/>
        <v>3491.7772038452645</v>
      </c>
      <c r="J79" s="183">
        <f t="shared" si="13"/>
        <v>3596.3122579483143</v>
      </c>
      <c r="K79" s="52"/>
      <c r="L79" s="52"/>
    </row>
    <row r="80" spans="1:12" s="79" customFormat="1" ht="15" customHeight="1">
      <c r="A80" s="55" t="s">
        <v>108</v>
      </c>
      <c r="B80" s="150" t="s">
        <v>129</v>
      </c>
      <c r="C80" s="183">
        <f t="shared" si="12"/>
        <v>6843.5109410891237</v>
      </c>
      <c r="D80" s="183"/>
      <c r="E80" s="183">
        <f t="shared" si="13"/>
        <v>6927.7186864664272</v>
      </c>
      <c r="F80" s="183">
        <f t="shared" si="13"/>
        <v>6286.7269101158199</v>
      </c>
      <c r="G80" s="183">
        <f t="shared" si="13"/>
        <v>6137.5833058812996</v>
      </c>
      <c r="H80" s="183">
        <f t="shared" si="13"/>
        <v>6557.1556855384606</v>
      </c>
      <c r="I80" s="183">
        <f t="shared" si="13"/>
        <v>6766.2972819043216</v>
      </c>
      <c r="J80" s="183">
        <f t="shared" si="13"/>
        <v>7234.234577604996</v>
      </c>
      <c r="K80" s="52"/>
      <c r="L80" s="52"/>
    </row>
    <row r="81" spans="1:12" s="79" customFormat="1" ht="15" customHeight="1">
      <c r="A81" s="55" t="s">
        <v>110</v>
      </c>
      <c r="B81" s="150" t="s">
        <v>240</v>
      </c>
      <c r="C81" s="183">
        <f t="shared" si="12"/>
        <v>7933.3881632386419</v>
      </c>
      <c r="D81" s="183"/>
      <c r="E81" s="183">
        <f t="shared" si="13"/>
        <v>6949.7824213431159</v>
      </c>
      <c r="F81" s="183">
        <f t="shared" si="13"/>
        <v>6357.8807642781994</v>
      </c>
      <c r="G81" s="183">
        <f t="shared" si="13"/>
        <v>6135.8383500467398</v>
      </c>
      <c r="H81" s="183">
        <f t="shared" si="13"/>
        <v>6296.5442640630181</v>
      </c>
      <c r="I81" s="183">
        <f t="shared" si="13"/>
        <v>5942.2529775394942</v>
      </c>
      <c r="J81" s="183">
        <f t="shared" si="13"/>
        <v>5738.0125807112399</v>
      </c>
      <c r="K81" s="52"/>
      <c r="L81" s="52"/>
    </row>
    <row r="82" spans="1:12" s="79" customFormat="1" ht="15" customHeight="1">
      <c r="A82" s="231"/>
      <c r="B82" s="209" t="s">
        <v>111</v>
      </c>
      <c r="C82" s="184">
        <f>SUM(C64:C81)</f>
        <v>1252514.548585301</v>
      </c>
      <c r="D82" s="184"/>
      <c r="E82" s="184">
        <f t="shared" ref="E82:H82" si="14">SUM(E64:E81)</f>
        <v>1217344.3163771939</v>
      </c>
      <c r="F82" s="184">
        <f t="shared" si="14"/>
        <v>1243421.5984300484</v>
      </c>
      <c r="G82" s="184">
        <f t="shared" si="14"/>
        <v>1227779.8655961012</v>
      </c>
      <c r="H82" s="184">
        <f t="shared" si="14"/>
        <v>1232254.8388683214</v>
      </c>
      <c r="I82" s="184">
        <f t="shared" ref="I82:J82" si="15">SUM(I64:I81)</f>
        <v>1220868.186056722</v>
      </c>
      <c r="J82" s="184">
        <f t="shared" si="15"/>
        <v>1245049.7595311911</v>
      </c>
      <c r="K82" s="52"/>
      <c r="L82" s="52"/>
    </row>
    <row r="83" spans="1:12" s="66" customFormat="1" ht="21" customHeight="1">
      <c r="B83" s="63"/>
      <c r="C83" s="62" t="s">
        <v>281</v>
      </c>
      <c r="D83" s="63"/>
      <c r="E83" s="63"/>
      <c r="F83" s="63"/>
      <c r="G83" s="63"/>
      <c r="H83" s="63"/>
      <c r="I83" s="63"/>
      <c r="J83" s="63"/>
    </row>
    <row r="84" spans="1:12" ht="15" customHeight="1">
      <c r="A84" s="53" t="s">
        <v>26</v>
      </c>
      <c r="B84" s="150" t="s">
        <v>27</v>
      </c>
      <c r="C84" s="104">
        <f>IF($C8&gt;0,C8/$E8*100,"")</f>
        <v>94.619337062447144</v>
      </c>
      <c r="D84" s="104">
        <f t="shared" ref="D84:J84" si="16">IF($C8&gt;0,D8/$E8*100,"")</f>
        <v>0</v>
      </c>
      <c r="E84" s="187">
        <f t="shared" si="16"/>
        <v>100</v>
      </c>
      <c r="F84" s="104">
        <f t="shared" si="16"/>
        <v>104.83479865167114</v>
      </c>
      <c r="G84" s="104">
        <f t="shared" si="16"/>
        <v>123.07374900488936</v>
      </c>
      <c r="H84" s="104">
        <f t="shared" si="16"/>
        <v>114.42275111772059</v>
      </c>
      <c r="I84" s="104">
        <f t="shared" si="16"/>
        <v>118.40528118219558</v>
      </c>
      <c r="J84" s="104">
        <f t="shared" si="16"/>
        <v>125.73054654147175</v>
      </c>
    </row>
    <row r="85" spans="1:12" ht="15" customHeight="1">
      <c r="A85" s="53" t="s">
        <v>28</v>
      </c>
      <c r="B85" s="150" t="s">
        <v>29</v>
      </c>
      <c r="C85" s="104">
        <f t="shared" ref="C85:J85" si="17">IF($C9&gt;0,C9/$E9*100,"")</f>
        <v>98.879325982441102</v>
      </c>
      <c r="D85" s="104">
        <f t="shared" si="17"/>
        <v>0</v>
      </c>
      <c r="E85" s="187">
        <f t="shared" si="17"/>
        <v>100</v>
      </c>
      <c r="F85" s="104">
        <f t="shared" si="17"/>
        <v>106.71327041940239</v>
      </c>
      <c r="G85" s="104">
        <f t="shared" si="17"/>
        <v>74.454638236027719</v>
      </c>
      <c r="H85" s="104">
        <f t="shared" si="17"/>
        <v>68.712472363671665</v>
      </c>
      <c r="I85" s="104">
        <f t="shared" si="17"/>
        <v>79.392152831683987</v>
      </c>
      <c r="J85" s="104">
        <f t="shared" si="17"/>
        <v>90.734974573226964</v>
      </c>
    </row>
    <row r="86" spans="1:12" ht="15" customHeight="1">
      <c r="A86" s="53" t="s">
        <v>30</v>
      </c>
      <c r="B86" s="150" t="s">
        <v>31</v>
      </c>
      <c r="C86" s="104">
        <f t="shared" ref="C86:J86" si="18">IF($C10&gt;0,C10/$E10*100,"")</f>
        <v>90.894967891632859</v>
      </c>
      <c r="D86" s="104">
        <f t="shared" si="18"/>
        <v>0</v>
      </c>
      <c r="E86" s="187">
        <f t="shared" si="18"/>
        <v>100</v>
      </c>
      <c r="F86" s="104">
        <f t="shared" si="18"/>
        <v>102.98019868598118</v>
      </c>
      <c r="G86" s="104">
        <f t="shared" si="18"/>
        <v>101.0915864731287</v>
      </c>
      <c r="H86" s="104">
        <f t="shared" si="18"/>
        <v>107.66187169604808</v>
      </c>
      <c r="I86" s="104">
        <f t="shared" si="18"/>
        <v>121.1219068107162</v>
      </c>
      <c r="J86" s="104">
        <f t="shared" si="18"/>
        <v>123.6473268078953</v>
      </c>
    </row>
    <row r="87" spans="1:12" ht="15" customHeight="1">
      <c r="A87" s="53" t="s">
        <v>32</v>
      </c>
      <c r="B87" s="150" t="s">
        <v>33</v>
      </c>
      <c r="C87" s="104">
        <f t="shared" ref="C87:J87" si="19">IF($C11&gt;0,C11/$E11*100,"")</f>
        <v>89.096359591803235</v>
      </c>
      <c r="D87" s="104">
        <f t="shared" si="19"/>
        <v>0</v>
      </c>
      <c r="E87" s="187">
        <f t="shared" si="19"/>
        <v>100</v>
      </c>
      <c r="F87" s="104">
        <f t="shared" si="19"/>
        <v>106.71137591545745</v>
      </c>
      <c r="G87" s="104">
        <f t="shared" si="19"/>
        <v>89.732827384312444</v>
      </c>
      <c r="H87" s="104">
        <f t="shared" si="19"/>
        <v>102.56987966750117</v>
      </c>
      <c r="I87" s="104">
        <f t="shared" si="19"/>
        <v>111.26464315255208</v>
      </c>
      <c r="J87" s="104">
        <f t="shared" si="19"/>
        <v>116.10853842007384</v>
      </c>
    </row>
    <row r="88" spans="1:12" ht="15" customHeight="1">
      <c r="A88" s="53" t="s">
        <v>34</v>
      </c>
      <c r="B88" s="150" t="s">
        <v>35</v>
      </c>
      <c r="C88" s="104">
        <f t="shared" ref="C88:J88" si="20">IF($C12&gt;0,C12/$E12*100,"")</f>
        <v>101.69002735216992</v>
      </c>
      <c r="D88" s="104">
        <f t="shared" si="20"/>
        <v>0</v>
      </c>
      <c r="E88" s="187">
        <f t="shared" si="20"/>
        <v>100</v>
      </c>
      <c r="F88" s="104">
        <f t="shared" si="20"/>
        <v>104.40998955672369</v>
      </c>
      <c r="G88" s="104">
        <f t="shared" si="20"/>
        <v>119.7988269295976</v>
      </c>
      <c r="H88" s="104">
        <f t="shared" si="20"/>
        <v>120.69631229067868</v>
      </c>
      <c r="I88" s="104">
        <f t="shared" si="20"/>
        <v>116.10822970847306</v>
      </c>
      <c r="J88" s="104">
        <f t="shared" si="20"/>
        <v>109.37592698809269</v>
      </c>
    </row>
    <row r="89" spans="1:12" ht="15" customHeight="1">
      <c r="A89" s="53" t="s">
        <v>36</v>
      </c>
      <c r="B89" s="150" t="s">
        <v>37</v>
      </c>
      <c r="C89" s="104">
        <f t="shared" ref="C89:J89" si="21">IF($C13&gt;0,C13/$E13*100,"")</f>
        <v>81.262922068114676</v>
      </c>
      <c r="D89" s="104">
        <f t="shared" si="21"/>
        <v>0</v>
      </c>
      <c r="E89" s="187">
        <f t="shared" si="21"/>
        <v>100</v>
      </c>
      <c r="F89" s="104">
        <f t="shared" si="21"/>
        <v>107.94147475998869</v>
      </c>
      <c r="G89" s="104">
        <f t="shared" si="21"/>
        <v>83.673920368212805</v>
      </c>
      <c r="H89" s="104">
        <f t="shared" si="21"/>
        <v>82.70394619857548</v>
      </c>
      <c r="I89" s="104">
        <f t="shared" si="21"/>
        <v>92.0623432724135</v>
      </c>
      <c r="J89" s="104">
        <f t="shared" si="21"/>
        <v>96.63583668148749</v>
      </c>
    </row>
    <row r="90" spans="1:12" ht="15" customHeight="1">
      <c r="A90" s="53" t="s">
        <v>38</v>
      </c>
      <c r="B90" s="150" t="s">
        <v>457</v>
      </c>
      <c r="C90" s="104">
        <f t="shared" ref="C90:J90" si="22">IF($C14&gt;0,C14/$E14*100,"")</f>
        <v>96.362130764586212</v>
      </c>
      <c r="D90" s="104">
        <f t="shared" si="22"/>
        <v>0</v>
      </c>
      <c r="E90" s="187">
        <f t="shared" si="22"/>
        <v>100</v>
      </c>
      <c r="F90" s="104">
        <f t="shared" si="22"/>
        <v>93.60501356667605</v>
      </c>
      <c r="G90" s="104">
        <f t="shared" si="22"/>
        <v>94.759141110643114</v>
      </c>
      <c r="H90" s="104">
        <f t="shared" si="22"/>
        <v>93.806858489734509</v>
      </c>
      <c r="I90" s="104">
        <f t="shared" si="22"/>
        <v>97.4006102838716</v>
      </c>
      <c r="J90" s="104">
        <f t="shared" si="22"/>
        <v>94.883188698323622</v>
      </c>
    </row>
    <row r="91" spans="1:12" ht="15" customHeight="1">
      <c r="A91" s="53" t="s">
        <v>39</v>
      </c>
      <c r="B91" s="150" t="s">
        <v>40</v>
      </c>
      <c r="C91" s="104">
        <f t="shared" ref="C91:J91" si="23">IF($C15&gt;0,C15/$E15*100,"")</f>
        <v>106.16633799443282</v>
      </c>
      <c r="D91" s="104">
        <f t="shared" si="23"/>
        <v>0</v>
      </c>
      <c r="E91" s="187">
        <f t="shared" si="23"/>
        <v>100</v>
      </c>
      <c r="F91" s="104">
        <f t="shared" si="23"/>
        <v>94.278461810624393</v>
      </c>
      <c r="G91" s="104">
        <f t="shared" si="23"/>
        <v>91.296044066555481</v>
      </c>
      <c r="H91" s="104">
        <f t="shared" si="23"/>
        <v>95.751515909240908</v>
      </c>
      <c r="I91" s="104">
        <f t="shared" si="23"/>
        <v>100.65291304017414</v>
      </c>
      <c r="J91" s="104">
        <f t="shared" si="23"/>
        <v>106.96394624279573</v>
      </c>
    </row>
    <row r="92" spans="1:12" ht="15" customHeight="1">
      <c r="A92" s="53" t="s">
        <v>41</v>
      </c>
      <c r="B92" s="150" t="s">
        <v>441</v>
      </c>
      <c r="C92" s="104">
        <f t="shared" ref="C92:J92" si="24">IF($C16&gt;0,C16/$E16*100,"")</f>
        <v>90.257303088063665</v>
      </c>
      <c r="D92" s="104">
        <f t="shared" si="24"/>
        <v>0</v>
      </c>
      <c r="E92" s="187">
        <f t="shared" si="24"/>
        <v>100</v>
      </c>
      <c r="F92" s="104">
        <f t="shared" si="24"/>
        <v>114.57828263678212</v>
      </c>
      <c r="G92" s="104">
        <f t="shared" si="24"/>
        <v>96.324846950245657</v>
      </c>
      <c r="H92" s="104">
        <f t="shared" si="24"/>
        <v>99.087420371104201</v>
      </c>
      <c r="I92" s="104">
        <f t="shared" si="24"/>
        <v>127.1417488038697</v>
      </c>
      <c r="J92" s="104">
        <f t="shared" si="24"/>
        <v>131.64989943361948</v>
      </c>
    </row>
    <row r="93" spans="1:12" ht="15" customHeight="1">
      <c r="A93" s="53" t="s">
        <v>42</v>
      </c>
      <c r="B93" s="150" t="s">
        <v>442</v>
      </c>
      <c r="C93" s="104">
        <f t="shared" ref="C93:J93" si="25">IF($C17&gt;0,C17/$E17*100,"")</f>
        <v>95.837980736218725</v>
      </c>
      <c r="D93" s="104">
        <f t="shared" si="25"/>
        <v>0</v>
      </c>
      <c r="E93" s="187">
        <f t="shared" si="25"/>
        <v>100</v>
      </c>
      <c r="F93" s="104">
        <f t="shared" si="25"/>
        <v>96.25688953877966</v>
      </c>
      <c r="G93" s="104">
        <f t="shared" si="25"/>
        <v>90.437873697347001</v>
      </c>
      <c r="H93" s="104">
        <f t="shared" si="25"/>
        <v>93.831147483262527</v>
      </c>
      <c r="I93" s="104">
        <f t="shared" si="25"/>
        <v>100.54407967037884</v>
      </c>
      <c r="J93" s="104">
        <f t="shared" si="25"/>
        <v>107.30139017224334</v>
      </c>
    </row>
    <row r="94" spans="1:12" ht="15" customHeight="1">
      <c r="A94" s="53" t="s">
        <v>43</v>
      </c>
      <c r="B94" s="150" t="s">
        <v>458</v>
      </c>
      <c r="C94" s="104">
        <f t="shared" ref="C94:J94" si="26">IF($C18&gt;0,C18/$E18*100,"")</f>
        <v>105.28472056092785</v>
      </c>
      <c r="D94" s="104">
        <f t="shared" si="26"/>
        <v>0</v>
      </c>
      <c r="E94" s="187">
        <f t="shared" si="26"/>
        <v>100</v>
      </c>
      <c r="F94" s="104">
        <f t="shared" si="26"/>
        <v>89.915592165582552</v>
      </c>
      <c r="G94" s="104">
        <f t="shared" si="26"/>
        <v>96.448813392897293</v>
      </c>
      <c r="H94" s="104">
        <f t="shared" si="26"/>
        <v>99.953238137796333</v>
      </c>
      <c r="I94" s="104">
        <f t="shared" si="26"/>
        <v>101.761305356866</v>
      </c>
      <c r="J94" s="104">
        <f t="shared" si="26"/>
        <v>99.449095132270642</v>
      </c>
    </row>
    <row r="95" spans="1:12" ht="15" customHeight="1">
      <c r="A95" s="53" t="s">
        <v>44</v>
      </c>
      <c r="B95" s="150" t="s">
        <v>45</v>
      </c>
      <c r="C95" s="104">
        <f t="shared" ref="C95:J95" si="27">IF($C19&gt;0,C19/$E19*100,"")</f>
        <v>101.86171904558215</v>
      </c>
      <c r="D95" s="104">
        <f t="shared" si="27"/>
        <v>0</v>
      </c>
      <c r="E95" s="187">
        <f t="shared" si="27"/>
        <v>100</v>
      </c>
      <c r="F95" s="104">
        <f t="shared" si="27"/>
        <v>98.013139551268296</v>
      </c>
      <c r="G95" s="104">
        <f t="shared" si="27"/>
        <v>97.806301193312137</v>
      </c>
      <c r="H95" s="104">
        <f t="shared" si="27"/>
        <v>99.418869266316207</v>
      </c>
      <c r="I95" s="104">
        <f t="shared" si="27"/>
        <v>93.263232803739399</v>
      </c>
      <c r="J95" s="104">
        <f t="shared" si="27"/>
        <v>97.988762242069726</v>
      </c>
    </row>
    <row r="96" spans="1:12" ht="15" customHeight="1">
      <c r="A96" s="53" t="s">
        <v>46</v>
      </c>
      <c r="B96" s="150" t="s">
        <v>443</v>
      </c>
      <c r="C96" s="104">
        <f t="shared" ref="C96:J96" si="28">IF($C20&gt;0,C20/$E20*100,"")</f>
        <v>97.065572854445207</v>
      </c>
      <c r="D96" s="104">
        <f t="shared" si="28"/>
        <v>0</v>
      </c>
      <c r="E96" s="187">
        <f t="shared" si="28"/>
        <v>100</v>
      </c>
      <c r="F96" s="104">
        <f t="shared" si="28"/>
        <v>109.39350495929421</v>
      </c>
      <c r="G96" s="104">
        <f t="shared" si="28"/>
        <v>103.75631712278046</v>
      </c>
      <c r="H96" s="104">
        <f t="shared" si="28"/>
        <v>98.887179319170812</v>
      </c>
      <c r="I96" s="104">
        <f t="shared" si="28"/>
        <v>100.37521681783927</v>
      </c>
      <c r="J96" s="104">
        <f t="shared" si="28"/>
        <v>100.99797877193531</v>
      </c>
    </row>
    <row r="97" spans="1:10" ht="15" customHeight="1">
      <c r="A97" s="53" t="s">
        <v>47</v>
      </c>
      <c r="B97" s="150" t="s">
        <v>444</v>
      </c>
      <c r="C97" s="104">
        <f t="shared" ref="C97:J97" si="29">IF($C21&gt;0,C21/$E21*100,"")</f>
        <v>111.46923445110113</v>
      </c>
      <c r="D97" s="104">
        <f t="shared" si="29"/>
        <v>0</v>
      </c>
      <c r="E97" s="187">
        <f t="shared" si="29"/>
        <v>100</v>
      </c>
      <c r="F97" s="104">
        <f t="shared" si="29"/>
        <v>121.09415447301816</v>
      </c>
      <c r="G97" s="104">
        <f t="shared" si="29"/>
        <v>128.95417508272408</v>
      </c>
      <c r="H97" s="104">
        <f t="shared" si="29"/>
        <v>119.63633323207341</v>
      </c>
      <c r="I97" s="104">
        <f t="shared" si="29"/>
        <v>106.98409110092982</v>
      </c>
      <c r="J97" s="104">
        <f t="shared" si="29"/>
        <v>109.92494647079383</v>
      </c>
    </row>
    <row r="98" spans="1:10" ht="15" customHeight="1">
      <c r="A98" s="53" t="s">
        <v>48</v>
      </c>
      <c r="B98" s="150" t="s">
        <v>49</v>
      </c>
      <c r="C98" s="104">
        <f t="shared" ref="C98:J98" si="30">IF($C22&gt;0,C22/$E22*100,"")</f>
        <v>105.83411418118875</v>
      </c>
      <c r="D98" s="104">
        <f t="shared" si="30"/>
        <v>0</v>
      </c>
      <c r="E98" s="187">
        <f t="shared" si="30"/>
        <v>100</v>
      </c>
      <c r="F98" s="104">
        <f t="shared" si="30"/>
        <v>96.255178213141164</v>
      </c>
      <c r="G98" s="104">
        <f t="shared" si="30"/>
        <v>95.836222702775018</v>
      </c>
      <c r="H98" s="104">
        <f t="shared" si="30"/>
        <v>98.500966870809449</v>
      </c>
      <c r="I98" s="104">
        <f t="shared" si="30"/>
        <v>104.90710877504232</v>
      </c>
      <c r="J98" s="104">
        <f t="shared" si="30"/>
        <v>115.3887084257432</v>
      </c>
    </row>
    <row r="99" spans="1:10" ht="15" customHeight="1">
      <c r="A99" s="53" t="s">
        <v>50</v>
      </c>
      <c r="B99" s="150" t="s">
        <v>51</v>
      </c>
      <c r="C99" s="104">
        <f t="shared" ref="C99:J99" si="31">IF($C23&gt;0,C23/$E23*100,"")</f>
        <v>106.53924231194658</v>
      </c>
      <c r="D99" s="104">
        <f t="shared" si="31"/>
        <v>0</v>
      </c>
      <c r="E99" s="187">
        <f t="shared" si="31"/>
        <v>100</v>
      </c>
      <c r="F99" s="104">
        <f t="shared" si="31"/>
        <v>103.13852268518555</v>
      </c>
      <c r="G99" s="104">
        <f t="shared" si="31"/>
        <v>93.38542620043205</v>
      </c>
      <c r="H99" s="104">
        <f t="shared" si="31"/>
        <v>91.841628637426027</v>
      </c>
      <c r="I99" s="104">
        <f t="shared" si="31"/>
        <v>99.412449218697446</v>
      </c>
      <c r="J99" s="104">
        <f t="shared" si="31"/>
        <v>103.74585821565248</v>
      </c>
    </row>
    <row r="100" spans="1:10" ht="15" customHeight="1">
      <c r="A100" s="53" t="s">
        <v>52</v>
      </c>
      <c r="B100" s="150" t="s">
        <v>53</v>
      </c>
      <c r="C100" s="104">
        <f t="shared" ref="C100:J100" si="32">IF($C24&gt;0,C24/$E24*100,"")</f>
        <v>109.59850072195772</v>
      </c>
      <c r="D100" s="104">
        <f t="shared" si="32"/>
        <v>0</v>
      </c>
      <c r="E100" s="187">
        <f t="shared" si="32"/>
        <v>100</v>
      </c>
      <c r="F100" s="104">
        <f t="shared" si="32"/>
        <v>105.7943664253273</v>
      </c>
      <c r="G100" s="104">
        <f t="shared" si="32"/>
        <v>104.38233912124208</v>
      </c>
      <c r="H100" s="104">
        <f t="shared" si="32"/>
        <v>100.87586066892756</v>
      </c>
      <c r="I100" s="104">
        <f t="shared" si="32"/>
        <v>105.1479261113154</v>
      </c>
      <c r="J100" s="104">
        <f t="shared" si="32"/>
        <v>108.80905848041652</v>
      </c>
    </row>
    <row r="101" spans="1:10" ht="15" customHeight="1">
      <c r="A101" s="53" t="s">
        <v>54</v>
      </c>
      <c r="B101" s="150" t="s">
        <v>445</v>
      </c>
      <c r="C101" s="104">
        <f t="shared" ref="C101:J101" si="33">IF($C25&gt;0,C25/$E25*100,"")</f>
        <v>109.32850831008238</v>
      </c>
      <c r="D101" s="104">
        <f t="shared" si="33"/>
        <v>0</v>
      </c>
      <c r="E101" s="187">
        <f t="shared" si="33"/>
        <v>100</v>
      </c>
      <c r="F101" s="104">
        <f t="shared" si="33"/>
        <v>107.44384726666343</v>
      </c>
      <c r="G101" s="104">
        <f t="shared" si="33"/>
        <v>102.48596920899348</v>
      </c>
      <c r="H101" s="104">
        <f t="shared" si="33"/>
        <v>97.357044208313539</v>
      </c>
      <c r="I101" s="104">
        <f t="shared" si="33"/>
        <v>100.47933950495151</v>
      </c>
      <c r="J101" s="104">
        <f t="shared" si="33"/>
        <v>99.40277704562665</v>
      </c>
    </row>
    <row r="102" spans="1:10" ht="15" customHeight="1">
      <c r="A102" s="53" t="s">
        <v>55</v>
      </c>
      <c r="B102" s="150" t="s">
        <v>56</v>
      </c>
      <c r="C102" s="104">
        <f t="shared" ref="C102:J102" si="34">IF($C26&gt;0,C26/$E26*100,"")</f>
        <v>111.76344729175665</v>
      </c>
      <c r="D102" s="104">
        <f t="shared" si="34"/>
        <v>0</v>
      </c>
      <c r="E102" s="187">
        <f t="shared" si="34"/>
        <v>100</v>
      </c>
      <c r="F102" s="104">
        <f t="shared" si="34"/>
        <v>100.31543657717192</v>
      </c>
      <c r="G102" s="104">
        <f t="shared" si="34"/>
        <v>94.834834138680648</v>
      </c>
      <c r="H102" s="104">
        <f t="shared" si="34"/>
        <v>95.150164445741524</v>
      </c>
      <c r="I102" s="104">
        <f t="shared" si="34"/>
        <v>86.67591237182522</v>
      </c>
      <c r="J102" s="104">
        <f t="shared" si="34"/>
        <v>90.541344562423703</v>
      </c>
    </row>
    <row r="103" spans="1:10" ht="15" customHeight="1">
      <c r="A103" s="53" t="s">
        <v>57</v>
      </c>
      <c r="B103" s="150" t="s">
        <v>58</v>
      </c>
      <c r="C103" s="104">
        <f t="shared" ref="C103:J103" si="35">IF($C27&gt;0,C27/$E27*100,"")</f>
        <v>108.7861435588251</v>
      </c>
      <c r="D103" s="104">
        <f t="shared" si="35"/>
        <v>0</v>
      </c>
      <c r="E103" s="187">
        <f t="shared" si="35"/>
        <v>100</v>
      </c>
      <c r="F103" s="104">
        <f t="shared" si="35"/>
        <v>114.90260425985295</v>
      </c>
      <c r="G103" s="104">
        <f t="shared" si="35"/>
        <v>109.33683173927243</v>
      </c>
      <c r="H103" s="104">
        <f t="shared" si="35"/>
        <v>90.538469080249271</v>
      </c>
      <c r="I103" s="104">
        <f t="shared" si="35"/>
        <v>76.647027148296658</v>
      </c>
      <c r="J103" s="104">
        <f t="shared" si="35"/>
        <v>94.30111705991051</v>
      </c>
    </row>
    <row r="104" spans="1:10" ht="15" customHeight="1">
      <c r="A104" s="53" t="s">
        <v>59</v>
      </c>
      <c r="B104" s="150" t="s">
        <v>60</v>
      </c>
      <c r="C104" s="104">
        <f t="shared" ref="C104:J104" si="36">IF($C28&gt;0,C28/$E28*100,"")</f>
        <v>107.13881437954653</v>
      </c>
      <c r="D104" s="104">
        <f t="shared" si="36"/>
        <v>0</v>
      </c>
      <c r="E104" s="187">
        <f t="shared" si="36"/>
        <v>100</v>
      </c>
      <c r="F104" s="104">
        <f t="shared" si="36"/>
        <v>98.679314336275468</v>
      </c>
      <c r="G104" s="104">
        <f t="shared" si="36"/>
        <v>93.491652338377833</v>
      </c>
      <c r="H104" s="104">
        <f t="shared" si="36"/>
        <v>95.524015927340585</v>
      </c>
      <c r="I104" s="104">
        <f t="shared" si="36"/>
        <v>94.524949454341225</v>
      </c>
      <c r="J104" s="104">
        <f t="shared" si="36"/>
        <v>101.39027486147265</v>
      </c>
    </row>
    <row r="105" spans="1:10" ht="15" customHeight="1">
      <c r="A105" s="53" t="s">
        <v>61</v>
      </c>
      <c r="B105" s="150" t="s">
        <v>453</v>
      </c>
      <c r="C105" s="104">
        <f t="shared" ref="C105:J105" si="37">IF($C29&gt;0,C29/$E29*100,"")</f>
        <v>100.41876255292044</v>
      </c>
      <c r="D105" s="104">
        <f t="shared" si="37"/>
        <v>0</v>
      </c>
      <c r="E105" s="187">
        <f t="shared" si="37"/>
        <v>100</v>
      </c>
      <c r="F105" s="104">
        <f t="shared" si="37"/>
        <v>101.62211690034093</v>
      </c>
      <c r="G105" s="104">
        <f t="shared" si="37"/>
        <v>105.31752815853702</v>
      </c>
      <c r="H105" s="104">
        <f t="shared" si="37"/>
        <v>105.48405880155904</v>
      </c>
      <c r="I105" s="104">
        <f t="shared" si="37"/>
        <v>109.06695009874664</v>
      </c>
      <c r="J105" s="104">
        <f t="shared" si="37"/>
        <v>110.71546252701133</v>
      </c>
    </row>
    <row r="106" spans="1:10" ht="15" customHeight="1">
      <c r="A106" s="53" t="s">
        <v>62</v>
      </c>
      <c r="B106" s="150" t="s">
        <v>446</v>
      </c>
      <c r="C106" s="104">
        <f t="shared" ref="C106:J106" si="38">IF($C30&gt;0,C30/$E30*100,"")</f>
        <v>101.7148244158455</v>
      </c>
      <c r="D106" s="104">
        <f t="shared" si="38"/>
        <v>0</v>
      </c>
      <c r="E106" s="187">
        <f t="shared" si="38"/>
        <v>100</v>
      </c>
      <c r="F106" s="104">
        <f t="shared" si="38"/>
        <v>95.144778837787243</v>
      </c>
      <c r="G106" s="104">
        <f t="shared" si="38"/>
        <v>92.085876511688554</v>
      </c>
      <c r="H106" s="104">
        <f t="shared" si="38"/>
        <v>93.456499135602584</v>
      </c>
      <c r="I106" s="104">
        <f t="shared" si="38"/>
        <v>101.8390869111857</v>
      </c>
      <c r="J106" s="104">
        <f t="shared" si="38"/>
        <v>97.978396078988851</v>
      </c>
    </row>
    <row r="107" spans="1:10" ht="15" customHeight="1">
      <c r="A107" s="53" t="s">
        <v>63</v>
      </c>
      <c r="B107" s="150" t="s">
        <v>64</v>
      </c>
      <c r="C107" s="104">
        <f t="shared" ref="C107:J107" si="39">IF($C31&gt;0,C31/$E31*100,"")</f>
        <v>108.43669445917237</v>
      </c>
      <c r="D107" s="104">
        <f t="shared" si="39"/>
        <v>0</v>
      </c>
      <c r="E107" s="187">
        <f t="shared" si="39"/>
        <v>100</v>
      </c>
      <c r="F107" s="104">
        <f t="shared" si="39"/>
        <v>93.796650638525577</v>
      </c>
      <c r="G107" s="104">
        <f t="shared" si="39"/>
        <v>95.911464067211199</v>
      </c>
      <c r="H107" s="104">
        <f t="shared" si="39"/>
        <v>95.954311821642236</v>
      </c>
      <c r="I107" s="104">
        <f t="shared" si="39"/>
        <v>95.448041584392769</v>
      </c>
      <c r="J107" s="104">
        <f t="shared" si="39"/>
        <v>95.225660756949452</v>
      </c>
    </row>
    <row r="108" spans="1:10" ht="15" customHeight="1">
      <c r="A108" s="53" t="s">
        <v>65</v>
      </c>
      <c r="B108" s="150" t="s">
        <v>66</v>
      </c>
      <c r="C108" s="104">
        <f t="shared" ref="C108:J108" si="40">IF($C32&gt;0,C32/$E32*100,"")</f>
        <v>105.09131508850382</v>
      </c>
      <c r="D108" s="104">
        <f t="shared" si="40"/>
        <v>0</v>
      </c>
      <c r="E108" s="187">
        <f t="shared" si="40"/>
        <v>100</v>
      </c>
      <c r="F108" s="104">
        <f t="shared" si="40"/>
        <v>99.070118347194892</v>
      </c>
      <c r="G108" s="104">
        <f t="shared" si="40"/>
        <v>101.29886726937065</v>
      </c>
      <c r="H108" s="104">
        <f t="shared" si="40"/>
        <v>104.55376841250934</v>
      </c>
      <c r="I108" s="104">
        <f t="shared" si="40"/>
        <v>102.96316415949491</v>
      </c>
      <c r="J108" s="104">
        <f t="shared" si="40"/>
        <v>108.30881012888301</v>
      </c>
    </row>
    <row r="109" spans="1:10" ht="15" customHeight="1">
      <c r="A109" s="53" t="s">
        <v>67</v>
      </c>
      <c r="B109" s="150" t="s">
        <v>68</v>
      </c>
      <c r="C109" s="104">
        <f t="shared" ref="C109:J109" si="41">IF($C33&gt;0,C33/$E33*100,"")</f>
        <v>90.680033226283157</v>
      </c>
      <c r="D109" s="104">
        <f t="shared" si="41"/>
        <v>0</v>
      </c>
      <c r="E109" s="187">
        <f t="shared" si="41"/>
        <v>100</v>
      </c>
      <c r="F109" s="104">
        <f t="shared" si="41"/>
        <v>93.719531428580893</v>
      </c>
      <c r="G109" s="104">
        <f t="shared" si="41"/>
        <v>86.976233169584134</v>
      </c>
      <c r="H109" s="104">
        <f t="shared" si="41"/>
        <v>88.190266063295681</v>
      </c>
      <c r="I109" s="104">
        <f t="shared" si="41"/>
        <v>81.524872570866833</v>
      </c>
      <c r="J109" s="104">
        <f t="shared" si="41"/>
        <v>78.709496892374545</v>
      </c>
    </row>
    <row r="110" spans="1:10" ht="15" customHeight="1">
      <c r="A110" s="53" t="s">
        <v>69</v>
      </c>
      <c r="B110" s="150" t="s">
        <v>70</v>
      </c>
      <c r="C110" s="104">
        <f t="shared" ref="C110:J110" si="42">IF($C34&gt;0,C34/$E34*100,"")</f>
        <v>112.72415690656628</v>
      </c>
      <c r="D110" s="104">
        <f t="shared" si="42"/>
        <v>0</v>
      </c>
      <c r="E110" s="187">
        <f t="shared" si="42"/>
        <v>100</v>
      </c>
      <c r="F110" s="104">
        <f t="shared" si="42"/>
        <v>93.929848264019071</v>
      </c>
      <c r="G110" s="104">
        <f t="shared" si="42"/>
        <v>99.865376868112648</v>
      </c>
      <c r="H110" s="104">
        <f t="shared" si="42"/>
        <v>97.70913321750335</v>
      </c>
      <c r="I110" s="104">
        <f t="shared" si="42"/>
        <v>114.56184141088346</v>
      </c>
      <c r="J110" s="104">
        <f t="shared" si="42"/>
        <v>122.02861062091257</v>
      </c>
    </row>
    <row r="111" spans="1:10" ht="15" customHeight="1">
      <c r="A111" s="53" t="s">
        <v>71</v>
      </c>
      <c r="B111" s="150" t="s">
        <v>72</v>
      </c>
      <c r="C111" s="104">
        <f t="shared" ref="C111:J111" si="43">IF($C35&gt;0,C35/$E35*100,"")</f>
        <v>90.908370364396674</v>
      </c>
      <c r="D111" s="104">
        <f t="shared" si="43"/>
        <v>0</v>
      </c>
      <c r="E111" s="187">
        <f t="shared" si="43"/>
        <v>100</v>
      </c>
      <c r="F111" s="104">
        <f t="shared" si="43"/>
        <v>97.7229250580139</v>
      </c>
      <c r="G111" s="104">
        <f t="shared" si="43"/>
        <v>96.355680518795253</v>
      </c>
      <c r="H111" s="104">
        <f t="shared" si="43"/>
        <v>96.873039572060122</v>
      </c>
      <c r="I111" s="104">
        <f t="shared" si="43"/>
        <v>128.33197793293022</v>
      </c>
      <c r="J111" s="104">
        <f t="shared" si="43"/>
        <v>123.26476315705418</v>
      </c>
    </row>
    <row r="112" spans="1:10" ht="15" customHeight="1">
      <c r="A112" s="53" t="s">
        <v>73</v>
      </c>
      <c r="B112" s="150" t="s">
        <v>74</v>
      </c>
      <c r="C112" s="104">
        <f t="shared" ref="C112:J112" si="44">IF($C36&gt;0,C36/$E36*100,"")</f>
        <v>102.51302715951167</v>
      </c>
      <c r="D112" s="104">
        <f t="shared" si="44"/>
        <v>0</v>
      </c>
      <c r="E112" s="187">
        <f t="shared" si="44"/>
        <v>100</v>
      </c>
      <c r="F112" s="104">
        <f t="shared" si="44"/>
        <v>101.79129363394563</v>
      </c>
      <c r="G112" s="104">
        <f t="shared" si="44"/>
        <v>100.97638448115333</v>
      </c>
      <c r="H112" s="104">
        <f t="shared" si="44"/>
        <v>101.00658388581255</v>
      </c>
      <c r="I112" s="104">
        <f t="shared" si="44"/>
        <v>99.362436684599899</v>
      </c>
      <c r="J112" s="104">
        <f t="shared" si="44"/>
        <v>101.15955049205698</v>
      </c>
    </row>
    <row r="113" spans="1:10" ht="15" customHeight="1">
      <c r="A113" s="53" t="s">
        <v>75</v>
      </c>
      <c r="B113" s="150" t="s">
        <v>76</v>
      </c>
      <c r="C113" s="104">
        <f t="shared" ref="C113:J113" si="45">IF($C37&gt;0,C37/$E37*100,"")</f>
        <v>209.19548502225868</v>
      </c>
      <c r="D113" s="104">
        <f t="shared" si="45"/>
        <v>0</v>
      </c>
      <c r="E113" s="187">
        <f t="shared" si="45"/>
        <v>100</v>
      </c>
      <c r="F113" s="104">
        <f t="shared" si="45"/>
        <v>106.35086576671664</v>
      </c>
      <c r="G113" s="104">
        <f t="shared" si="45"/>
        <v>119.40213690102892</v>
      </c>
      <c r="H113" s="104">
        <f t="shared" si="45"/>
        <v>965.01378275982267</v>
      </c>
      <c r="I113" s="104">
        <f t="shared" si="45"/>
        <v>1082.2915638434361</v>
      </c>
      <c r="J113" s="104">
        <f t="shared" si="45"/>
        <v>1102.4698263563489</v>
      </c>
    </row>
    <row r="114" spans="1:10" ht="15" customHeight="1">
      <c r="A114" s="53" t="s">
        <v>77</v>
      </c>
      <c r="B114" s="150" t="s">
        <v>78</v>
      </c>
      <c r="C114" s="104">
        <f t="shared" ref="C114:J114" si="46">IF($C38&gt;0,C38/$E38*100,"")</f>
        <v>63.588198691116794</v>
      </c>
      <c r="D114" s="104">
        <f t="shared" si="46"/>
        <v>0</v>
      </c>
      <c r="E114" s="187">
        <f t="shared" si="46"/>
        <v>100</v>
      </c>
      <c r="F114" s="104">
        <f t="shared" si="46"/>
        <v>93.742308943231095</v>
      </c>
      <c r="G114" s="104">
        <f t="shared" si="46"/>
        <v>90.416073491502019</v>
      </c>
      <c r="H114" s="104">
        <f t="shared" si="46"/>
        <v>94.32491553815656</v>
      </c>
      <c r="I114" s="104">
        <f t="shared" si="46"/>
        <v>115.94015583554544</v>
      </c>
      <c r="J114" s="104">
        <f t="shared" si="46"/>
        <v>122.42443262464448</v>
      </c>
    </row>
    <row r="115" spans="1:10" ht="15" customHeight="1">
      <c r="A115" s="53" t="s">
        <v>79</v>
      </c>
      <c r="B115" s="150" t="s">
        <v>80</v>
      </c>
      <c r="C115" s="104">
        <f t="shared" ref="C115:J115" si="47">IF($C39&gt;0,C39/$E39*100,"")</f>
        <v>102.24025651485333</v>
      </c>
      <c r="D115" s="104">
        <f t="shared" si="47"/>
        <v>0</v>
      </c>
      <c r="E115" s="187">
        <f t="shared" si="47"/>
        <v>100</v>
      </c>
      <c r="F115" s="104">
        <f t="shared" si="47"/>
        <v>106.48831396683462</v>
      </c>
      <c r="G115" s="104">
        <f t="shared" si="47"/>
        <v>97.272209105111912</v>
      </c>
      <c r="H115" s="104">
        <f t="shared" si="47"/>
        <v>96.107731206038594</v>
      </c>
      <c r="I115" s="104">
        <f t="shared" si="47"/>
        <v>86.444771829944315</v>
      </c>
      <c r="J115" s="104">
        <f t="shared" si="47"/>
        <v>85.862582923891267</v>
      </c>
    </row>
    <row r="116" spans="1:10" ht="15" customHeight="1">
      <c r="A116" s="53" t="s">
        <v>81</v>
      </c>
      <c r="B116" s="150" t="s">
        <v>82</v>
      </c>
      <c r="C116" s="104">
        <f t="shared" ref="C116:J116" si="48">IF($C40&gt;0,C40/$E40*100,"")</f>
        <v>119.64926856666742</v>
      </c>
      <c r="D116" s="104">
        <f t="shared" si="48"/>
        <v>0</v>
      </c>
      <c r="E116" s="187">
        <f t="shared" si="48"/>
        <v>100</v>
      </c>
      <c r="F116" s="104">
        <f t="shared" si="48"/>
        <v>97.601006579624638</v>
      </c>
      <c r="G116" s="104">
        <f t="shared" si="48"/>
        <v>97.661566337390568</v>
      </c>
      <c r="H116" s="104">
        <f t="shared" si="48"/>
        <v>103.00928547742967</v>
      </c>
      <c r="I116" s="104">
        <f t="shared" si="48"/>
        <v>120.71577628566519</v>
      </c>
      <c r="J116" s="104">
        <f t="shared" si="48"/>
        <v>127.49476552272014</v>
      </c>
    </row>
    <row r="117" spans="1:10" ht="15" customHeight="1">
      <c r="A117" s="53" t="s">
        <v>83</v>
      </c>
      <c r="B117" s="150" t="s">
        <v>459</v>
      </c>
      <c r="C117" s="104">
        <f t="shared" ref="C117:J117" si="49">IF($C41&gt;0,C41/$E41*100,"")</f>
        <v>84.185556875418627</v>
      </c>
      <c r="D117" s="104">
        <f t="shared" si="49"/>
        <v>0</v>
      </c>
      <c r="E117" s="187">
        <f t="shared" si="49"/>
        <v>100</v>
      </c>
      <c r="F117" s="104">
        <f t="shared" si="49"/>
        <v>104.35795810135397</v>
      </c>
      <c r="G117" s="104">
        <f t="shared" si="49"/>
        <v>102.46304391347046</v>
      </c>
      <c r="H117" s="104">
        <f t="shared" si="49"/>
        <v>108.23482204020326</v>
      </c>
      <c r="I117" s="104">
        <f t="shared" si="49"/>
        <v>128.94963757324086</v>
      </c>
      <c r="J117" s="104">
        <f t="shared" si="49"/>
        <v>139.37614316413845</v>
      </c>
    </row>
    <row r="118" spans="1:10" ht="15" customHeight="1">
      <c r="A118" s="53" t="s">
        <v>84</v>
      </c>
      <c r="B118" s="150" t="s">
        <v>447</v>
      </c>
      <c r="C118" s="104">
        <f t="shared" ref="C118:J118" si="50">IF($C42&gt;0,C42/$E42*100,"")</f>
        <v>92.477831154796363</v>
      </c>
      <c r="D118" s="104">
        <f t="shared" si="50"/>
        <v>0</v>
      </c>
      <c r="E118" s="187">
        <f t="shared" si="50"/>
        <v>100</v>
      </c>
      <c r="F118" s="104">
        <f t="shared" si="50"/>
        <v>92.986703645973179</v>
      </c>
      <c r="G118" s="104">
        <f t="shared" si="50"/>
        <v>79.495116303207624</v>
      </c>
      <c r="H118" s="104">
        <f t="shared" si="50"/>
        <v>88.322805128859486</v>
      </c>
      <c r="I118" s="104">
        <f t="shared" si="50"/>
        <v>96.11348163736902</v>
      </c>
      <c r="J118" s="104">
        <f t="shared" si="50"/>
        <v>93.855642140133241</v>
      </c>
    </row>
    <row r="119" spans="1:10" ht="15" customHeight="1">
      <c r="A119" s="53" t="s">
        <v>85</v>
      </c>
      <c r="B119" s="150" t="s">
        <v>448</v>
      </c>
      <c r="C119" s="104">
        <f t="shared" ref="C119:J119" si="51">IF($C43&gt;0,C43/$E43*100,"")</f>
        <v>103.99711472087117</v>
      </c>
      <c r="D119" s="104">
        <f t="shared" si="51"/>
        <v>0</v>
      </c>
      <c r="E119" s="187">
        <f t="shared" si="51"/>
        <v>100</v>
      </c>
      <c r="F119" s="104">
        <f t="shared" si="51"/>
        <v>103.98017772527777</v>
      </c>
      <c r="G119" s="104">
        <f t="shared" si="51"/>
        <v>99.525844622298493</v>
      </c>
      <c r="H119" s="104">
        <f t="shared" si="51"/>
        <v>102.54690357055469</v>
      </c>
      <c r="I119" s="104">
        <f t="shared" si="51"/>
        <v>106.38617782571535</v>
      </c>
      <c r="J119" s="104">
        <f t="shared" si="51"/>
        <v>109.6798454877796</v>
      </c>
    </row>
    <row r="120" spans="1:10" ht="15" customHeight="1">
      <c r="A120" s="53" t="s">
        <v>86</v>
      </c>
      <c r="B120" s="150" t="s">
        <v>449</v>
      </c>
      <c r="C120" s="104">
        <f t="shared" ref="C120:J120" si="52">IF($C44&gt;0,C44/$E44*100,"")</f>
        <v>101.5686377776654</v>
      </c>
      <c r="D120" s="104">
        <f t="shared" si="52"/>
        <v>0</v>
      </c>
      <c r="E120" s="187">
        <f t="shared" si="52"/>
        <v>100</v>
      </c>
      <c r="F120" s="104">
        <f t="shared" si="52"/>
        <v>96.610182077869595</v>
      </c>
      <c r="G120" s="104">
        <f t="shared" si="52"/>
        <v>94.734753344819268</v>
      </c>
      <c r="H120" s="104">
        <f t="shared" si="52"/>
        <v>98.516885602245623</v>
      </c>
      <c r="I120" s="104">
        <f t="shared" si="52"/>
        <v>90.787381530043774</v>
      </c>
      <c r="J120" s="104">
        <f t="shared" si="52"/>
        <v>84.968373861391086</v>
      </c>
    </row>
    <row r="121" spans="1:10" ht="15" customHeight="1">
      <c r="A121" s="53" t="s">
        <v>87</v>
      </c>
      <c r="B121" s="150" t="s">
        <v>450</v>
      </c>
      <c r="C121" s="104">
        <f t="shared" ref="C121:J121" si="53">IF($C45&gt;0,C45/$E45*100,"")</f>
        <v>100.2400788283409</v>
      </c>
      <c r="D121" s="104">
        <f t="shared" si="53"/>
        <v>0</v>
      </c>
      <c r="E121" s="187">
        <f t="shared" si="53"/>
        <v>100</v>
      </c>
      <c r="F121" s="104">
        <f t="shared" si="53"/>
        <v>98.60187041691745</v>
      </c>
      <c r="G121" s="104">
        <f t="shared" si="53"/>
        <v>93.745940050367182</v>
      </c>
      <c r="H121" s="104">
        <f t="shared" si="53"/>
        <v>99.001775443206668</v>
      </c>
      <c r="I121" s="104">
        <f t="shared" si="53"/>
        <v>98.625310020542983</v>
      </c>
      <c r="J121" s="104">
        <f t="shared" si="53"/>
        <v>103.32917687239012</v>
      </c>
    </row>
    <row r="122" spans="1:10" ht="15" customHeight="1">
      <c r="A122" s="53" t="s">
        <v>88</v>
      </c>
      <c r="B122" s="150" t="s">
        <v>89</v>
      </c>
      <c r="C122" s="104">
        <f t="shared" ref="C122:J122" si="54">IF($C46&gt;0,C46/$E46*100,"")</f>
        <v>107.73954150769146</v>
      </c>
      <c r="D122" s="104">
        <f t="shared" si="54"/>
        <v>0</v>
      </c>
      <c r="E122" s="187">
        <f t="shared" si="54"/>
        <v>100</v>
      </c>
      <c r="F122" s="104">
        <f t="shared" si="54"/>
        <v>94.084326419276522</v>
      </c>
      <c r="G122" s="104">
        <f t="shared" si="54"/>
        <v>99.742618111672897</v>
      </c>
      <c r="H122" s="104">
        <f t="shared" si="54"/>
        <v>108.55917917955284</v>
      </c>
      <c r="I122" s="104">
        <f t="shared" si="54"/>
        <v>102.96232450318539</v>
      </c>
      <c r="J122" s="104">
        <f t="shared" si="54"/>
        <v>111.3371541152102</v>
      </c>
    </row>
    <row r="123" spans="1:10" ht="15" customHeight="1">
      <c r="A123" s="53" t="s">
        <v>90</v>
      </c>
      <c r="B123" s="150" t="s">
        <v>91</v>
      </c>
      <c r="C123" s="104">
        <f t="shared" ref="C123:J123" si="55">IF($C47&gt;0,C47/$E47*100,"")</f>
        <v>113.74613651489524</v>
      </c>
      <c r="D123" s="104">
        <f t="shared" si="55"/>
        <v>0</v>
      </c>
      <c r="E123" s="187">
        <f t="shared" si="55"/>
        <v>100</v>
      </c>
      <c r="F123" s="104">
        <f t="shared" si="55"/>
        <v>104.67850790845085</v>
      </c>
      <c r="G123" s="104">
        <f t="shared" si="55"/>
        <v>106.73557413093708</v>
      </c>
      <c r="H123" s="104">
        <f t="shared" si="55"/>
        <v>113.89342142882425</v>
      </c>
      <c r="I123" s="104">
        <f t="shared" si="55"/>
        <v>112.62338344482869</v>
      </c>
      <c r="J123" s="104">
        <f t="shared" si="55"/>
        <v>110.08414456920445</v>
      </c>
    </row>
    <row r="124" spans="1:10" ht="15" customHeight="1">
      <c r="A124" s="53" t="s">
        <v>92</v>
      </c>
      <c r="B124" s="150" t="s">
        <v>451</v>
      </c>
      <c r="C124" s="104">
        <f t="shared" ref="C124:J124" si="56">IF($C48&gt;0,C48/$E48*100,"")</f>
        <v>101.34893885673736</v>
      </c>
      <c r="D124" s="104">
        <f t="shared" si="56"/>
        <v>0</v>
      </c>
      <c r="E124" s="187">
        <f t="shared" si="56"/>
        <v>100</v>
      </c>
      <c r="F124" s="104">
        <f t="shared" si="56"/>
        <v>104.73493794147777</v>
      </c>
      <c r="G124" s="104">
        <f t="shared" si="56"/>
        <v>98.754099502017198</v>
      </c>
      <c r="H124" s="104">
        <f t="shared" si="56"/>
        <v>103.77480719720209</v>
      </c>
      <c r="I124" s="104">
        <f t="shared" si="56"/>
        <v>95.376608984645429</v>
      </c>
      <c r="J124" s="104">
        <f t="shared" si="56"/>
        <v>101.72258098875673</v>
      </c>
    </row>
    <row r="125" spans="1:10" ht="15" customHeight="1">
      <c r="A125" s="53" t="s">
        <v>93</v>
      </c>
      <c r="B125" s="150" t="s">
        <v>94</v>
      </c>
      <c r="C125" s="104">
        <f t="shared" ref="C125:J125" si="57">IF($C49&gt;0,C49/$E49*100,"")</f>
        <v>89.493252126844411</v>
      </c>
      <c r="D125" s="104">
        <f t="shared" si="57"/>
        <v>0</v>
      </c>
      <c r="E125" s="187">
        <f t="shared" si="57"/>
        <v>100</v>
      </c>
      <c r="F125" s="104">
        <f t="shared" si="57"/>
        <v>91.521013188730265</v>
      </c>
      <c r="G125" s="104">
        <f t="shared" si="57"/>
        <v>97.926814091677045</v>
      </c>
      <c r="H125" s="104">
        <f t="shared" si="57"/>
        <v>108.20326123398554</v>
      </c>
      <c r="I125" s="104">
        <f t="shared" si="57"/>
        <v>129.04369509025079</v>
      </c>
      <c r="J125" s="104">
        <f t="shared" si="57"/>
        <v>139.9661210334871</v>
      </c>
    </row>
    <row r="126" spans="1:10" ht="15" customHeight="1">
      <c r="A126" s="53" t="s">
        <v>0</v>
      </c>
      <c r="B126" s="150" t="s">
        <v>95</v>
      </c>
      <c r="C126" s="104">
        <f t="shared" ref="C126:J126" si="58">IF($C50&gt;0,C50/$E50*100,"")</f>
        <v>94.916985616516513</v>
      </c>
      <c r="D126" s="104">
        <f t="shared" si="58"/>
        <v>0</v>
      </c>
      <c r="E126" s="187">
        <f t="shared" si="58"/>
        <v>100</v>
      </c>
      <c r="F126" s="104">
        <f t="shared" si="58"/>
        <v>94.943786378189799</v>
      </c>
      <c r="G126" s="104">
        <f t="shared" si="58"/>
        <v>92.382591679250226</v>
      </c>
      <c r="H126" s="104">
        <f t="shared" si="58"/>
        <v>98.767059932805608</v>
      </c>
      <c r="I126" s="104">
        <f t="shared" si="58"/>
        <v>88.025428361478518</v>
      </c>
      <c r="J126" s="104">
        <f t="shared" si="58"/>
        <v>87.081778681605911</v>
      </c>
    </row>
    <row r="127" spans="1:10" ht="15" customHeight="1">
      <c r="A127" s="53" t="s">
        <v>96</v>
      </c>
      <c r="B127" s="150" t="s">
        <v>97</v>
      </c>
      <c r="C127" s="104">
        <f t="shared" ref="C127:J127" si="59">IF($C51&gt;0,C51/$E51*100,"")</f>
        <v>102.84641032242376</v>
      </c>
      <c r="D127" s="104">
        <f t="shared" si="59"/>
        <v>0</v>
      </c>
      <c r="E127" s="187">
        <f t="shared" si="59"/>
        <v>100</v>
      </c>
      <c r="F127" s="104">
        <f t="shared" si="59"/>
        <v>109.15828587757331</v>
      </c>
      <c r="G127" s="104">
        <f t="shared" si="59"/>
        <v>107.24957712295571</v>
      </c>
      <c r="H127" s="104">
        <f t="shared" si="59"/>
        <v>112.11839121179246</v>
      </c>
      <c r="I127" s="104">
        <f t="shared" si="59"/>
        <v>77.484344475824955</v>
      </c>
      <c r="J127" s="104">
        <f t="shared" si="59"/>
        <v>78.490267571633623</v>
      </c>
    </row>
    <row r="128" spans="1:10" ht="15" customHeight="1">
      <c r="A128" s="53" t="s">
        <v>98</v>
      </c>
      <c r="B128" s="150" t="s">
        <v>99</v>
      </c>
      <c r="C128" s="104">
        <f t="shared" ref="C128:J128" si="60">IF($C52&gt;0,C52/$E52*100,"")</f>
        <v>106.33361229150296</v>
      </c>
      <c r="D128" s="104">
        <f t="shared" si="60"/>
        <v>0</v>
      </c>
      <c r="E128" s="187">
        <f t="shared" si="60"/>
        <v>100</v>
      </c>
      <c r="F128" s="104">
        <f t="shared" si="60"/>
        <v>90.964491607797399</v>
      </c>
      <c r="G128" s="104">
        <f t="shared" si="60"/>
        <v>92.439167410763147</v>
      </c>
      <c r="H128" s="104">
        <f t="shared" si="60"/>
        <v>104.03590000194367</v>
      </c>
      <c r="I128" s="104">
        <f t="shared" si="60"/>
        <v>101.15079679057737</v>
      </c>
      <c r="J128" s="104">
        <f t="shared" si="60"/>
        <v>98.778897920325349</v>
      </c>
    </row>
    <row r="129" spans="1:10" ht="15" customHeight="1">
      <c r="A129" s="53" t="s">
        <v>100</v>
      </c>
      <c r="B129" s="150" t="s">
        <v>101</v>
      </c>
      <c r="C129" s="104">
        <f t="shared" ref="C129:J129" si="61">IF($C53&gt;0,C53/$E53*100,"")</f>
        <v>114.27447845345426</v>
      </c>
      <c r="D129" s="104">
        <f t="shared" si="61"/>
        <v>0</v>
      </c>
      <c r="E129" s="187">
        <f t="shared" si="61"/>
        <v>100</v>
      </c>
      <c r="F129" s="104">
        <f t="shared" si="61"/>
        <v>97.802278551157045</v>
      </c>
      <c r="G129" s="104">
        <f t="shared" si="61"/>
        <v>99.130116750698377</v>
      </c>
      <c r="H129" s="104">
        <f t="shared" si="61"/>
        <v>102.79139155682265</v>
      </c>
      <c r="I129" s="104">
        <f t="shared" si="61"/>
        <v>89.799130245834007</v>
      </c>
      <c r="J129" s="104">
        <f t="shared" si="61"/>
        <v>79.434098421466445</v>
      </c>
    </row>
    <row r="130" spans="1:10" ht="15" customHeight="1">
      <c r="A130" s="55" t="s">
        <v>102</v>
      </c>
      <c r="B130" s="150" t="s">
        <v>103</v>
      </c>
      <c r="C130" s="104">
        <f t="shared" ref="C130:J130" si="62">IF($C54&gt;0,C54/$E54*100,"")</f>
        <v>106.85271525226585</v>
      </c>
      <c r="D130" s="104">
        <f t="shared" si="62"/>
        <v>0</v>
      </c>
      <c r="E130" s="187">
        <f t="shared" si="62"/>
        <v>100</v>
      </c>
      <c r="F130" s="104">
        <f t="shared" si="62"/>
        <v>96.93971025895398</v>
      </c>
      <c r="G130" s="104">
        <f t="shared" si="62"/>
        <v>103.06191132066954</v>
      </c>
      <c r="H130" s="104">
        <f t="shared" si="62"/>
        <v>102.6161163671965</v>
      </c>
      <c r="I130" s="104">
        <f t="shared" si="62"/>
        <v>58.226361767074877</v>
      </c>
      <c r="J130" s="104">
        <f t="shared" si="62"/>
        <v>56.28863329559168</v>
      </c>
    </row>
    <row r="131" spans="1:10" ht="15" customHeight="1">
      <c r="A131" s="55" t="s">
        <v>104</v>
      </c>
      <c r="B131" s="150" t="s">
        <v>460</v>
      </c>
      <c r="C131" s="104">
        <f t="shared" ref="C131:J131" si="63">IF($C55&gt;0,C55/$E55*100,"")</f>
        <v>105.44402255175494</v>
      </c>
      <c r="D131" s="104">
        <f t="shared" si="63"/>
        <v>0</v>
      </c>
      <c r="E131" s="187">
        <f t="shared" si="63"/>
        <v>100</v>
      </c>
      <c r="F131" s="104">
        <f t="shared" si="63"/>
        <v>97.168941187064917</v>
      </c>
      <c r="G131" s="104">
        <f t="shared" si="63"/>
        <v>94.8904369953745</v>
      </c>
      <c r="H131" s="104">
        <f t="shared" si="63"/>
        <v>107.06367921856538</v>
      </c>
      <c r="I131" s="104">
        <f t="shared" si="63"/>
        <v>96.839512828024709</v>
      </c>
      <c r="J131" s="104">
        <f t="shared" si="63"/>
        <v>107.63037458975337</v>
      </c>
    </row>
    <row r="132" spans="1:10" ht="15" customHeight="1">
      <c r="A132" s="55" t="s">
        <v>105</v>
      </c>
      <c r="B132" s="150" t="s">
        <v>452</v>
      </c>
      <c r="C132" s="104">
        <f t="shared" ref="C132:J132" si="64">IF($C56&gt;0,C56/$E56*100,"")</f>
        <v>98.73378971788182</v>
      </c>
      <c r="D132" s="104">
        <f t="shared" si="64"/>
        <v>0</v>
      </c>
      <c r="E132" s="187">
        <f t="shared" si="64"/>
        <v>100</v>
      </c>
      <c r="F132" s="104">
        <f t="shared" si="64"/>
        <v>90.660848739886561</v>
      </c>
      <c r="G132" s="104">
        <f t="shared" si="64"/>
        <v>83.825607237352727</v>
      </c>
      <c r="H132" s="104">
        <f t="shared" si="64"/>
        <v>84.90631223291912</v>
      </c>
      <c r="I132" s="104">
        <f t="shared" si="64"/>
        <v>99.202355284402984</v>
      </c>
      <c r="J132" s="104">
        <f t="shared" si="64"/>
        <v>102.20024257617706</v>
      </c>
    </row>
    <row r="133" spans="1:10" ht="15" customHeight="1">
      <c r="A133" s="53" t="s">
        <v>106</v>
      </c>
      <c r="B133" s="150" t="s">
        <v>107</v>
      </c>
      <c r="C133" s="104">
        <f t="shared" ref="C133:J133" si="65">IF($C57&gt;0,C57/$E57*100,"")</f>
        <v>113.9683777986067</v>
      </c>
      <c r="D133" s="104">
        <f t="shared" si="65"/>
        <v>0</v>
      </c>
      <c r="E133" s="187">
        <f t="shared" si="65"/>
        <v>100</v>
      </c>
      <c r="F133" s="104">
        <f t="shared" si="65"/>
        <v>90.143767368273799</v>
      </c>
      <c r="G133" s="104">
        <f t="shared" si="65"/>
        <v>84.960274723575338</v>
      </c>
      <c r="H133" s="104">
        <f t="shared" si="65"/>
        <v>92.782411389699533</v>
      </c>
      <c r="I133" s="104">
        <f t="shared" si="65"/>
        <v>79.870286627281047</v>
      </c>
      <c r="J133" s="104">
        <f t="shared" si="65"/>
        <v>82.261402739905435</v>
      </c>
    </row>
    <row r="134" spans="1:10" ht="15" customHeight="1">
      <c r="A134" s="53" t="s">
        <v>108</v>
      </c>
      <c r="B134" s="150" t="s">
        <v>109</v>
      </c>
      <c r="C134" s="104">
        <f t="shared" ref="C134:J134" si="66">IF($C58&gt;0,C58/$E58*100,"")</f>
        <v>98.78448087764005</v>
      </c>
      <c r="D134" s="104">
        <f t="shared" si="66"/>
        <v>0</v>
      </c>
      <c r="E134" s="187">
        <f t="shared" si="66"/>
        <v>100</v>
      </c>
      <c r="F134" s="104">
        <f t="shared" si="66"/>
        <v>90.747433529557</v>
      </c>
      <c r="G134" s="104">
        <f t="shared" si="66"/>
        <v>88.594580462271239</v>
      </c>
      <c r="H134" s="104">
        <f t="shared" si="66"/>
        <v>94.651009694549586</v>
      </c>
      <c r="I134" s="104">
        <f t="shared" si="66"/>
        <v>97.669919754717398</v>
      </c>
      <c r="J134" s="104">
        <f t="shared" si="66"/>
        <v>104.42448524558827</v>
      </c>
    </row>
    <row r="135" spans="1:10" ht="15" customHeight="1">
      <c r="A135" s="55" t="s">
        <v>110</v>
      </c>
      <c r="B135" s="150" t="s">
        <v>240</v>
      </c>
      <c r="C135" s="104">
        <f t="shared" ref="C135:J135" si="67">IF($C59&gt;0,C59/$E59*100,"")</f>
        <v>114.15304368198385</v>
      </c>
      <c r="D135" s="104">
        <f t="shared" si="67"/>
        <v>0</v>
      </c>
      <c r="E135" s="187">
        <f t="shared" si="67"/>
        <v>100</v>
      </c>
      <c r="F135" s="104">
        <f t="shared" si="67"/>
        <v>91.483162764244852</v>
      </c>
      <c r="G135" s="104">
        <f t="shared" si="67"/>
        <v>88.288207861058865</v>
      </c>
      <c r="H135" s="104">
        <f t="shared" si="67"/>
        <v>90.600595562906079</v>
      </c>
      <c r="I135" s="104">
        <f t="shared" si="67"/>
        <v>85.502719614509786</v>
      </c>
      <c r="J135" s="104">
        <f t="shared" si="67"/>
        <v>82.563916865793203</v>
      </c>
    </row>
    <row r="136" spans="1:10" ht="15" customHeight="1">
      <c r="A136" s="231"/>
      <c r="B136" s="176" t="s">
        <v>111</v>
      </c>
      <c r="C136" s="132">
        <f t="shared" ref="C136:J136" si="68">IF($C60&gt;0,C60/$E60*100,"")</f>
        <v>102.88909487110216</v>
      </c>
      <c r="D136" s="132">
        <f t="shared" si="68"/>
        <v>0</v>
      </c>
      <c r="E136" s="188">
        <f t="shared" si="68"/>
        <v>100</v>
      </c>
      <c r="F136" s="132">
        <f t="shared" si="68"/>
        <v>102.14214513527781</v>
      </c>
      <c r="G136" s="132">
        <f t="shared" si="68"/>
        <v>100.85723891577065</v>
      </c>
      <c r="H136" s="132">
        <f t="shared" si="68"/>
        <v>101.22484019439145</v>
      </c>
      <c r="I136" s="132">
        <f t="shared" si="68"/>
        <v>100.28947189649806</v>
      </c>
      <c r="J136" s="132">
        <f t="shared" si="68"/>
        <v>102.27589210228116</v>
      </c>
    </row>
    <row r="137" spans="1:10" ht="20.100000000000001" customHeight="1">
      <c r="A137" s="67"/>
      <c r="B137" s="180"/>
      <c r="C137" s="62" t="s">
        <v>281</v>
      </c>
      <c r="D137" s="178"/>
      <c r="E137" s="178"/>
      <c r="F137" s="178"/>
      <c r="G137" s="178"/>
      <c r="H137" s="178"/>
      <c r="I137" s="178"/>
      <c r="J137" s="178"/>
    </row>
    <row r="138" spans="1:10" ht="15" customHeight="1">
      <c r="A138" s="53" t="s">
        <v>112</v>
      </c>
      <c r="B138" s="150" t="s">
        <v>391</v>
      </c>
      <c r="C138" s="104">
        <f>IF($C64&gt;0,C64/$E64*100,"")</f>
        <v>94.818376579243136</v>
      </c>
      <c r="D138" s="104">
        <f t="shared" ref="D138:J138" si="69">IF($C64&gt;0,D64/$E64*100,"")</f>
        <v>0</v>
      </c>
      <c r="E138" s="187">
        <f t="shared" si="69"/>
        <v>100</v>
      </c>
      <c r="F138" s="104">
        <f t="shared" si="69"/>
        <v>104.92028183701996</v>
      </c>
      <c r="G138" s="104">
        <f t="shared" si="69"/>
        <v>120.10816858570948</v>
      </c>
      <c r="H138" s="104">
        <f t="shared" si="69"/>
        <v>111.78424007584231</v>
      </c>
      <c r="I138" s="104">
        <f t="shared" si="69"/>
        <v>116.24467317873943</v>
      </c>
      <c r="J138" s="104">
        <f t="shared" si="69"/>
        <v>123.74379705581393</v>
      </c>
    </row>
    <row r="139" spans="1:10" ht="15" customHeight="1">
      <c r="A139" s="55" t="s">
        <v>113</v>
      </c>
      <c r="B139" s="150" t="s">
        <v>392</v>
      </c>
      <c r="C139" s="104">
        <f t="shared" ref="C139:J156" si="70">IF($C65&gt;0,C65/$E65*100,"")</f>
        <v>97.780803768447996</v>
      </c>
      <c r="D139" s="104">
        <f t="shared" si="70"/>
        <v>0</v>
      </c>
      <c r="E139" s="187">
        <f t="shared" si="70"/>
        <v>100</v>
      </c>
      <c r="F139" s="104">
        <f t="shared" si="70"/>
        <v>105.09760617915896</v>
      </c>
      <c r="G139" s="104">
        <f t="shared" si="70"/>
        <v>112.14589712725331</v>
      </c>
      <c r="H139" s="104">
        <f t="shared" si="70"/>
        <v>113.92809724601069</v>
      </c>
      <c r="I139" s="104">
        <f t="shared" si="70"/>
        <v>112.45350001509256</v>
      </c>
      <c r="J139" s="104">
        <f t="shared" si="70"/>
        <v>108.32186388316096</v>
      </c>
    </row>
    <row r="140" spans="1:10" ht="15" customHeight="1">
      <c r="A140" s="55" t="s">
        <v>114</v>
      </c>
      <c r="B140" s="150" t="s">
        <v>393</v>
      </c>
      <c r="C140" s="104">
        <f t="shared" si="70"/>
        <v>103.5584626088289</v>
      </c>
      <c r="D140" s="104">
        <f t="shared" si="70"/>
        <v>0</v>
      </c>
      <c r="E140" s="187">
        <f t="shared" si="70"/>
        <v>100</v>
      </c>
      <c r="F140" s="104">
        <f t="shared" si="70"/>
        <v>104.02866032742706</v>
      </c>
      <c r="G140" s="104">
        <f t="shared" si="70"/>
        <v>100.23600010488853</v>
      </c>
      <c r="H140" s="104">
        <f t="shared" si="70"/>
        <v>97.967162362810427</v>
      </c>
      <c r="I140" s="104">
        <f t="shared" si="70"/>
        <v>99.91592133875686</v>
      </c>
      <c r="J140" s="104">
        <f t="shared" si="70"/>
        <v>102.13480980062013</v>
      </c>
    </row>
    <row r="141" spans="1:10" ht="15" customHeight="1">
      <c r="A141" s="55" t="s">
        <v>115</v>
      </c>
      <c r="B141" s="150" t="s">
        <v>394</v>
      </c>
      <c r="C141" s="104">
        <f t="shared" si="70"/>
        <v>102.54677765078463</v>
      </c>
      <c r="D141" s="104">
        <f t="shared" si="70"/>
        <v>0</v>
      </c>
      <c r="E141" s="187">
        <f t="shared" si="70"/>
        <v>100</v>
      </c>
      <c r="F141" s="104">
        <f t="shared" si="70"/>
        <v>101.79273611851676</v>
      </c>
      <c r="G141" s="104">
        <f t="shared" si="70"/>
        <v>100.98221372626732</v>
      </c>
      <c r="H141" s="104">
        <f t="shared" si="70"/>
        <v>101.27992467688149</v>
      </c>
      <c r="I141" s="104">
        <f t="shared" si="70"/>
        <v>99.6734000950118</v>
      </c>
      <c r="J141" s="104">
        <f t="shared" si="70"/>
        <v>101.47632903657247</v>
      </c>
    </row>
    <row r="142" spans="1:10" ht="15" customHeight="1">
      <c r="A142" s="55" t="s">
        <v>116</v>
      </c>
      <c r="B142" s="150" t="s">
        <v>395</v>
      </c>
      <c r="C142" s="104">
        <f t="shared" si="70"/>
        <v>101.97880863554265</v>
      </c>
      <c r="D142" s="104">
        <f t="shared" si="70"/>
        <v>0</v>
      </c>
      <c r="E142" s="187">
        <f t="shared" si="70"/>
        <v>100</v>
      </c>
      <c r="F142" s="104">
        <f t="shared" si="70"/>
        <v>106.40209822126421</v>
      </c>
      <c r="G142" s="104">
        <f t="shared" si="70"/>
        <v>97.225833253026124</v>
      </c>
      <c r="H142" s="104">
        <f t="shared" si="70"/>
        <v>96.095671993623682</v>
      </c>
      <c r="I142" s="104">
        <f t="shared" si="70"/>
        <v>86.644282697719717</v>
      </c>
      <c r="J142" s="104">
        <f t="shared" si="70"/>
        <v>86.109892345592158</v>
      </c>
    </row>
    <row r="143" spans="1:10" ht="15" customHeight="1">
      <c r="A143" s="55" t="s">
        <v>117</v>
      </c>
      <c r="B143" s="150" t="s">
        <v>118</v>
      </c>
      <c r="C143" s="104">
        <f t="shared" si="70"/>
        <v>97.749260385772402</v>
      </c>
      <c r="D143" s="104">
        <f t="shared" si="70"/>
        <v>0</v>
      </c>
      <c r="E143" s="187">
        <f t="shared" si="70"/>
        <v>100</v>
      </c>
      <c r="F143" s="104">
        <f t="shared" si="70"/>
        <v>101.77364634424069</v>
      </c>
      <c r="G143" s="104">
        <f t="shared" si="70"/>
        <v>100.62663663550271</v>
      </c>
      <c r="H143" s="104">
        <f t="shared" si="70"/>
        <v>106.23622614485413</v>
      </c>
      <c r="I143" s="104">
        <f t="shared" si="70"/>
        <v>125.80045639834383</v>
      </c>
      <c r="J143" s="104">
        <f t="shared" si="70"/>
        <v>134.83190693117493</v>
      </c>
    </row>
    <row r="144" spans="1:10" ht="15" customHeight="1">
      <c r="A144" s="55" t="s">
        <v>119</v>
      </c>
      <c r="B144" s="150" t="s">
        <v>212</v>
      </c>
      <c r="C144" s="104">
        <f t="shared" si="70"/>
        <v>101.49351255473169</v>
      </c>
      <c r="D144" s="104">
        <f t="shared" si="70"/>
        <v>0</v>
      </c>
      <c r="E144" s="187">
        <f t="shared" si="70"/>
        <v>100</v>
      </c>
      <c r="F144" s="104">
        <f t="shared" si="70"/>
        <v>99.294500081929144</v>
      </c>
      <c r="G144" s="104">
        <f t="shared" si="70"/>
        <v>94.914090845127063</v>
      </c>
      <c r="H144" s="104">
        <f t="shared" si="70"/>
        <v>98.986692570683687</v>
      </c>
      <c r="I144" s="104">
        <f t="shared" si="70"/>
        <v>98.048013158499444</v>
      </c>
      <c r="J144" s="104">
        <f t="shared" si="70"/>
        <v>96.525249661511182</v>
      </c>
    </row>
    <row r="145" spans="1:10" ht="15" customHeight="1">
      <c r="A145" s="55" t="s">
        <v>120</v>
      </c>
      <c r="B145" s="150" t="s">
        <v>121</v>
      </c>
      <c r="C145" s="104">
        <f t="shared" si="70"/>
        <v>105.71289601701064</v>
      </c>
      <c r="D145" s="104">
        <f t="shared" si="70"/>
        <v>0</v>
      </c>
      <c r="E145" s="187">
        <f t="shared" si="70"/>
        <v>100</v>
      </c>
      <c r="F145" s="104">
        <f t="shared" si="70"/>
        <v>100.37258976733936</v>
      </c>
      <c r="G145" s="104">
        <f t="shared" si="70"/>
        <v>99.871683539475654</v>
      </c>
      <c r="H145" s="104">
        <f t="shared" si="70"/>
        <v>106.53096395939299</v>
      </c>
      <c r="I145" s="104">
        <f t="shared" si="70"/>
        <v>104.02936602624726</v>
      </c>
      <c r="J145" s="104">
        <f t="shared" si="70"/>
        <v>107.77537420204905</v>
      </c>
    </row>
    <row r="146" spans="1:10" ht="15" customHeight="1">
      <c r="A146" s="55" t="s">
        <v>0</v>
      </c>
      <c r="B146" s="150" t="s">
        <v>95</v>
      </c>
      <c r="C146" s="104">
        <f t="shared" si="70"/>
        <v>94.916985616516513</v>
      </c>
      <c r="D146" s="104">
        <f t="shared" si="70"/>
        <v>0</v>
      </c>
      <c r="E146" s="187">
        <f t="shared" si="70"/>
        <v>100</v>
      </c>
      <c r="F146" s="104">
        <f t="shared" si="70"/>
        <v>94.943786378189799</v>
      </c>
      <c r="G146" s="104">
        <f t="shared" si="70"/>
        <v>92.382591679250226</v>
      </c>
      <c r="H146" s="104">
        <f t="shared" si="70"/>
        <v>98.767059932805608</v>
      </c>
      <c r="I146" s="104">
        <f t="shared" si="70"/>
        <v>88.025428361478518</v>
      </c>
      <c r="J146" s="104">
        <f t="shared" si="70"/>
        <v>87.081778681605911</v>
      </c>
    </row>
    <row r="147" spans="1:10" ht="15" customHeight="1">
      <c r="A147" s="55" t="s">
        <v>96</v>
      </c>
      <c r="B147" s="150" t="s">
        <v>454</v>
      </c>
      <c r="C147" s="104">
        <f t="shared" si="70"/>
        <v>102.84641032242376</v>
      </c>
      <c r="D147" s="104">
        <f t="shared" si="70"/>
        <v>0</v>
      </c>
      <c r="E147" s="187">
        <f t="shared" si="70"/>
        <v>100</v>
      </c>
      <c r="F147" s="104">
        <f t="shared" si="70"/>
        <v>109.15828587757331</v>
      </c>
      <c r="G147" s="104">
        <f t="shared" si="70"/>
        <v>107.24957712295571</v>
      </c>
      <c r="H147" s="104">
        <f t="shared" si="70"/>
        <v>112.11839121179246</v>
      </c>
      <c r="I147" s="104">
        <f t="shared" si="70"/>
        <v>77.484344475824955</v>
      </c>
      <c r="J147" s="104">
        <f t="shared" si="70"/>
        <v>78.490267571633623</v>
      </c>
    </row>
    <row r="148" spans="1:10" ht="15" customHeight="1">
      <c r="A148" s="55" t="s">
        <v>98</v>
      </c>
      <c r="B148" s="150" t="s">
        <v>455</v>
      </c>
      <c r="C148" s="104">
        <f t="shared" si="70"/>
        <v>106.33361229150296</v>
      </c>
      <c r="D148" s="104">
        <f t="shared" si="70"/>
        <v>0</v>
      </c>
      <c r="E148" s="187">
        <f t="shared" si="70"/>
        <v>100</v>
      </c>
      <c r="F148" s="104">
        <f t="shared" si="70"/>
        <v>90.964491607797399</v>
      </c>
      <c r="G148" s="104">
        <f t="shared" si="70"/>
        <v>92.439167410763147</v>
      </c>
      <c r="H148" s="104">
        <f t="shared" si="70"/>
        <v>104.03590000194367</v>
      </c>
      <c r="I148" s="104">
        <f t="shared" si="70"/>
        <v>101.15079679057737</v>
      </c>
      <c r="J148" s="104">
        <f t="shared" si="70"/>
        <v>98.778897920325349</v>
      </c>
    </row>
    <row r="149" spans="1:10" ht="15" customHeight="1">
      <c r="A149" s="55" t="s">
        <v>100</v>
      </c>
      <c r="B149" s="150" t="s">
        <v>456</v>
      </c>
      <c r="C149" s="104">
        <f t="shared" si="70"/>
        <v>114.27447845345426</v>
      </c>
      <c r="D149" s="104">
        <f t="shared" si="70"/>
        <v>0</v>
      </c>
      <c r="E149" s="187">
        <f t="shared" si="70"/>
        <v>100</v>
      </c>
      <c r="F149" s="104">
        <f t="shared" si="70"/>
        <v>97.802278551157045</v>
      </c>
      <c r="G149" s="104">
        <f t="shared" si="70"/>
        <v>99.130116750698377</v>
      </c>
      <c r="H149" s="104">
        <f t="shared" si="70"/>
        <v>102.79139155682265</v>
      </c>
      <c r="I149" s="104">
        <f t="shared" si="70"/>
        <v>89.799130245834007</v>
      </c>
      <c r="J149" s="104">
        <f t="shared" si="70"/>
        <v>79.434098421466445</v>
      </c>
    </row>
    <row r="150" spans="1:10" ht="15" customHeight="1">
      <c r="A150" s="55" t="s">
        <v>102</v>
      </c>
      <c r="B150" s="150" t="s">
        <v>125</v>
      </c>
      <c r="C150" s="104">
        <f t="shared" si="70"/>
        <v>106.85271525226585</v>
      </c>
      <c r="D150" s="104">
        <f t="shared" si="70"/>
        <v>0</v>
      </c>
      <c r="E150" s="187">
        <f t="shared" si="70"/>
        <v>100</v>
      </c>
      <c r="F150" s="104">
        <f t="shared" si="70"/>
        <v>96.93971025895398</v>
      </c>
      <c r="G150" s="104">
        <f t="shared" si="70"/>
        <v>103.06191132066954</v>
      </c>
      <c r="H150" s="104">
        <f t="shared" si="70"/>
        <v>102.6161163671965</v>
      </c>
      <c r="I150" s="104">
        <f t="shared" si="70"/>
        <v>58.226361767074877</v>
      </c>
      <c r="J150" s="104">
        <f t="shared" si="70"/>
        <v>56.28863329559168</v>
      </c>
    </row>
    <row r="151" spans="1:10" ht="15" customHeight="1">
      <c r="A151" s="55" t="s">
        <v>126</v>
      </c>
      <c r="B151" s="150" t="s">
        <v>460</v>
      </c>
      <c r="C151" s="104">
        <f t="shared" si="70"/>
        <v>105.44402255175494</v>
      </c>
      <c r="D151" s="104">
        <f t="shared" si="70"/>
        <v>0</v>
      </c>
      <c r="E151" s="187">
        <f t="shared" si="70"/>
        <v>100</v>
      </c>
      <c r="F151" s="104">
        <f t="shared" si="70"/>
        <v>97.168941187064917</v>
      </c>
      <c r="G151" s="104">
        <f t="shared" si="70"/>
        <v>94.8904369953745</v>
      </c>
      <c r="H151" s="104">
        <f t="shared" si="70"/>
        <v>107.06367921856538</v>
      </c>
      <c r="I151" s="104">
        <f t="shared" si="70"/>
        <v>96.839512828024709</v>
      </c>
      <c r="J151" s="104">
        <f t="shared" si="70"/>
        <v>107.63037458975337</v>
      </c>
    </row>
    <row r="152" spans="1:10" ht="15" customHeight="1">
      <c r="A152" s="55" t="s">
        <v>105</v>
      </c>
      <c r="B152" s="150" t="s">
        <v>452</v>
      </c>
      <c r="C152" s="104">
        <f t="shared" si="70"/>
        <v>98.73378971788182</v>
      </c>
      <c r="D152" s="104">
        <f t="shared" si="70"/>
        <v>0</v>
      </c>
      <c r="E152" s="187">
        <f t="shared" si="70"/>
        <v>100</v>
      </c>
      <c r="F152" s="104">
        <f t="shared" si="70"/>
        <v>90.660848739886561</v>
      </c>
      <c r="G152" s="104">
        <f t="shared" si="70"/>
        <v>83.825607237352727</v>
      </c>
      <c r="H152" s="104">
        <f t="shared" si="70"/>
        <v>84.90631223291912</v>
      </c>
      <c r="I152" s="104">
        <f t="shared" si="70"/>
        <v>99.202355284402984</v>
      </c>
      <c r="J152" s="104">
        <f t="shared" si="70"/>
        <v>102.20024257617706</v>
      </c>
    </row>
    <row r="153" spans="1:10" ht="15" customHeight="1">
      <c r="A153" s="55" t="s">
        <v>106</v>
      </c>
      <c r="B153" s="150" t="s">
        <v>128</v>
      </c>
      <c r="C153" s="104">
        <f t="shared" si="70"/>
        <v>113.9683777986067</v>
      </c>
      <c r="D153" s="104">
        <f t="shared" si="70"/>
        <v>0</v>
      </c>
      <c r="E153" s="187">
        <f t="shared" si="70"/>
        <v>100</v>
      </c>
      <c r="F153" s="104">
        <f t="shared" si="70"/>
        <v>90.143767368273799</v>
      </c>
      <c r="G153" s="104">
        <f t="shared" si="70"/>
        <v>84.960274723575338</v>
      </c>
      <c r="H153" s="104">
        <f t="shared" si="70"/>
        <v>92.782411389699533</v>
      </c>
      <c r="I153" s="104">
        <f t="shared" si="70"/>
        <v>79.870286627281047</v>
      </c>
      <c r="J153" s="104">
        <f t="shared" si="70"/>
        <v>82.261402739905435</v>
      </c>
    </row>
    <row r="154" spans="1:10" ht="15" customHeight="1">
      <c r="A154" s="55" t="s">
        <v>108</v>
      </c>
      <c r="B154" s="150" t="s">
        <v>129</v>
      </c>
      <c r="C154" s="104">
        <f t="shared" si="70"/>
        <v>98.78448087764005</v>
      </c>
      <c r="D154" s="104">
        <f t="shared" si="70"/>
        <v>0</v>
      </c>
      <c r="E154" s="187">
        <f t="shared" si="70"/>
        <v>100</v>
      </c>
      <c r="F154" s="104">
        <f t="shared" si="70"/>
        <v>90.747433529557</v>
      </c>
      <c r="G154" s="104">
        <f t="shared" si="70"/>
        <v>88.594580462271239</v>
      </c>
      <c r="H154" s="104">
        <f t="shared" si="70"/>
        <v>94.651009694549586</v>
      </c>
      <c r="I154" s="104">
        <f t="shared" si="70"/>
        <v>97.669919754717398</v>
      </c>
      <c r="J154" s="104">
        <f t="shared" si="70"/>
        <v>104.42448524558827</v>
      </c>
    </row>
    <row r="155" spans="1:10" ht="15" customHeight="1">
      <c r="A155" s="55" t="s">
        <v>110</v>
      </c>
      <c r="B155" s="150" t="s">
        <v>240</v>
      </c>
      <c r="C155" s="104">
        <f t="shared" si="70"/>
        <v>114.15304368198385</v>
      </c>
      <c r="D155" s="104">
        <f t="shared" si="70"/>
        <v>0</v>
      </c>
      <c r="E155" s="187">
        <f t="shared" si="70"/>
        <v>100</v>
      </c>
      <c r="F155" s="104">
        <f t="shared" si="70"/>
        <v>91.483162764244852</v>
      </c>
      <c r="G155" s="104">
        <f t="shared" si="70"/>
        <v>88.288207861058865</v>
      </c>
      <c r="H155" s="104">
        <f t="shared" si="70"/>
        <v>90.600595562906079</v>
      </c>
      <c r="I155" s="104">
        <f t="shared" si="70"/>
        <v>85.502719614509786</v>
      </c>
      <c r="J155" s="104">
        <f t="shared" si="70"/>
        <v>82.563916865793203</v>
      </c>
    </row>
    <row r="156" spans="1:10" ht="15" customHeight="1">
      <c r="A156" s="67"/>
      <c r="B156" s="209" t="s">
        <v>111</v>
      </c>
      <c r="C156" s="132">
        <f t="shared" si="70"/>
        <v>102.88909487110216</v>
      </c>
      <c r="D156" s="132">
        <f t="shared" si="70"/>
        <v>0</v>
      </c>
      <c r="E156" s="188">
        <f t="shared" si="70"/>
        <v>100</v>
      </c>
      <c r="F156" s="132">
        <f t="shared" si="70"/>
        <v>102.14214513527777</v>
      </c>
      <c r="G156" s="132">
        <f t="shared" si="70"/>
        <v>100.85723891577064</v>
      </c>
      <c r="H156" s="132">
        <f t="shared" si="70"/>
        <v>101.22484019439145</v>
      </c>
      <c r="I156" s="132">
        <f t="shared" si="70"/>
        <v>100.28947189649804</v>
      </c>
      <c r="J156" s="132">
        <f t="shared" si="70"/>
        <v>102.27589210228116</v>
      </c>
    </row>
    <row r="157" spans="1:10" s="66" customFormat="1" ht="20.100000000000001" customHeight="1">
      <c r="B157" s="63"/>
      <c r="C157" s="62" t="s">
        <v>157</v>
      </c>
      <c r="D157" s="106"/>
      <c r="E157" s="106"/>
      <c r="F157" s="106"/>
      <c r="G157" s="106"/>
      <c r="H157" s="106"/>
      <c r="I157" s="106"/>
      <c r="J157" s="106"/>
    </row>
    <row r="158" spans="1:10" ht="15" customHeight="1">
      <c r="A158" s="53" t="s">
        <v>26</v>
      </c>
      <c r="B158" s="150" t="s">
        <v>27</v>
      </c>
      <c r="C158" s="104">
        <f t="shared" ref="C158:C189" si="71">C8/C$60*100</f>
        <v>1.6326124536941071</v>
      </c>
      <c r="D158" s="104"/>
      <c r="E158" s="104">
        <f t="shared" ref="E158:J167" si="72">E8/E$60*100</f>
        <v>1.7753032609498551</v>
      </c>
      <c r="F158" s="104">
        <f t="shared" si="72"/>
        <v>1.8221034976389332</v>
      </c>
      <c r="G158" s="104">
        <f t="shared" si="72"/>
        <v>2.1663613865949203</v>
      </c>
      <c r="H158" s="104">
        <f t="shared" si="72"/>
        <v>2.0067710929060887</v>
      </c>
      <c r="I158" s="104">
        <f t="shared" si="72"/>
        <v>2.0959855289035212</v>
      </c>
      <c r="J158" s="104">
        <f t="shared" si="72"/>
        <v>2.1824287687743755</v>
      </c>
    </row>
    <row r="159" spans="1:10" ht="15" customHeight="1">
      <c r="A159" s="53" t="s">
        <v>28</v>
      </c>
      <c r="B159" s="150" t="s">
        <v>29</v>
      </c>
      <c r="C159" s="104">
        <f t="shared" si="71"/>
        <v>0.10263099004013661</v>
      </c>
      <c r="D159" s="104"/>
      <c r="E159" s="104">
        <f t="shared" si="72"/>
        <v>0.10679289695835832</v>
      </c>
      <c r="F159" s="104">
        <f t="shared" si="72"/>
        <v>0.11157215542022766</v>
      </c>
      <c r="G159" s="104">
        <f t="shared" si="72"/>
        <v>7.8836448376821994E-2</v>
      </c>
      <c r="H159" s="104">
        <f t="shared" si="72"/>
        <v>7.2492127098405731E-2</v>
      </c>
      <c r="I159" s="104">
        <f t="shared" si="72"/>
        <v>8.454045909630839E-2</v>
      </c>
      <c r="J159" s="104">
        <f t="shared" si="72"/>
        <v>9.4742275925860819E-2</v>
      </c>
    </row>
    <row r="160" spans="1:10" ht="15" customHeight="1">
      <c r="A160" s="53" t="s">
        <v>30</v>
      </c>
      <c r="B160" s="150" t="s">
        <v>31</v>
      </c>
      <c r="C160" s="104">
        <f t="shared" si="71"/>
        <v>1.8086641812217922E-2</v>
      </c>
      <c r="D160" s="104"/>
      <c r="E160" s="104">
        <f t="shared" si="72"/>
        <v>2.0473280848017503E-2</v>
      </c>
      <c r="F160" s="104">
        <f t="shared" si="72"/>
        <v>2.0641259557359317E-2</v>
      </c>
      <c r="G160" s="104">
        <f t="shared" si="72"/>
        <v>2.0520851685861329E-2</v>
      </c>
      <c r="H160" s="104">
        <f t="shared" si="72"/>
        <v>2.1775205884479593E-2</v>
      </c>
      <c r="I160" s="104">
        <f t="shared" si="72"/>
        <v>2.4726053174777815E-2</v>
      </c>
      <c r="J160" s="104">
        <f t="shared" si="72"/>
        <v>2.4751350448383738E-2</v>
      </c>
    </row>
    <row r="161" spans="1:10" ht="15" customHeight="1">
      <c r="A161" s="53" t="s">
        <v>32</v>
      </c>
      <c r="B161" s="150" t="s">
        <v>33</v>
      </c>
      <c r="C161" s="104">
        <f t="shared" si="71"/>
        <v>0.26498430426634501</v>
      </c>
      <c r="D161" s="104"/>
      <c r="E161" s="104">
        <f t="shared" si="72"/>
        <v>0.30600571500253787</v>
      </c>
      <c r="F161" s="104">
        <f t="shared" si="72"/>
        <v>0.31969458681983393</v>
      </c>
      <c r="G161" s="104">
        <f t="shared" si="72"/>
        <v>0.27225371523275177</v>
      </c>
      <c r="H161" s="104">
        <f t="shared" si="72"/>
        <v>0.31007180949955226</v>
      </c>
      <c r="I161" s="104">
        <f t="shared" si="72"/>
        <v>0.33949342875727928</v>
      </c>
      <c r="J161" s="104">
        <f t="shared" si="72"/>
        <v>0.34739248504039083</v>
      </c>
    </row>
    <row r="162" spans="1:10" ht="15" customHeight="1">
      <c r="A162" s="53" t="s">
        <v>34</v>
      </c>
      <c r="B162" s="150" t="s">
        <v>35</v>
      </c>
      <c r="C162" s="104">
        <f t="shared" si="71"/>
        <v>2.4615224742300024</v>
      </c>
      <c r="D162" s="104"/>
      <c r="E162" s="104">
        <f t="shared" si="72"/>
        <v>2.4905472638069517</v>
      </c>
      <c r="F162" s="104">
        <f t="shared" si="72"/>
        <v>2.5458444549036474</v>
      </c>
      <c r="G162" s="104">
        <f t="shared" si="72"/>
        <v>2.9582868203041577</v>
      </c>
      <c r="H162" s="104">
        <f t="shared" si="72"/>
        <v>2.9696255360825403</v>
      </c>
      <c r="I162" s="104">
        <f t="shared" si="72"/>
        <v>2.8833837524275965</v>
      </c>
      <c r="J162" s="104">
        <f t="shared" si="72"/>
        <v>2.6634420887194339</v>
      </c>
    </row>
    <row r="163" spans="1:10" ht="15" customHeight="1">
      <c r="A163" s="53" t="s">
        <v>36</v>
      </c>
      <c r="B163" s="150" t="s">
        <v>37</v>
      </c>
      <c r="C163" s="104">
        <f t="shared" si="71"/>
        <v>0.33846761703775968</v>
      </c>
      <c r="D163" s="104"/>
      <c r="E163" s="104">
        <f t="shared" si="72"/>
        <v>0.42854263511474383</v>
      </c>
      <c r="F163" s="104">
        <f t="shared" si="72"/>
        <v>0.45287402149772121</v>
      </c>
      <c r="G163" s="104">
        <f t="shared" si="72"/>
        <v>0.35553067593810761</v>
      </c>
      <c r="H163" s="104">
        <f t="shared" si="72"/>
        <v>0.3501330994473556</v>
      </c>
      <c r="I163" s="104">
        <f t="shared" si="72"/>
        <v>0.39338764513103203</v>
      </c>
      <c r="J163" s="104">
        <f t="shared" si="72"/>
        <v>0.40491043633809576</v>
      </c>
    </row>
    <row r="164" spans="1:10" ht="15" customHeight="1">
      <c r="A164" s="53" t="s">
        <v>38</v>
      </c>
      <c r="B164" s="150" t="s">
        <v>457</v>
      </c>
      <c r="C164" s="104">
        <f t="shared" si="71"/>
        <v>1.1404534585258177</v>
      </c>
      <c r="D164" s="104"/>
      <c r="E164" s="104">
        <f t="shared" si="72"/>
        <v>1.2177005962747227</v>
      </c>
      <c r="F164" s="104">
        <f t="shared" si="72"/>
        <v>1.1159240946377733</v>
      </c>
      <c r="G164" s="104">
        <f t="shared" si="72"/>
        <v>1.1440751687568544</v>
      </c>
      <c r="H164" s="104">
        <f t="shared" si="72"/>
        <v>1.1284647849109404</v>
      </c>
      <c r="I164" s="104">
        <f t="shared" si="72"/>
        <v>1.1826244467873581</v>
      </c>
      <c r="J164" s="104">
        <f t="shared" si="72"/>
        <v>1.129682793075522</v>
      </c>
    </row>
    <row r="165" spans="1:10" ht="15" customHeight="1">
      <c r="A165" s="53" t="s">
        <v>39</v>
      </c>
      <c r="B165" s="150" t="s">
        <v>40</v>
      </c>
      <c r="C165" s="104">
        <f t="shared" si="71"/>
        <v>0.2618125790816998</v>
      </c>
      <c r="D165" s="104"/>
      <c r="E165" s="104">
        <f t="shared" si="72"/>
        <v>0.25373070029972694</v>
      </c>
      <c r="F165" s="104">
        <f t="shared" si="72"/>
        <v>0.23419657093268592</v>
      </c>
      <c r="G165" s="104">
        <f t="shared" si="72"/>
        <v>0.22967720953522647</v>
      </c>
      <c r="H165" s="104">
        <f t="shared" si="72"/>
        <v>0.24001123775306546</v>
      </c>
      <c r="I165" s="104">
        <f t="shared" si="72"/>
        <v>0.25465020036447783</v>
      </c>
      <c r="J165" s="104">
        <f t="shared" si="72"/>
        <v>0.2653610389422511</v>
      </c>
    </row>
    <row r="166" spans="1:10" ht="15" customHeight="1">
      <c r="A166" s="53" t="s">
        <v>41</v>
      </c>
      <c r="B166" s="150" t="s">
        <v>441</v>
      </c>
      <c r="C166" s="104">
        <f t="shared" si="71"/>
        <v>0.59038249163948786</v>
      </c>
      <c r="D166" s="104"/>
      <c r="E166" s="104">
        <f t="shared" si="72"/>
        <v>0.67300836734801794</v>
      </c>
      <c r="F166" s="104">
        <f t="shared" si="72"/>
        <v>0.75494931919427166</v>
      </c>
      <c r="G166" s="104">
        <f t="shared" si="72"/>
        <v>0.64276425448422358</v>
      </c>
      <c r="H166" s="104">
        <f t="shared" si="72"/>
        <v>0.65879741455376961</v>
      </c>
      <c r="I166" s="104">
        <f t="shared" si="72"/>
        <v>0.85320481967012962</v>
      </c>
      <c r="J166" s="104">
        <f t="shared" si="72"/>
        <v>0.86629881253682883</v>
      </c>
    </row>
    <row r="167" spans="1:10" ht="15" customHeight="1">
      <c r="A167" s="53" t="s">
        <v>42</v>
      </c>
      <c r="B167" s="150" t="s">
        <v>442</v>
      </c>
      <c r="C167" s="104">
        <f t="shared" si="71"/>
        <v>1.5954693533566342</v>
      </c>
      <c r="D167" s="104"/>
      <c r="E167" s="104">
        <f t="shared" si="72"/>
        <v>1.7128532592236618</v>
      </c>
      <c r="F167" s="104">
        <f t="shared" si="72"/>
        <v>1.6141615858064315</v>
      </c>
      <c r="G167" s="104">
        <f t="shared" si="72"/>
        <v>1.5359017199462173</v>
      </c>
      <c r="H167" s="104">
        <f t="shared" si="72"/>
        <v>1.5877425587904983</v>
      </c>
      <c r="I167" s="104">
        <f t="shared" si="72"/>
        <v>1.7172017291783688</v>
      </c>
      <c r="J167" s="104">
        <f t="shared" si="72"/>
        <v>1.797017186532637</v>
      </c>
    </row>
    <row r="168" spans="1:10" ht="15" customHeight="1">
      <c r="A168" s="53" t="s">
        <v>43</v>
      </c>
      <c r="B168" s="150" t="s">
        <v>458</v>
      </c>
      <c r="C168" s="104">
        <f t="shared" si="71"/>
        <v>9.5593174000507666E-2</v>
      </c>
      <c r="D168" s="104"/>
      <c r="E168" s="104">
        <f t="shared" ref="E168:J177" si="73">E18/E$60*100</f>
        <v>9.3418067658509352E-2</v>
      </c>
      <c r="F168" s="104">
        <f t="shared" si="73"/>
        <v>8.2235798566347384E-2</v>
      </c>
      <c r="G168" s="104">
        <f t="shared" si="73"/>
        <v>8.9334805037100368E-2</v>
      </c>
      <c r="H168" s="104">
        <f t="shared" si="73"/>
        <v>9.2244535482715592E-2</v>
      </c>
      <c r="I168" s="104">
        <f t="shared" si="73"/>
        <v>9.4789057406312702E-2</v>
      </c>
      <c r="J168" s="104">
        <f t="shared" si="73"/>
        <v>9.083609154299209E-2</v>
      </c>
    </row>
    <row r="169" spans="1:10" ht="15" customHeight="1">
      <c r="A169" s="53" t="s">
        <v>44</v>
      </c>
      <c r="B169" s="150" t="s">
        <v>45</v>
      </c>
      <c r="C169" s="104">
        <f t="shared" si="71"/>
        <v>3.9713555722203515</v>
      </c>
      <c r="D169" s="104"/>
      <c r="E169" s="104">
        <f t="shared" si="73"/>
        <v>4.0114106071016851</v>
      </c>
      <c r="F169" s="104">
        <f t="shared" si="73"/>
        <v>3.8492528927268643</v>
      </c>
      <c r="G169" s="104">
        <f t="shared" si="73"/>
        <v>3.8900651878433057</v>
      </c>
      <c r="H169" s="104">
        <f t="shared" si="73"/>
        <v>3.9398422951825363</v>
      </c>
      <c r="I169" s="104">
        <f t="shared" si="73"/>
        <v>3.7303728322312324</v>
      </c>
      <c r="J169" s="104">
        <f t="shared" si="73"/>
        <v>3.8432630814064201</v>
      </c>
    </row>
    <row r="170" spans="1:10" ht="15" customHeight="1">
      <c r="A170" s="53" t="s">
        <v>46</v>
      </c>
      <c r="B170" s="150" t="s">
        <v>443</v>
      </c>
      <c r="C170" s="104">
        <f t="shared" si="71"/>
        <v>5.7911424138039385</v>
      </c>
      <c r="D170" s="104"/>
      <c r="E170" s="104">
        <f t="shared" si="73"/>
        <v>6.1385863566626009</v>
      </c>
      <c r="F170" s="104">
        <f t="shared" si="73"/>
        <v>6.5743819670250501</v>
      </c>
      <c r="G170" s="104">
        <f t="shared" si="73"/>
        <v>6.3150361793997734</v>
      </c>
      <c r="H170" s="104">
        <f t="shared" si="73"/>
        <v>5.9968233948483292</v>
      </c>
      <c r="I170" s="104">
        <f t="shared" si="73"/>
        <v>6.1438346902547991</v>
      </c>
      <c r="J170" s="104">
        <f t="shared" si="73"/>
        <v>6.0618861571002896</v>
      </c>
    </row>
    <row r="171" spans="1:10" ht="15" customHeight="1">
      <c r="A171" s="53" t="s">
        <v>47</v>
      </c>
      <c r="B171" s="150" t="s">
        <v>444</v>
      </c>
      <c r="C171" s="104">
        <f t="shared" si="71"/>
        <v>0.14234586384755965</v>
      </c>
      <c r="D171" s="104"/>
      <c r="E171" s="104">
        <f t="shared" si="73"/>
        <v>0.13138905243262736</v>
      </c>
      <c r="F171" s="104">
        <f t="shared" si="73"/>
        <v>0.15576769207527552</v>
      </c>
      <c r="G171" s="104">
        <f t="shared" si="73"/>
        <v>0.16799157951865074</v>
      </c>
      <c r="H171" s="104">
        <f t="shared" si="73"/>
        <v>0.15528702667931807</v>
      </c>
      <c r="I171" s="104">
        <f t="shared" si="73"/>
        <v>0.14015966072314992</v>
      </c>
      <c r="J171" s="104">
        <f t="shared" si="73"/>
        <v>0.14121543463107811</v>
      </c>
    </row>
    <row r="172" spans="1:10" ht="15" customHeight="1">
      <c r="A172" s="53" t="s">
        <v>48</v>
      </c>
      <c r="B172" s="150" t="s">
        <v>49</v>
      </c>
      <c r="C172" s="104">
        <f t="shared" si="71"/>
        <v>0.35012402062450121</v>
      </c>
      <c r="D172" s="104"/>
      <c r="E172" s="104">
        <f t="shared" si="73"/>
        <v>0.34038120745275752</v>
      </c>
      <c r="F172" s="104">
        <f t="shared" si="73"/>
        <v>0.32076332194097923</v>
      </c>
      <c r="G172" s="104">
        <f t="shared" si="73"/>
        <v>0.32343587383474504</v>
      </c>
      <c r="H172" s="104">
        <f t="shared" si="73"/>
        <v>0.3312218421324597</v>
      </c>
      <c r="I172" s="104">
        <f t="shared" si="73"/>
        <v>0.35605340899669802</v>
      </c>
      <c r="J172" s="104">
        <f t="shared" si="73"/>
        <v>0.38402156258965181</v>
      </c>
    </row>
    <row r="173" spans="1:10" ht="15" customHeight="1">
      <c r="A173" s="53" t="s">
        <v>50</v>
      </c>
      <c r="B173" s="150" t="s">
        <v>51</v>
      </c>
      <c r="C173" s="104">
        <f t="shared" si="71"/>
        <v>0.92722286558672684</v>
      </c>
      <c r="D173" s="104"/>
      <c r="E173" s="104">
        <f t="shared" si="73"/>
        <v>0.89545522676680711</v>
      </c>
      <c r="F173" s="104">
        <f t="shared" si="73"/>
        <v>0.90419022527027837</v>
      </c>
      <c r="G173" s="104">
        <f t="shared" si="73"/>
        <v>0.82911716495490051</v>
      </c>
      <c r="H173" s="104">
        <f t="shared" si="73"/>
        <v>0.81244945647951627</v>
      </c>
      <c r="I173" s="104">
        <f t="shared" si="73"/>
        <v>0.88762454897003806</v>
      </c>
      <c r="J173" s="104">
        <f t="shared" si="73"/>
        <v>0.90832520826813778</v>
      </c>
    </row>
    <row r="174" spans="1:10" ht="15" customHeight="1">
      <c r="A174" s="53" t="s">
        <v>52</v>
      </c>
      <c r="B174" s="150" t="s">
        <v>53</v>
      </c>
      <c r="C174" s="104">
        <f t="shared" si="71"/>
        <v>3.924385390168212</v>
      </c>
      <c r="D174" s="104"/>
      <c r="E174" s="104">
        <f t="shared" si="73"/>
        <v>3.6841421922744346</v>
      </c>
      <c r="F174" s="104">
        <f t="shared" si="73"/>
        <v>3.8158733452904006</v>
      </c>
      <c r="G174" s="104">
        <f t="shared" si="73"/>
        <v>3.8129080650921354</v>
      </c>
      <c r="H174" s="104">
        <f t="shared" si="73"/>
        <v>3.6714408613409169</v>
      </c>
      <c r="I174" s="104">
        <f t="shared" si="73"/>
        <v>3.8626179168301951</v>
      </c>
      <c r="J174" s="104">
        <f t="shared" si="73"/>
        <v>3.9194773568777106</v>
      </c>
    </row>
    <row r="175" spans="1:10" ht="15" customHeight="1">
      <c r="A175" s="53" t="s">
        <v>54</v>
      </c>
      <c r="B175" s="150" t="s">
        <v>445</v>
      </c>
      <c r="C175" s="104">
        <f t="shared" si="71"/>
        <v>6.9227211548338703</v>
      </c>
      <c r="D175" s="104"/>
      <c r="E175" s="104">
        <f t="shared" si="73"/>
        <v>6.5149751393818427</v>
      </c>
      <c r="F175" s="104">
        <f t="shared" si="73"/>
        <v>6.8531358225811188</v>
      </c>
      <c r="G175" s="104">
        <f t="shared" si="73"/>
        <v>6.6201846164920255</v>
      </c>
      <c r="H175" s="104">
        <f t="shared" si="73"/>
        <v>6.2660382712661988</v>
      </c>
      <c r="I175" s="104">
        <f t="shared" si="73"/>
        <v>6.5273092630486289</v>
      </c>
      <c r="J175" s="104">
        <f t="shared" si="73"/>
        <v>6.331957687449294</v>
      </c>
    </row>
    <row r="176" spans="1:10" ht="15" customHeight="1">
      <c r="A176" s="53" t="s">
        <v>55</v>
      </c>
      <c r="B176" s="150" t="s">
        <v>56</v>
      </c>
      <c r="C176" s="104">
        <f t="shared" si="71"/>
        <v>1.1199538630363648</v>
      </c>
      <c r="D176" s="104"/>
      <c r="E176" s="104">
        <f t="shared" si="73"/>
        <v>1.0310261723083498</v>
      </c>
      <c r="F176" s="104">
        <f t="shared" si="73"/>
        <v>1.0125873160449295</v>
      </c>
      <c r="G176" s="104">
        <f t="shared" si="73"/>
        <v>0.96946136038047037</v>
      </c>
      <c r="H176" s="104">
        <f t="shared" si="73"/>
        <v>0.96915252871338686</v>
      </c>
      <c r="I176" s="104">
        <f t="shared" si="73"/>
        <v>0.891071938800162</v>
      </c>
      <c r="J176" s="104">
        <f t="shared" si="73"/>
        <v>0.91273216005284841</v>
      </c>
    </row>
    <row r="177" spans="1:10" ht="15" customHeight="1">
      <c r="A177" s="53" t="s">
        <v>57</v>
      </c>
      <c r="B177" s="150" t="s">
        <v>58</v>
      </c>
      <c r="C177" s="104">
        <f t="shared" si="71"/>
        <v>0.23898591262425817</v>
      </c>
      <c r="D177" s="104"/>
      <c r="E177" s="104">
        <f t="shared" si="73"/>
        <v>0.22603103145721806</v>
      </c>
      <c r="F177" s="104">
        <f t="shared" si="73"/>
        <v>0.25426873621635981</v>
      </c>
      <c r="G177" s="104">
        <f t="shared" si="73"/>
        <v>0.24503463628358046</v>
      </c>
      <c r="H177" s="104">
        <f t="shared" si="73"/>
        <v>0.20216879091600742</v>
      </c>
      <c r="I177" s="104">
        <f t="shared" si="73"/>
        <v>0.17274601487919325</v>
      </c>
      <c r="J177" s="104">
        <f t="shared" si="73"/>
        <v>0.20840667647565816</v>
      </c>
    </row>
    <row r="178" spans="1:10" ht="15" customHeight="1">
      <c r="A178" s="53" t="s">
        <v>59</v>
      </c>
      <c r="B178" s="150" t="s">
        <v>60</v>
      </c>
      <c r="C178" s="104">
        <f t="shared" si="71"/>
        <v>0.46176576723347063</v>
      </c>
      <c r="D178" s="104"/>
      <c r="E178" s="104">
        <f t="shared" ref="E178:J187" si="74">E28/E$60*100</f>
        <v>0.44344957621802755</v>
      </c>
      <c r="F178" s="104">
        <f t="shared" si="74"/>
        <v>0.42841571484475627</v>
      </c>
      <c r="G178" s="104">
        <f t="shared" si="74"/>
        <v>0.41106453096540257</v>
      </c>
      <c r="H178" s="104">
        <f t="shared" si="74"/>
        <v>0.41847519146758155</v>
      </c>
      <c r="I178" s="104">
        <f t="shared" si="74"/>
        <v>0.41796060927330259</v>
      </c>
      <c r="J178" s="104">
        <f t="shared" si="74"/>
        <v>0.43960970171724917</v>
      </c>
    </row>
    <row r="179" spans="1:10" ht="15" customHeight="1">
      <c r="A179" s="53" t="s">
        <v>61</v>
      </c>
      <c r="B179" s="150" t="s">
        <v>453</v>
      </c>
      <c r="C179" s="104">
        <f t="shared" si="71"/>
        <v>0.14751636624177791</v>
      </c>
      <c r="D179" s="104"/>
      <c r="E179" s="104">
        <f t="shared" si="74"/>
        <v>0.1511453140372235</v>
      </c>
      <c r="F179" s="104">
        <f t="shared" si="74"/>
        <v>0.15037579983939989</v>
      </c>
      <c r="G179" s="104">
        <f t="shared" si="74"/>
        <v>0.15782953249830767</v>
      </c>
      <c r="H179" s="104">
        <f t="shared" si="74"/>
        <v>0.15750502705526592</v>
      </c>
      <c r="I179" s="104">
        <f t="shared" si="74"/>
        <v>0.16437376837291806</v>
      </c>
      <c r="J179" s="104">
        <f t="shared" si="74"/>
        <v>0.16361747630308218</v>
      </c>
    </row>
    <row r="180" spans="1:10" ht="15" customHeight="1">
      <c r="A180" s="53" t="s">
        <v>62</v>
      </c>
      <c r="B180" s="150" t="s">
        <v>446</v>
      </c>
      <c r="C180" s="104">
        <f t="shared" si="71"/>
        <v>0.11281807569833606</v>
      </c>
      <c r="D180" s="104"/>
      <c r="E180" s="104">
        <f t="shared" si="74"/>
        <v>0.11412053022128589</v>
      </c>
      <c r="F180" s="104">
        <f t="shared" si="74"/>
        <v>0.10630257073977525</v>
      </c>
      <c r="G180" s="104">
        <f t="shared" si="74"/>
        <v>0.10419568457730721</v>
      </c>
      <c r="H180" s="104">
        <f t="shared" si="74"/>
        <v>0.10536252972589079</v>
      </c>
      <c r="I180" s="104">
        <f t="shared" si="74"/>
        <v>0.11588385476344247</v>
      </c>
      <c r="J180" s="104">
        <f t="shared" si="74"/>
        <v>0.10932533836598994</v>
      </c>
    </row>
    <row r="181" spans="1:10" ht="15" customHeight="1">
      <c r="A181" s="53" t="s">
        <v>63</v>
      </c>
      <c r="B181" s="150" t="s">
        <v>64</v>
      </c>
      <c r="C181" s="104">
        <f t="shared" si="71"/>
        <v>0.36239589671014627</v>
      </c>
      <c r="D181" s="104"/>
      <c r="E181" s="104">
        <f t="shared" si="74"/>
        <v>0.34385579515748882</v>
      </c>
      <c r="F181" s="104">
        <f t="shared" si="74"/>
        <v>0.31576115662838211</v>
      </c>
      <c r="G181" s="104">
        <f t="shared" si="74"/>
        <v>0.32699400753070706</v>
      </c>
      <c r="H181" s="104">
        <f t="shared" si="74"/>
        <v>0.32595206993518716</v>
      </c>
      <c r="I181" s="104">
        <f t="shared" si="74"/>
        <v>0.3272563073130757</v>
      </c>
      <c r="J181" s="104">
        <f t="shared" si="74"/>
        <v>0.32015262468923328</v>
      </c>
    </row>
    <row r="182" spans="1:10" ht="15" customHeight="1">
      <c r="A182" s="53" t="s">
        <v>65</v>
      </c>
      <c r="B182" s="150" t="s">
        <v>66</v>
      </c>
      <c r="C182" s="104">
        <f t="shared" si="71"/>
        <v>0.43308506451939061</v>
      </c>
      <c r="D182" s="104"/>
      <c r="E182" s="104">
        <f t="shared" si="74"/>
        <v>0.42400963631548905</v>
      </c>
      <c r="F182" s="104">
        <f t="shared" si="74"/>
        <v>0.41125712402547054</v>
      </c>
      <c r="G182" s="104">
        <f t="shared" si="74"/>
        <v>0.42586626732789384</v>
      </c>
      <c r="H182" s="104">
        <f t="shared" si="74"/>
        <v>0.43795381879455164</v>
      </c>
      <c r="I182" s="104">
        <f t="shared" si="74"/>
        <v>0.43531362727899525</v>
      </c>
      <c r="J182" s="104">
        <f t="shared" si="74"/>
        <v>0.44902056827414116</v>
      </c>
    </row>
    <row r="183" spans="1:10" ht="15" customHeight="1">
      <c r="A183" s="53" t="s">
        <v>67</v>
      </c>
      <c r="B183" s="150" t="s">
        <v>68</v>
      </c>
      <c r="C183" s="104">
        <f t="shared" si="71"/>
        <v>8.4882884980762685E-2</v>
      </c>
      <c r="D183" s="104"/>
      <c r="E183" s="104">
        <f t="shared" si="74"/>
        <v>9.6311424852755526E-2</v>
      </c>
      <c r="F183" s="104">
        <f t="shared" si="74"/>
        <v>8.8369610766102294E-2</v>
      </c>
      <c r="G183" s="104">
        <f t="shared" si="74"/>
        <v>8.305606057572032E-2</v>
      </c>
      <c r="H183" s="104">
        <f t="shared" si="74"/>
        <v>8.3909544005091249E-2</v>
      </c>
      <c r="I183" s="104">
        <f t="shared" si="74"/>
        <v>7.8291135547535792E-2</v>
      </c>
      <c r="J183" s="104">
        <f t="shared" si="74"/>
        <v>7.4119361262252395E-2</v>
      </c>
    </row>
    <row r="184" spans="1:10" ht="15" customHeight="1">
      <c r="A184" s="53" t="s">
        <v>69</v>
      </c>
      <c r="B184" s="150" t="s">
        <v>70</v>
      </c>
      <c r="C184" s="104">
        <f t="shared" si="71"/>
        <v>0.17435171344026004</v>
      </c>
      <c r="D184" s="104"/>
      <c r="E184" s="104">
        <f t="shared" si="74"/>
        <v>0.15913971306046801</v>
      </c>
      <c r="F184" s="104">
        <f t="shared" si="74"/>
        <v>0.1463447735579872</v>
      </c>
      <c r="G184" s="104">
        <f t="shared" si="74"/>
        <v>0.15757468269322106</v>
      </c>
      <c r="H184" s="104">
        <f t="shared" si="74"/>
        <v>0.15361252627082017</v>
      </c>
      <c r="I184" s="104">
        <f t="shared" si="74"/>
        <v>0.18178716294988728</v>
      </c>
      <c r="J184" s="104">
        <f t="shared" si="74"/>
        <v>0.18987463888321801</v>
      </c>
    </row>
    <row r="185" spans="1:10" ht="15" customHeight="1">
      <c r="A185" s="53" t="s">
        <v>71</v>
      </c>
      <c r="B185" s="150" t="s">
        <v>72</v>
      </c>
      <c r="C185" s="104">
        <f t="shared" si="71"/>
        <v>4.4520099945421075E-2</v>
      </c>
      <c r="D185" s="104"/>
      <c r="E185" s="104">
        <f t="shared" si="74"/>
        <v>5.0387360026303327E-2</v>
      </c>
      <c r="F185" s="104">
        <f t="shared" si="74"/>
        <v>4.8207331079646143E-2</v>
      </c>
      <c r="G185" s="104">
        <f t="shared" si="74"/>
        <v>4.8138422358901437E-2</v>
      </c>
      <c r="H185" s="104">
        <f t="shared" si="74"/>
        <v>4.8221135369400897E-2</v>
      </c>
      <c r="I185" s="104">
        <f t="shared" si="74"/>
        <v>6.4476454534206792E-2</v>
      </c>
      <c r="J185" s="104">
        <f t="shared" si="74"/>
        <v>6.072776166586933E-2</v>
      </c>
    </row>
    <row r="186" spans="1:10" ht="15" customHeight="1">
      <c r="A186" s="53" t="s">
        <v>73</v>
      </c>
      <c r="B186" s="150" t="s">
        <v>74</v>
      </c>
      <c r="C186" s="104">
        <f t="shared" si="71"/>
        <v>47.434306691878177</v>
      </c>
      <c r="D186" s="104"/>
      <c r="E186" s="104">
        <f t="shared" si="74"/>
        <v>47.608318831240126</v>
      </c>
      <c r="F186" s="104">
        <f t="shared" si="74"/>
        <v>47.44478741024129</v>
      </c>
      <c r="G186" s="104">
        <f t="shared" si="74"/>
        <v>47.664559911454553</v>
      </c>
      <c r="H186" s="104">
        <f t="shared" si="74"/>
        <v>47.505667980857957</v>
      </c>
      <c r="I186" s="104">
        <f t="shared" si="74"/>
        <v>47.168246836630537</v>
      </c>
      <c r="J186" s="104">
        <f t="shared" si="74"/>
        <v>47.08867391578945</v>
      </c>
    </row>
    <row r="187" spans="1:10" ht="15" customHeight="1">
      <c r="A187" s="53" t="s">
        <v>75</v>
      </c>
      <c r="B187" s="150" t="s">
        <v>76</v>
      </c>
      <c r="C187" s="104">
        <f t="shared" si="71"/>
        <v>3.063305488001471E-2</v>
      </c>
      <c r="D187" s="104"/>
      <c r="E187" s="104">
        <f t="shared" si="74"/>
        <v>1.5066325592094663E-2</v>
      </c>
      <c r="F187" s="104">
        <f t="shared" si="74"/>
        <v>1.5687126685271658E-2</v>
      </c>
      <c r="G187" s="104">
        <f t="shared" si="74"/>
        <v>1.7836612327302843E-2</v>
      </c>
      <c r="H187" s="104">
        <f t="shared" si="74"/>
        <v>0.14363284569279045</v>
      </c>
      <c r="I187" s="104">
        <f t="shared" si="74"/>
        <v>0.16259091585676103</v>
      </c>
      <c r="J187" s="104">
        <f t="shared" si="74"/>
        <v>0.16240551920812188</v>
      </c>
    </row>
    <row r="188" spans="1:10" ht="15" customHeight="1">
      <c r="A188" s="53" t="s">
        <v>77</v>
      </c>
      <c r="B188" s="150" t="s">
        <v>78</v>
      </c>
      <c r="C188" s="104">
        <f t="shared" si="71"/>
        <v>5.0841189588229441E-3</v>
      </c>
      <c r="D188" s="104"/>
      <c r="E188" s="104">
        <f t="shared" ref="E188:J197" si="75">E38/E$60*100</f>
        <v>8.2263754699404574E-3</v>
      </c>
      <c r="F188" s="104">
        <f t="shared" si="75"/>
        <v>7.5498652369680209E-3</v>
      </c>
      <c r="G188" s="104">
        <f t="shared" si="75"/>
        <v>7.3747464937047886E-3</v>
      </c>
      <c r="H188" s="104">
        <f t="shared" si="75"/>
        <v>7.6656299965222347E-3</v>
      </c>
      <c r="I188" s="104">
        <f t="shared" si="75"/>
        <v>9.5101433471593416E-3</v>
      </c>
      <c r="J188" s="104">
        <f t="shared" si="75"/>
        <v>9.8469867019843945E-3</v>
      </c>
    </row>
    <row r="189" spans="1:10" ht="15" customHeight="1">
      <c r="A189" s="53" t="s">
        <v>79</v>
      </c>
      <c r="B189" s="150" t="s">
        <v>80</v>
      </c>
      <c r="C189" s="104">
        <f t="shared" si="71"/>
        <v>1.2003309386613954</v>
      </c>
      <c r="D189" s="104"/>
      <c r="E189" s="104">
        <f t="shared" si="75"/>
        <v>1.2079484934264555</v>
      </c>
      <c r="F189" s="104">
        <f t="shared" si="75"/>
        <v>1.2593469449207235</v>
      </c>
      <c r="G189" s="104">
        <f t="shared" si="75"/>
        <v>1.1650112545606293</v>
      </c>
      <c r="H189" s="104">
        <f t="shared" si="75"/>
        <v>1.1468843901756185</v>
      </c>
      <c r="I189" s="104">
        <f t="shared" si="75"/>
        <v>1.0411943539232169</v>
      </c>
      <c r="J189" s="104">
        <f t="shared" si="75"/>
        <v>1.0140960450474059</v>
      </c>
    </row>
    <row r="190" spans="1:10" ht="15" customHeight="1">
      <c r="A190" s="53" t="s">
        <v>81</v>
      </c>
      <c r="B190" s="150" t="s">
        <v>82</v>
      </c>
      <c r="C190" s="104">
        <f t="shared" ref="C190:C210" si="76">C40/C$60*100</f>
        <v>0.35414443074278912</v>
      </c>
      <c r="D190" s="104"/>
      <c r="E190" s="104">
        <f t="shared" si="75"/>
        <v>0.30453675454325585</v>
      </c>
      <c r="F190" s="104">
        <f t="shared" si="75"/>
        <v>0.29099735221488016</v>
      </c>
      <c r="G190" s="104">
        <f t="shared" si="75"/>
        <v>0.29488747437194862</v>
      </c>
      <c r="H190" s="104">
        <f t="shared" si="75"/>
        <v>0.30990529031088854</v>
      </c>
      <c r="I190" s="104">
        <f t="shared" si="75"/>
        <v>0.36656281100120025</v>
      </c>
      <c r="J190" s="104">
        <f t="shared" si="75"/>
        <v>0.3796284863955402</v>
      </c>
    </row>
    <row r="191" spans="1:10" ht="15" customHeight="1">
      <c r="A191" s="53" t="s">
        <v>83</v>
      </c>
      <c r="B191" s="150" t="s">
        <v>459</v>
      </c>
      <c r="C191" s="104">
        <f t="shared" si="76"/>
        <v>0.40232215289903361</v>
      </c>
      <c r="D191" s="104"/>
      <c r="E191" s="104">
        <f t="shared" si="75"/>
        <v>0.49170622247747525</v>
      </c>
      <c r="F191" s="104">
        <f t="shared" si="75"/>
        <v>0.50237301454281658</v>
      </c>
      <c r="G191" s="104">
        <f t="shared" si="75"/>
        <v>0.49953495463336778</v>
      </c>
      <c r="H191" s="104">
        <f t="shared" si="75"/>
        <v>0.52575766366938526</v>
      </c>
      <c r="I191" s="104">
        <f t="shared" si="75"/>
        <v>0.63222328308213749</v>
      </c>
      <c r="J191" s="104">
        <f t="shared" si="75"/>
        <v>0.67007107393580745</v>
      </c>
    </row>
    <row r="192" spans="1:10" ht="15" customHeight="1">
      <c r="A192" s="53" t="s">
        <v>84</v>
      </c>
      <c r="B192" s="150" t="s">
        <v>447</v>
      </c>
      <c r="C192" s="104">
        <f t="shared" si="76"/>
        <v>0.20673342011043538</v>
      </c>
      <c r="D192" s="104"/>
      <c r="E192" s="104">
        <f t="shared" si="75"/>
        <v>0.23000771329904618</v>
      </c>
      <c r="F192" s="104">
        <f t="shared" si="75"/>
        <v>0.2093911288479442</v>
      </c>
      <c r="G192" s="104">
        <f t="shared" si="75"/>
        <v>0.18129080387192156</v>
      </c>
      <c r="H192" s="104">
        <f t="shared" si="75"/>
        <v>0.20069111890750929</v>
      </c>
      <c r="I192" s="104">
        <f t="shared" si="75"/>
        <v>0.22043033740805892</v>
      </c>
      <c r="J192" s="104">
        <f t="shared" si="75"/>
        <v>0.21107145765374516</v>
      </c>
    </row>
    <row r="193" spans="1:10" ht="15" customHeight="1">
      <c r="A193" s="53" t="s">
        <v>85</v>
      </c>
      <c r="B193" s="150" t="s">
        <v>448</v>
      </c>
      <c r="C193" s="104">
        <f t="shared" si="76"/>
        <v>0.81110481928744782</v>
      </c>
      <c r="D193" s="104"/>
      <c r="E193" s="104">
        <f t="shared" si="75"/>
        <v>0.80246303876857517</v>
      </c>
      <c r="F193" s="104">
        <f t="shared" si="75"/>
        <v>0.81690324085727795</v>
      </c>
      <c r="G193" s="104">
        <f t="shared" si="75"/>
        <v>0.79186990016965852</v>
      </c>
      <c r="H193" s="104">
        <f t="shared" si="75"/>
        <v>0.81294373690791766</v>
      </c>
      <c r="I193" s="104">
        <f t="shared" si="75"/>
        <v>0.85124563851630519</v>
      </c>
      <c r="J193" s="104">
        <f t="shared" si="75"/>
        <v>0.86055491956768115</v>
      </c>
    </row>
    <row r="194" spans="1:10" ht="15" customHeight="1">
      <c r="A194" s="53" t="s">
        <v>86</v>
      </c>
      <c r="B194" s="150" t="s">
        <v>449</v>
      </c>
      <c r="C194" s="104">
        <f t="shared" si="76"/>
        <v>0.84923059180694094</v>
      </c>
      <c r="D194" s="104"/>
      <c r="E194" s="104">
        <f t="shared" si="75"/>
        <v>0.86027113132239319</v>
      </c>
      <c r="F194" s="104">
        <f t="shared" si="75"/>
        <v>0.81367931448197517</v>
      </c>
      <c r="G194" s="104">
        <f t="shared" si="75"/>
        <v>0.80804882536549483</v>
      </c>
      <c r="H194" s="104">
        <f t="shared" si="75"/>
        <v>0.83725726282844193</v>
      </c>
      <c r="I194" s="104">
        <f t="shared" si="75"/>
        <v>0.77876333319664914</v>
      </c>
      <c r="J194" s="104">
        <f t="shared" si="75"/>
        <v>0.71469275511440533</v>
      </c>
    </row>
    <row r="195" spans="1:10" ht="15" customHeight="1">
      <c r="A195" s="53" t="s">
        <v>87</v>
      </c>
      <c r="B195" s="150" t="s">
        <v>450</v>
      </c>
      <c r="C195" s="104">
        <f t="shared" si="76"/>
        <v>2.8949400031019077</v>
      </c>
      <c r="D195" s="104"/>
      <c r="E195" s="104">
        <f t="shared" si="75"/>
        <v>2.9714437588918532</v>
      </c>
      <c r="F195" s="104">
        <f t="shared" si="75"/>
        <v>2.8684527045851111</v>
      </c>
      <c r="G195" s="104">
        <f t="shared" si="75"/>
        <v>2.7619315329140539</v>
      </c>
      <c r="H195" s="104">
        <f t="shared" si="75"/>
        <v>2.9061859440330218</v>
      </c>
      <c r="I195" s="104">
        <f t="shared" si="75"/>
        <v>2.9221368543226891</v>
      </c>
      <c r="J195" s="104">
        <f t="shared" si="75"/>
        <v>3.0020450706198032</v>
      </c>
    </row>
    <row r="196" spans="1:10" ht="15" customHeight="1">
      <c r="A196" s="53" t="s">
        <v>88</v>
      </c>
      <c r="B196" s="150" t="s">
        <v>89</v>
      </c>
      <c r="C196" s="104">
        <f t="shared" si="76"/>
        <v>2.1842893538226154</v>
      </c>
      <c r="D196" s="104"/>
      <c r="E196" s="104">
        <f t="shared" si="75"/>
        <v>2.0859523941388733</v>
      </c>
      <c r="F196" s="104">
        <f t="shared" si="75"/>
        <v>1.921395185947103</v>
      </c>
      <c r="G196" s="104">
        <f t="shared" si="75"/>
        <v>2.062899552718076</v>
      </c>
      <c r="H196" s="104">
        <f t="shared" si="75"/>
        <v>2.2370919952105401</v>
      </c>
      <c r="I196" s="104">
        <f t="shared" si="75"/>
        <v>2.1415458995055561</v>
      </c>
      <c r="J196" s="104">
        <f t="shared" si="75"/>
        <v>2.2707599846792381</v>
      </c>
    </row>
    <row r="197" spans="1:10" ht="15" customHeight="1">
      <c r="A197" s="53" t="s">
        <v>90</v>
      </c>
      <c r="B197" s="150" t="s">
        <v>91</v>
      </c>
      <c r="C197" s="104">
        <f t="shared" si="76"/>
        <v>3.389351275954656</v>
      </c>
      <c r="D197" s="104"/>
      <c r="E197" s="104">
        <f t="shared" si="75"/>
        <v>3.065838503776551</v>
      </c>
      <c r="F197" s="104">
        <f t="shared" si="75"/>
        <v>3.1419684757801809</v>
      </c>
      <c r="G197" s="104">
        <f t="shared" si="75"/>
        <v>3.244526981019257</v>
      </c>
      <c r="H197" s="104">
        <f t="shared" si="75"/>
        <v>3.4495370511109553</v>
      </c>
      <c r="I197" s="104">
        <f t="shared" si="75"/>
        <v>3.4428848697806642</v>
      </c>
      <c r="J197" s="104">
        <f t="shared" si="75"/>
        <v>3.2998999288909037</v>
      </c>
    </row>
    <row r="198" spans="1:10" ht="15" customHeight="1">
      <c r="A198" s="53" t="s">
        <v>92</v>
      </c>
      <c r="B198" s="150" t="s">
        <v>451</v>
      </c>
      <c r="C198" s="104">
        <f t="shared" si="76"/>
        <v>1.7600934231667198</v>
      </c>
      <c r="D198" s="104"/>
      <c r="E198" s="104">
        <f t="shared" ref="E198:J207" si="77">E48/E$60*100</f>
        <v>1.786840802094545</v>
      </c>
      <c r="F198" s="104">
        <f t="shared" si="77"/>
        <v>1.8321982593063495</v>
      </c>
      <c r="G198" s="104">
        <f t="shared" si="77"/>
        <v>1.7495804590850927</v>
      </c>
      <c r="H198" s="104">
        <f t="shared" si="77"/>
        <v>1.8318533215103996</v>
      </c>
      <c r="I198" s="104">
        <f t="shared" si="77"/>
        <v>1.6993091425893976</v>
      </c>
      <c r="J198" s="104">
        <f t="shared" si="77"/>
        <v>1.7771740189105947</v>
      </c>
    </row>
    <row r="199" spans="1:10" ht="15" customHeight="1">
      <c r="A199" s="53" t="s">
        <v>93</v>
      </c>
      <c r="B199" s="150" t="s">
        <v>94</v>
      </c>
      <c r="C199" s="104">
        <f t="shared" si="76"/>
        <v>0.25720560676656046</v>
      </c>
      <c r="D199" s="104"/>
      <c r="E199" s="104">
        <f t="shared" si="77"/>
        <v>0.29570555820762257</v>
      </c>
      <c r="F199" s="104">
        <f t="shared" si="77"/>
        <v>0.26495696029154153</v>
      </c>
      <c r="G199" s="104">
        <f t="shared" si="77"/>
        <v>0.28711378117991959</v>
      </c>
      <c r="H199" s="104">
        <f t="shared" si="77"/>
        <v>0.3160914425909237</v>
      </c>
      <c r="I199" s="104">
        <f t="shared" si="77"/>
        <v>0.38048797314655419</v>
      </c>
      <c r="J199" s="104">
        <f t="shared" si="77"/>
        <v>0.4046775745448602</v>
      </c>
    </row>
    <row r="200" spans="1:10" ht="15" customHeight="1">
      <c r="A200" s="53" t="s">
        <v>0</v>
      </c>
      <c r="B200" s="150" t="s">
        <v>95</v>
      </c>
      <c r="C200" s="104">
        <f t="shared" si="76"/>
        <v>0.32936184645902783</v>
      </c>
      <c r="D200" s="104"/>
      <c r="E200" s="104">
        <f t="shared" si="77"/>
        <v>0.35702505770840121</v>
      </c>
      <c r="F200" s="104">
        <f t="shared" si="77"/>
        <v>0.33186409748721724</v>
      </c>
      <c r="G200" s="104">
        <f t="shared" si="77"/>
        <v>0.32702561045797746</v>
      </c>
      <c r="H200" s="104">
        <f t="shared" si="77"/>
        <v>0.34835634419853423</v>
      </c>
      <c r="I200" s="104">
        <f t="shared" si="77"/>
        <v>0.31336573068205564</v>
      </c>
      <c r="J200" s="104">
        <f t="shared" si="77"/>
        <v>0.30398539108374234</v>
      </c>
    </row>
    <row r="201" spans="1:10" ht="15" customHeight="1">
      <c r="A201" s="53" t="s">
        <v>96</v>
      </c>
      <c r="B201" s="150" t="s">
        <v>97</v>
      </c>
      <c r="C201" s="104">
        <f t="shared" si="76"/>
        <v>0.38302633741883801</v>
      </c>
      <c r="D201" s="104"/>
      <c r="E201" s="104">
        <f t="shared" si="77"/>
        <v>0.38318530559568931</v>
      </c>
      <c r="F201" s="104">
        <f t="shared" si="77"/>
        <v>0.40950629220585127</v>
      </c>
      <c r="G201" s="104">
        <f t="shared" si="77"/>
        <v>0.40747161459763248</v>
      </c>
      <c r="H201" s="104">
        <f t="shared" si="77"/>
        <v>0.42442270016809713</v>
      </c>
      <c r="I201" s="104">
        <f t="shared" si="77"/>
        <v>0.29605163588350097</v>
      </c>
      <c r="J201" s="104">
        <f t="shared" si="77"/>
        <v>0.29407044561044732</v>
      </c>
    </row>
    <row r="202" spans="1:10" ht="15" customHeight="1">
      <c r="A202" s="53" t="s">
        <v>98</v>
      </c>
      <c r="B202" s="150" t="s">
        <v>99</v>
      </c>
      <c r="C202" s="104">
        <f t="shared" si="76"/>
        <v>0.18680919156707451</v>
      </c>
      <c r="D202" s="104"/>
      <c r="E202" s="104">
        <f t="shared" si="77"/>
        <v>0.18075778880949889</v>
      </c>
      <c r="F202" s="104">
        <f t="shared" si="77"/>
        <v>0.16097704176301617</v>
      </c>
      <c r="G202" s="104">
        <f t="shared" si="77"/>
        <v>0.16567080043223253</v>
      </c>
      <c r="H202" s="104">
        <f t="shared" si="77"/>
        <v>0.18577751473891113</v>
      </c>
      <c r="I202" s="104">
        <f t="shared" si="77"/>
        <v>0.18231020682862087</v>
      </c>
      <c r="J202" s="104">
        <f t="shared" si="77"/>
        <v>0.17457735935719085</v>
      </c>
    </row>
    <row r="203" spans="1:10" ht="15" customHeight="1">
      <c r="A203" s="53" t="s">
        <v>100</v>
      </c>
      <c r="B203" s="150" t="s">
        <v>101</v>
      </c>
      <c r="C203" s="104">
        <f t="shared" si="76"/>
        <v>0.10637717016910991</v>
      </c>
      <c r="D203" s="104"/>
      <c r="E203" s="104">
        <f t="shared" si="77"/>
        <v>9.5778610427935701E-2</v>
      </c>
      <c r="F203" s="104">
        <f t="shared" si="77"/>
        <v>9.1709120891376547E-2</v>
      </c>
      <c r="G203" s="104">
        <f t="shared" si="77"/>
        <v>9.4138456852563085E-2</v>
      </c>
      <c r="H203" s="104">
        <f t="shared" si="77"/>
        <v>9.7260876167940935E-2</v>
      </c>
      <c r="I203" s="104">
        <f t="shared" si="77"/>
        <v>8.5760107715588826E-2</v>
      </c>
      <c r="J203" s="104">
        <f t="shared" si="77"/>
        <v>7.4387887614761242E-2</v>
      </c>
    </row>
    <row r="204" spans="1:10" ht="15" customHeight="1">
      <c r="A204" s="55" t="s">
        <v>102</v>
      </c>
      <c r="B204" s="150" t="s">
        <v>103</v>
      </c>
      <c r="C204" s="104">
        <f t="shared" si="76"/>
        <v>0.83624244125964586</v>
      </c>
      <c r="D204" s="104"/>
      <c r="E204" s="104">
        <f t="shared" si="77"/>
        <v>0.80522266253015284</v>
      </c>
      <c r="F204" s="104">
        <f t="shared" si="77"/>
        <v>0.76421002805684002</v>
      </c>
      <c r="G204" s="104">
        <f t="shared" si="77"/>
        <v>0.82282429631433762</v>
      </c>
      <c r="H204" s="104">
        <f t="shared" si="77"/>
        <v>0.81628997666005876</v>
      </c>
      <c r="I204" s="104">
        <f t="shared" si="77"/>
        <v>0.46749858349952156</v>
      </c>
      <c r="J204" s="104">
        <f t="shared" si="77"/>
        <v>0.44316292178739952</v>
      </c>
    </row>
    <row r="205" spans="1:10" ht="15" customHeight="1">
      <c r="A205" s="55" t="s">
        <v>104</v>
      </c>
      <c r="B205" s="150" t="s">
        <v>460</v>
      </c>
      <c r="C205" s="104">
        <f t="shared" si="76"/>
        <v>0.37224623249426475</v>
      </c>
      <c r="D205" s="104"/>
      <c r="E205" s="104">
        <f t="shared" si="77"/>
        <v>0.36322663915551956</v>
      </c>
      <c r="F205" s="104">
        <f t="shared" si="77"/>
        <v>0.34554147938575042</v>
      </c>
      <c r="G205" s="104">
        <f t="shared" si="77"/>
        <v>0.3417378354627853</v>
      </c>
      <c r="H205" s="104">
        <f t="shared" si="77"/>
        <v>0.38417823434942638</v>
      </c>
      <c r="I205" s="104">
        <f t="shared" si="77"/>
        <v>0.35073163829482162</v>
      </c>
      <c r="J205" s="104">
        <f t="shared" si="77"/>
        <v>0.38224275955656795</v>
      </c>
    </row>
    <row r="206" spans="1:10" ht="15" customHeight="1">
      <c r="A206" s="55" t="s">
        <v>105</v>
      </c>
      <c r="B206" s="150" t="s">
        <v>452</v>
      </c>
      <c r="C206" s="104">
        <f t="shared" si="76"/>
        <v>0.71700154407233774</v>
      </c>
      <c r="D206" s="104"/>
      <c r="E206" s="104">
        <f t="shared" si="77"/>
        <v>0.74717723386874724</v>
      </c>
      <c r="F206" s="104">
        <f t="shared" si="77"/>
        <v>0.66319071419487363</v>
      </c>
      <c r="G206" s="104">
        <f t="shared" si="77"/>
        <v>0.62100237936594582</v>
      </c>
      <c r="H206" s="104">
        <f t="shared" si="77"/>
        <v>0.62672426442322704</v>
      </c>
      <c r="I206" s="104">
        <f t="shared" si="77"/>
        <v>0.73907799106930094</v>
      </c>
      <c r="J206" s="104">
        <f t="shared" si="77"/>
        <v>0.74662457573498653</v>
      </c>
    </row>
    <row r="207" spans="1:10" ht="15" customHeight="1">
      <c r="A207" s="53" t="s">
        <v>106</v>
      </c>
      <c r="B207" s="150" t="s">
        <v>107</v>
      </c>
      <c r="C207" s="104">
        <f t="shared" si="76"/>
        <v>0.39779825154359993</v>
      </c>
      <c r="D207" s="104"/>
      <c r="E207" s="104">
        <f t="shared" si="77"/>
        <v>0.35912682827646941</v>
      </c>
      <c r="F207" s="104">
        <f t="shared" si="77"/>
        <v>0.3169411139837035</v>
      </c>
      <c r="G207" s="104">
        <f t="shared" si="77"/>
        <v>0.30252180526631628</v>
      </c>
      <c r="H207" s="104">
        <f t="shared" si="77"/>
        <v>0.32917466758393121</v>
      </c>
      <c r="I207" s="104">
        <f t="shared" si="77"/>
        <v>0.28600771514272505</v>
      </c>
      <c r="J207" s="104">
        <f t="shared" si="77"/>
        <v>0.28884887775910773</v>
      </c>
    </row>
    <row r="208" spans="1:10" ht="15" customHeight="1">
      <c r="A208" s="53" t="s">
        <v>108</v>
      </c>
      <c r="B208" s="150" t="s">
        <v>109</v>
      </c>
      <c r="C208" s="104">
        <f t="shared" si="76"/>
        <v>0.54638175251686949</v>
      </c>
      <c r="D208" s="104"/>
      <c r="E208" s="104">
        <f t="shared" ref="E208:J210" si="78">E58/E$60*100</f>
        <v>0.56908457149438696</v>
      </c>
      <c r="F208" s="104">
        <f t="shared" si="78"/>
        <v>0.50559897930464437</v>
      </c>
      <c r="G208" s="104">
        <f t="shared" si="78"/>
        <v>0.49989281286197285</v>
      </c>
      <c r="H208" s="104">
        <f t="shared" si="78"/>
        <v>0.53212659254480388</v>
      </c>
      <c r="I208" s="104">
        <f t="shared" si="78"/>
        <v>0.55422013278589566</v>
      </c>
      <c r="J208" s="104">
        <f t="shared" si="78"/>
        <v>0.58103979557644048</v>
      </c>
    </row>
    <row r="209" spans="1:10" ht="15" customHeight="1">
      <c r="A209" s="55" t="s">
        <v>110</v>
      </c>
      <c r="B209" s="150" t="s">
        <v>240</v>
      </c>
      <c r="C209" s="104">
        <f t="shared" si="76"/>
        <v>0.63339688726165322</v>
      </c>
      <c r="D209" s="104"/>
      <c r="E209" s="104">
        <f t="shared" si="78"/>
        <v>0.57089701967193718</v>
      </c>
      <c r="F209" s="104">
        <f t="shared" si="78"/>
        <v>0.5113214031592902</v>
      </c>
      <c r="G209" s="104">
        <f t="shared" si="78"/>
        <v>0.49975069000400324</v>
      </c>
      <c r="H209" s="104">
        <f t="shared" si="78"/>
        <v>0.51097744277033164</v>
      </c>
      <c r="I209" s="104">
        <f t="shared" si="78"/>
        <v>0.48672355012643548</v>
      </c>
      <c r="J209" s="104">
        <f t="shared" si="78"/>
        <v>0.46086612497092661</v>
      </c>
    </row>
    <row r="210" spans="1:10" ht="15" customHeight="1">
      <c r="A210" s="231"/>
      <c r="B210" s="176" t="s">
        <v>111</v>
      </c>
      <c r="C210" s="188">
        <f t="shared" si="76"/>
        <v>100</v>
      </c>
      <c r="D210" s="188"/>
      <c r="E210" s="188">
        <f t="shared" si="78"/>
        <v>100</v>
      </c>
      <c r="F210" s="188">
        <f t="shared" si="78"/>
        <v>100</v>
      </c>
      <c r="G210" s="188">
        <f t="shared" si="78"/>
        <v>100</v>
      </c>
      <c r="H210" s="188">
        <f t="shared" si="78"/>
        <v>100</v>
      </c>
      <c r="I210" s="188">
        <f t="shared" si="78"/>
        <v>100</v>
      </c>
      <c r="J210" s="188">
        <f t="shared" si="78"/>
        <v>100</v>
      </c>
    </row>
    <row r="211" spans="1:10" s="66" customFormat="1" ht="20.100000000000001" customHeight="1">
      <c r="B211" s="63"/>
      <c r="C211" s="62" t="s">
        <v>157</v>
      </c>
      <c r="D211" s="106"/>
      <c r="E211" s="106"/>
      <c r="F211" s="106"/>
      <c r="G211" s="106"/>
      <c r="H211" s="106"/>
      <c r="I211" s="106"/>
      <c r="J211" s="106"/>
    </row>
    <row r="212" spans="1:10" ht="15" customHeight="1">
      <c r="A212" s="53" t="s">
        <v>112</v>
      </c>
      <c r="B212" s="150" t="s">
        <v>391</v>
      </c>
      <c r="C212" s="104">
        <f t="shared" ref="C212:C229" si="79">C64/C$60*100</f>
        <v>1.7533300855464617</v>
      </c>
      <c r="D212" s="104"/>
      <c r="E212" s="104">
        <f t="shared" ref="E212:J221" si="80">E64/E$60*100</f>
        <v>1.9025694387562311</v>
      </c>
      <c r="F212" s="104">
        <f t="shared" si="80"/>
        <v>1.9543169126165199</v>
      </c>
      <c r="G212" s="104">
        <f t="shared" si="80"/>
        <v>2.2657186866576038</v>
      </c>
      <c r="H212" s="104">
        <f t="shared" si="80"/>
        <v>2.1010384258889738</v>
      </c>
      <c r="I212" s="104">
        <f t="shared" si="80"/>
        <v>2.2052520411746075</v>
      </c>
      <c r="J212" s="104">
        <f t="shared" si="80"/>
        <v>2.3019223951486198</v>
      </c>
    </row>
    <row r="213" spans="1:10" ht="15" customHeight="1">
      <c r="A213" s="55" t="s">
        <v>113</v>
      </c>
      <c r="B213" s="150" t="s">
        <v>392</v>
      </c>
      <c r="C213" s="104">
        <f t="shared" si="79"/>
        <v>3.0649743955341076</v>
      </c>
      <c r="D213" s="104"/>
      <c r="E213" s="104">
        <f t="shared" si="80"/>
        <v>3.2250956139242328</v>
      </c>
      <c r="F213" s="104">
        <f t="shared" si="80"/>
        <v>3.3184130632212026</v>
      </c>
      <c r="G213" s="104">
        <f t="shared" si="80"/>
        <v>3.5860712114750171</v>
      </c>
      <c r="H213" s="104">
        <f t="shared" si="80"/>
        <v>3.6298304450294481</v>
      </c>
      <c r="I213" s="104">
        <f t="shared" si="80"/>
        <v>3.6162648263159078</v>
      </c>
      <c r="J213" s="104">
        <f t="shared" si="80"/>
        <v>3.4157450100979201</v>
      </c>
    </row>
    <row r="214" spans="1:10" ht="15" customHeight="1">
      <c r="A214" s="55" t="s">
        <v>114</v>
      </c>
      <c r="B214" s="150" t="s">
        <v>393</v>
      </c>
      <c r="C214" s="104">
        <f t="shared" si="79"/>
        <v>28.893283982119499</v>
      </c>
      <c r="D214" s="104"/>
      <c r="E214" s="104">
        <f t="shared" si="80"/>
        <v>28.706527326532001</v>
      </c>
      <c r="F214" s="104">
        <f t="shared" si="80"/>
        <v>29.23672276979028</v>
      </c>
      <c r="G214" s="104">
        <f t="shared" si="80"/>
        <v>28.529707010086668</v>
      </c>
      <c r="H214" s="104">
        <f t="shared" si="80"/>
        <v>27.782676841673453</v>
      </c>
      <c r="I214" s="104">
        <f t="shared" si="80"/>
        <v>28.599603448174104</v>
      </c>
      <c r="J214" s="104">
        <f t="shared" si="80"/>
        <v>28.666928718642353</v>
      </c>
    </row>
    <row r="215" spans="1:10" ht="15" customHeight="1">
      <c r="A215" s="55" t="s">
        <v>115</v>
      </c>
      <c r="B215" s="150" t="s">
        <v>394</v>
      </c>
      <c r="C215" s="104">
        <f t="shared" si="79"/>
        <v>47.464939746758198</v>
      </c>
      <c r="D215" s="104"/>
      <c r="E215" s="104">
        <f t="shared" si="80"/>
        <v>47.623385156832221</v>
      </c>
      <c r="F215" s="104">
        <f t="shared" si="80"/>
        <v>47.460474536926561</v>
      </c>
      <c r="G215" s="104">
        <f t="shared" si="80"/>
        <v>47.682396523781854</v>
      </c>
      <c r="H215" s="104">
        <f t="shared" si="80"/>
        <v>47.64930082655075</v>
      </c>
      <c r="I215" s="104">
        <f t="shared" si="80"/>
        <v>47.330837752487291</v>
      </c>
      <c r="J215" s="104">
        <f t="shared" si="80"/>
        <v>47.251079434997571</v>
      </c>
    </row>
    <row r="216" spans="1:10" ht="15" customHeight="1">
      <c r="A216" s="55" t="s">
        <v>116</v>
      </c>
      <c r="B216" s="150" t="s">
        <v>395</v>
      </c>
      <c r="C216" s="104">
        <f t="shared" si="79"/>
        <v>1.2054150576202185</v>
      </c>
      <c r="D216" s="104"/>
      <c r="E216" s="104">
        <f t="shared" si="80"/>
        <v>1.2161748688963958</v>
      </c>
      <c r="F216" s="104">
        <f t="shared" si="80"/>
        <v>1.2668968101576916</v>
      </c>
      <c r="G216" s="104">
        <f t="shared" si="80"/>
        <v>1.1723860010543339</v>
      </c>
      <c r="H216" s="104">
        <f t="shared" si="80"/>
        <v>1.1545500201721408</v>
      </c>
      <c r="I216" s="104">
        <f t="shared" si="80"/>
        <v>1.0507044972703763</v>
      </c>
      <c r="J216" s="104">
        <f t="shared" si="80"/>
        <v>1.0239430317493903</v>
      </c>
    </row>
    <row r="217" spans="1:10" ht="15" customHeight="1">
      <c r="A217" s="55" t="s">
        <v>117</v>
      </c>
      <c r="B217" s="150" t="s">
        <v>118</v>
      </c>
      <c r="C217" s="104">
        <f t="shared" si="79"/>
        <v>0.75646658364182273</v>
      </c>
      <c r="D217" s="104"/>
      <c r="E217" s="104">
        <f t="shared" si="80"/>
        <v>0.7962429770207311</v>
      </c>
      <c r="F217" s="104">
        <f t="shared" si="80"/>
        <v>0.79337036675769679</v>
      </c>
      <c r="G217" s="104">
        <f t="shared" si="80"/>
        <v>0.79442242900531634</v>
      </c>
      <c r="H217" s="104">
        <f t="shared" si="80"/>
        <v>0.83566295398027379</v>
      </c>
      <c r="I217" s="104">
        <f t="shared" si="80"/>
        <v>0.99878609408333774</v>
      </c>
      <c r="J217" s="104">
        <f t="shared" si="80"/>
        <v>1.0496995603313475</v>
      </c>
    </row>
    <row r="218" spans="1:10" ht="15" customHeight="1">
      <c r="A218" s="55" t="s">
        <v>119</v>
      </c>
      <c r="B218" s="150" t="s">
        <v>212</v>
      </c>
      <c r="C218" s="104">
        <f t="shared" si="79"/>
        <v>1.8670688312048238</v>
      </c>
      <c r="D218" s="104"/>
      <c r="E218" s="104">
        <f t="shared" si="80"/>
        <v>1.8927418833900145</v>
      </c>
      <c r="F218" s="104">
        <f t="shared" si="80"/>
        <v>1.8399736841871974</v>
      </c>
      <c r="G218" s="104">
        <f t="shared" si="80"/>
        <v>1.7812095294070747</v>
      </c>
      <c r="H218" s="104">
        <f t="shared" si="80"/>
        <v>1.8508921186438689</v>
      </c>
      <c r="I218" s="104">
        <f t="shared" si="80"/>
        <v>1.8504393091210134</v>
      </c>
      <c r="J218" s="104">
        <f t="shared" si="80"/>
        <v>1.7863191323358316</v>
      </c>
    </row>
    <row r="219" spans="1:10" ht="15" customHeight="1">
      <c r="A219" s="55" t="s">
        <v>120</v>
      </c>
      <c r="B219" s="150" t="s">
        <v>121</v>
      </c>
      <c r="C219" s="104">
        <f t="shared" si="79"/>
        <v>10.48587966281246</v>
      </c>
      <c r="D219" s="104"/>
      <c r="E219" s="104">
        <f t="shared" si="80"/>
        <v>10.205781017109445</v>
      </c>
      <c r="F219" s="104">
        <f t="shared" si="80"/>
        <v>10.028971585910286</v>
      </c>
      <c r="G219" s="104">
        <f t="shared" si="80"/>
        <v>10.1060523069164</v>
      </c>
      <c r="H219" s="104">
        <f t="shared" si="80"/>
        <v>10.740759754455841</v>
      </c>
      <c r="I219" s="104">
        <f t="shared" si="80"/>
        <v>10.586364739344861</v>
      </c>
      <c r="J219" s="104">
        <f t="shared" si="80"/>
        <v>10.754556577645401</v>
      </c>
    </row>
    <row r="220" spans="1:10" ht="15" customHeight="1">
      <c r="A220" s="55" t="s">
        <v>0</v>
      </c>
      <c r="B220" s="150" t="s">
        <v>95</v>
      </c>
      <c r="C220" s="104">
        <f t="shared" si="79"/>
        <v>0.32936184645902783</v>
      </c>
      <c r="D220" s="104"/>
      <c r="E220" s="104">
        <f t="shared" si="80"/>
        <v>0.35702505770840121</v>
      </c>
      <c r="F220" s="104">
        <f t="shared" si="80"/>
        <v>0.33186409748721724</v>
      </c>
      <c r="G220" s="104">
        <f t="shared" si="80"/>
        <v>0.32702561045797746</v>
      </c>
      <c r="H220" s="104">
        <f t="shared" si="80"/>
        <v>0.34835634419853423</v>
      </c>
      <c r="I220" s="104">
        <f t="shared" si="80"/>
        <v>0.31336573068205564</v>
      </c>
      <c r="J220" s="104">
        <f t="shared" si="80"/>
        <v>0.30398539108374234</v>
      </c>
    </row>
    <row r="221" spans="1:10" ht="15" customHeight="1">
      <c r="A221" s="55" t="s">
        <v>96</v>
      </c>
      <c r="B221" s="150" t="s">
        <v>454</v>
      </c>
      <c r="C221" s="104">
        <f t="shared" si="79"/>
        <v>0.38302633741883801</v>
      </c>
      <c r="D221" s="104"/>
      <c r="E221" s="104">
        <f t="shared" si="80"/>
        <v>0.38318530559568931</v>
      </c>
      <c r="F221" s="104">
        <f t="shared" si="80"/>
        <v>0.40950629220585127</v>
      </c>
      <c r="G221" s="104">
        <f t="shared" si="80"/>
        <v>0.40747161459763248</v>
      </c>
      <c r="H221" s="104">
        <f t="shared" si="80"/>
        <v>0.42442270016809713</v>
      </c>
      <c r="I221" s="104">
        <f t="shared" si="80"/>
        <v>0.29605163588350097</v>
      </c>
      <c r="J221" s="104">
        <f t="shared" si="80"/>
        <v>0.29407044561044732</v>
      </c>
    </row>
    <row r="222" spans="1:10" ht="15" customHeight="1">
      <c r="A222" s="55" t="s">
        <v>98</v>
      </c>
      <c r="B222" s="150" t="s">
        <v>455</v>
      </c>
      <c r="C222" s="104">
        <f t="shared" si="79"/>
        <v>0.18680919156707451</v>
      </c>
      <c r="D222" s="104"/>
      <c r="E222" s="104">
        <f t="shared" ref="E222:J229" si="81">E74/E$60*100</f>
        <v>0.18075778880949889</v>
      </c>
      <c r="F222" s="104">
        <f t="shared" si="81"/>
        <v>0.16097704176301617</v>
      </c>
      <c r="G222" s="104">
        <f t="shared" si="81"/>
        <v>0.16567080043223253</v>
      </c>
      <c r="H222" s="104">
        <f t="shared" si="81"/>
        <v>0.18577751473891113</v>
      </c>
      <c r="I222" s="104">
        <f t="shared" si="81"/>
        <v>0.18231020682862087</v>
      </c>
      <c r="J222" s="104">
        <f t="shared" si="81"/>
        <v>0.17457735935719085</v>
      </c>
    </row>
    <row r="223" spans="1:10" ht="15" customHeight="1">
      <c r="A223" s="55" t="s">
        <v>100</v>
      </c>
      <c r="B223" s="150" t="s">
        <v>456</v>
      </c>
      <c r="C223" s="104">
        <f t="shared" si="79"/>
        <v>0.10637717016910991</v>
      </c>
      <c r="D223" s="104"/>
      <c r="E223" s="104">
        <f t="shared" si="81"/>
        <v>9.5778610427935701E-2</v>
      </c>
      <c r="F223" s="104">
        <f t="shared" si="81"/>
        <v>9.1709120891376547E-2</v>
      </c>
      <c r="G223" s="104">
        <f t="shared" si="81"/>
        <v>9.4138456852563085E-2</v>
      </c>
      <c r="H223" s="104">
        <f t="shared" si="81"/>
        <v>9.7260876167940935E-2</v>
      </c>
      <c r="I223" s="104">
        <f t="shared" si="81"/>
        <v>8.5760107715588826E-2</v>
      </c>
      <c r="J223" s="104">
        <f t="shared" si="81"/>
        <v>7.4387887614761242E-2</v>
      </c>
    </row>
    <row r="224" spans="1:10" ht="15" customHeight="1">
      <c r="A224" s="55" t="s">
        <v>102</v>
      </c>
      <c r="B224" s="150" t="s">
        <v>125</v>
      </c>
      <c r="C224" s="104">
        <f t="shared" si="79"/>
        <v>0.83624244125964586</v>
      </c>
      <c r="D224" s="104"/>
      <c r="E224" s="104">
        <f t="shared" si="81"/>
        <v>0.80522266253015284</v>
      </c>
      <c r="F224" s="104">
        <f t="shared" si="81"/>
        <v>0.76421002805684002</v>
      </c>
      <c r="G224" s="104">
        <f t="shared" si="81"/>
        <v>0.82282429631433762</v>
      </c>
      <c r="H224" s="104">
        <f t="shared" si="81"/>
        <v>0.81628997666005876</v>
      </c>
      <c r="I224" s="104">
        <f t="shared" si="81"/>
        <v>0.46749858349952156</v>
      </c>
      <c r="J224" s="104">
        <f t="shared" si="81"/>
        <v>0.44316292178739952</v>
      </c>
    </row>
    <row r="225" spans="1:10" ht="15" customHeight="1">
      <c r="A225" s="55" t="s">
        <v>126</v>
      </c>
      <c r="B225" s="150" t="s">
        <v>460</v>
      </c>
      <c r="C225" s="104">
        <f t="shared" si="79"/>
        <v>0.37224623249426475</v>
      </c>
      <c r="D225" s="104"/>
      <c r="E225" s="104">
        <f t="shared" si="81"/>
        <v>0.36322663915551956</v>
      </c>
      <c r="F225" s="104">
        <f t="shared" si="81"/>
        <v>0.34554147938575042</v>
      </c>
      <c r="G225" s="104">
        <f t="shared" si="81"/>
        <v>0.3417378354627853</v>
      </c>
      <c r="H225" s="104">
        <f t="shared" si="81"/>
        <v>0.38417823434942638</v>
      </c>
      <c r="I225" s="104">
        <f t="shared" si="81"/>
        <v>0.35073163829482162</v>
      </c>
      <c r="J225" s="104">
        <f t="shared" si="81"/>
        <v>0.38224275955656795</v>
      </c>
    </row>
    <row r="226" spans="1:10" ht="15" customHeight="1">
      <c r="A226" s="55" t="s">
        <v>105</v>
      </c>
      <c r="B226" s="150" t="s">
        <v>452</v>
      </c>
      <c r="C226" s="104">
        <f t="shared" si="79"/>
        <v>0.71700154407233774</v>
      </c>
      <c r="D226" s="104"/>
      <c r="E226" s="104">
        <f t="shared" si="81"/>
        <v>0.74717723386874724</v>
      </c>
      <c r="F226" s="104">
        <f t="shared" si="81"/>
        <v>0.66319071419487363</v>
      </c>
      <c r="G226" s="104">
        <f t="shared" si="81"/>
        <v>0.62100237936594582</v>
      </c>
      <c r="H226" s="104">
        <f t="shared" si="81"/>
        <v>0.62672426442322704</v>
      </c>
      <c r="I226" s="104">
        <f t="shared" si="81"/>
        <v>0.73907799106930094</v>
      </c>
      <c r="J226" s="104">
        <f t="shared" si="81"/>
        <v>0.74662457573498653</v>
      </c>
    </row>
    <row r="227" spans="1:10" ht="15" customHeight="1">
      <c r="A227" s="55" t="s">
        <v>106</v>
      </c>
      <c r="B227" s="150" t="s">
        <v>128</v>
      </c>
      <c r="C227" s="104">
        <f t="shared" si="79"/>
        <v>0.39779825154359993</v>
      </c>
      <c r="D227" s="104"/>
      <c r="E227" s="104">
        <f t="shared" si="81"/>
        <v>0.35912682827646941</v>
      </c>
      <c r="F227" s="104">
        <f t="shared" si="81"/>
        <v>0.3169411139837035</v>
      </c>
      <c r="G227" s="104">
        <f t="shared" si="81"/>
        <v>0.30252180526631628</v>
      </c>
      <c r="H227" s="104">
        <f t="shared" si="81"/>
        <v>0.32917466758393121</v>
      </c>
      <c r="I227" s="104">
        <f t="shared" si="81"/>
        <v>0.28600771514272505</v>
      </c>
      <c r="J227" s="104">
        <f t="shared" si="81"/>
        <v>0.28884887775910773</v>
      </c>
    </row>
    <row r="228" spans="1:10" ht="15" customHeight="1">
      <c r="A228" s="55" t="s">
        <v>108</v>
      </c>
      <c r="B228" s="150" t="s">
        <v>129</v>
      </c>
      <c r="C228" s="104">
        <f t="shared" si="79"/>
        <v>0.54638175251686949</v>
      </c>
      <c r="D228" s="104"/>
      <c r="E228" s="104">
        <f t="shared" si="81"/>
        <v>0.56908457149438696</v>
      </c>
      <c r="F228" s="104">
        <f t="shared" si="81"/>
        <v>0.50559897930464437</v>
      </c>
      <c r="G228" s="104">
        <f t="shared" si="81"/>
        <v>0.49989281286197285</v>
      </c>
      <c r="H228" s="104">
        <f t="shared" si="81"/>
        <v>0.53212659254480388</v>
      </c>
      <c r="I228" s="104">
        <f t="shared" si="81"/>
        <v>0.55422013278589566</v>
      </c>
      <c r="J228" s="104">
        <f t="shared" si="81"/>
        <v>0.58103979557644048</v>
      </c>
    </row>
    <row r="229" spans="1:10" ht="15" customHeight="1">
      <c r="A229" s="55" t="s">
        <v>110</v>
      </c>
      <c r="B229" s="150" t="s">
        <v>240</v>
      </c>
      <c r="C229" s="104">
        <f t="shared" si="79"/>
        <v>0.63339688726165322</v>
      </c>
      <c r="D229" s="104"/>
      <c r="E229" s="104">
        <f t="shared" si="81"/>
        <v>0.57089701967193718</v>
      </c>
      <c r="F229" s="104">
        <f t="shared" si="81"/>
        <v>0.5113214031592902</v>
      </c>
      <c r="G229" s="104">
        <f t="shared" si="81"/>
        <v>0.49975069000400324</v>
      </c>
      <c r="H229" s="104">
        <f t="shared" si="81"/>
        <v>0.51097744277033164</v>
      </c>
      <c r="I229" s="104">
        <f t="shared" si="81"/>
        <v>0.48672355012643548</v>
      </c>
      <c r="J229" s="104">
        <f t="shared" si="81"/>
        <v>0.46086612497092661</v>
      </c>
    </row>
    <row r="230" spans="1:10" ht="15" customHeight="1">
      <c r="A230" s="67"/>
      <c r="B230" s="209" t="s">
        <v>111</v>
      </c>
      <c r="C230" s="190">
        <f>SUM(C212:C229)</f>
        <v>100</v>
      </c>
      <c r="D230" s="190"/>
      <c r="E230" s="190">
        <f t="shared" ref="E230:H230" si="82">SUM(E212:E229)</f>
        <v>100</v>
      </c>
      <c r="F230" s="190">
        <f t="shared" si="82"/>
        <v>99.999999999999986</v>
      </c>
      <c r="G230" s="190">
        <f t="shared" si="82"/>
        <v>100.00000000000004</v>
      </c>
      <c r="H230" s="190">
        <f t="shared" si="82"/>
        <v>100</v>
      </c>
      <c r="I230" s="190">
        <f t="shared" ref="I230:J230" si="83">SUM(I212:I229)</f>
        <v>99.999999999999957</v>
      </c>
      <c r="J230" s="190">
        <f t="shared" si="83"/>
        <v>100</v>
      </c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2" max="16383" man="1"/>
    <brk id="82" max="16383" man="1"/>
    <brk id="136" max="16383" man="1"/>
    <brk id="156" max="16383" man="1"/>
    <brk id="210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127" customFormat="1" ht="20.100000000000001" customHeight="1">
      <c r="A1" s="117" t="s">
        <v>96</v>
      </c>
      <c r="B1" s="118" t="s">
        <v>421</v>
      </c>
      <c r="M1" s="128"/>
    </row>
    <row r="2" spans="1:13" s="127" customFormat="1" ht="20.100000000000001" customHeight="1">
      <c r="A2" s="153" t="s">
        <v>262</v>
      </c>
      <c r="B2" s="154" t="s">
        <v>23</v>
      </c>
      <c r="M2" s="128"/>
    </row>
    <row r="3" spans="1:13" s="118" customFormat="1" ht="20.100000000000001" customHeight="1">
      <c r="A3" s="153" t="s">
        <v>158</v>
      </c>
      <c r="B3" s="154" t="s">
        <v>25</v>
      </c>
      <c r="M3" s="129"/>
    </row>
    <row r="4" spans="1:13" s="122" customFormat="1" ht="20.100000000000001" customHeight="1">
      <c r="A4" s="156" t="s">
        <v>169</v>
      </c>
      <c r="B4" s="155" t="s">
        <v>422</v>
      </c>
      <c r="M4" s="123"/>
    </row>
    <row r="5" spans="1:13" s="50" customFormat="1" ht="15.95" customHeight="1">
      <c r="A5" s="70"/>
      <c r="J5" s="71"/>
    </row>
    <row r="6" spans="1:13" s="115" customFormat="1" ht="30" customHeight="1">
      <c r="A6" s="111" t="s">
        <v>381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3">
        <v>2014</v>
      </c>
      <c r="J6" s="114">
        <v>2015</v>
      </c>
      <c r="K6" s="126"/>
      <c r="L6" s="126"/>
    </row>
    <row r="7" spans="1:13" s="71" customFormat="1" ht="20.100000000000001" customHeight="1">
      <c r="A7" s="101"/>
      <c r="B7" s="102"/>
      <c r="C7" s="131" t="s">
        <v>420</v>
      </c>
      <c r="D7" s="102"/>
      <c r="E7" s="102"/>
      <c r="F7" s="102"/>
      <c r="G7" s="102"/>
      <c r="H7" s="102"/>
      <c r="I7" s="102"/>
      <c r="J7" s="102"/>
    </row>
    <row r="8" spans="1:13" ht="15" customHeight="1">
      <c r="A8" s="53" t="s">
        <v>26</v>
      </c>
      <c r="B8" s="150" t="s">
        <v>27</v>
      </c>
      <c r="C8" s="183">
        <v>10549.023443256283</v>
      </c>
      <c r="D8" s="183"/>
      <c r="E8" s="183">
        <v>11069.969473060899</v>
      </c>
      <c r="F8" s="183">
        <v>11478.359947227522</v>
      </c>
      <c r="G8" s="183">
        <v>14160.477835713247</v>
      </c>
      <c r="H8" s="183">
        <v>13155.270987124281</v>
      </c>
      <c r="I8" s="183">
        <v>13275.251385417401</v>
      </c>
      <c r="J8" s="183">
        <v>13940.174264209454</v>
      </c>
    </row>
    <row r="9" spans="1:13" ht="15" customHeight="1">
      <c r="A9" s="53" t="s">
        <v>28</v>
      </c>
      <c r="B9" s="150" t="s">
        <v>29</v>
      </c>
      <c r="C9" s="183">
        <v>429.38619593577585</v>
      </c>
      <c r="D9" s="183"/>
      <c r="E9" s="183">
        <v>348.21182893194219</v>
      </c>
      <c r="F9" s="183">
        <v>356.35827035438109</v>
      </c>
      <c r="G9" s="183">
        <v>257.13693394333342</v>
      </c>
      <c r="H9" s="183">
        <v>265.51121577280145</v>
      </c>
      <c r="I9" s="183">
        <v>307.08852016393354</v>
      </c>
      <c r="J9" s="183">
        <v>420.42610671658838</v>
      </c>
    </row>
    <row r="10" spans="1:13" ht="15" customHeight="1">
      <c r="A10" s="53" t="s">
        <v>30</v>
      </c>
      <c r="B10" s="150" t="s">
        <v>31</v>
      </c>
      <c r="C10" s="183">
        <v>75.090220440670379</v>
      </c>
      <c r="D10" s="183"/>
      <c r="E10" s="183">
        <v>70.19306920162677</v>
      </c>
      <c r="F10" s="183">
        <v>69.835237562142382</v>
      </c>
      <c r="G10" s="183">
        <v>69.103658559135624</v>
      </c>
      <c r="H10" s="183">
        <v>71.062126703962448</v>
      </c>
      <c r="I10" s="183">
        <v>75.596363802420157</v>
      </c>
      <c r="J10" s="183">
        <v>83.767795997288161</v>
      </c>
    </row>
    <row r="11" spans="1:13" ht="15" customHeight="1">
      <c r="A11" s="53" t="s">
        <v>32</v>
      </c>
      <c r="B11" s="150" t="s">
        <v>33</v>
      </c>
      <c r="C11" s="183">
        <v>1392.3685123116054</v>
      </c>
      <c r="D11" s="183"/>
      <c r="E11" s="183">
        <v>1262.6251954352515</v>
      </c>
      <c r="F11" s="183">
        <v>1358.3430171727705</v>
      </c>
      <c r="G11" s="183">
        <v>821.42422940506185</v>
      </c>
      <c r="H11" s="183">
        <v>816.64019292045009</v>
      </c>
      <c r="I11" s="183">
        <v>855.76884227350922</v>
      </c>
      <c r="J11" s="183">
        <v>820.50370734278795</v>
      </c>
    </row>
    <row r="12" spans="1:13" ht="15" customHeight="1">
      <c r="A12" s="53" t="s">
        <v>34</v>
      </c>
      <c r="B12" s="150" t="s">
        <v>35</v>
      </c>
      <c r="C12" s="183">
        <v>1899.5575856527978</v>
      </c>
      <c r="D12" s="183"/>
      <c r="E12" s="183">
        <v>1694.2438184909913</v>
      </c>
      <c r="F12" s="183">
        <v>1840.3423872820213</v>
      </c>
      <c r="G12" s="183">
        <v>2099.1675936188512</v>
      </c>
      <c r="H12" s="183">
        <v>2169.7633540967749</v>
      </c>
      <c r="I12" s="183">
        <v>1830.828145173062</v>
      </c>
      <c r="J12" s="183">
        <v>1704.4427734643773</v>
      </c>
    </row>
    <row r="13" spans="1:13" ht="15" customHeight="1">
      <c r="A13" s="53" t="s">
        <v>36</v>
      </c>
      <c r="B13" s="150" t="s">
        <v>37</v>
      </c>
      <c r="C13" s="183">
        <v>907.65990892055368</v>
      </c>
      <c r="D13" s="183"/>
      <c r="E13" s="183">
        <v>890.14598727513146</v>
      </c>
      <c r="F13" s="183">
        <v>787.86969918542468</v>
      </c>
      <c r="G13" s="183">
        <v>698.78469670489892</v>
      </c>
      <c r="H13" s="183">
        <v>816.9225487193554</v>
      </c>
      <c r="I13" s="183">
        <v>792.26613934025818</v>
      </c>
      <c r="J13" s="183">
        <v>876.3889612244966</v>
      </c>
    </row>
    <row r="14" spans="1:13" ht="15" customHeight="1">
      <c r="A14" s="53" t="s">
        <v>38</v>
      </c>
      <c r="B14" s="150" t="s">
        <v>457</v>
      </c>
      <c r="C14" s="183">
        <v>9154.7082443582458</v>
      </c>
      <c r="D14" s="183"/>
      <c r="E14" s="183">
        <v>9965.8354417257597</v>
      </c>
      <c r="F14" s="183">
        <v>9141.3405373842324</v>
      </c>
      <c r="G14" s="183">
        <v>9235.0152976382724</v>
      </c>
      <c r="H14" s="183">
        <v>9112.7529023846873</v>
      </c>
      <c r="I14" s="183">
        <v>9479.8944614921875</v>
      </c>
      <c r="J14" s="183">
        <v>9107.092917637965</v>
      </c>
    </row>
    <row r="15" spans="1:13" ht="15" customHeight="1">
      <c r="A15" s="53" t="s">
        <v>39</v>
      </c>
      <c r="B15" s="150" t="s">
        <v>40</v>
      </c>
      <c r="C15" s="183">
        <v>1078.117623870633</v>
      </c>
      <c r="D15" s="183"/>
      <c r="E15" s="183">
        <v>879.18738738139598</v>
      </c>
      <c r="F15" s="183">
        <v>823.06719908676473</v>
      </c>
      <c r="G15" s="183">
        <v>797.49136361508852</v>
      </c>
      <c r="H15" s="183">
        <v>828.47462680819342</v>
      </c>
      <c r="I15" s="183">
        <v>883.79136262720147</v>
      </c>
      <c r="J15" s="183">
        <v>858.86744940563665</v>
      </c>
    </row>
    <row r="16" spans="1:13" ht="15" customHeight="1">
      <c r="A16" s="53" t="s">
        <v>41</v>
      </c>
      <c r="B16" s="150" t="s">
        <v>441</v>
      </c>
      <c r="C16" s="183">
        <v>4938.2712671256422</v>
      </c>
      <c r="D16" s="183"/>
      <c r="E16" s="183">
        <v>5710.5191295377354</v>
      </c>
      <c r="F16" s="183">
        <v>6777.1678627369856</v>
      </c>
      <c r="G16" s="183">
        <v>5121.0030132496158</v>
      </c>
      <c r="H16" s="183">
        <v>5268.6885226368804</v>
      </c>
      <c r="I16" s="183">
        <v>7026.0593157525855</v>
      </c>
      <c r="J16" s="183">
        <v>7261.645346709136</v>
      </c>
    </row>
    <row r="17" spans="1:10" ht="15" customHeight="1">
      <c r="A17" s="53" t="s">
        <v>42</v>
      </c>
      <c r="B17" s="150" t="s">
        <v>442</v>
      </c>
      <c r="C17" s="183">
        <v>10013.345627961093</v>
      </c>
      <c r="D17" s="183"/>
      <c r="E17" s="183">
        <v>10707.860884991816</v>
      </c>
      <c r="F17" s="183">
        <v>10025.386490320179</v>
      </c>
      <c r="G17" s="183">
        <v>9300.0520802554638</v>
      </c>
      <c r="H17" s="183">
        <v>9901.6859985872179</v>
      </c>
      <c r="I17" s="183">
        <v>10569.288283828797</v>
      </c>
      <c r="J17" s="183">
        <v>11075.237120662223</v>
      </c>
    </row>
    <row r="18" spans="1:10" ht="15" customHeight="1">
      <c r="A18" s="53" t="s">
        <v>43</v>
      </c>
      <c r="B18" s="150" t="s">
        <v>458</v>
      </c>
      <c r="C18" s="183">
        <v>911.56895052107257</v>
      </c>
      <c r="D18" s="183"/>
      <c r="E18" s="183">
        <v>880.57870396925193</v>
      </c>
      <c r="F18" s="183">
        <v>772.35066374423855</v>
      </c>
      <c r="G18" s="183">
        <v>824.75823633719108</v>
      </c>
      <c r="H18" s="183">
        <v>830.60059065063319</v>
      </c>
      <c r="I18" s="183">
        <v>853.03830513029106</v>
      </c>
      <c r="J18" s="183">
        <v>845.06029703217848</v>
      </c>
    </row>
    <row r="19" spans="1:10" ht="15" customHeight="1">
      <c r="A19" s="53" t="s">
        <v>44</v>
      </c>
      <c r="B19" s="150" t="s">
        <v>45</v>
      </c>
      <c r="C19" s="183">
        <v>24661.388002046424</v>
      </c>
      <c r="D19" s="183"/>
      <c r="E19" s="183">
        <v>23367.761281353793</v>
      </c>
      <c r="F19" s="183">
        <v>22901.995226715317</v>
      </c>
      <c r="G19" s="183">
        <v>23557.25747755303</v>
      </c>
      <c r="H19" s="183">
        <v>23863.264633960909</v>
      </c>
      <c r="I19" s="183">
        <v>22564.649784942165</v>
      </c>
      <c r="J19" s="183">
        <v>24537.619240913373</v>
      </c>
    </row>
    <row r="20" spans="1:10" ht="15" customHeight="1">
      <c r="A20" s="53" t="s">
        <v>46</v>
      </c>
      <c r="B20" s="150" t="s">
        <v>443</v>
      </c>
      <c r="C20" s="183">
        <v>29032.60242126232</v>
      </c>
      <c r="D20" s="183"/>
      <c r="E20" s="183">
        <v>31423.677837138279</v>
      </c>
      <c r="F20" s="183">
        <v>33517.225736579123</v>
      </c>
      <c r="G20" s="183">
        <v>28942.652223361896</v>
      </c>
      <c r="H20" s="183">
        <v>27789.497068937635</v>
      </c>
      <c r="I20" s="183">
        <v>27235.635660472857</v>
      </c>
      <c r="J20" s="183">
        <v>27229.635414686647</v>
      </c>
    </row>
    <row r="21" spans="1:10" ht="15" customHeight="1">
      <c r="A21" s="53" t="s">
        <v>47</v>
      </c>
      <c r="B21" s="150" t="s">
        <v>444</v>
      </c>
      <c r="C21" s="183">
        <v>1193.8308232903951</v>
      </c>
      <c r="D21" s="183"/>
      <c r="E21" s="183">
        <v>827.9981438350062</v>
      </c>
      <c r="F21" s="183">
        <v>1000.2748655271444</v>
      </c>
      <c r="G21" s="183">
        <v>1094.7581725911673</v>
      </c>
      <c r="H21" s="183">
        <v>1057.8235749207834</v>
      </c>
      <c r="I21" s="183">
        <v>908.70741189353691</v>
      </c>
      <c r="J21" s="183">
        <v>867.65537775423616</v>
      </c>
    </row>
    <row r="22" spans="1:10" ht="15" customHeight="1">
      <c r="A22" s="53" t="s">
        <v>48</v>
      </c>
      <c r="B22" s="150" t="s">
        <v>49</v>
      </c>
      <c r="C22" s="183">
        <v>2119.0243885536261</v>
      </c>
      <c r="D22" s="183"/>
      <c r="E22" s="183">
        <v>2043.3877618808231</v>
      </c>
      <c r="F22" s="183">
        <v>1920.688514729944</v>
      </c>
      <c r="G22" s="183">
        <v>1909.1004237770762</v>
      </c>
      <c r="H22" s="183">
        <v>1979.1331835267279</v>
      </c>
      <c r="I22" s="183">
        <v>2131.7781313943183</v>
      </c>
      <c r="J22" s="183">
        <v>2298.2587946495419</v>
      </c>
    </row>
    <row r="23" spans="1:10" ht="15" customHeight="1">
      <c r="A23" s="53" t="s">
        <v>50</v>
      </c>
      <c r="B23" s="150" t="s">
        <v>51</v>
      </c>
      <c r="C23" s="183">
        <v>5202.3272777247839</v>
      </c>
      <c r="D23" s="183"/>
      <c r="E23" s="183">
        <v>4888.031732583232</v>
      </c>
      <c r="F23" s="183">
        <v>5077.4473872309254</v>
      </c>
      <c r="G23" s="183">
        <v>4577.3928009508363</v>
      </c>
      <c r="H23" s="183">
        <v>4619.7558347220129</v>
      </c>
      <c r="I23" s="183">
        <v>4884.3606227401169</v>
      </c>
      <c r="J23" s="183">
        <v>4911.6288718708583</v>
      </c>
    </row>
    <row r="24" spans="1:10" ht="15" customHeight="1">
      <c r="A24" s="53" t="s">
        <v>52</v>
      </c>
      <c r="B24" s="150" t="s">
        <v>53</v>
      </c>
      <c r="C24" s="183">
        <v>36971.743077766121</v>
      </c>
      <c r="D24" s="183"/>
      <c r="E24" s="183">
        <v>34027.262642399721</v>
      </c>
      <c r="F24" s="183">
        <v>35906.022812928473</v>
      </c>
      <c r="G24" s="183">
        <v>35166.555762103839</v>
      </c>
      <c r="H24" s="183">
        <v>34171.453702537583</v>
      </c>
      <c r="I24" s="183">
        <v>34978.394341719249</v>
      </c>
      <c r="J24" s="183">
        <v>34571.01861127319</v>
      </c>
    </row>
    <row r="25" spans="1:10" ht="15" customHeight="1">
      <c r="A25" s="53" t="s">
        <v>54</v>
      </c>
      <c r="B25" s="150" t="s">
        <v>445</v>
      </c>
      <c r="C25" s="183">
        <v>38063.603730402225</v>
      </c>
      <c r="D25" s="183"/>
      <c r="E25" s="183">
        <v>37426.879623088331</v>
      </c>
      <c r="F25" s="183">
        <v>35413.806806900095</v>
      </c>
      <c r="G25" s="183">
        <v>35838.412332808228</v>
      </c>
      <c r="H25" s="183">
        <v>35201.218426025807</v>
      </c>
      <c r="I25" s="183">
        <v>36406.454387688609</v>
      </c>
      <c r="J25" s="183">
        <v>36048.215715212398</v>
      </c>
    </row>
    <row r="26" spans="1:10" ht="15" customHeight="1">
      <c r="A26" s="53" t="s">
        <v>55</v>
      </c>
      <c r="B26" s="150" t="s">
        <v>56</v>
      </c>
      <c r="C26" s="183">
        <v>2461.6254216703464</v>
      </c>
      <c r="D26" s="183"/>
      <c r="E26" s="183">
        <v>2035.9766268219887</v>
      </c>
      <c r="F26" s="183">
        <v>2065.7454170330816</v>
      </c>
      <c r="G26" s="183">
        <v>1993.6721247442692</v>
      </c>
      <c r="H26" s="183">
        <v>2097.9933443387768</v>
      </c>
      <c r="I26" s="183">
        <v>2116.1965788323628</v>
      </c>
      <c r="J26" s="183">
        <v>2039.1696534681505</v>
      </c>
    </row>
    <row r="27" spans="1:10" ht="15" customHeight="1">
      <c r="A27" s="53" t="s">
        <v>57</v>
      </c>
      <c r="B27" s="150" t="s">
        <v>58</v>
      </c>
      <c r="C27" s="183">
        <v>2055.7855190502819</v>
      </c>
      <c r="D27" s="183"/>
      <c r="E27" s="183">
        <v>2016.7972320592662</v>
      </c>
      <c r="F27" s="183">
        <v>2303.4739259175776</v>
      </c>
      <c r="G27" s="183">
        <v>2198.9458046762466</v>
      </c>
      <c r="H27" s="183">
        <v>1742.6152303552005</v>
      </c>
      <c r="I27" s="183">
        <v>1454.4991877346226</v>
      </c>
      <c r="J27" s="183">
        <v>1818.7523990373545</v>
      </c>
    </row>
    <row r="28" spans="1:10" ht="15" customHeight="1">
      <c r="A28" s="53" t="s">
        <v>59</v>
      </c>
      <c r="B28" s="150" t="s">
        <v>60</v>
      </c>
      <c r="C28" s="183">
        <v>3866.3639881135982</v>
      </c>
      <c r="D28" s="183"/>
      <c r="E28" s="183">
        <v>3790.727245282234</v>
      </c>
      <c r="F28" s="183">
        <v>3725.0629132949084</v>
      </c>
      <c r="G28" s="183">
        <v>3532.4183231026868</v>
      </c>
      <c r="H28" s="183">
        <v>3634.837755208076</v>
      </c>
      <c r="I28" s="183">
        <v>3491.2430565752775</v>
      </c>
      <c r="J28" s="183">
        <v>3705.076186238151</v>
      </c>
    </row>
    <row r="29" spans="1:10" ht="15" customHeight="1">
      <c r="A29" s="53" t="s">
        <v>61</v>
      </c>
      <c r="B29" s="150" t="s">
        <v>453</v>
      </c>
      <c r="C29" s="183">
        <v>795.54246166473172</v>
      </c>
      <c r="D29" s="183"/>
      <c r="E29" s="183">
        <v>683.3501836624921</v>
      </c>
      <c r="F29" s="183">
        <v>755.43252999107585</v>
      </c>
      <c r="G29" s="183">
        <v>799.33848827610848</v>
      </c>
      <c r="H29" s="183">
        <v>847.13432509274378</v>
      </c>
      <c r="I29" s="183">
        <v>857.98340649396539</v>
      </c>
      <c r="J29" s="183">
        <v>864.19533574369848</v>
      </c>
    </row>
    <row r="30" spans="1:10" ht="15" customHeight="1">
      <c r="A30" s="53" t="s">
        <v>62</v>
      </c>
      <c r="B30" s="150" t="s">
        <v>446</v>
      </c>
      <c r="C30" s="183">
        <v>853.20752639180603</v>
      </c>
      <c r="D30" s="183"/>
      <c r="E30" s="183">
        <v>833.93640649329711</v>
      </c>
      <c r="F30" s="183">
        <v>773.52849895917745</v>
      </c>
      <c r="G30" s="183">
        <v>732.63944638423186</v>
      </c>
      <c r="H30" s="183">
        <v>721.93844938974166</v>
      </c>
      <c r="I30" s="183">
        <v>816.14936870759459</v>
      </c>
      <c r="J30" s="183">
        <v>688.12912712169623</v>
      </c>
    </row>
    <row r="31" spans="1:10" ht="15" customHeight="1">
      <c r="A31" s="53" t="s">
        <v>63</v>
      </c>
      <c r="B31" s="150" t="s">
        <v>64</v>
      </c>
      <c r="C31" s="183">
        <v>3199.6468854988439</v>
      </c>
      <c r="D31" s="183"/>
      <c r="E31" s="183">
        <v>3097.8413089389801</v>
      </c>
      <c r="F31" s="183">
        <v>2858.4202619863868</v>
      </c>
      <c r="G31" s="183">
        <v>2955.9737779043726</v>
      </c>
      <c r="H31" s="183">
        <v>2929.9712477813623</v>
      </c>
      <c r="I31" s="183">
        <v>2851.044492053461</v>
      </c>
      <c r="J31" s="183">
        <v>2753.9271136321086</v>
      </c>
    </row>
    <row r="32" spans="1:10" ht="15" customHeight="1">
      <c r="A32" s="53" t="s">
        <v>65</v>
      </c>
      <c r="B32" s="150" t="s">
        <v>66</v>
      </c>
      <c r="C32" s="183">
        <v>3736.3513072798596</v>
      </c>
      <c r="D32" s="183"/>
      <c r="E32" s="183">
        <v>3806.0468543060688</v>
      </c>
      <c r="F32" s="183">
        <v>3754.2352936839438</v>
      </c>
      <c r="G32" s="183">
        <v>3805.3317315746062</v>
      </c>
      <c r="H32" s="183">
        <v>3876.4798412354135</v>
      </c>
      <c r="I32" s="183">
        <v>3695.4827228546023</v>
      </c>
      <c r="J32" s="183">
        <v>3903.9293321594387</v>
      </c>
    </row>
    <row r="33" spans="1:10" ht="15" customHeight="1">
      <c r="A33" s="53" t="s">
        <v>67</v>
      </c>
      <c r="B33" s="150" t="s">
        <v>68</v>
      </c>
      <c r="C33" s="183">
        <v>478.78242044802437</v>
      </c>
      <c r="D33" s="183"/>
      <c r="E33" s="183">
        <v>582.63358361248174</v>
      </c>
      <c r="F33" s="183">
        <v>611.01780249085266</v>
      </c>
      <c r="G33" s="183">
        <v>644.06667798232888</v>
      </c>
      <c r="H33" s="183">
        <v>700.97060566721461</v>
      </c>
      <c r="I33" s="183">
        <v>583.06447265306997</v>
      </c>
      <c r="J33" s="183">
        <v>587.81182215732315</v>
      </c>
    </row>
    <row r="34" spans="1:10" ht="15" customHeight="1">
      <c r="A34" s="53" t="s">
        <v>69</v>
      </c>
      <c r="B34" s="150" t="s">
        <v>70</v>
      </c>
      <c r="C34" s="183">
        <v>1554.1059447523915</v>
      </c>
      <c r="D34" s="183"/>
      <c r="E34" s="183">
        <v>1250.9011580087279</v>
      </c>
      <c r="F34" s="183">
        <v>1149.9723465303152</v>
      </c>
      <c r="G34" s="183">
        <v>1226.6324947193982</v>
      </c>
      <c r="H34" s="183">
        <v>1210.1711284364717</v>
      </c>
      <c r="I34" s="183">
        <v>1419.0172550035836</v>
      </c>
      <c r="J34" s="183">
        <v>1487.5808607320803</v>
      </c>
    </row>
    <row r="35" spans="1:10" ht="15" customHeight="1">
      <c r="A35" s="53" t="s">
        <v>71</v>
      </c>
      <c r="B35" s="150" t="s">
        <v>72</v>
      </c>
      <c r="C35" s="183">
        <v>366.65711911031826</v>
      </c>
      <c r="D35" s="183"/>
      <c r="E35" s="183">
        <v>374.26407952776174</v>
      </c>
      <c r="F35" s="183">
        <v>367.33071484266725</v>
      </c>
      <c r="G35" s="183">
        <v>375.19544746540686</v>
      </c>
      <c r="H35" s="183">
        <v>369.69509555064667</v>
      </c>
      <c r="I35" s="183">
        <v>522.09219239831361</v>
      </c>
      <c r="J35" s="183">
        <v>492.19888230070552</v>
      </c>
    </row>
    <row r="36" spans="1:10" ht="15" customHeight="1">
      <c r="A36" s="53" t="s">
        <v>73</v>
      </c>
      <c r="B36" s="150" t="s">
        <v>74</v>
      </c>
      <c r="C36" s="183">
        <v>415497.85049759335</v>
      </c>
      <c r="D36" s="183"/>
      <c r="E36" s="183">
        <v>409968.10462785244</v>
      </c>
      <c r="F36" s="183">
        <v>408764.16175049276</v>
      </c>
      <c r="G36" s="183">
        <v>406953.60711979971</v>
      </c>
      <c r="H36" s="183">
        <v>412008.75491107715</v>
      </c>
      <c r="I36" s="183">
        <v>397847.64285423298</v>
      </c>
      <c r="J36" s="183">
        <v>392138.0072106584</v>
      </c>
    </row>
    <row r="37" spans="1:10" ht="15" customHeight="1">
      <c r="A37" s="53" t="s">
        <v>75</v>
      </c>
      <c r="B37" s="150" t="s">
        <v>76</v>
      </c>
      <c r="C37" s="183">
        <v>300.20865495610934</v>
      </c>
      <c r="D37" s="183"/>
      <c r="E37" s="183">
        <v>107.5198339363793</v>
      </c>
      <c r="F37" s="183">
        <v>118.13206518793503</v>
      </c>
      <c r="G37" s="183">
        <v>151.76883596965646</v>
      </c>
      <c r="H37" s="183">
        <v>1702.6768345547168</v>
      </c>
      <c r="I37" s="183">
        <v>1916.6959175917873</v>
      </c>
      <c r="J37" s="183">
        <v>1949.676844388983</v>
      </c>
    </row>
    <row r="38" spans="1:10" ht="15" customHeight="1">
      <c r="A38" s="53" t="s">
        <v>77</v>
      </c>
      <c r="B38" s="150" t="s">
        <v>78</v>
      </c>
      <c r="C38" s="183">
        <v>47.173575527414307</v>
      </c>
      <c r="D38" s="183"/>
      <c r="E38" s="183">
        <v>89.163685797026247</v>
      </c>
      <c r="F38" s="183">
        <v>82.817620961271473</v>
      </c>
      <c r="G38" s="183">
        <v>79.856136215581927</v>
      </c>
      <c r="H38" s="183">
        <v>82.644007583995901</v>
      </c>
      <c r="I38" s="183">
        <v>101.80758020287205</v>
      </c>
      <c r="J38" s="183">
        <v>106.6879083510202</v>
      </c>
    </row>
    <row r="39" spans="1:10" ht="15" customHeight="1">
      <c r="A39" s="53" t="s">
        <v>79</v>
      </c>
      <c r="B39" s="150" t="s">
        <v>80</v>
      </c>
      <c r="C39" s="183">
        <v>6870.3857217398518</v>
      </c>
      <c r="D39" s="183"/>
      <c r="E39" s="183">
        <v>6742.9696506081445</v>
      </c>
      <c r="F39" s="183">
        <v>6543.6566374400491</v>
      </c>
      <c r="G39" s="183">
        <v>6345.5953594116845</v>
      </c>
      <c r="H39" s="183">
        <v>6931.0251357139505</v>
      </c>
      <c r="I39" s="183">
        <v>5647.6147994276971</v>
      </c>
      <c r="J39" s="183">
        <v>5696.7353328629788</v>
      </c>
    </row>
    <row r="40" spans="1:10" ht="15" customHeight="1">
      <c r="A40" s="53" t="s">
        <v>81</v>
      </c>
      <c r="B40" s="150" t="s">
        <v>82</v>
      </c>
      <c r="C40" s="183">
        <v>4249.318535118301</v>
      </c>
      <c r="D40" s="183"/>
      <c r="E40" s="183">
        <v>3585.2617293206813</v>
      </c>
      <c r="F40" s="183">
        <v>3499.7918505556554</v>
      </c>
      <c r="G40" s="183">
        <v>3504.7530501722395</v>
      </c>
      <c r="H40" s="183">
        <v>3699.860281687731</v>
      </c>
      <c r="I40" s="183">
        <v>4295.8714941128746</v>
      </c>
      <c r="J40" s="183">
        <v>4517.3857163376479</v>
      </c>
    </row>
    <row r="41" spans="1:10" ht="15" customHeight="1">
      <c r="A41" s="53" t="s">
        <v>83</v>
      </c>
      <c r="B41" s="150" t="s">
        <v>459</v>
      </c>
      <c r="C41" s="183">
        <v>4469.9395683754374</v>
      </c>
      <c r="D41" s="183"/>
      <c r="E41" s="183">
        <v>5291.4620136630892</v>
      </c>
      <c r="F41" s="183">
        <v>5502.8301352231765</v>
      </c>
      <c r="G41" s="183">
        <v>5422.428727314852</v>
      </c>
      <c r="H41" s="183">
        <v>5702.7949074624557</v>
      </c>
      <c r="I41" s="183">
        <v>6768.0370123867515</v>
      </c>
      <c r="J41" s="183">
        <v>7278.0847862174905</v>
      </c>
    </row>
    <row r="42" spans="1:10" ht="15" customHeight="1">
      <c r="A42" s="53" t="s">
        <v>84</v>
      </c>
      <c r="B42" s="150" t="s">
        <v>447</v>
      </c>
      <c r="C42" s="183">
        <v>2204.5607114901563</v>
      </c>
      <c r="D42" s="183"/>
      <c r="E42" s="183">
        <v>2335.3122908537971</v>
      </c>
      <c r="F42" s="183">
        <v>2085.9556916570778</v>
      </c>
      <c r="G42" s="183">
        <v>1806.6858927516985</v>
      </c>
      <c r="H42" s="183">
        <v>1927.7181308681772</v>
      </c>
      <c r="I42" s="183">
        <v>2170.3548460998936</v>
      </c>
      <c r="J42" s="183">
        <v>2118.6621275000848</v>
      </c>
    </row>
    <row r="43" spans="1:10" ht="15" customHeight="1">
      <c r="A43" s="53" t="s">
        <v>85</v>
      </c>
      <c r="B43" s="150" t="s">
        <v>448</v>
      </c>
      <c r="C43" s="183">
        <v>7069.0793378042981</v>
      </c>
      <c r="D43" s="183"/>
      <c r="E43" s="183">
        <v>7017.1988466617677</v>
      </c>
      <c r="F43" s="183">
        <v>7181.8768883314597</v>
      </c>
      <c r="G43" s="183">
        <v>7135.7886546657182</v>
      </c>
      <c r="H43" s="183">
        <v>7415.1107524818372</v>
      </c>
      <c r="I43" s="183">
        <v>7769.9379117142698</v>
      </c>
      <c r="J43" s="183">
        <v>7865.9955436130394</v>
      </c>
    </row>
    <row r="44" spans="1:10" ht="15" customHeight="1">
      <c r="A44" s="53" t="s">
        <v>86</v>
      </c>
      <c r="B44" s="150" t="s">
        <v>449</v>
      </c>
      <c r="C44" s="183">
        <v>10382.008971498422</v>
      </c>
      <c r="D44" s="183"/>
      <c r="E44" s="183">
        <v>10195.502153658445</v>
      </c>
      <c r="F44" s="183">
        <v>9739.4987742908943</v>
      </c>
      <c r="G44" s="183">
        <v>9581.3615546848505</v>
      </c>
      <c r="H44" s="183">
        <v>9980.9839542043301</v>
      </c>
      <c r="I44" s="183">
        <v>9203.889189535179</v>
      </c>
      <c r="J44" s="183">
        <v>8592.6441162309929</v>
      </c>
    </row>
    <row r="45" spans="1:10" ht="15" customHeight="1">
      <c r="A45" s="53" t="s">
        <v>87</v>
      </c>
      <c r="B45" s="150" t="s">
        <v>450</v>
      </c>
      <c r="C45" s="183">
        <v>12302.26073131502</v>
      </c>
      <c r="D45" s="183"/>
      <c r="E45" s="183">
        <v>12880.720152573344</v>
      </c>
      <c r="F45" s="183">
        <v>12655.508551975972</v>
      </c>
      <c r="G45" s="183">
        <v>12882.424486699141</v>
      </c>
      <c r="H45" s="183">
        <v>13041.694660621384</v>
      </c>
      <c r="I45" s="183">
        <v>14008.540884968264</v>
      </c>
      <c r="J45" s="183">
        <v>14235.11150161104</v>
      </c>
    </row>
    <row r="46" spans="1:10" ht="15" customHeight="1">
      <c r="A46" s="53" t="s">
        <v>88</v>
      </c>
      <c r="B46" s="150" t="s">
        <v>89</v>
      </c>
      <c r="C46" s="183">
        <v>18704.566391560511</v>
      </c>
      <c r="D46" s="183"/>
      <c r="E46" s="183">
        <v>16672.727997910832</v>
      </c>
      <c r="F46" s="183">
        <v>15039.060972077423</v>
      </c>
      <c r="G46" s="183">
        <v>17246.901330777906</v>
      </c>
      <c r="H46" s="183">
        <v>17983.754039719723</v>
      </c>
      <c r="I46" s="183">
        <v>15779.638614470137</v>
      </c>
      <c r="J46" s="183">
        <v>17057.634520539104</v>
      </c>
    </row>
    <row r="47" spans="1:10" ht="15" customHeight="1">
      <c r="A47" s="53" t="s">
        <v>90</v>
      </c>
      <c r="B47" s="150" t="s">
        <v>91</v>
      </c>
      <c r="C47" s="183">
        <v>28461.64631935288</v>
      </c>
      <c r="D47" s="183"/>
      <c r="E47" s="183">
        <v>25998.128616227463</v>
      </c>
      <c r="F47" s="183">
        <v>26056.264296088517</v>
      </c>
      <c r="G47" s="183">
        <v>26327.409831128385</v>
      </c>
      <c r="H47" s="183">
        <v>26340.548968895455</v>
      </c>
      <c r="I47" s="183">
        <v>25596.064900130601</v>
      </c>
      <c r="J47" s="183">
        <v>24978.280085846243</v>
      </c>
    </row>
    <row r="48" spans="1:10" ht="15" customHeight="1">
      <c r="A48" s="53" t="s">
        <v>92</v>
      </c>
      <c r="B48" s="150" t="s">
        <v>451</v>
      </c>
      <c r="C48" s="183">
        <v>13572.808261025759</v>
      </c>
      <c r="D48" s="183"/>
      <c r="E48" s="183">
        <v>13430.947483738024</v>
      </c>
      <c r="F48" s="183">
        <v>13934.624002734212</v>
      </c>
      <c r="G48" s="183">
        <v>12680.157285355044</v>
      </c>
      <c r="H48" s="183">
        <v>12604.143387074018</v>
      </c>
      <c r="I48" s="183">
        <v>12476.632348969515</v>
      </c>
      <c r="J48" s="183">
        <v>12968.902287299719</v>
      </c>
    </row>
    <row r="49" spans="1:10" ht="15" customHeight="1">
      <c r="A49" s="53" t="s">
        <v>93</v>
      </c>
      <c r="B49" s="150" t="s">
        <v>94</v>
      </c>
      <c r="C49" s="183">
        <v>2677.1191758058521</v>
      </c>
      <c r="D49" s="183"/>
      <c r="E49" s="183">
        <v>2799.3852373377272</v>
      </c>
      <c r="F49" s="183">
        <v>2498.8231582162948</v>
      </c>
      <c r="G49" s="183">
        <v>2695.5868557265749</v>
      </c>
      <c r="H49" s="183">
        <v>3099.6178157409431</v>
      </c>
      <c r="I49" s="183">
        <v>3870.2033540492953</v>
      </c>
      <c r="J49" s="183">
        <v>4096.3872965274186</v>
      </c>
    </row>
    <row r="50" spans="1:10" ht="15" customHeight="1">
      <c r="A50" s="53" t="s">
        <v>0</v>
      </c>
      <c r="B50" s="150" t="s">
        <v>95</v>
      </c>
      <c r="C50" s="183">
        <v>3632.7481313407038</v>
      </c>
      <c r="D50" s="183"/>
      <c r="E50" s="183">
        <v>3930.7675335256749</v>
      </c>
      <c r="F50" s="183">
        <v>3706.1819880414619</v>
      </c>
      <c r="G50" s="183">
        <v>3677.6398687465935</v>
      </c>
      <c r="H50" s="183">
        <v>3853.9549774067182</v>
      </c>
      <c r="I50" s="183">
        <v>3441.0074951968504</v>
      </c>
      <c r="J50" s="183">
        <v>3435.7733279361059</v>
      </c>
    </row>
    <row r="51" spans="1:10" ht="15" customHeight="1">
      <c r="A51" s="53" t="s">
        <v>96</v>
      </c>
      <c r="B51" s="150" t="s">
        <v>97</v>
      </c>
      <c r="C51" s="183">
        <v>3607.2852770124246</v>
      </c>
      <c r="D51" s="183"/>
      <c r="E51" s="183">
        <v>3524.4524456372646</v>
      </c>
      <c r="F51" s="183">
        <v>3790.8599728435074</v>
      </c>
      <c r="G51" s="183">
        <v>3707.7002053829419</v>
      </c>
      <c r="H51" s="183">
        <v>3826.4315921392699</v>
      </c>
      <c r="I51" s="183">
        <v>2607.5799809025566</v>
      </c>
      <c r="J51" s="183">
        <v>2619.855969240165</v>
      </c>
    </row>
    <row r="52" spans="1:10" ht="15" customHeight="1">
      <c r="A52" s="53" t="s">
        <v>98</v>
      </c>
      <c r="B52" s="150" t="s">
        <v>99</v>
      </c>
      <c r="C52" s="183">
        <v>1976.4699812622941</v>
      </c>
      <c r="D52" s="183"/>
      <c r="E52" s="183">
        <v>1847.3678228374658</v>
      </c>
      <c r="F52" s="183">
        <v>1637.1781226403639</v>
      </c>
      <c r="G52" s="183">
        <v>1678.4037983356957</v>
      </c>
      <c r="H52" s="183">
        <v>1892.6150502690496</v>
      </c>
      <c r="I52" s="183">
        <v>1832.0822423443574</v>
      </c>
      <c r="J52" s="183">
        <v>1787.1926023039364</v>
      </c>
    </row>
    <row r="53" spans="1:10" ht="15" customHeight="1">
      <c r="A53" s="53" t="s">
        <v>100</v>
      </c>
      <c r="B53" s="150" t="s">
        <v>101</v>
      </c>
      <c r="C53" s="183">
        <v>1228.7770437430427</v>
      </c>
      <c r="D53" s="183"/>
      <c r="E53" s="183">
        <v>1077.8222217499374</v>
      </c>
      <c r="F53" s="183">
        <v>1045.1168395094867</v>
      </c>
      <c r="G53" s="183">
        <v>1071.9715655286354</v>
      </c>
      <c r="H53" s="183">
        <v>1106.645321981912</v>
      </c>
      <c r="I53" s="183">
        <v>951.12674763495795</v>
      </c>
      <c r="J53" s="183">
        <v>826.09000287960521</v>
      </c>
    </row>
    <row r="54" spans="1:10" ht="15" customHeight="1">
      <c r="A54" s="55" t="s">
        <v>102</v>
      </c>
      <c r="B54" s="150" t="s">
        <v>103</v>
      </c>
      <c r="C54" s="183">
        <v>7051.0918866978018</v>
      </c>
      <c r="D54" s="183"/>
      <c r="E54" s="183">
        <v>6667.5023886066338</v>
      </c>
      <c r="F54" s="183">
        <v>6351.1703545170321</v>
      </c>
      <c r="G54" s="183">
        <v>6351.9010281568908</v>
      </c>
      <c r="H54" s="183">
        <v>6583.7455817791142</v>
      </c>
      <c r="I54" s="183">
        <v>3753.6477947389294</v>
      </c>
      <c r="J54" s="183">
        <v>3579.1154388061714</v>
      </c>
    </row>
    <row r="55" spans="1:10" ht="15" customHeight="1">
      <c r="A55" s="55" t="s">
        <v>104</v>
      </c>
      <c r="B55" s="150" t="s">
        <v>460</v>
      </c>
      <c r="C55" s="183">
        <v>3116.4080726309194</v>
      </c>
      <c r="D55" s="183"/>
      <c r="E55" s="183">
        <v>2890.2492424088132</v>
      </c>
      <c r="F55" s="183">
        <v>2787.4042989659333</v>
      </c>
      <c r="G55" s="183">
        <v>2749.7565144337595</v>
      </c>
      <c r="H55" s="183">
        <v>2930.7717649519973</v>
      </c>
      <c r="I55" s="183">
        <v>2326.036993370762</v>
      </c>
      <c r="J55" s="183">
        <v>2544.3087256860499</v>
      </c>
    </row>
    <row r="56" spans="1:10" ht="15" customHeight="1">
      <c r="A56" s="55" t="s">
        <v>105</v>
      </c>
      <c r="B56" s="150" t="s">
        <v>452</v>
      </c>
      <c r="C56" s="183">
        <v>8383.2621744634635</v>
      </c>
      <c r="D56" s="183"/>
      <c r="E56" s="183">
        <v>8222.8814101464704</v>
      </c>
      <c r="F56" s="183">
        <v>7368.7345344923633</v>
      </c>
      <c r="G56" s="183">
        <v>6798.3824917501533</v>
      </c>
      <c r="H56" s="183">
        <v>6941.6057234249829</v>
      </c>
      <c r="I56" s="183">
        <v>8183.130845185271</v>
      </c>
      <c r="J56" s="183">
        <v>8406.5100357395058</v>
      </c>
    </row>
    <row r="57" spans="1:10" ht="15" customHeight="1">
      <c r="A57" s="53" t="s">
        <v>106</v>
      </c>
      <c r="B57" s="150" t="s">
        <v>107</v>
      </c>
      <c r="C57" s="183">
        <v>4898.5602780230838</v>
      </c>
      <c r="D57" s="183"/>
      <c r="E57" s="183">
        <v>4317.9488707586215</v>
      </c>
      <c r="F57" s="183">
        <v>3889.6291078784052</v>
      </c>
      <c r="G57" s="183">
        <v>3665.8480426663136</v>
      </c>
      <c r="H57" s="183">
        <v>4000.1511378221994</v>
      </c>
      <c r="I57" s="183">
        <v>3428.3295618084444</v>
      </c>
      <c r="J57" s="183">
        <v>3517.4204372132785</v>
      </c>
    </row>
    <row r="58" spans="1:10" ht="15" customHeight="1">
      <c r="A58" s="53" t="s">
        <v>108</v>
      </c>
      <c r="B58" s="150" t="s">
        <v>109</v>
      </c>
      <c r="C58" s="183">
        <v>6830.0078267633744</v>
      </c>
      <c r="D58" s="183"/>
      <c r="E58" s="183">
        <v>6923.8072080582297</v>
      </c>
      <c r="F58" s="183">
        <v>6283.0674170716247</v>
      </c>
      <c r="G58" s="183">
        <v>6134.0135127855474</v>
      </c>
      <c r="H58" s="183">
        <v>6553.0645135187387</v>
      </c>
      <c r="I58" s="183">
        <v>6761.9480959679377</v>
      </c>
      <c r="J58" s="183">
        <v>7229.4919694936725</v>
      </c>
    </row>
    <row r="59" spans="1:10" ht="15" customHeight="1">
      <c r="A59" s="55" t="s">
        <v>110</v>
      </c>
      <c r="B59" s="150" t="s">
        <v>240</v>
      </c>
      <c r="C59" s="183">
        <v>7365.5787700188848</v>
      </c>
      <c r="D59" s="183"/>
      <c r="E59" s="183">
        <v>6537.656506452855</v>
      </c>
      <c r="F59" s="183">
        <v>5965.8241099910665</v>
      </c>
      <c r="G59" s="183">
        <v>5796.8221442246904</v>
      </c>
      <c r="H59" s="183">
        <v>5945.3580885891915</v>
      </c>
      <c r="I59" s="183">
        <v>5597.671373637304</v>
      </c>
      <c r="J59" s="183">
        <v>5380.1750456395948</v>
      </c>
    </row>
    <row r="60" spans="1:10" ht="15" customHeight="1">
      <c r="A60" s="231"/>
      <c r="B60" s="151" t="s">
        <v>111</v>
      </c>
      <c r="C60" s="184">
        <f>SUM(C8:C59)</f>
        <v>772860.80179049983</v>
      </c>
      <c r="D60" s="184"/>
      <c r="E60" s="184">
        <f t="shared" ref="E60:H60" si="0">SUM(E8:E59)</f>
        <v>759011.70459131524</v>
      </c>
      <c r="F60" s="184">
        <f t="shared" si="0"/>
        <v>754060.27150858182</v>
      </c>
      <c r="G60" s="184">
        <f t="shared" si="0"/>
        <v>747181.52274170006</v>
      </c>
      <c r="H60" s="184">
        <f t="shared" si="0"/>
        <v>756206.99805366131</v>
      </c>
      <c r="I60" s="184">
        <f t="shared" ref="I60:J60" si="1">SUM(I8:I59)</f>
        <v>739201.11703783867</v>
      </c>
      <c r="J60" s="184">
        <f t="shared" si="1"/>
        <v>738724.5383122752</v>
      </c>
    </row>
    <row r="61" spans="1:10" ht="15" customHeight="1">
      <c r="A61" s="231"/>
      <c r="B61" s="151" t="s">
        <v>463</v>
      </c>
      <c r="C61" s="184">
        <v>15704.656646234111</v>
      </c>
      <c r="D61" s="184">
        <v>0</v>
      </c>
      <c r="E61" s="184">
        <v>13813.380546030374</v>
      </c>
      <c r="F61" s="184">
        <v>12586.747032722258</v>
      </c>
      <c r="G61" s="184">
        <v>14449.040332864923</v>
      </c>
      <c r="H61" s="184">
        <v>14566.819364026505</v>
      </c>
      <c r="I61" s="184">
        <v>13611.694810565221</v>
      </c>
      <c r="J61" s="184">
        <v>14302.421054430528</v>
      </c>
    </row>
    <row r="62" spans="1:10" ht="15" customHeight="1">
      <c r="A62" s="231"/>
      <c r="B62" s="151" t="s">
        <v>195</v>
      </c>
      <c r="C62" s="185">
        <f>SUM(C60:C61)</f>
        <v>788565.45843673393</v>
      </c>
      <c r="D62" s="184">
        <f t="shared" ref="D62:H62" si="2">SUM(D60:D61)</f>
        <v>0</v>
      </c>
      <c r="E62" s="184">
        <f t="shared" si="2"/>
        <v>772825.0851373456</v>
      </c>
      <c r="F62" s="184">
        <f t="shared" si="2"/>
        <v>766647.01854130405</v>
      </c>
      <c r="G62" s="184">
        <f t="shared" si="2"/>
        <v>761630.56307456503</v>
      </c>
      <c r="H62" s="184">
        <f t="shared" si="2"/>
        <v>770773.81741768785</v>
      </c>
      <c r="I62" s="184">
        <f t="shared" ref="I62:J62" si="3">SUM(I60:I61)</f>
        <v>752812.81184840389</v>
      </c>
      <c r="J62" s="184">
        <f t="shared" si="3"/>
        <v>753026.95936670573</v>
      </c>
    </row>
    <row r="63" spans="1:10" s="66" customFormat="1" ht="20.100000000000001" customHeight="1">
      <c r="B63" s="63"/>
      <c r="C63" s="67" t="s">
        <v>420</v>
      </c>
    </row>
    <row r="64" spans="1:10" ht="15" customHeight="1">
      <c r="A64" s="53" t="s">
        <v>112</v>
      </c>
      <c r="B64" s="150" t="s">
        <v>391</v>
      </c>
      <c r="C64" s="183">
        <f>SUM(C8:C10)</f>
        <v>11053.49985963273</v>
      </c>
      <c r="D64" s="183"/>
      <c r="E64" s="183">
        <f t="shared" ref="E64:J64" si="4">SUM(E8:E10)</f>
        <v>11488.374371194468</v>
      </c>
      <c r="F64" s="183">
        <f t="shared" si="4"/>
        <v>11904.553455144045</v>
      </c>
      <c r="G64" s="183">
        <f t="shared" si="4"/>
        <v>14486.718428215716</v>
      </c>
      <c r="H64" s="183">
        <f t="shared" si="4"/>
        <v>13491.844329601045</v>
      </c>
      <c r="I64" s="183">
        <f t="shared" si="4"/>
        <v>13657.936269383756</v>
      </c>
      <c r="J64" s="183">
        <f t="shared" si="4"/>
        <v>14444.36816692333</v>
      </c>
    </row>
    <row r="65" spans="1:10" ht="15" customHeight="1">
      <c r="A65" s="55" t="s">
        <v>113</v>
      </c>
      <c r="B65" s="150" t="s">
        <v>392</v>
      </c>
      <c r="C65" s="183">
        <f>SUM(C11:C13)</f>
        <v>4199.586006884957</v>
      </c>
      <c r="D65" s="183"/>
      <c r="E65" s="183">
        <f t="shared" ref="E65:J65" si="5">SUM(E11:E13)</f>
        <v>3847.0150012013742</v>
      </c>
      <c r="F65" s="183">
        <f t="shared" si="5"/>
        <v>3986.5551036402167</v>
      </c>
      <c r="G65" s="183">
        <f t="shared" si="5"/>
        <v>3619.3765197288121</v>
      </c>
      <c r="H65" s="183">
        <f t="shared" si="5"/>
        <v>3803.3260957365801</v>
      </c>
      <c r="I65" s="183">
        <f t="shared" si="5"/>
        <v>3478.8631267868295</v>
      </c>
      <c r="J65" s="183">
        <f t="shared" si="5"/>
        <v>3401.3354420316618</v>
      </c>
    </row>
    <row r="66" spans="1:10" ht="15" customHeight="1">
      <c r="A66" s="55" t="s">
        <v>114</v>
      </c>
      <c r="B66" s="150" t="s">
        <v>393</v>
      </c>
      <c r="C66" s="183">
        <f>SUM(C14:C35)</f>
        <v>182708.6000288628</v>
      </c>
      <c r="D66" s="183"/>
      <c r="E66" s="183">
        <f t="shared" ref="E66:J66" si="6">SUM(E14:E35)</f>
        <v>180621.45524859842</v>
      </c>
      <c r="F66" s="183">
        <f t="shared" si="6"/>
        <v>181640.99380861342</v>
      </c>
      <c r="G66" s="183">
        <f t="shared" si="6"/>
        <v>174628.66350107142</v>
      </c>
      <c r="H66" s="183">
        <f t="shared" si="6"/>
        <v>172756.15608875474</v>
      </c>
      <c r="I66" s="183">
        <f t="shared" si="6"/>
        <v>175728.82480298873</v>
      </c>
      <c r="J66" s="183">
        <f t="shared" si="6"/>
        <v>177952.70587039812</v>
      </c>
    </row>
    <row r="67" spans="1:10" ht="15" customHeight="1">
      <c r="A67" s="55" t="s">
        <v>115</v>
      </c>
      <c r="B67" s="150" t="s">
        <v>394</v>
      </c>
      <c r="C67" s="183">
        <f>SUM(C36:C37)</f>
        <v>415798.05915254948</v>
      </c>
      <c r="D67" s="183"/>
      <c r="E67" s="183">
        <f t="shared" ref="E67:J67" si="7">SUM(E36:E37)</f>
        <v>410075.6244617888</v>
      </c>
      <c r="F67" s="183">
        <f t="shared" si="7"/>
        <v>408882.29381568066</v>
      </c>
      <c r="G67" s="183">
        <f t="shared" si="7"/>
        <v>407105.37595576938</v>
      </c>
      <c r="H67" s="183">
        <f t="shared" si="7"/>
        <v>413711.43174563185</v>
      </c>
      <c r="I67" s="183">
        <f t="shared" si="7"/>
        <v>399764.33877182478</v>
      </c>
      <c r="J67" s="183">
        <f t="shared" si="7"/>
        <v>394087.6840550474</v>
      </c>
    </row>
    <row r="68" spans="1:10" ht="15" customHeight="1">
      <c r="A68" s="55" t="s">
        <v>116</v>
      </c>
      <c r="B68" s="150" t="s">
        <v>395</v>
      </c>
      <c r="C68" s="183">
        <f>SUM(C38:C39)</f>
        <v>6917.5592972672657</v>
      </c>
      <c r="D68" s="183"/>
      <c r="E68" s="183">
        <f t="shared" ref="E68:J68" si="8">SUM(E38:E39)</f>
        <v>6832.1333364051707</v>
      </c>
      <c r="F68" s="183">
        <f t="shared" si="8"/>
        <v>6626.4742584013202</v>
      </c>
      <c r="G68" s="183">
        <f t="shared" si="8"/>
        <v>6425.451495627266</v>
      </c>
      <c r="H68" s="183">
        <f t="shared" si="8"/>
        <v>7013.669143297946</v>
      </c>
      <c r="I68" s="183">
        <f t="shared" si="8"/>
        <v>5749.4223796305696</v>
      </c>
      <c r="J68" s="183">
        <f t="shared" si="8"/>
        <v>5803.4232412139991</v>
      </c>
    </row>
    <row r="69" spans="1:10" ht="15" customHeight="1">
      <c r="A69" s="55" t="s">
        <v>117</v>
      </c>
      <c r="B69" s="150" t="s">
        <v>118</v>
      </c>
      <c r="C69" s="183">
        <f>SUM(C40:C41)</f>
        <v>8719.2581034937393</v>
      </c>
      <c r="D69" s="183"/>
      <c r="E69" s="183">
        <f t="shared" ref="E69:J69" si="9">SUM(E40:E41)</f>
        <v>8876.7237429837696</v>
      </c>
      <c r="F69" s="183">
        <f t="shared" si="9"/>
        <v>9002.621985778831</v>
      </c>
      <c r="G69" s="183">
        <f t="shared" si="9"/>
        <v>8927.1817774870906</v>
      </c>
      <c r="H69" s="183">
        <f t="shared" si="9"/>
        <v>9402.6551891501877</v>
      </c>
      <c r="I69" s="183">
        <f t="shared" si="9"/>
        <v>11063.908506499625</v>
      </c>
      <c r="J69" s="183">
        <f t="shared" si="9"/>
        <v>11795.470502555138</v>
      </c>
    </row>
    <row r="70" spans="1:10" ht="15" customHeight="1">
      <c r="A70" s="55" t="s">
        <v>119</v>
      </c>
      <c r="B70" s="150" t="s">
        <v>212</v>
      </c>
      <c r="C70" s="183">
        <f>SUM(C42:C44)</f>
        <v>19655.649020792876</v>
      </c>
      <c r="D70" s="183"/>
      <c r="E70" s="183">
        <f t="shared" ref="E70:J70" si="10">SUM(E42:E44)</f>
        <v>19548.013291174007</v>
      </c>
      <c r="F70" s="183">
        <f t="shared" si="10"/>
        <v>19007.331354279431</v>
      </c>
      <c r="G70" s="183">
        <f t="shared" si="10"/>
        <v>18523.836102102265</v>
      </c>
      <c r="H70" s="183">
        <f t="shared" si="10"/>
        <v>19323.812837554346</v>
      </c>
      <c r="I70" s="183">
        <f t="shared" si="10"/>
        <v>19144.181947349345</v>
      </c>
      <c r="J70" s="183">
        <f t="shared" si="10"/>
        <v>18577.301787344117</v>
      </c>
    </row>
    <row r="71" spans="1:10" ht="15" customHeight="1">
      <c r="A71" s="55" t="s">
        <v>120</v>
      </c>
      <c r="B71" s="150" t="s">
        <v>121</v>
      </c>
      <c r="C71" s="183">
        <f>SUM(C45:C49)</f>
        <v>75718.40087906002</v>
      </c>
      <c r="D71" s="183"/>
      <c r="E71" s="183">
        <f t="shared" ref="E71:J71" si="11">SUM(E45:E49)</f>
        <v>71781.909487787387</v>
      </c>
      <c r="F71" s="183">
        <f t="shared" si="11"/>
        <v>70184.280981092423</v>
      </c>
      <c r="G71" s="183">
        <f t="shared" si="11"/>
        <v>71832.479789687059</v>
      </c>
      <c r="H71" s="183">
        <f t="shared" si="11"/>
        <v>73069.75887205152</v>
      </c>
      <c r="I71" s="183">
        <f t="shared" si="11"/>
        <v>71731.080102587817</v>
      </c>
      <c r="J71" s="183">
        <f t="shared" si="11"/>
        <v>73336.315691823533</v>
      </c>
    </row>
    <row r="72" spans="1:10" ht="15" customHeight="1">
      <c r="A72" s="55" t="s">
        <v>0</v>
      </c>
      <c r="B72" s="150" t="s">
        <v>95</v>
      </c>
      <c r="C72" s="183">
        <f t="shared" ref="C72:C81" si="12">C50</f>
        <v>3632.7481313407038</v>
      </c>
      <c r="D72" s="183"/>
      <c r="E72" s="183">
        <f t="shared" ref="E72:J81" si="13">E50</f>
        <v>3930.7675335256749</v>
      </c>
      <c r="F72" s="183">
        <f t="shared" si="13"/>
        <v>3706.1819880414619</v>
      </c>
      <c r="G72" s="183">
        <f t="shared" si="13"/>
        <v>3677.6398687465935</v>
      </c>
      <c r="H72" s="183">
        <f t="shared" si="13"/>
        <v>3853.9549774067182</v>
      </c>
      <c r="I72" s="183">
        <f t="shared" si="13"/>
        <v>3441.0074951968504</v>
      </c>
      <c r="J72" s="183">
        <f t="shared" si="13"/>
        <v>3435.7733279361059</v>
      </c>
    </row>
    <row r="73" spans="1:10" ht="15" customHeight="1">
      <c r="A73" s="55" t="s">
        <v>96</v>
      </c>
      <c r="B73" s="150" t="s">
        <v>454</v>
      </c>
      <c r="C73" s="183">
        <f t="shared" si="12"/>
        <v>3607.2852770124246</v>
      </c>
      <c r="D73" s="183"/>
      <c r="E73" s="183">
        <f t="shared" si="13"/>
        <v>3524.4524456372646</v>
      </c>
      <c r="F73" s="183">
        <f t="shared" si="13"/>
        <v>3790.8599728435074</v>
      </c>
      <c r="G73" s="183">
        <f t="shared" si="13"/>
        <v>3707.7002053829419</v>
      </c>
      <c r="H73" s="183">
        <f t="shared" si="13"/>
        <v>3826.4315921392699</v>
      </c>
      <c r="I73" s="183">
        <f t="shared" si="13"/>
        <v>2607.5799809025566</v>
      </c>
      <c r="J73" s="183">
        <f t="shared" si="13"/>
        <v>2619.855969240165</v>
      </c>
    </row>
    <row r="74" spans="1:10" ht="15" customHeight="1">
      <c r="A74" s="55" t="s">
        <v>98</v>
      </c>
      <c r="B74" s="150" t="s">
        <v>455</v>
      </c>
      <c r="C74" s="183">
        <f t="shared" si="12"/>
        <v>1976.4699812622941</v>
      </c>
      <c r="D74" s="183"/>
      <c r="E74" s="183">
        <f t="shared" si="13"/>
        <v>1847.3678228374658</v>
      </c>
      <c r="F74" s="183">
        <f t="shared" si="13"/>
        <v>1637.1781226403639</v>
      </c>
      <c r="G74" s="183">
        <f t="shared" si="13"/>
        <v>1678.4037983356957</v>
      </c>
      <c r="H74" s="183">
        <f t="shared" si="13"/>
        <v>1892.6150502690496</v>
      </c>
      <c r="I74" s="183">
        <f t="shared" si="13"/>
        <v>1832.0822423443574</v>
      </c>
      <c r="J74" s="183">
        <f t="shared" si="13"/>
        <v>1787.1926023039364</v>
      </c>
    </row>
    <row r="75" spans="1:10" ht="15" customHeight="1">
      <c r="A75" s="55" t="s">
        <v>100</v>
      </c>
      <c r="B75" s="150" t="s">
        <v>456</v>
      </c>
      <c r="C75" s="183">
        <f t="shared" si="12"/>
        <v>1228.7770437430427</v>
      </c>
      <c r="D75" s="183"/>
      <c r="E75" s="183">
        <f t="shared" si="13"/>
        <v>1077.8222217499374</v>
      </c>
      <c r="F75" s="183">
        <f t="shared" si="13"/>
        <v>1045.1168395094867</v>
      </c>
      <c r="G75" s="183">
        <f t="shared" si="13"/>
        <v>1071.9715655286354</v>
      </c>
      <c r="H75" s="183">
        <f t="shared" si="13"/>
        <v>1106.645321981912</v>
      </c>
      <c r="I75" s="183">
        <f t="shared" si="13"/>
        <v>951.12674763495795</v>
      </c>
      <c r="J75" s="183">
        <f t="shared" si="13"/>
        <v>826.09000287960521</v>
      </c>
    </row>
    <row r="76" spans="1:10" ht="15" customHeight="1">
      <c r="A76" s="55" t="s">
        <v>102</v>
      </c>
      <c r="B76" s="150" t="s">
        <v>125</v>
      </c>
      <c r="C76" s="183">
        <f t="shared" si="12"/>
        <v>7051.0918866978018</v>
      </c>
      <c r="D76" s="183"/>
      <c r="E76" s="183">
        <f t="shared" si="13"/>
        <v>6667.5023886066338</v>
      </c>
      <c r="F76" s="183">
        <f t="shared" si="13"/>
        <v>6351.1703545170321</v>
      </c>
      <c r="G76" s="183">
        <f t="shared" si="13"/>
        <v>6351.9010281568908</v>
      </c>
      <c r="H76" s="183">
        <f t="shared" si="13"/>
        <v>6583.7455817791142</v>
      </c>
      <c r="I76" s="183">
        <f t="shared" si="13"/>
        <v>3753.6477947389294</v>
      </c>
      <c r="J76" s="183">
        <f t="shared" si="13"/>
        <v>3579.1154388061714</v>
      </c>
    </row>
    <row r="77" spans="1:10" ht="15" customHeight="1">
      <c r="A77" s="55" t="s">
        <v>126</v>
      </c>
      <c r="B77" s="150" t="s">
        <v>460</v>
      </c>
      <c r="C77" s="183">
        <f t="shared" si="12"/>
        <v>3116.4080726309194</v>
      </c>
      <c r="D77" s="183"/>
      <c r="E77" s="183">
        <f t="shared" si="13"/>
        <v>2890.2492424088132</v>
      </c>
      <c r="F77" s="183">
        <f t="shared" si="13"/>
        <v>2787.4042989659333</v>
      </c>
      <c r="G77" s="183">
        <f t="shared" si="13"/>
        <v>2749.7565144337595</v>
      </c>
      <c r="H77" s="183">
        <f t="shared" si="13"/>
        <v>2930.7717649519973</v>
      </c>
      <c r="I77" s="183">
        <f t="shared" si="13"/>
        <v>2326.036993370762</v>
      </c>
      <c r="J77" s="183">
        <f t="shared" si="13"/>
        <v>2544.3087256860499</v>
      </c>
    </row>
    <row r="78" spans="1:10" ht="15" customHeight="1">
      <c r="A78" s="55" t="s">
        <v>105</v>
      </c>
      <c r="B78" s="150" t="s">
        <v>452</v>
      </c>
      <c r="C78" s="183">
        <f t="shared" si="12"/>
        <v>8383.2621744634635</v>
      </c>
      <c r="D78" s="183"/>
      <c r="E78" s="183">
        <f t="shared" si="13"/>
        <v>8222.8814101464704</v>
      </c>
      <c r="F78" s="183">
        <f t="shared" si="13"/>
        <v>7368.7345344923633</v>
      </c>
      <c r="G78" s="183">
        <f t="shared" si="13"/>
        <v>6798.3824917501533</v>
      </c>
      <c r="H78" s="183">
        <f t="shared" si="13"/>
        <v>6941.6057234249829</v>
      </c>
      <c r="I78" s="183">
        <f t="shared" si="13"/>
        <v>8183.130845185271</v>
      </c>
      <c r="J78" s="183">
        <f t="shared" si="13"/>
        <v>8406.5100357395058</v>
      </c>
    </row>
    <row r="79" spans="1:10" ht="15" customHeight="1">
      <c r="A79" s="55" t="s">
        <v>106</v>
      </c>
      <c r="B79" s="150" t="s">
        <v>128</v>
      </c>
      <c r="C79" s="183">
        <f t="shared" si="12"/>
        <v>4898.5602780230838</v>
      </c>
      <c r="D79" s="183"/>
      <c r="E79" s="183">
        <f t="shared" si="13"/>
        <v>4317.9488707586215</v>
      </c>
      <c r="F79" s="183">
        <f t="shared" si="13"/>
        <v>3889.6291078784052</v>
      </c>
      <c r="G79" s="183">
        <f t="shared" si="13"/>
        <v>3665.8480426663136</v>
      </c>
      <c r="H79" s="183">
        <f t="shared" si="13"/>
        <v>4000.1511378221994</v>
      </c>
      <c r="I79" s="183">
        <f t="shared" si="13"/>
        <v>3428.3295618084444</v>
      </c>
      <c r="J79" s="183">
        <f t="shared" si="13"/>
        <v>3517.4204372132785</v>
      </c>
    </row>
    <row r="80" spans="1:10" ht="15" customHeight="1">
      <c r="A80" s="55" t="s">
        <v>108</v>
      </c>
      <c r="B80" s="150" t="s">
        <v>129</v>
      </c>
      <c r="C80" s="183">
        <f t="shared" si="12"/>
        <v>6830.0078267633744</v>
      </c>
      <c r="D80" s="183"/>
      <c r="E80" s="183">
        <f t="shared" si="13"/>
        <v>6923.8072080582297</v>
      </c>
      <c r="F80" s="183">
        <f t="shared" si="13"/>
        <v>6283.0674170716247</v>
      </c>
      <c r="G80" s="183">
        <f t="shared" si="13"/>
        <v>6134.0135127855474</v>
      </c>
      <c r="H80" s="183">
        <f t="shared" si="13"/>
        <v>6553.0645135187387</v>
      </c>
      <c r="I80" s="183">
        <f t="shared" si="13"/>
        <v>6761.9480959679377</v>
      </c>
      <c r="J80" s="183">
        <f t="shared" si="13"/>
        <v>7229.4919694936725</v>
      </c>
    </row>
    <row r="81" spans="1:10" ht="15" customHeight="1">
      <c r="A81" s="55" t="s">
        <v>110</v>
      </c>
      <c r="B81" s="150" t="s">
        <v>240</v>
      </c>
      <c r="C81" s="183">
        <f t="shared" si="12"/>
        <v>7365.5787700188848</v>
      </c>
      <c r="D81" s="183"/>
      <c r="E81" s="183">
        <f t="shared" si="13"/>
        <v>6537.656506452855</v>
      </c>
      <c r="F81" s="183">
        <f t="shared" si="13"/>
        <v>5965.8241099910665</v>
      </c>
      <c r="G81" s="183">
        <f t="shared" si="13"/>
        <v>5796.8221442246904</v>
      </c>
      <c r="H81" s="183">
        <f t="shared" si="13"/>
        <v>5945.3580885891915</v>
      </c>
      <c r="I81" s="183">
        <f t="shared" si="13"/>
        <v>5597.671373637304</v>
      </c>
      <c r="J81" s="183">
        <f t="shared" si="13"/>
        <v>5380.1750456395948</v>
      </c>
    </row>
    <row r="82" spans="1:10" ht="15" customHeight="1">
      <c r="A82" s="231"/>
      <c r="B82" s="209" t="s">
        <v>111</v>
      </c>
      <c r="C82" s="184">
        <f>SUM(C64:C81)</f>
        <v>772860.80179049983</v>
      </c>
      <c r="D82" s="184"/>
      <c r="E82" s="184">
        <f t="shared" ref="E82:H82" si="14">SUM(E64:E81)</f>
        <v>759011.70459131536</v>
      </c>
      <c r="F82" s="184">
        <f t="shared" si="14"/>
        <v>754060.2715085817</v>
      </c>
      <c r="G82" s="184">
        <f t="shared" si="14"/>
        <v>747181.52274170029</v>
      </c>
      <c r="H82" s="184">
        <f t="shared" si="14"/>
        <v>756206.99805366131</v>
      </c>
      <c r="I82" s="184">
        <f t="shared" ref="I82:J82" si="15">SUM(I64:I81)</f>
        <v>739201.11703783902</v>
      </c>
      <c r="J82" s="184">
        <f t="shared" si="15"/>
        <v>738724.53831227531</v>
      </c>
    </row>
    <row r="83" spans="1:10" s="66" customFormat="1" ht="21" customHeight="1">
      <c r="B83" s="63"/>
      <c r="C83" s="67" t="s">
        <v>281</v>
      </c>
    </row>
    <row r="84" spans="1:10" ht="15" customHeight="1">
      <c r="A84" s="53" t="s">
        <v>26</v>
      </c>
      <c r="B84" s="150" t="s">
        <v>27</v>
      </c>
      <c r="C84" s="104">
        <f>IF($C8&gt;0,C8/$E8*100,"")</f>
        <v>95.294060827607936</v>
      </c>
      <c r="D84" s="104">
        <f t="shared" ref="D84:J84" si="16">IF($C8&gt;0,D8/$E8*100,"")</f>
        <v>0</v>
      </c>
      <c r="E84" s="187">
        <f t="shared" si="16"/>
        <v>100</v>
      </c>
      <c r="F84" s="104">
        <f t="shared" si="16"/>
        <v>103.68917434831644</v>
      </c>
      <c r="G84" s="104">
        <f t="shared" si="16"/>
        <v>127.91794837531569</v>
      </c>
      <c r="H84" s="104">
        <f t="shared" si="16"/>
        <v>118.83746399787303</v>
      </c>
      <c r="I84" s="104">
        <f t="shared" si="16"/>
        <v>119.92130075627689</v>
      </c>
      <c r="J84" s="104">
        <f t="shared" si="16"/>
        <v>125.92784739048544</v>
      </c>
    </row>
    <row r="85" spans="1:10" ht="15" customHeight="1">
      <c r="A85" s="53" t="s">
        <v>28</v>
      </c>
      <c r="B85" s="150" t="s">
        <v>29</v>
      </c>
      <c r="C85" s="104">
        <f t="shared" ref="C85:J85" si="17">IF($C9&gt;0,C9/$E9*100,"")</f>
        <v>123.31177756161154</v>
      </c>
      <c r="D85" s="104">
        <f t="shared" si="17"/>
        <v>0</v>
      </c>
      <c r="E85" s="187">
        <f t="shared" si="17"/>
        <v>100</v>
      </c>
      <c r="F85" s="104">
        <f t="shared" si="17"/>
        <v>102.33950737613544</v>
      </c>
      <c r="G85" s="104">
        <f t="shared" si="17"/>
        <v>73.844973828729607</v>
      </c>
      <c r="H85" s="104">
        <f t="shared" si="17"/>
        <v>76.24991275775858</v>
      </c>
      <c r="I85" s="104">
        <f t="shared" si="17"/>
        <v>88.190145953931349</v>
      </c>
      <c r="J85" s="104">
        <f t="shared" si="17"/>
        <v>120.73860557986973</v>
      </c>
    </row>
    <row r="86" spans="1:10" ht="15" customHeight="1">
      <c r="A86" s="53" t="s">
        <v>30</v>
      </c>
      <c r="B86" s="150" t="s">
        <v>31</v>
      </c>
      <c r="C86" s="104">
        <f t="shared" ref="C86:J86" si="18">IF($C10&gt;0,C10/$E10*100,"")</f>
        <v>106.9766877196618</v>
      </c>
      <c r="D86" s="104">
        <f t="shared" si="18"/>
        <v>0</v>
      </c>
      <c r="E86" s="187">
        <f t="shared" si="18"/>
        <v>100</v>
      </c>
      <c r="F86" s="104">
        <f t="shared" si="18"/>
        <v>99.490217989390757</v>
      </c>
      <c r="G86" s="104">
        <f t="shared" si="18"/>
        <v>98.447979757998809</v>
      </c>
      <c r="H86" s="104">
        <f t="shared" si="18"/>
        <v>101.2380958864177</v>
      </c>
      <c r="I86" s="104">
        <f t="shared" si="18"/>
        <v>107.69776085053731</v>
      </c>
      <c r="J86" s="104">
        <f t="shared" si="18"/>
        <v>119.33912699652515</v>
      </c>
    </row>
    <row r="87" spans="1:10" ht="15" customHeight="1">
      <c r="A87" s="53" t="s">
        <v>32</v>
      </c>
      <c r="B87" s="150" t="s">
        <v>33</v>
      </c>
      <c r="C87" s="104">
        <f t="shared" ref="C87:J87" si="19">IF($C11&gt;0,C11/$E11*100,"")</f>
        <v>110.27567938176846</v>
      </c>
      <c r="D87" s="104">
        <f t="shared" si="19"/>
        <v>0</v>
      </c>
      <c r="E87" s="187">
        <f t="shared" si="19"/>
        <v>100</v>
      </c>
      <c r="F87" s="104">
        <f t="shared" si="19"/>
        <v>107.58085788906844</v>
      </c>
      <c r="G87" s="104">
        <f t="shared" si="19"/>
        <v>65.056853955927991</v>
      </c>
      <c r="H87" s="104">
        <f t="shared" si="19"/>
        <v>64.677957946098033</v>
      </c>
      <c r="I87" s="104">
        <f t="shared" si="19"/>
        <v>67.77694959417542</v>
      </c>
      <c r="J87" s="104">
        <f t="shared" si="19"/>
        <v>64.983948546975128</v>
      </c>
    </row>
    <row r="88" spans="1:10" ht="15" customHeight="1">
      <c r="A88" s="53" t="s">
        <v>34</v>
      </c>
      <c r="B88" s="150" t="s">
        <v>35</v>
      </c>
      <c r="C88" s="104">
        <f t="shared" ref="C88:J88" si="20">IF($C12&gt;0,C12/$E12*100,"")</f>
        <v>112.11831289694022</v>
      </c>
      <c r="D88" s="104">
        <f t="shared" si="20"/>
        <v>0</v>
      </c>
      <c r="E88" s="187">
        <f t="shared" si="20"/>
        <v>100</v>
      </c>
      <c r="F88" s="104">
        <f t="shared" si="20"/>
        <v>108.62323162678884</v>
      </c>
      <c r="G88" s="104">
        <f t="shared" si="20"/>
        <v>123.89997063636994</v>
      </c>
      <c r="H88" s="104">
        <f t="shared" si="20"/>
        <v>128.06677117047496</v>
      </c>
      <c r="I88" s="104">
        <f t="shared" si="20"/>
        <v>108.06166888091242</v>
      </c>
      <c r="J88" s="104">
        <f t="shared" si="20"/>
        <v>100.60197681479339</v>
      </c>
    </row>
    <row r="89" spans="1:10" ht="15" customHeight="1">
      <c r="A89" s="53" t="s">
        <v>36</v>
      </c>
      <c r="B89" s="150" t="s">
        <v>37</v>
      </c>
      <c r="C89" s="104">
        <f t="shared" ref="C89:J89" si="21">IF($C13&gt;0,C13/$E13*100,"")</f>
        <v>101.96753362884159</v>
      </c>
      <c r="D89" s="104">
        <f t="shared" si="21"/>
        <v>0</v>
      </c>
      <c r="E89" s="187">
        <f t="shared" si="21"/>
        <v>100</v>
      </c>
      <c r="F89" s="104">
        <f t="shared" si="21"/>
        <v>88.51016692185631</v>
      </c>
      <c r="G89" s="104">
        <f t="shared" si="21"/>
        <v>78.502257685167152</v>
      </c>
      <c r="H89" s="104">
        <f t="shared" si="21"/>
        <v>91.77399666992558</v>
      </c>
      <c r="I89" s="104">
        <f t="shared" si="21"/>
        <v>89.004067946820953</v>
      </c>
      <c r="J89" s="104">
        <f t="shared" si="21"/>
        <v>98.454520241927156</v>
      </c>
    </row>
    <row r="90" spans="1:10" ht="15" customHeight="1">
      <c r="A90" s="53" t="s">
        <v>38</v>
      </c>
      <c r="B90" s="150" t="s">
        <v>457</v>
      </c>
      <c r="C90" s="104">
        <f t="shared" ref="C90:J90" si="22">IF($C14&gt;0,C14/$E14*100,"")</f>
        <v>91.860921223208024</v>
      </c>
      <c r="D90" s="104">
        <f t="shared" si="22"/>
        <v>0</v>
      </c>
      <c r="E90" s="187">
        <f t="shared" si="22"/>
        <v>100</v>
      </c>
      <c r="F90" s="104">
        <f t="shared" si="22"/>
        <v>91.726785886013474</v>
      </c>
      <c r="G90" s="104">
        <f t="shared" si="22"/>
        <v>92.666744816720225</v>
      </c>
      <c r="H90" s="104">
        <f t="shared" si="22"/>
        <v>91.439929503859574</v>
      </c>
      <c r="I90" s="104">
        <f t="shared" si="22"/>
        <v>95.123931324422685</v>
      </c>
      <c r="J90" s="104">
        <f t="shared" si="22"/>
        <v>91.383135622605778</v>
      </c>
    </row>
    <row r="91" spans="1:10" ht="15" customHeight="1">
      <c r="A91" s="53" t="s">
        <v>39</v>
      </c>
      <c r="B91" s="150" t="s">
        <v>40</v>
      </c>
      <c r="C91" s="104">
        <f t="shared" ref="C91:J91" si="23">IF($C15&gt;0,C15/$E15*100,"")</f>
        <v>122.62660262697105</v>
      </c>
      <c r="D91" s="104">
        <f t="shared" si="23"/>
        <v>0</v>
      </c>
      <c r="E91" s="187">
        <f t="shared" si="23"/>
        <v>100</v>
      </c>
      <c r="F91" s="104">
        <f t="shared" si="23"/>
        <v>93.616811489780162</v>
      </c>
      <c r="G91" s="104">
        <f t="shared" si="23"/>
        <v>90.707780282240634</v>
      </c>
      <c r="H91" s="104">
        <f t="shared" si="23"/>
        <v>94.231859862748109</v>
      </c>
      <c r="I91" s="104">
        <f t="shared" si="23"/>
        <v>100.52366256748952</v>
      </c>
      <c r="J91" s="104">
        <f t="shared" si="23"/>
        <v>97.68878190617805</v>
      </c>
    </row>
    <row r="92" spans="1:10" ht="15" customHeight="1">
      <c r="A92" s="53" t="s">
        <v>41</v>
      </c>
      <c r="B92" s="150" t="s">
        <v>441</v>
      </c>
      <c r="C92" s="104">
        <f t="shared" ref="C92:J92" si="24">IF($C16&gt;0,C16/$E16*100,"")</f>
        <v>86.476748525057374</v>
      </c>
      <c r="D92" s="104">
        <f t="shared" si="24"/>
        <v>0</v>
      </c>
      <c r="E92" s="187">
        <f t="shared" si="24"/>
        <v>100</v>
      </c>
      <c r="F92" s="104">
        <f t="shared" si="24"/>
        <v>118.67866491650463</v>
      </c>
      <c r="G92" s="104">
        <f t="shared" si="24"/>
        <v>89.676663313518389</v>
      </c>
      <c r="H92" s="104">
        <f t="shared" si="24"/>
        <v>92.262864428288481</v>
      </c>
      <c r="I92" s="104">
        <f t="shared" si="24"/>
        <v>123.03713824212936</v>
      </c>
      <c r="J92" s="104">
        <f t="shared" si="24"/>
        <v>127.16261310023778</v>
      </c>
    </row>
    <row r="93" spans="1:10" ht="15" customHeight="1">
      <c r="A93" s="53" t="s">
        <v>42</v>
      </c>
      <c r="B93" s="150" t="s">
        <v>442</v>
      </c>
      <c r="C93" s="104">
        <f t="shared" ref="C93:J93" si="25">IF($C17&gt;0,C17/$E17*100,"")</f>
        <v>93.513968247344721</v>
      </c>
      <c r="D93" s="104">
        <f t="shared" si="25"/>
        <v>0</v>
      </c>
      <c r="E93" s="187">
        <f t="shared" si="25"/>
        <v>100</v>
      </c>
      <c r="F93" s="104">
        <f t="shared" si="25"/>
        <v>93.626417059375541</v>
      </c>
      <c r="G93" s="104">
        <f t="shared" si="25"/>
        <v>86.852567288116873</v>
      </c>
      <c r="H93" s="104">
        <f t="shared" si="25"/>
        <v>92.471186401622589</v>
      </c>
      <c r="I93" s="104">
        <f t="shared" si="25"/>
        <v>98.705879702291952</v>
      </c>
      <c r="J93" s="104">
        <f t="shared" si="25"/>
        <v>103.43090220928555</v>
      </c>
    </row>
    <row r="94" spans="1:10" ht="15" customHeight="1">
      <c r="A94" s="53" t="s">
        <v>43</v>
      </c>
      <c r="B94" s="150" t="s">
        <v>458</v>
      </c>
      <c r="C94" s="104">
        <f t="shared" ref="C94:J94" si="26">IF($C18&gt;0,C18/$E18*100,"")</f>
        <v>103.51930456779507</v>
      </c>
      <c r="D94" s="104">
        <f t="shared" si="26"/>
        <v>0</v>
      </c>
      <c r="E94" s="187">
        <f t="shared" si="26"/>
        <v>100</v>
      </c>
      <c r="F94" s="104">
        <f t="shared" si="26"/>
        <v>87.709441559605054</v>
      </c>
      <c r="G94" s="104">
        <f t="shared" si="26"/>
        <v>93.660933726826769</v>
      </c>
      <c r="H94" s="104">
        <f t="shared" si="26"/>
        <v>94.324401317753896</v>
      </c>
      <c r="I94" s="104">
        <f t="shared" si="26"/>
        <v>96.87246594599425</v>
      </c>
      <c r="J94" s="104">
        <f t="shared" si="26"/>
        <v>95.96646991609353</v>
      </c>
    </row>
    <row r="95" spans="1:10" ht="15" customHeight="1">
      <c r="A95" s="53" t="s">
        <v>44</v>
      </c>
      <c r="B95" s="150" t="s">
        <v>45</v>
      </c>
      <c r="C95" s="104">
        <f t="shared" ref="C95:J95" si="27">IF($C19&gt;0,C19/$E19*100,"")</f>
        <v>105.5359463198765</v>
      </c>
      <c r="D95" s="104">
        <f t="shared" si="27"/>
        <v>0</v>
      </c>
      <c r="E95" s="187">
        <f t="shared" si="27"/>
        <v>100</v>
      </c>
      <c r="F95" s="104">
        <f t="shared" si="27"/>
        <v>98.006800698489968</v>
      </c>
      <c r="G95" s="104">
        <f t="shared" si="27"/>
        <v>100.81093004125495</v>
      </c>
      <c r="H95" s="104">
        <f t="shared" si="27"/>
        <v>102.12045709745632</v>
      </c>
      <c r="I95" s="104">
        <f t="shared" si="27"/>
        <v>96.563164580714599</v>
      </c>
      <c r="J95" s="104">
        <f t="shared" si="27"/>
        <v>105.00629027091723</v>
      </c>
    </row>
    <row r="96" spans="1:10" ht="15" customHeight="1">
      <c r="A96" s="53" t="s">
        <v>46</v>
      </c>
      <c r="B96" s="150" t="s">
        <v>443</v>
      </c>
      <c r="C96" s="104">
        <f t="shared" ref="C96:J96" si="28">IF($C20&gt;0,C20/$E20*100,"")</f>
        <v>92.390847983268046</v>
      </c>
      <c r="D96" s="104">
        <f t="shared" si="28"/>
        <v>0</v>
      </c>
      <c r="E96" s="187">
        <f t="shared" si="28"/>
        <v>100</v>
      </c>
      <c r="F96" s="104">
        <f t="shared" si="28"/>
        <v>106.66232612965045</v>
      </c>
      <c r="G96" s="104">
        <f t="shared" si="28"/>
        <v>92.104598237561603</v>
      </c>
      <c r="H96" s="104">
        <f t="shared" si="28"/>
        <v>88.434896809228462</v>
      </c>
      <c r="I96" s="104">
        <f t="shared" si="28"/>
        <v>86.672336069727152</v>
      </c>
      <c r="J96" s="104">
        <f t="shared" si="28"/>
        <v>86.653241405451027</v>
      </c>
    </row>
    <row r="97" spans="1:10" ht="15" customHeight="1">
      <c r="A97" s="53" t="s">
        <v>47</v>
      </c>
      <c r="B97" s="150" t="s">
        <v>444</v>
      </c>
      <c r="C97" s="104">
        <f t="shared" ref="C97:J97" si="29">IF($C21&gt;0,C21/$E21*100,"")</f>
        <v>144.18278980203701</v>
      </c>
      <c r="D97" s="104">
        <f t="shared" si="29"/>
        <v>0</v>
      </c>
      <c r="E97" s="187">
        <f t="shared" si="29"/>
        <v>100</v>
      </c>
      <c r="F97" s="104">
        <f t="shared" si="29"/>
        <v>120.80641399680087</v>
      </c>
      <c r="G97" s="104">
        <f t="shared" si="29"/>
        <v>132.2174670006649</v>
      </c>
      <c r="H97" s="104">
        <f t="shared" si="29"/>
        <v>127.75675679915221</v>
      </c>
      <c r="I97" s="104">
        <f t="shared" si="29"/>
        <v>109.74751799378592</v>
      </c>
      <c r="J97" s="104">
        <f t="shared" si="29"/>
        <v>104.78953174164754</v>
      </c>
    </row>
    <row r="98" spans="1:10" ht="15" customHeight="1">
      <c r="A98" s="53" t="s">
        <v>48</v>
      </c>
      <c r="B98" s="150" t="s">
        <v>49</v>
      </c>
      <c r="C98" s="104">
        <f t="shared" ref="C98:J98" si="30">IF($C22&gt;0,C22/$E22*100,"")</f>
        <v>103.70153076590729</v>
      </c>
      <c r="D98" s="104">
        <f t="shared" si="30"/>
        <v>0</v>
      </c>
      <c r="E98" s="187">
        <f t="shared" si="30"/>
        <v>100</v>
      </c>
      <c r="F98" s="104">
        <f t="shared" si="30"/>
        <v>93.99530282798888</v>
      </c>
      <c r="G98" s="104">
        <f t="shared" si="30"/>
        <v>93.428200921584121</v>
      </c>
      <c r="H98" s="104">
        <f t="shared" si="30"/>
        <v>96.855487756520944</v>
      </c>
      <c r="I98" s="104">
        <f t="shared" si="30"/>
        <v>104.32567773784341</v>
      </c>
      <c r="J98" s="104">
        <f t="shared" si="30"/>
        <v>112.47296462880469</v>
      </c>
    </row>
    <row r="99" spans="1:10" ht="15" customHeight="1">
      <c r="A99" s="53" t="s">
        <v>50</v>
      </c>
      <c r="B99" s="150" t="s">
        <v>51</v>
      </c>
      <c r="C99" s="104">
        <f t="shared" ref="C99:J99" si="31">IF($C23&gt;0,C23/$E23*100,"")</f>
        <v>106.42989985205051</v>
      </c>
      <c r="D99" s="104">
        <f t="shared" si="31"/>
        <v>0</v>
      </c>
      <c r="E99" s="187">
        <f t="shared" si="31"/>
        <v>100</v>
      </c>
      <c r="F99" s="104">
        <f t="shared" si="31"/>
        <v>103.87509052744204</v>
      </c>
      <c r="G99" s="104">
        <f t="shared" si="31"/>
        <v>93.644907630985671</v>
      </c>
      <c r="H99" s="104">
        <f t="shared" si="31"/>
        <v>94.51157618161696</v>
      </c>
      <c r="I99" s="104">
        <f t="shared" si="31"/>
        <v>99.924895949045421</v>
      </c>
      <c r="J99" s="104">
        <f t="shared" si="31"/>
        <v>100.48275339806673</v>
      </c>
    </row>
    <row r="100" spans="1:10" ht="15" customHeight="1">
      <c r="A100" s="53" t="s">
        <v>52</v>
      </c>
      <c r="B100" s="150" t="s">
        <v>53</v>
      </c>
      <c r="C100" s="104">
        <f t="shared" ref="C100:J100" si="32">IF($C24&gt;0,C24/$E24*100,"")</f>
        <v>108.65329799317276</v>
      </c>
      <c r="D100" s="104">
        <f t="shared" si="32"/>
        <v>0</v>
      </c>
      <c r="E100" s="187">
        <f t="shared" si="32"/>
        <v>100</v>
      </c>
      <c r="F100" s="104">
        <f t="shared" si="32"/>
        <v>105.52133796442304</v>
      </c>
      <c r="G100" s="104">
        <f t="shared" si="32"/>
        <v>103.34817740609114</v>
      </c>
      <c r="H100" s="104">
        <f t="shared" si="32"/>
        <v>100.4237515713597</v>
      </c>
      <c r="I100" s="104">
        <f t="shared" si="32"/>
        <v>102.79520486062953</v>
      </c>
      <c r="J100" s="104">
        <f t="shared" si="32"/>
        <v>101.59800091646491</v>
      </c>
    </row>
    <row r="101" spans="1:10" ht="15" customHeight="1">
      <c r="A101" s="53" t="s">
        <v>54</v>
      </c>
      <c r="B101" s="150" t="s">
        <v>445</v>
      </c>
      <c r="C101" s="104">
        <f t="shared" ref="C101:J101" si="33">IF($C25&gt;0,C25/$E25*100,"")</f>
        <v>101.70124817704843</v>
      </c>
      <c r="D101" s="104">
        <f t="shared" si="33"/>
        <v>0</v>
      </c>
      <c r="E101" s="187">
        <f t="shared" si="33"/>
        <v>100</v>
      </c>
      <c r="F101" s="104">
        <f t="shared" si="33"/>
        <v>94.621318056805379</v>
      </c>
      <c r="G101" s="104">
        <f t="shared" si="33"/>
        <v>95.75581158173766</v>
      </c>
      <c r="H101" s="104">
        <f t="shared" si="33"/>
        <v>94.053308158531252</v>
      </c>
      <c r="I101" s="104">
        <f t="shared" si="33"/>
        <v>97.273549797161735</v>
      </c>
      <c r="J101" s="104">
        <f t="shared" si="33"/>
        <v>96.316380308056864</v>
      </c>
    </row>
    <row r="102" spans="1:10" ht="15" customHeight="1">
      <c r="A102" s="53" t="s">
        <v>55</v>
      </c>
      <c r="B102" s="150" t="s">
        <v>56</v>
      </c>
      <c r="C102" s="104">
        <f t="shared" ref="C102:J102" si="34">IF($C26&gt;0,C26/$E26*100,"")</f>
        <v>120.90636941705782</v>
      </c>
      <c r="D102" s="104">
        <f t="shared" si="34"/>
        <v>0</v>
      </c>
      <c r="E102" s="187">
        <f t="shared" si="34"/>
        <v>100</v>
      </c>
      <c r="F102" s="104">
        <f t="shared" si="34"/>
        <v>101.46213811194677</v>
      </c>
      <c r="G102" s="104">
        <f t="shared" si="34"/>
        <v>97.922151879329107</v>
      </c>
      <c r="H102" s="104">
        <f t="shared" si="34"/>
        <v>103.04604270499863</v>
      </c>
      <c r="I102" s="104">
        <f t="shared" si="34"/>
        <v>103.94012146080438</v>
      </c>
      <c r="J102" s="104">
        <f t="shared" si="34"/>
        <v>100.15683022113795</v>
      </c>
    </row>
    <row r="103" spans="1:10" ht="15" customHeight="1">
      <c r="A103" s="53" t="s">
        <v>57</v>
      </c>
      <c r="B103" s="150" t="s">
        <v>58</v>
      </c>
      <c r="C103" s="104">
        <f t="shared" ref="C103:J103" si="35">IF($C27&gt;0,C27/$E27*100,"")</f>
        <v>101.93317832706497</v>
      </c>
      <c r="D103" s="104">
        <f t="shared" si="35"/>
        <v>0</v>
      </c>
      <c r="E103" s="187">
        <f t="shared" si="35"/>
        <v>100</v>
      </c>
      <c r="F103" s="104">
        <f t="shared" si="35"/>
        <v>114.21445296042964</v>
      </c>
      <c r="G103" s="104">
        <f t="shared" si="35"/>
        <v>109.03157589278305</v>
      </c>
      <c r="H103" s="104">
        <f t="shared" si="35"/>
        <v>86.40507844092437</v>
      </c>
      <c r="I103" s="104">
        <f t="shared" si="35"/>
        <v>72.119257435190704</v>
      </c>
      <c r="J103" s="104">
        <f t="shared" si="35"/>
        <v>90.180230819748957</v>
      </c>
    </row>
    <row r="104" spans="1:10" ht="15" customHeight="1">
      <c r="A104" s="53" t="s">
        <v>59</v>
      </c>
      <c r="B104" s="150" t="s">
        <v>60</v>
      </c>
      <c r="C104" s="104">
        <f t="shared" ref="C104:J104" si="36">IF($C28&gt;0,C28/$E28*100,"")</f>
        <v>101.9953095524216</v>
      </c>
      <c r="D104" s="104">
        <f t="shared" si="36"/>
        <v>0</v>
      </c>
      <c r="E104" s="187">
        <f t="shared" si="36"/>
        <v>100</v>
      </c>
      <c r="F104" s="104">
        <f t="shared" si="36"/>
        <v>98.267764264256982</v>
      </c>
      <c r="G104" s="104">
        <f t="shared" si="36"/>
        <v>93.185768707019832</v>
      </c>
      <c r="H104" s="104">
        <f t="shared" si="36"/>
        <v>95.887609949563881</v>
      </c>
      <c r="I104" s="104">
        <f t="shared" si="36"/>
        <v>92.099558492907107</v>
      </c>
      <c r="J104" s="104">
        <f t="shared" si="36"/>
        <v>97.740511160472437</v>
      </c>
    </row>
    <row r="105" spans="1:10" ht="15" customHeight="1">
      <c r="A105" s="53" t="s">
        <v>61</v>
      </c>
      <c r="B105" s="150" t="s">
        <v>453</v>
      </c>
      <c r="C105" s="104">
        <f t="shared" ref="C105:J105" si="37">IF($C29&gt;0,C29/$E29*100,"")</f>
        <v>116.41797729546694</v>
      </c>
      <c r="D105" s="104">
        <f t="shared" si="37"/>
        <v>0</v>
      </c>
      <c r="E105" s="187">
        <f t="shared" si="37"/>
        <v>100</v>
      </c>
      <c r="F105" s="104">
        <f t="shared" si="37"/>
        <v>110.54837593549041</v>
      </c>
      <c r="G105" s="104">
        <f t="shared" si="37"/>
        <v>116.97347968679308</v>
      </c>
      <c r="H105" s="104">
        <f t="shared" si="37"/>
        <v>123.96781991810293</v>
      </c>
      <c r="I105" s="104">
        <f t="shared" si="37"/>
        <v>125.55545121763294</v>
      </c>
      <c r="J105" s="104">
        <f t="shared" si="37"/>
        <v>126.46449161862319</v>
      </c>
    </row>
    <row r="106" spans="1:10" ht="15" customHeight="1">
      <c r="A106" s="53" t="s">
        <v>62</v>
      </c>
      <c r="B106" s="150" t="s">
        <v>446</v>
      </c>
      <c r="C106" s="104">
        <f t="shared" ref="C106:J106" si="38">IF($C30&gt;0,C30/$E30*100,"")</f>
        <v>102.31086204517008</v>
      </c>
      <c r="D106" s="104">
        <f t="shared" si="38"/>
        <v>0</v>
      </c>
      <c r="E106" s="187">
        <f t="shared" si="38"/>
        <v>100</v>
      </c>
      <c r="F106" s="104">
        <f t="shared" si="38"/>
        <v>92.756293278028849</v>
      </c>
      <c r="G106" s="104">
        <f t="shared" si="38"/>
        <v>87.853155310125018</v>
      </c>
      <c r="H106" s="104">
        <f t="shared" si="38"/>
        <v>86.569964300454643</v>
      </c>
      <c r="I106" s="104">
        <f t="shared" si="38"/>
        <v>97.867099020116285</v>
      </c>
      <c r="J106" s="104">
        <f t="shared" si="38"/>
        <v>82.515779592268842</v>
      </c>
    </row>
    <row r="107" spans="1:10" ht="15" customHeight="1">
      <c r="A107" s="53" t="s">
        <v>63</v>
      </c>
      <c r="B107" s="150" t="s">
        <v>64</v>
      </c>
      <c r="C107" s="104">
        <f t="shared" ref="C107:J107" si="39">IF($C31&gt;0,C31/$E31*100,"")</f>
        <v>103.28633930557058</v>
      </c>
      <c r="D107" s="104">
        <f t="shared" si="39"/>
        <v>0</v>
      </c>
      <c r="E107" s="187">
        <f t="shared" si="39"/>
        <v>100</v>
      </c>
      <c r="F107" s="104">
        <f t="shared" si="39"/>
        <v>92.271358566310951</v>
      </c>
      <c r="G107" s="104">
        <f t="shared" si="39"/>
        <v>95.420439044916819</v>
      </c>
      <c r="H107" s="104">
        <f t="shared" si="39"/>
        <v>94.581063249650001</v>
      </c>
      <c r="I107" s="104">
        <f t="shared" si="39"/>
        <v>92.033264706833933</v>
      </c>
      <c r="J107" s="104">
        <f t="shared" si="39"/>
        <v>88.898262983501141</v>
      </c>
    </row>
    <row r="108" spans="1:10" ht="15" customHeight="1">
      <c r="A108" s="53" t="s">
        <v>65</v>
      </c>
      <c r="B108" s="150" t="s">
        <v>66</v>
      </c>
      <c r="C108" s="104">
        <f t="shared" ref="C108:J108" si="40">IF($C32&gt;0,C32/$E32*100,"")</f>
        <v>98.16882057173423</v>
      </c>
      <c r="D108" s="104">
        <f t="shared" si="40"/>
        <v>0</v>
      </c>
      <c r="E108" s="187">
        <f t="shared" si="40"/>
        <v>100</v>
      </c>
      <c r="F108" s="104">
        <f t="shared" si="40"/>
        <v>98.638704077867388</v>
      </c>
      <c r="G108" s="104">
        <f t="shared" si="40"/>
        <v>99.981210879454792</v>
      </c>
      <c r="H108" s="104">
        <f t="shared" si="40"/>
        <v>101.85055490973944</v>
      </c>
      <c r="I108" s="104">
        <f t="shared" si="40"/>
        <v>97.095040190417606</v>
      </c>
      <c r="J108" s="104">
        <f t="shared" si="40"/>
        <v>102.57176229301088</v>
      </c>
    </row>
    <row r="109" spans="1:10" ht="15" customHeight="1">
      <c r="A109" s="53" t="s">
        <v>67</v>
      </c>
      <c r="B109" s="150" t="s">
        <v>68</v>
      </c>
      <c r="C109" s="104">
        <f t="shared" ref="C109:J109" si="41">IF($C33&gt;0,C33/$E33*100,"")</f>
        <v>82.17556177923133</v>
      </c>
      <c r="D109" s="104">
        <f t="shared" si="41"/>
        <v>0</v>
      </c>
      <c r="E109" s="187">
        <f t="shared" si="41"/>
        <v>100</v>
      </c>
      <c r="F109" s="104">
        <f t="shared" si="41"/>
        <v>104.87171005529432</v>
      </c>
      <c r="G109" s="104">
        <f t="shared" si="41"/>
        <v>110.54403592545177</v>
      </c>
      <c r="H109" s="104">
        <f t="shared" si="41"/>
        <v>120.31071077657627</v>
      </c>
      <c r="I109" s="104">
        <f t="shared" si="41"/>
        <v>100.07395540743063</v>
      </c>
      <c r="J109" s="104">
        <f t="shared" si="41"/>
        <v>100.88876417194061</v>
      </c>
    </row>
    <row r="110" spans="1:10" ht="15" customHeight="1">
      <c r="A110" s="53" t="s">
        <v>69</v>
      </c>
      <c r="B110" s="150" t="s">
        <v>70</v>
      </c>
      <c r="C110" s="104">
        <f t="shared" ref="C110:J110" si="42">IF($C34&gt;0,C34/$E34*100,"")</f>
        <v>124.23890847030042</v>
      </c>
      <c r="D110" s="104">
        <f t="shared" si="42"/>
        <v>0</v>
      </c>
      <c r="E110" s="187">
        <f t="shared" si="42"/>
        <v>100</v>
      </c>
      <c r="F110" s="104">
        <f t="shared" si="42"/>
        <v>91.931511867885845</v>
      </c>
      <c r="G110" s="104">
        <f t="shared" si="42"/>
        <v>98.059905602137093</v>
      </c>
      <c r="H110" s="104">
        <f t="shared" si="42"/>
        <v>96.743945010244204</v>
      </c>
      <c r="I110" s="104">
        <f t="shared" si="42"/>
        <v>113.43959879791579</v>
      </c>
      <c r="J110" s="104">
        <f t="shared" si="42"/>
        <v>118.92073575981941</v>
      </c>
    </row>
    <row r="111" spans="1:10" ht="15" customHeight="1">
      <c r="A111" s="53" t="s">
        <v>71</v>
      </c>
      <c r="B111" s="150" t="s">
        <v>72</v>
      </c>
      <c r="C111" s="104">
        <f t="shared" ref="C111:J111" si="43">IF($C35&gt;0,C35/$E35*100,"")</f>
        <v>97.967488510507934</v>
      </c>
      <c r="D111" s="104">
        <f t="shared" si="43"/>
        <v>0</v>
      </c>
      <c r="E111" s="187">
        <f t="shared" si="43"/>
        <v>100</v>
      </c>
      <c r="F111" s="104">
        <f t="shared" si="43"/>
        <v>98.147467239217065</v>
      </c>
      <c r="G111" s="104">
        <f t="shared" si="43"/>
        <v>100.24885314637201</v>
      </c>
      <c r="H111" s="104">
        <f t="shared" si="43"/>
        <v>98.779208524932415</v>
      </c>
      <c r="I111" s="104">
        <f t="shared" si="43"/>
        <v>139.49834380501548</v>
      </c>
      <c r="J111" s="104">
        <f t="shared" si="43"/>
        <v>131.51111988138197</v>
      </c>
    </row>
    <row r="112" spans="1:10" ht="15" customHeight="1">
      <c r="A112" s="53" t="s">
        <v>73</v>
      </c>
      <c r="B112" s="150" t="s">
        <v>74</v>
      </c>
      <c r="C112" s="104">
        <f t="shared" ref="C112:J112" si="44">IF($C36&gt;0,C36/$E36*100,"")</f>
        <v>101.34882343463292</v>
      </c>
      <c r="D112" s="104">
        <f t="shared" si="44"/>
        <v>0</v>
      </c>
      <c r="E112" s="187">
        <f t="shared" si="44"/>
        <v>100</v>
      </c>
      <c r="F112" s="104">
        <f t="shared" si="44"/>
        <v>99.706332550320582</v>
      </c>
      <c r="G112" s="104">
        <f t="shared" si="44"/>
        <v>99.264699503687211</v>
      </c>
      <c r="H112" s="104">
        <f t="shared" si="44"/>
        <v>100.49775830368002</v>
      </c>
      <c r="I112" s="104">
        <f t="shared" si="44"/>
        <v>97.043559819215247</v>
      </c>
      <c r="J112" s="104">
        <f t="shared" si="44"/>
        <v>95.650857416486275</v>
      </c>
    </row>
    <row r="113" spans="1:10" ht="15" customHeight="1">
      <c r="A113" s="53" t="s">
        <v>75</v>
      </c>
      <c r="B113" s="150" t="s">
        <v>76</v>
      </c>
      <c r="C113" s="104">
        <f t="shared" ref="C113:J113" si="45">IF($C37&gt;0,C37/$E37*100,"")</f>
        <v>279.21234991280414</v>
      </c>
      <c r="D113" s="104">
        <f t="shared" si="45"/>
        <v>0</v>
      </c>
      <c r="E113" s="187">
        <f t="shared" si="45"/>
        <v>100</v>
      </c>
      <c r="F113" s="104">
        <f t="shared" si="45"/>
        <v>109.87002198853386</v>
      </c>
      <c r="G113" s="104">
        <f t="shared" si="45"/>
        <v>141.15426932249525</v>
      </c>
      <c r="H113" s="104">
        <f t="shared" si="45"/>
        <v>1583.5932517922322</v>
      </c>
      <c r="I113" s="104">
        <f t="shared" si="45"/>
        <v>1782.6440456799048</v>
      </c>
      <c r="J113" s="104">
        <f t="shared" si="45"/>
        <v>1813.3183181278246</v>
      </c>
    </row>
    <row r="114" spans="1:10" ht="15" customHeight="1">
      <c r="A114" s="53" t="s">
        <v>77</v>
      </c>
      <c r="B114" s="150" t="s">
        <v>78</v>
      </c>
      <c r="C114" s="104">
        <f t="shared" ref="C114:J114" si="46">IF($C38&gt;0,C38/$E38*100,"")</f>
        <v>52.906713204746879</v>
      </c>
      <c r="D114" s="104">
        <f t="shared" si="46"/>
        <v>0</v>
      </c>
      <c r="E114" s="187">
        <f t="shared" si="46"/>
        <v>100</v>
      </c>
      <c r="F114" s="104">
        <f t="shared" si="46"/>
        <v>92.882680006969352</v>
      </c>
      <c r="G114" s="104">
        <f t="shared" si="46"/>
        <v>89.561277667870101</v>
      </c>
      <c r="H114" s="104">
        <f t="shared" si="46"/>
        <v>92.687966906312226</v>
      </c>
      <c r="I114" s="104">
        <f t="shared" si="46"/>
        <v>114.18054255252366</v>
      </c>
      <c r="J114" s="104">
        <f t="shared" si="46"/>
        <v>119.6539907444903</v>
      </c>
    </row>
    <row r="115" spans="1:10" ht="15" customHeight="1">
      <c r="A115" s="53" t="s">
        <v>79</v>
      </c>
      <c r="B115" s="150" t="s">
        <v>80</v>
      </c>
      <c r="C115" s="104">
        <f t="shared" ref="C115:J115" si="47">IF($C39&gt;0,C39/$E39*100,"")</f>
        <v>101.88961359362214</v>
      </c>
      <c r="D115" s="104">
        <f t="shared" si="47"/>
        <v>0</v>
      </c>
      <c r="E115" s="187">
        <f t="shared" si="47"/>
        <v>100</v>
      </c>
      <c r="F115" s="104">
        <f t="shared" si="47"/>
        <v>97.044135989102074</v>
      </c>
      <c r="G115" s="104">
        <f t="shared" si="47"/>
        <v>94.106835537060135</v>
      </c>
      <c r="H115" s="104">
        <f t="shared" si="47"/>
        <v>102.78891193124153</v>
      </c>
      <c r="I115" s="104">
        <f t="shared" si="47"/>
        <v>83.755601642346733</v>
      </c>
      <c r="J115" s="104">
        <f t="shared" si="47"/>
        <v>84.484071974863383</v>
      </c>
    </row>
    <row r="116" spans="1:10" ht="15" customHeight="1">
      <c r="A116" s="53" t="s">
        <v>81</v>
      </c>
      <c r="B116" s="150" t="s">
        <v>82</v>
      </c>
      <c r="C116" s="104">
        <f t="shared" ref="C116:J116" si="48">IF($C40&gt;0,C40/$E40*100,"")</f>
        <v>118.52185017252401</v>
      </c>
      <c r="D116" s="104">
        <f t="shared" si="48"/>
        <v>0</v>
      </c>
      <c r="E116" s="187">
        <f t="shared" si="48"/>
        <v>100</v>
      </c>
      <c r="F116" s="104">
        <f t="shared" si="48"/>
        <v>97.616077005869798</v>
      </c>
      <c r="G116" s="104">
        <f t="shared" si="48"/>
        <v>97.75445461930903</v>
      </c>
      <c r="H116" s="104">
        <f t="shared" si="48"/>
        <v>103.19637898203776</v>
      </c>
      <c r="I116" s="104">
        <f t="shared" si="48"/>
        <v>119.82030374465398</v>
      </c>
      <c r="J116" s="104">
        <f t="shared" si="48"/>
        <v>125.9987710072587</v>
      </c>
    </row>
    <row r="117" spans="1:10" ht="15" customHeight="1">
      <c r="A117" s="53" t="s">
        <v>83</v>
      </c>
      <c r="B117" s="150" t="s">
        <v>459</v>
      </c>
      <c r="C117" s="104">
        <f t="shared" ref="C117:J117" si="49">IF($C41&gt;0,C41/$E41*100,"")</f>
        <v>84.474565948571538</v>
      </c>
      <c r="D117" s="104">
        <f t="shared" si="49"/>
        <v>0</v>
      </c>
      <c r="E117" s="187">
        <f t="shared" si="49"/>
        <v>100</v>
      </c>
      <c r="F117" s="104">
        <f t="shared" si="49"/>
        <v>103.99451268882424</v>
      </c>
      <c r="G117" s="104">
        <f t="shared" si="49"/>
        <v>102.4750572396361</v>
      </c>
      <c r="H117" s="104">
        <f t="shared" si="49"/>
        <v>107.77352067797639</v>
      </c>
      <c r="I117" s="104">
        <f t="shared" si="49"/>
        <v>127.9048587122235</v>
      </c>
      <c r="J117" s="104">
        <f t="shared" si="49"/>
        <v>137.54392958741349</v>
      </c>
    </row>
    <row r="118" spans="1:10" ht="15" customHeight="1">
      <c r="A118" s="53" t="s">
        <v>84</v>
      </c>
      <c r="B118" s="150" t="s">
        <v>447</v>
      </c>
      <c r="C118" s="104">
        <f t="shared" ref="C118:J118" si="50">IF($C42&gt;0,C42/$E42*100,"")</f>
        <v>94.401109441519807</v>
      </c>
      <c r="D118" s="104">
        <f t="shared" si="50"/>
        <v>0</v>
      </c>
      <c r="E118" s="187">
        <f t="shared" si="50"/>
        <v>100</v>
      </c>
      <c r="F118" s="104">
        <f t="shared" si="50"/>
        <v>89.322344588630855</v>
      </c>
      <c r="G118" s="104">
        <f t="shared" si="50"/>
        <v>77.363781273602967</v>
      </c>
      <c r="H118" s="104">
        <f t="shared" si="50"/>
        <v>82.546481616957436</v>
      </c>
      <c r="I118" s="104">
        <f t="shared" si="50"/>
        <v>92.936386049953327</v>
      </c>
      <c r="J118" s="104">
        <f t="shared" si="50"/>
        <v>90.722861169265528</v>
      </c>
    </row>
    <row r="119" spans="1:10" ht="15" customHeight="1">
      <c r="A119" s="53" t="s">
        <v>85</v>
      </c>
      <c r="B119" s="150" t="s">
        <v>448</v>
      </c>
      <c r="C119" s="104">
        <f t="shared" ref="C119:J119" si="51">IF($C43&gt;0,C43/$E43*100,"")</f>
        <v>100.73933334762503</v>
      </c>
      <c r="D119" s="104">
        <f t="shared" si="51"/>
        <v>0</v>
      </c>
      <c r="E119" s="187">
        <f t="shared" si="51"/>
        <v>100</v>
      </c>
      <c r="F119" s="104">
        <f t="shared" si="51"/>
        <v>102.34677747158374</v>
      </c>
      <c r="G119" s="104">
        <f t="shared" si="51"/>
        <v>101.68998785121168</v>
      </c>
      <c r="H119" s="104">
        <f t="shared" si="51"/>
        <v>105.67052344553932</v>
      </c>
      <c r="I119" s="104">
        <f t="shared" si="51"/>
        <v>110.72705906589202</v>
      </c>
      <c r="J119" s="104">
        <f t="shared" si="51"/>
        <v>112.09594762096648</v>
      </c>
    </row>
    <row r="120" spans="1:10" ht="15" customHeight="1">
      <c r="A120" s="53" t="s">
        <v>86</v>
      </c>
      <c r="B120" s="150" t="s">
        <v>449</v>
      </c>
      <c r="C120" s="104">
        <f t="shared" ref="C120:J120" si="52">IF($C44&gt;0,C44/$E44*100,"")</f>
        <v>101.82930487414055</v>
      </c>
      <c r="D120" s="104">
        <f t="shared" si="52"/>
        <v>0</v>
      </c>
      <c r="E120" s="187">
        <f t="shared" si="52"/>
        <v>100</v>
      </c>
      <c r="F120" s="104">
        <f t="shared" si="52"/>
        <v>95.527406374938352</v>
      </c>
      <c r="G120" s="104">
        <f t="shared" si="52"/>
        <v>93.976357518072589</v>
      </c>
      <c r="H120" s="104">
        <f t="shared" si="52"/>
        <v>97.895952585551271</v>
      </c>
      <c r="I120" s="104">
        <f t="shared" si="52"/>
        <v>90.274015451338556</v>
      </c>
      <c r="J120" s="104">
        <f t="shared" si="52"/>
        <v>84.278772999402491</v>
      </c>
    </row>
    <row r="121" spans="1:10" ht="15" customHeight="1">
      <c r="A121" s="53" t="s">
        <v>87</v>
      </c>
      <c r="B121" s="150" t="s">
        <v>450</v>
      </c>
      <c r="C121" s="104">
        <f t="shared" ref="C121:J121" si="53">IF($C45&gt;0,C45/$E45*100,"")</f>
        <v>95.509106521945839</v>
      </c>
      <c r="D121" s="104">
        <f t="shared" si="53"/>
        <v>0</v>
      </c>
      <c r="E121" s="187">
        <f t="shared" si="53"/>
        <v>100</v>
      </c>
      <c r="F121" s="104">
        <f t="shared" si="53"/>
        <v>98.251560487847584</v>
      </c>
      <c r="G121" s="104">
        <f t="shared" si="53"/>
        <v>100.01323166799378</v>
      </c>
      <c r="H121" s="104">
        <f t="shared" si="53"/>
        <v>101.2497322055078</v>
      </c>
      <c r="I121" s="104">
        <f t="shared" si="53"/>
        <v>108.75588258292844</v>
      </c>
      <c r="J121" s="104">
        <f t="shared" si="53"/>
        <v>110.51487287197301</v>
      </c>
    </row>
    <row r="122" spans="1:10" ht="15" customHeight="1">
      <c r="A122" s="53" t="s">
        <v>88</v>
      </c>
      <c r="B122" s="150" t="s">
        <v>89</v>
      </c>
      <c r="C122" s="104">
        <f t="shared" ref="C122:J122" si="54">IF($C46&gt;0,C46/$E46*100,"")</f>
        <v>112.18659834134088</v>
      </c>
      <c r="D122" s="104">
        <f t="shared" si="54"/>
        <v>0</v>
      </c>
      <c r="E122" s="187">
        <f t="shared" si="54"/>
        <v>100</v>
      </c>
      <c r="F122" s="104">
        <f t="shared" si="54"/>
        <v>90.201561339943197</v>
      </c>
      <c r="G122" s="104">
        <f t="shared" si="54"/>
        <v>103.44378756097395</v>
      </c>
      <c r="H122" s="104">
        <f t="shared" si="54"/>
        <v>107.86329652815765</v>
      </c>
      <c r="I122" s="104">
        <f t="shared" si="54"/>
        <v>94.643411782687252</v>
      </c>
      <c r="J122" s="104">
        <f t="shared" si="54"/>
        <v>102.30859954457665</v>
      </c>
    </row>
    <row r="123" spans="1:10" ht="15" customHeight="1">
      <c r="A123" s="53" t="s">
        <v>90</v>
      </c>
      <c r="B123" s="150" t="s">
        <v>91</v>
      </c>
      <c r="C123" s="104">
        <f t="shared" ref="C123:J123" si="55">IF($C47&gt;0,C47/$E47*100,"")</f>
        <v>109.47575011836715</v>
      </c>
      <c r="D123" s="104">
        <f t="shared" si="55"/>
        <v>0</v>
      </c>
      <c r="E123" s="187">
        <f t="shared" si="55"/>
        <v>100</v>
      </c>
      <c r="F123" s="104">
        <f t="shared" si="55"/>
        <v>100.22361486366664</v>
      </c>
      <c r="G123" s="104">
        <f t="shared" si="55"/>
        <v>101.26655737326953</v>
      </c>
      <c r="H123" s="104">
        <f t="shared" si="55"/>
        <v>101.31709615612203</v>
      </c>
      <c r="I123" s="104">
        <f t="shared" si="55"/>
        <v>98.453489779853214</v>
      </c>
      <c r="J123" s="104">
        <f t="shared" si="55"/>
        <v>96.077223305431872</v>
      </c>
    </row>
    <row r="124" spans="1:10" ht="15" customHeight="1">
      <c r="A124" s="53" t="s">
        <v>92</v>
      </c>
      <c r="B124" s="150" t="s">
        <v>451</v>
      </c>
      <c r="C124" s="104">
        <f t="shared" ref="C124:J124" si="56">IF($C48&gt;0,C48/$E48*100,"")</f>
        <v>101.05622315521296</v>
      </c>
      <c r="D124" s="104">
        <f t="shared" si="56"/>
        <v>0</v>
      </c>
      <c r="E124" s="187">
        <f t="shared" si="56"/>
        <v>100</v>
      </c>
      <c r="F124" s="104">
        <f t="shared" si="56"/>
        <v>103.75011904116245</v>
      </c>
      <c r="G124" s="104">
        <f t="shared" si="56"/>
        <v>94.409998257442197</v>
      </c>
      <c r="H124" s="104">
        <f t="shared" si="56"/>
        <v>93.844037454058352</v>
      </c>
      <c r="I124" s="104">
        <f t="shared" si="56"/>
        <v>92.894655154269799</v>
      </c>
      <c r="J124" s="104">
        <f t="shared" si="56"/>
        <v>96.559846600563802</v>
      </c>
    </row>
    <row r="125" spans="1:10" ht="15" customHeight="1">
      <c r="A125" s="53" t="s">
        <v>93</v>
      </c>
      <c r="B125" s="150" t="s">
        <v>94</v>
      </c>
      <c r="C125" s="104">
        <f t="shared" ref="C125:J125" si="57">IF($C49&gt;0,C49/$E49*100,"")</f>
        <v>95.632396002482579</v>
      </c>
      <c r="D125" s="104">
        <f t="shared" si="57"/>
        <v>0</v>
      </c>
      <c r="E125" s="187">
        <f t="shared" si="57"/>
        <v>100</v>
      </c>
      <c r="F125" s="104">
        <f t="shared" si="57"/>
        <v>89.263282698194374</v>
      </c>
      <c r="G125" s="104">
        <f t="shared" si="57"/>
        <v>96.29210084318845</v>
      </c>
      <c r="H125" s="104">
        <f t="shared" si="57"/>
        <v>110.72494683471088</v>
      </c>
      <c r="I125" s="104">
        <f t="shared" si="57"/>
        <v>138.2519026831026</v>
      </c>
      <c r="J125" s="104">
        <f t="shared" si="57"/>
        <v>146.33167460807098</v>
      </c>
    </row>
    <row r="126" spans="1:10" ht="15" customHeight="1">
      <c r="A126" s="53" t="s">
        <v>0</v>
      </c>
      <c r="B126" s="150" t="s">
        <v>95</v>
      </c>
      <c r="C126" s="104">
        <f t="shared" ref="C126:J126" si="58">IF($C50&gt;0,C50/$E50*100,"")</f>
        <v>92.418289821436872</v>
      </c>
      <c r="D126" s="104">
        <f t="shared" si="58"/>
        <v>0</v>
      </c>
      <c r="E126" s="187">
        <f t="shared" si="58"/>
        <v>100</v>
      </c>
      <c r="F126" s="104">
        <f t="shared" si="58"/>
        <v>94.286470935543406</v>
      </c>
      <c r="G126" s="104">
        <f t="shared" si="58"/>
        <v>93.560350170287478</v>
      </c>
      <c r="H126" s="104">
        <f t="shared" si="58"/>
        <v>98.045863677670596</v>
      </c>
      <c r="I126" s="104">
        <f t="shared" si="58"/>
        <v>87.54034589551172</v>
      </c>
      <c r="J126" s="104">
        <f t="shared" si="58"/>
        <v>87.407186984024278</v>
      </c>
    </row>
    <row r="127" spans="1:10" ht="15" customHeight="1">
      <c r="A127" s="53" t="s">
        <v>96</v>
      </c>
      <c r="B127" s="150" t="s">
        <v>97</v>
      </c>
      <c r="C127" s="104">
        <f t="shared" ref="C127:J127" si="59">IF($C51&gt;0,C51/$E51*100,"")</f>
        <v>102.35023262911929</v>
      </c>
      <c r="D127" s="104">
        <f t="shared" si="59"/>
        <v>0</v>
      </c>
      <c r="E127" s="187">
        <f t="shared" si="59"/>
        <v>100</v>
      </c>
      <c r="F127" s="104">
        <f t="shared" si="59"/>
        <v>107.55883449458979</v>
      </c>
      <c r="G127" s="104">
        <f t="shared" si="59"/>
        <v>105.1993256419876</v>
      </c>
      <c r="H127" s="104">
        <f t="shared" si="59"/>
        <v>108.56811522243149</v>
      </c>
      <c r="I127" s="104">
        <f t="shared" si="59"/>
        <v>73.985392656676169</v>
      </c>
      <c r="J127" s="104">
        <f t="shared" si="59"/>
        <v>74.333701749420612</v>
      </c>
    </row>
    <row r="128" spans="1:10" ht="15" customHeight="1">
      <c r="A128" s="53" t="s">
        <v>98</v>
      </c>
      <c r="B128" s="150" t="s">
        <v>99</v>
      </c>
      <c r="C128" s="104">
        <f t="shared" ref="C128:J128" si="60">IF($C52&gt;0,C52/$E52*100,"")</f>
        <v>106.98843818912758</v>
      </c>
      <c r="D128" s="104">
        <f t="shared" si="60"/>
        <v>0</v>
      </c>
      <c r="E128" s="187">
        <f t="shared" si="60"/>
        <v>100</v>
      </c>
      <c r="F128" s="104">
        <f t="shared" si="60"/>
        <v>88.622206276481478</v>
      </c>
      <c r="G128" s="104">
        <f t="shared" si="60"/>
        <v>90.853796281768624</v>
      </c>
      <c r="H128" s="104">
        <f t="shared" si="60"/>
        <v>102.44928091050576</v>
      </c>
      <c r="I128" s="104">
        <f t="shared" si="60"/>
        <v>99.172575146966096</v>
      </c>
      <c r="J128" s="104">
        <f t="shared" si="60"/>
        <v>96.742650825156019</v>
      </c>
    </row>
    <row r="129" spans="1:10" ht="15" customHeight="1">
      <c r="A129" s="53" t="s">
        <v>100</v>
      </c>
      <c r="B129" s="150" t="s">
        <v>101</v>
      </c>
      <c r="C129" s="104">
        <f t="shared" ref="C129:J129" si="61">IF($C53&gt;0,C53/$E53*100,"")</f>
        <v>114.00553996261249</v>
      </c>
      <c r="D129" s="104">
        <f t="shared" si="61"/>
        <v>0</v>
      </c>
      <c r="E129" s="187">
        <f t="shared" si="61"/>
        <v>100</v>
      </c>
      <c r="F129" s="104">
        <f t="shared" si="61"/>
        <v>96.965605126664514</v>
      </c>
      <c r="G129" s="104">
        <f t="shared" si="61"/>
        <v>99.45717799250761</v>
      </c>
      <c r="H129" s="104">
        <f t="shared" si="61"/>
        <v>102.674197993912</v>
      </c>
      <c r="I129" s="104">
        <f t="shared" si="61"/>
        <v>88.24523455182819</v>
      </c>
      <c r="J129" s="104">
        <f t="shared" si="61"/>
        <v>76.644365481570503</v>
      </c>
    </row>
    <row r="130" spans="1:10" ht="15" customHeight="1">
      <c r="A130" s="55" t="s">
        <v>102</v>
      </c>
      <c r="B130" s="150" t="s">
        <v>103</v>
      </c>
      <c r="C130" s="104">
        <f t="shared" ref="C130:J130" si="62">IF($C54&gt;0,C54/$E54*100,"")</f>
        <v>105.75312126991723</v>
      </c>
      <c r="D130" s="104">
        <f t="shared" si="62"/>
        <v>0</v>
      </c>
      <c r="E130" s="187">
        <f t="shared" si="62"/>
        <v>100</v>
      </c>
      <c r="F130" s="104">
        <f t="shared" si="62"/>
        <v>95.255614236747078</v>
      </c>
      <c r="G130" s="104">
        <f t="shared" si="62"/>
        <v>95.26657296757719</v>
      </c>
      <c r="H130" s="104">
        <f t="shared" si="62"/>
        <v>98.743805371998931</v>
      </c>
      <c r="I130" s="104">
        <f t="shared" si="62"/>
        <v>56.297659542696643</v>
      </c>
      <c r="J130" s="104">
        <f t="shared" si="62"/>
        <v>53.680002348737524</v>
      </c>
    </row>
    <row r="131" spans="1:10" ht="15" customHeight="1">
      <c r="A131" s="55" t="s">
        <v>104</v>
      </c>
      <c r="B131" s="150" t="s">
        <v>460</v>
      </c>
      <c r="C131" s="104">
        <f t="shared" ref="C131:J131" si="63">IF($C55&gt;0,C55/$E55*100,"")</f>
        <v>107.82489021720561</v>
      </c>
      <c r="D131" s="104">
        <f t="shared" si="63"/>
        <v>0</v>
      </c>
      <c r="E131" s="187">
        <f t="shared" si="63"/>
        <v>100</v>
      </c>
      <c r="F131" s="104">
        <f t="shared" si="63"/>
        <v>96.441658320195046</v>
      </c>
      <c r="G131" s="104">
        <f t="shared" si="63"/>
        <v>95.139079152289199</v>
      </c>
      <c r="H131" s="104">
        <f t="shared" si="63"/>
        <v>101.40204249338065</v>
      </c>
      <c r="I131" s="104">
        <f t="shared" si="63"/>
        <v>80.478768378888276</v>
      </c>
      <c r="J131" s="104">
        <f t="shared" si="63"/>
        <v>88.030772168477526</v>
      </c>
    </row>
    <row r="132" spans="1:10" ht="15" customHeight="1">
      <c r="A132" s="55" t="s">
        <v>105</v>
      </c>
      <c r="B132" s="150" t="s">
        <v>452</v>
      </c>
      <c r="C132" s="104">
        <f t="shared" ref="C132:J132" si="64">IF($C56&gt;0,C56/$E56*100,"")</f>
        <v>101.95042049516967</v>
      </c>
      <c r="D132" s="104">
        <f t="shared" si="64"/>
        <v>0</v>
      </c>
      <c r="E132" s="187">
        <f t="shared" si="64"/>
        <v>100</v>
      </c>
      <c r="F132" s="104">
        <f t="shared" si="64"/>
        <v>89.612559964684053</v>
      </c>
      <c r="G132" s="104">
        <f t="shared" si="64"/>
        <v>82.676402013549861</v>
      </c>
      <c r="H132" s="104">
        <f t="shared" si="64"/>
        <v>84.418166542685611</v>
      </c>
      <c r="I132" s="104">
        <f t="shared" si="64"/>
        <v>99.516585938936814</v>
      </c>
      <c r="J132" s="104">
        <f t="shared" si="64"/>
        <v>102.23314208771697</v>
      </c>
    </row>
    <row r="133" spans="1:10" ht="15" customHeight="1">
      <c r="A133" s="53" t="s">
        <v>106</v>
      </c>
      <c r="B133" s="150" t="s">
        <v>107</v>
      </c>
      <c r="C133" s="104">
        <f t="shared" ref="C133:J133" si="65">IF($C57&gt;0,C57/$E57*100,"")</f>
        <v>113.44646323156798</v>
      </c>
      <c r="D133" s="104">
        <f t="shared" si="65"/>
        <v>0</v>
      </c>
      <c r="E133" s="187">
        <f t="shared" si="65"/>
        <v>100</v>
      </c>
      <c r="F133" s="104">
        <f t="shared" si="65"/>
        <v>90.080480901920339</v>
      </c>
      <c r="G133" s="104">
        <f t="shared" si="65"/>
        <v>84.897902971747314</v>
      </c>
      <c r="H133" s="104">
        <f t="shared" si="65"/>
        <v>92.640076516686776</v>
      </c>
      <c r="I133" s="104">
        <f t="shared" si="65"/>
        <v>79.397178253435882</v>
      </c>
      <c r="J133" s="104">
        <f t="shared" si="65"/>
        <v>81.460446672572616</v>
      </c>
    </row>
    <row r="134" spans="1:10" ht="15" customHeight="1">
      <c r="A134" s="53" t="s">
        <v>108</v>
      </c>
      <c r="B134" s="150" t="s">
        <v>109</v>
      </c>
      <c r="C134" s="104">
        <f t="shared" ref="C134:J134" si="66">IF($C58&gt;0,C58/$E58*100,"")</f>
        <v>98.645262953224815</v>
      </c>
      <c r="D134" s="104">
        <f t="shared" si="66"/>
        <v>0</v>
      </c>
      <c r="E134" s="187">
        <f t="shared" si="66"/>
        <v>100</v>
      </c>
      <c r="F134" s="104">
        <f t="shared" si="66"/>
        <v>90.745845865828215</v>
      </c>
      <c r="G134" s="104">
        <f t="shared" si="66"/>
        <v>88.593072112789542</v>
      </c>
      <c r="H134" s="104">
        <f t="shared" si="66"/>
        <v>94.645392579562241</v>
      </c>
      <c r="I134" s="104">
        <f t="shared" si="66"/>
        <v>97.662281643227828</v>
      </c>
      <c r="J134" s="104">
        <f t="shared" si="66"/>
        <v>104.41498083712779</v>
      </c>
    </row>
    <row r="135" spans="1:10" ht="15" customHeight="1">
      <c r="A135" s="55" t="s">
        <v>110</v>
      </c>
      <c r="B135" s="150" t="s">
        <v>240</v>
      </c>
      <c r="C135" s="104">
        <f t="shared" ref="C135:J135" si="67">IF($C59&gt;0,C59/$E59*100,"")</f>
        <v>112.6638997131288</v>
      </c>
      <c r="D135" s="104">
        <f t="shared" si="67"/>
        <v>0</v>
      </c>
      <c r="E135" s="187">
        <f t="shared" si="67"/>
        <v>100</v>
      </c>
      <c r="F135" s="104">
        <f t="shared" si="67"/>
        <v>91.25325113215456</v>
      </c>
      <c r="G135" s="104">
        <f t="shared" si="67"/>
        <v>88.668196906690653</v>
      </c>
      <c r="H135" s="104">
        <f t="shared" si="67"/>
        <v>90.940202849766621</v>
      </c>
      <c r="I135" s="104">
        <f t="shared" si="67"/>
        <v>85.621986534658731</v>
      </c>
      <c r="J135" s="104">
        <f t="shared" si="67"/>
        <v>82.295162499424791</v>
      </c>
    </row>
    <row r="136" spans="1:10" ht="15" customHeight="1">
      <c r="A136" s="231"/>
      <c r="B136" s="176" t="s">
        <v>111</v>
      </c>
      <c r="C136" s="132">
        <f t="shared" ref="C136:J136" si="68">IF($C60&gt;0,C60/$E60*100,"")</f>
        <v>101.82462234974908</v>
      </c>
      <c r="D136" s="132">
        <f t="shared" si="68"/>
        <v>0</v>
      </c>
      <c r="E136" s="188">
        <f t="shared" si="68"/>
        <v>100</v>
      </c>
      <c r="F136" s="132">
        <f t="shared" si="68"/>
        <v>99.347647334977594</v>
      </c>
      <c r="G136" s="132">
        <f t="shared" si="68"/>
        <v>98.441370300608853</v>
      </c>
      <c r="H136" s="132">
        <f t="shared" si="68"/>
        <v>99.630479145355991</v>
      </c>
      <c r="I136" s="132">
        <f t="shared" si="68"/>
        <v>97.389949663010341</v>
      </c>
      <c r="J136" s="132">
        <f t="shared" si="68"/>
        <v>97.327160285365622</v>
      </c>
    </row>
    <row r="137" spans="1:10" s="66" customFormat="1" ht="21" customHeight="1">
      <c r="A137" s="67"/>
      <c r="B137" s="180"/>
      <c r="C137" s="67" t="s">
        <v>281</v>
      </c>
      <c r="D137" s="63"/>
      <c r="E137" s="63"/>
      <c r="F137" s="63"/>
      <c r="G137" s="63"/>
      <c r="H137" s="63"/>
      <c r="I137" s="63"/>
      <c r="J137" s="63"/>
    </row>
    <row r="138" spans="1:10" ht="15" customHeight="1">
      <c r="A138" s="53" t="s">
        <v>112</v>
      </c>
      <c r="B138" s="150" t="s">
        <v>391</v>
      </c>
      <c r="C138" s="104">
        <f>IF($C64&gt;0,C64/$E64*100,"")</f>
        <v>96.214655811947353</v>
      </c>
      <c r="D138" s="104">
        <f t="shared" ref="D138:J138" si="69">IF($C64&gt;0,D64/$E64*100,"")</f>
        <v>0</v>
      </c>
      <c r="E138" s="187">
        <f t="shared" si="69"/>
        <v>100</v>
      </c>
      <c r="F138" s="104">
        <f t="shared" si="69"/>
        <v>103.62261074110791</v>
      </c>
      <c r="G138" s="104">
        <f t="shared" si="69"/>
        <v>126.09894106984525</v>
      </c>
      <c r="H138" s="104">
        <f t="shared" si="69"/>
        <v>117.43910751576831</v>
      </c>
      <c r="I138" s="104">
        <f t="shared" si="69"/>
        <v>118.88484678588792</v>
      </c>
      <c r="J138" s="104">
        <f t="shared" si="69"/>
        <v>125.73030526530032</v>
      </c>
    </row>
    <row r="139" spans="1:10" ht="15" customHeight="1">
      <c r="A139" s="55" t="s">
        <v>113</v>
      </c>
      <c r="B139" s="150" t="s">
        <v>392</v>
      </c>
      <c r="C139" s="104">
        <f t="shared" ref="C139:J156" si="70">IF($C65&gt;0,C65/$E65*100,"")</f>
        <v>109.16479414750084</v>
      </c>
      <c r="D139" s="104">
        <f t="shared" si="70"/>
        <v>0</v>
      </c>
      <c r="E139" s="187">
        <f t="shared" si="70"/>
        <v>100</v>
      </c>
      <c r="F139" s="104">
        <f t="shared" si="70"/>
        <v>103.62723052536229</v>
      </c>
      <c r="G139" s="104">
        <f t="shared" si="70"/>
        <v>94.082724361577135</v>
      </c>
      <c r="H139" s="104">
        <f t="shared" si="70"/>
        <v>98.86434273193241</v>
      </c>
      <c r="I139" s="104">
        <f t="shared" si="70"/>
        <v>90.430193947786137</v>
      </c>
      <c r="J139" s="104">
        <f t="shared" si="70"/>
        <v>88.414925363417296</v>
      </c>
    </row>
    <row r="140" spans="1:10" ht="15" customHeight="1">
      <c r="A140" s="55" t="s">
        <v>114</v>
      </c>
      <c r="B140" s="150" t="s">
        <v>393</v>
      </c>
      <c r="C140" s="104">
        <f t="shared" si="70"/>
        <v>101.15553535840564</v>
      </c>
      <c r="D140" s="104">
        <f t="shared" si="70"/>
        <v>0</v>
      </c>
      <c r="E140" s="187">
        <f t="shared" si="70"/>
        <v>100</v>
      </c>
      <c r="F140" s="104">
        <f t="shared" si="70"/>
        <v>100.56446149136144</v>
      </c>
      <c r="G140" s="104">
        <f t="shared" si="70"/>
        <v>96.6821263070443</v>
      </c>
      <c r="H140" s="104">
        <f t="shared" si="70"/>
        <v>95.645423657439665</v>
      </c>
      <c r="I140" s="104">
        <f t="shared" si="70"/>
        <v>97.291224102432508</v>
      </c>
      <c r="J140" s="104">
        <f t="shared" si="70"/>
        <v>98.522462697176721</v>
      </c>
    </row>
    <row r="141" spans="1:10" ht="15" customHeight="1">
      <c r="A141" s="55" t="s">
        <v>115</v>
      </c>
      <c r="B141" s="150" t="s">
        <v>394</v>
      </c>
      <c r="C141" s="104">
        <f t="shared" si="70"/>
        <v>101.39545838606506</v>
      </c>
      <c r="D141" s="104">
        <f t="shared" si="70"/>
        <v>0</v>
      </c>
      <c r="E141" s="187">
        <f t="shared" si="70"/>
        <v>100</v>
      </c>
      <c r="F141" s="104">
        <f t="shared" si="70"/>
        <v>99.708997420250384</v>
      </c>
      <c r="G141" s="104">
        <f t="shared" si="70"/>
        <v>99.275682745123476</v>
      </c>
      <c r="H141" s="104">
        <f t="shared" si="70"/>
        <v>100.88661872761028</v>
      </c>
      <c r="I141" s="104">
        <f t="shared" si="70"/>
        <v>97.485516067067564</v>
      </c>
      <c r="J141" s="104">
        <f t="shared" si="70"/>
        <v>96.101221469155831</v>
      </c>
    </row>
    <row r="142" spans="1:10" ht="15" customHeight="1">
      <c r="A142" s="55" t="s">
        <v>116</v>
      </c>
      <c r="B142" s="150" t="s">
        <v>395</v>
      </c>
      <c r="C142" s="104">
        <f t="shared" si="70"/>
        <v>101.25035558669356</v>
      </c>
      <c r="D142" s="104">
        <f t="shared" si="70"/>
        <v>0</v>
      </c>
      <c r="E142" s="187">
        <f t="shared" si="70"/>
        <v>100</v>
      </c>
      <c r="F142" s="104">
        <f t="shared" si="70"/>
        <v>96.989826341532421</v>
      </c>
      <c r="G142" s="104">
        <f t="shared" si="70"/>
        <v>94.047513115546337</v>
      </c>
      <c r="H142" s="104">
        <f t="shared" si="70"/>
        <v>102.65708817369617</v>
      </c>
      <c r="I142" s="104">
        <f t="shared" si="70"/>
        <v>84.152666473803251</v>
      </c>
      <c r="J142" s="104">
        <f t="shared" si="70"/>
        <v>84.943061785552871</v>
      </c>
    </row>
    <row r="143" spans="1:10" ht="15" customHeight="1">
      <c r="A143" s="55" t="s">
        <v>117</v>
      </c>
      <c r="B143" s="150" t="s">
        <v>118</v>
      </c>
      <c r="C143" s="104">
        <f t="shared" si="70"/>
        <v>98.226083811445719</v>
      </c>
      <c r="D143" s="104">
        <f t="shared" si="70"/>
        <v>0</v>
      </c>
      <c r="E143" s="187">
        <f t="shared" si="70"/>
        <v>100</v>
      </c>
      <c r="F143" s="104">
        <f t="shared" si="70"/>
        <v>101.41829628183001</v>
      </c>
      <c r="G143" s="104">
        <f t="shared" si="70"/>
        <v>100.56843083061138</v>
      </c>
      <c r="H143" s="104">
        <f t="shared" si="70"/>
        <v>105.92483737687701</v>
      </c>
      <c r="I143" s="104">
        <f t="shared" si="70"/>
        <v>124.6395497578104</v>
      </c>
      <c r="J143" s="104">
        <f t="shared" si="70"/>
        <v>132.88090115318016</v>
      </c>
    </row>
    <row r="144" spans="1:10" ht="15" customHeight="1">
      <c r="A144" s="55" t="s">
        <v>119</v>
      </c>
      <c r="B144" s="150" t="s">
        <v>212</v>
      </c>
      <c r="C144" s="104">
        <f t="shared" si="70"/>
        <v>100.55062234722065</v>
      </c>
      <c r="D144" s="104">
        <f t="shared" si="70"/>
        <v>0</v>
      </c>
      <c r="E144" s="187">
        <f t="shared" si="70"/>
        <v>100</v>
      </c>
      <c r="F144" s="104">
        <f t="shared" si="70"/>
        <v>97.234082416248938</v>
      </c>
      <c r="G144" s="104">
        <f t="shared" si="70"/>
        <v>94.760709572802654</v>
      </c>
      <c r="H144" s="104">
        <f t="shared" si="70"/>
        <v>98.85307805821428</v>
      </c>
      <c r="I144" s="104">
        <f t="shared" si="70"/>
        <v>97.934156592746973</v>
      </c>
      <c r="J144" s="104">
        <f t="shared" si="70"/>
        <v>95.034219133316384</v>
      </c>
    </row>
    <row r="145" spans="1:10" ht="15" customHeight="1">
      <c r="A145" s="55" t="s">
        <v>120</v>
      </c>
      <c r="B145" s="150" t="s">
        <v>121</v>
      </c>
      <c r="C145" s="104">
        <f t="shared" si="70"/>
        <v>105.48396026152295</v>
      </c>
      <c r="D145" s="104">
        <f t="shared" si="70"/>
        <v>0</v>
      </c>
      <c r="E145" s="187">
        <f t="shared" si="70"/>
        <v>100</v>
      </c>
      <c r="F145" s="104">
        <f t="shared" si="70"/>
        <v>97.774329886046317</v>
      </c>
      <c r="G145" s="104">
        <f t="shared" si="70"/>
        <v>100.07044992569929</v>
      </c>
      <c r="H145" s="104">
        <f t="shared" si="70"/>
        <v>101.79411413468074</v>
      </c>
      <c r="I145" s="104">
        <f t="shared" si="70"/>
        <v>99.929189143111032</v>
      </c>
      <c r="J145" s="104">
        <f t="shared" si="70"/>
        <v>102.16545674965725</v>
      </c>
    </row>
    <row r="146" spans="1:10" ht="15" customHeight="1">
      <c r="A146" s="55" t="s">
        <v>0</v>
      </c>
      <c r="B146" s="150" t="s">
        <v>95</v>
      </c>
      <c r="C146" s="104">
        <f t="shared" si="70"/>
        <v>92.418289821436872</v>
      </c>
      <c r="D146" s="104">
        <f t="shared" si="70"/>
        <v>0</v>
      </c>
      <c r="E146" s="187">
        <f t="shared" si="70"/>
        <v>100</v>
      </c>
      <c r="F146" s="104">
        <f t="shared" si="70"/>
        <v>94.286470935543406</v>
      </c>
      <c r="G146" s="104">
        <f t="shared" si="70"/>
        <v>93.560350170287478</v>
      </c>
      <c r="H146" s="104">
        <f t="shared" si="70"/>
        <v>98.045863677670596</v>
      </c>
      <c r="I146" s="104">
        <f t="shared" si="70"/>
        <v>87.54034589551172</v>
      </c>
      <c r="J146" s="104">
        <f t="shared" si="70"/>
        <v>87.407186984024278</v>
      </c>
    </row>
    <row r="147" spans="1:10" ht="15" customHeight="1">
      <c r="A147" s="55" t="s">
        <v>96</v>
      </c>
      <c r="B147" s="150" t="s">
        <v>454</v>
      </c>
      <c r="C147" s="104">
        <f t="shared" si="70"/>
        <v>102.35023262911929</v>
      </c>
      <c r="D147" s="104">
        <f t="shared" si="70"/>
        <v>0</v>
      </c>
      <c r="E147" s="187">
        <f t="shared" si="70"/>
        <v>100</v>
      </c>
      <c r="F147" s="104">
        <f t="shared" si="70"/>
        <v>107.55883449458979</v>
      </c>
      <c r="G147" s="104">
        <f t="shared" si="70"/>
        <v>105.1993256419876</v>
      </c>
      <c r="H147" s="104">
        <f t="shared" si="70"/>
        <v>108.56811522243149</v>
      </c>
      <c r="I147" s="104">
        <f t="shared" si="70"/>
        <v>73.985392656676169</v>
      </c>
      <c r="J147" s="104">
        <f t="shared" si="70"/>
        <v>74.333701749420612</v>
      </c>
    </row>
    <row r="148" spans="1:10" ht="15" customHeight="1">
      <c r="A148" s="55" t="s">
        <v>98</v>
      </c>
      <c r="B148" s="150" t="s">
        <v>455</v>
      </c>
      <c r="C148" s="104">
        <f t="shared" si="70"/>
        <v>106.98843818912758</v>
      </c>
      <c r="D148" s="104">
        <f t="shared" si="70"/>
        <v>0</v>
      </c>
      <c r="E148" s="187">
        <f t="shared" si="70"/>
        <v>100</v>
      </c>
      <c r="F148" s="104">
        <f t="shared" si="70"/>
        <v>88.622206276481478</v>
      </c>
      <c r="G148" s="104">
        <f t="shared" si="70"/>
        <v>90.853796281768624</v>
      </c>
      <c r="H148" s="104">
        <f t="shared" si="70"/>
        <v>102.44928091050576</v>
      </c>
      <c r="I148" s="104">
        <f t="shared" si="70"/>
        <v>99.172575146966096</v>
      </c>
      <c r="J148" s="104">
        <f t="shared" si="70"/>
        <v>96.742650825156019</v>
      </c>
    </row>
    <row r="149" spans="1:10" ht="15" customHeight="1">
      <c r="A149" s="55" t="s">
        <v>100</v>
      </c>
      <c r="B149" s="150" t="s">
        <v>456</v>
      </c>
      <c r="C149" s="104">
        <f t="shared" si="70"/>
        <v>114.00553996261249</v>
      </c>
      <c r="D149" s="104">
        <f t="shared" si="70"/>
        <v>0</v>
      </c>
      <c r="E149" s="187">
        <f t="shared" si="70"/>
        <v>100</v>
      </c>
      <c r="F149" s="104">
        <f t="shared" si="70"/>
        <v>96.965605126664514</v>
      </c>
      <c r="G149" s="104">
        <f t="shared" si="70"/>
        <v>99.45717799250761</v>
      </c>
      <c r="H149" s="104">
        <f t="shared" si="70"/>
        <v>102.674197993912</v>
      </c>
      <c r="I149" s="104">
        <f t="shared" si="70"/>
        <v>88.24523455182819</v>
      </c>
      <c r="J149" s="104">
        <f t="shared" si="70"/>
        <v>76.644365481570503</v>
      </c>
    </row>
    <row r="150" spans="1:10" ht="15" customHeight="1">
      <c r="A150" s="55" t="s">
        <v>102</v>
      </c>
      <c r="B150" s="150" t="s">
        <v>125</v>
      </c>
      <c r="C150" s="104">
        <f t="shared" si="70"/>
        <v>105.75312126991723</v>
      </c>
      <c r="D150" s="104">
        <f t="shared" si="70"/>
        <v>0</v>
      </c>
      <c r="E150" s="187">
        <f t="shared" si="70"/>
        <v>100</v>
      </c>
      <c r="F150" s="104">
        <f t="shared" si="70"/>
        <v>95.255614236747078</v>
      </c>
      <c r="G150" s="104">
        <f t="shared" si="70"/>
        <v>95.26657296757719</v>
      </c>
      <c r="H150" s="104">
        <f t="shared" si="70"/>
        <v>98.743805371998931</v>
      </c>
      <c r="I150" s="104">
        <f t="shared" si="70"/>
        <v>56.297659542696643</v>
      </c>
      <c r="J150" s="104">
        <f t="shared" si="70"/>
        <v>53.680002348737524</v>
      </c>
    </row>
    <row r="151" spans="1:10" ht="15" customHeight="1">
      <c r="A151" s="55" t="s">
        <v>126</v>
      </c>
      <c r="B151" s="150" t="s">
        <v>460</v>
      </c>
      <c r="C151" s="104">
        <f t="shared" si="70"/>
        <v>107.82489021720561</v>
      </c>
      <c r="D151" s="104">
        <f t="shared" si="70"/>
        <v>0</v>
      </c>
      <c r="E151" s="187">
        <f t="shared" si="70"/>
        <v>100</v>
      </c>
      <c r="F151" s="104">
        <f t="shared" si="70"/>
        <v>96.441658320195046</v>
      </c>
      <c r="G151" s="104">
        <f t="shared" si="70"/>
        <v>95.139079152289199</v>
      </c>
      <c r="H151" s="104">
        <f t="shared" si="70"/>
        <v>101.40204249338065</v>
      </c>
      <c r="I151" s="104">
        <f t="shared" si="70"/>
        <v>80.478768378888276</v>
      </c>
      <c r="J151" s="104">
        <f t="shared" si="70"/>
        <v>88.030772168477526</v>
      </c>
    </row>
    <row r="152" spans="1:10" ht="15" customHeight="1">
      <c r="A152" s="55" t="s">
        <v>105</v>
      </c>
      <c r="B152" s="150" t="s">
        <v>452</v>
      </c>
      <c r="C152" s="104">
        <f t="shared" si="70"/>
        <v>101.95042049516967</v>
      </c>
      <c r="D152" s="104">
        <f t="shared" si="70"/>
        <v>0</v>
      </c>
      <c r="E152" s="187">
        <f t="shared" si="70"/>
        <v>100</v>
      </c>
      <c r="F152" s="104">
        <f t="shared" si="70"/>
        <v>89.612559964684053</v>
      </c>
      <c r="G152" s="104">
        <f t="shared" si="70"/>
        <v>82.676402013549861</v>
      </c>
      <c r="H152" s="104">
        <f t="shared" si="70"/>
        <v>84.418166542685611</v>
      </c>
      <c r="I152" s="104">
        <f t="shared" si="70"/>
        <v>99.516585938936814</v>
      </c>
      <c r="J152" s="104">
        <f t="shared" si="70"/>
        <v>102.23314208771697</v>
      </c>
    </row>
    <row r="153" spans="1:10" ht="15" customHeight="1">
      <c r="A153" s="55" t="s">
        <v>106</v>
      </c>
      <c r="B153" s="150" t="s">
        <v>128</v>
      </c>
      <c r="C153" s="104">
        <f t="shared" si="70"/>
        <v>113.44646323156798</v>
      </c>
      <c r="D153" s="104">
        <f t="shared" si="70"/>
        <v>0</v>
      </c>
      <c r="E153" s="187">
        <f t="shared" si="70"/>
        <v>100</v>
      </c>
      <c r="F153" s="104">
        <f t="shared" si="70"/>
        <v>90.080480901920339</v>
      </c>
      <c r="G153" s="104">
        <f t="shared" si="70"/>
        <v>84.897902971747314</v>
      </c>
      <c r="H153" s="104">
        <f t="shared" si="70"/>
        <v>92.640076516686776</v>
      </c>
      <c r="I153" s="104">
        <f t="shared" si="70"/>
        <v>79.397178253435882</v>
      </c>
      <c r="J153" s="104">
        <f t="shared" si="70"/>
        <v>81.460446672572616</v>
      </c>
    </row>
    <row r="154" spans="1:10" ht="15" customHeight="1">
      <c r="A154" s="55" t="s">
        <v>108</v>
      </c>
      <c r="B154" s="150" t="s">
        <v>129</v>
      </c>
      <c r="C154" s="104">
        <f t="shared" si="70"/>
        <v>98.645262953224815</v>
      </c>
      <c r="D154" s="104">
        <f t="shared" si="70"/>
        <v>0</v>
      </c>
      <c r="E154" s="187">
        <f t="shared" si="70"/>
        <v>100</v>
      </c>
      <c r="F154" s="104">
        <f t="shared" si="70"/>
        <v>90.745845865828215</v>
      </c>
      <c r="G154" s="104">
        <f t="shared" si="70"/>
        <v>88.593072112789542</v>
      </c>
      <c r="H154" s="104">
        <f t="shared" si="70"/>
        <v>94.645392579562241</v>
      </c>
      <c r="I154" s="104">
        <f t="shared" si="70"/>
        <v>97.662281643227828</v>
      </c>
      <c r="J154" s="104">
        <f t="shared" si="70"/>
        <v>104.41498083712779</v>
      </c>
    </row>
    <row r="155" spans="1:10" ht="15" customHeight="1">
      <c r="A155" s="55" t="s">
        <v>110</v>
      </c>
      <c r="B155" s="150" t="s">
        <v>240</v>
      </c>
      <c r="C155" s="104">
        <f t="shared" si="70"/>
        <v>112.6638997131288</v>
      </c>
      <c r="D155" s="104">
        <f t="shared" si="70"/>
        <v>0</v>
      </c>
      <c r="E155" s="187">
        <f t="shared" si="70"/>
        <v>100</v>
      </c>
      <c r="F155" s="104">
        <f t="shared" si="70"/>
        <v>91.25325113215456</v>
      </c>
      <c r="G155" s="104">
        <f t="shared" si="70"/>
        <v>88.668196906690653</v>
      </c>
      <c r="H155" s="104">
        <f t="shared" si="70"/>
        <v>90.940202849766621</v>
      </c>
      <c r="I155" s="104">
        <f t="shared" si="70"/>
        <v>85.621986534658731</v>
      </c>
      <c r="J155" s="104">
        <f t="shared" si="70"/>
        <v>82.295162499424791</v>
      </c>
    </row>
    <row r="156" spans="1:10" ht="15" customHeight="1">
      <c r="A156" s="67"/>
      <c r="B156" s="209" t="s">
        <v>111</v>
      </c>
      <c r="C156" s="132">
        <f t="shared" si="70"/>
        <v>101.82462234974908</v>
      </c>
      <c r="D156" s="132">
        <f t="shared" si="70"/>
        <v>0</v>
      </c>
      <c r="E156" s="188">
        <f t="shared" si="70"/>
        <v>100</v>
      </c>
      <c r="F156" s="132">
        <f t="shared" si="70"/>
        <v>99.347647334977566</v>
      </c>
      <c r="G156" s="132">
        <f t="shared" si="70"/>
        <v>98.441370300608881</v>
      </c>
      <c r="H156" s="132">
        <f t="shared" si="70"/>
        <v>99.630479145355963</v>
      </c>
      <c r="I156" s="132">
        <f t="shared" si="70"/>
        <v>97.389949663010384</v>
      </c>
      <c r="J156" s="132">
        <f t="shared" si="70"/>
        <v>97.327160285365622</v>
      </c>
    </row>
    <row r="157" spans="1:10" s="66" customFormat="1" ht="20.100000000000001" customHeight="1">
      <c r="B157" s="63"/>
      <c r="C157" s="67" t="s">
        <v>157</v>
      </c>
      <c r="D157" s="63"/>
      <c r="E157" s="63"/>
      <c r="F157" s="63"/>
      <c r="G157" s="63"/>
      <c r="H157" s="63"/>
      <c r="I157" s="63"/>
      <c r="J157" s="63"/>
    </row>
    <row r="158" spans="1:10" ht="15" customHeight="1">
      <c r="A158" s="53" t="s">
        <v>26</v>
      </c>
      <c r="B158" s="150" t="s">
        <v>27</v>
      </c>
      <c r="C158" s="104">
        <f t="shared" ref="C158:C189" si="71">C8/C$60*100</f>
        <v>1.3649318763245826</v>
      </c>
      <c r="D158" s="104"/>
      <c r="E158" s="104">
        <f t="shared" ref="E158:J167" si="72">E8/E$60*100</f>
        <v>1.4584715105311123</v>
      </c>
      <c r="F158" s="104">
        <f t="shared" si="72"/>
        <v>1.522207226786233</v>
      </c>
      <c r="G158" s="104">
        <f t="shared" si="72"/>
        <v>1.8951857620559109</v>
      </c>
      <c r="H158" s="104">
        <f t="shared" si="72"/>
        <v>1.7396388847211868</v>
      </c>
      <c r="I158" s="104">
        <f t="shared" si="72"/>
        <v>1.7958916835264822</v>
      </c>
      <c r="J158" s="104">
        <f t="shared" si="72"/>
        <v>1.8870598634854925</v>
      </c>
    </row>
    <row r="159" spans="1:10" ht="15" customHeight="1">
      <c r="A159" s="53" t="s">
        <v>28</v>
      </c>
      <c r="B159" s="150" t="s">
        <v>29</v>
      </c>
      <c r="C159" s="104">
        <f t="shared" si="71"/>
        <v>5.5558024800974444E-2</v>
      </c>
      <c r="D159" s="104"/>
      <c r="E159" s="104">
        <f t="shared" si="72"/>
        <v>4.587700384929301E-2</v>
      </c>
      <c r="F159" s="104">
        <f t="shared" si="72"/>
        <v>4.725859242543657E-2</v>
      </c>
      <c r="G159" s="104">
        <f t="shared" si="72"/>
        <v>3.4414252242185785E-2</v>
      </c>
      <c r="H159" s="104">
        <f t="shared" si="72"/>
        <v>3.5110917573650979E-2</v>
      </c>
      <c r="I159" s="104">
        <f t="shared" si="72"/>
        <v>4.1543297633871691E-2</v>
      </c>
      <c r="J159" s="104">
        <f t="shared" si="72"/>
        <v>5.6912432836888509E-2</v>
      </c>
    </row>
    <row r="160" spans="1:10" ht="15" customHeight="1">
      <c r="A160" s="53" t="s">
        <v>30</v>
      </c>
      <c r="B160" s="150" t="s">
        <v>31</v>
      </c>
      <c r="C160" s="104">
        <f t="shared" si="71"/>
        <v>9.7158790129745973E-3</v>
      </c>
      <c r="D160" s="104"/>
      <c r="E160" s="104">
        <f t="shared" si="72"/>
        <v>9.2479560956733545E-3</v>
      </c>
      <c r="F160" s="104">
        <f t="shared" si="72"/>
        <v>9.2612275438446294E-3</v>
      </c>
      <c r="G160" s="104">
        <f t="shared" si="72"/>
        <v>9.2485770131958533E-3</v>
      </c>
      <c r="H160" s="104">
        <f t="shared" si="72"/>
        <v>9.3971791965511281E-3</v>
      </c>
      <c r="I160" s="104">
        <f t="shared" si="72"/>
        <v>1.022676536330917E-2</v>
      </c>
      <c r="J160" s="104">
        <f t="shared" si="72"/>
        <v>1.133951718845945E-2</v>
      </c>
    </row>
    <row r="161" spans="1:10" ht="15" customHeight="1">
      <c r="A161" s="53" t="s">
        <v>32</v>
      </c>
      <c r="B161" s="150" t="s">
        <v>33</v>
      </c>
      <c r="C161" s="104">
        <f t="shared" si="71"/>
        <v>0.18015773462515908</v>
      </c>
      <c r="D161" s="104"/>
      <c r="E161" s="104">
        <f t="shared" si="72"/>
        <v>0.16635121537619812</v>
      </c>
      <c r="F161" s="104">
        <f t="shared" si="72"/>
        <v>0.18013719439896408</v>
      </c>
      <c r="G161" s="104">
        <f t="shared" si="72"/>
        <v>0.10993636812523634</v>
      </c>
      <c r="H161" s="104">
        <f t="shared" si="72"/>
        <v>0.10799162068353411</v>
      </c>
      <c r="I161" s="104">
        <f t="shared" si="72"/>
        <v>0.11576941951911357</v>
      </c>
      <c r="J161" s="104">
        <f t="shared" si="72"/>
        <v>0.11107031982683956</v>
      </c>
    </row>
    <row r="162" spans="1:10" ht="15" customHeight="1">
      <c r="A162" s="53" t="s">
        <v>34</v>
      </c>
      <c r="B162" s="150" t="s">
        <v>35</v>
      </c>
      <c r="C162" s="104">
        <f t="shared" si="71"/>
        <v>0.24578262751223254</v>
      </c>
      <c r="D162" s="104"/>
      <c r="E162" s="104">
        <f t="shared" si="72"/>
        <v>0.22321708719936612</v>
      </c>
      <c r="F162" s="104">
        <f t="shared" si="72"/>
        <v>0.24405773077001003</v>
      </c>
      <c r="G162" s="104">
        <f t="shared" si="72"/>
        <v>0.28094479450136661</v>
      </c>
      <c r="H162" s="104">
        <f t="shared" si="72"/>
        <v>0.28692717201524842</v>
      </c>
      <c r="I162" s="104">
        <f t="shared" si="72"/>
        <v>0.24767659341609796</v>
      </c>
      <c r="J162" s="104">
        <f t="shared" si="72"/>
        <v>0.23072778621357665</v>
      </c>
    </row>
    <row r="163" spans="1:10" ht="15" customHeight="1">
      <c r="A163" s="53" t="s">
        <v>36</v>
      </c>
      <c r="B163" s="150" t="s">
        <v>37</v>
      </c>
      <c r="C163" s="104">
        <f t="shared" si="71"/>
        <v>0.11744157638966324</v>
      </c>
      <c r="D163" s="104"/>
      <c r="E163" s="104">
        <f t="shared" si="72"/>
        <v>0.11727697766590103</v>
      </c>
      <c r="F163" s="104">
        <f t="shared" si="72"/>
        <v>0.10448365057201638</v>
      </c>
      <c r="G163" s="104">
        <f t="shared" si="72"/>
        <v>9.3522748547205201E-2</v>
      </c>
      <c r="H163" s="104">
        <f t="shared" si="72"/>
        <v>0.10802895911066214</v>
      </c>
      <c r="I163" s="104">
        <f t="shared" si="72"/>
        <v>0.10717869887900928</v>
      </c>
      <c r="J163" s="104">
        <f t="shared" si="72"/>
        <v>0.11863542034582146</v>
      </c>
    </row>
    <row r="164" spans="1:10" ht="15" customHeight="1">
      <c r="A164" s="53" t="s">
        <v>38</v>
      </c>
      <c r="B164" s="150" t="s">
        <v>457</v>
      </c>
      <c r="C164" s="104">
        <f t="shared" si="71"/>
        <v>1.1845222610784991</v>
      </c>
      <c r="D164" s="104"/>
      <c r="E164" s="104">
        <f t="shared" si="72"/>
        <v>1.3130015494414276</v>
      </c>
      <c r="F164" s="104">
        <f t="shared" si="72"/>
        <v>1.2122824769823717</v>
      </c>
      <c r="G164" s="104">
        <f t="shared" si="72"/>
        <v>1.2359801489404347</v>
      </c>
      <c r="H164" s="104">
        <f t="shared" si="72"/>
        <v>1.205060641575554</v>
      </c>
      <c r="I164" s="104">
        <f t="shared" si="72"/>
        <v>1.2824513171030456</v>
      </c>
      <c r="J164" s="104">
        <f t="shared" si="72"/>
        <v>1.2328131049287272</v>
      </c>
    </row>
    <row r="165" spans="1:10" ht="15" customHeight="1">
      <c r="A165" s="53" t="s">
        <v>39</v>
      </c>
      <c r="B165" s="150" t="s">
        <v>40</v>
      </c>
      <c r="C165" s="104">
        <f t="shared" si="71"/>
        <v>0.13949699886097722</v>
      </c>
      <c r="D165" s="104"/>
      <c r="E165" s="104">
        <f t="shared" si="72"/>
        <v>0.11583317912795409</v>
      </c>
      <c r="F165" s="104">
        <f t="shared" si="72"/>
        <v>0.10915138088897415</v>
      </c>
      <c r="G165" s="104">
        <f t="shared" si="72"/>
        <v>0.10673328225365933</v>
      </c>
      <c r="H165" s="104">
        <f t="shared" si="72"/>
        <v>0.10955659349100653</v>
      </c>
      <c r="I165" s="104">
        <f t="shared" si="72"/>
        <v>0.11956033916301041</v>
      </c>
      <c r="J165" s="104">
        <f t="shared" si="72"/>
        <v>0.11626356034792694</v>
      </c>
    </row>
    <row r="166" spans="1:10" ht="15" customHeight="1">
      <c r="A166" s="53" t="s">
        <v>41</v>
      </c>
      <c r="B166" s="150" t="s">
        <v>441</v>
      </c>
      <c r="C166" s="104">
        <f t="shared" si="71"/>
        <v>0.63895998550904187</v>
      </c>
      <c r="D166" s="104"/>
      <c r="E166" s="104">
        <f t="shared" si="72"/>
        <v>0.75236245962933157</v>
      </c>
      <c r="F166" s="104">
        <f t="shared" si="72"/>
        <v>0.89875678626835809</v>
      </c>
      <c r="G166" s="104">
        <f t="shared" si="72"/>
        <v>0.68537602408296461</v>
      </c>
      <c r="H166" s="104">
        <f t="shared" si="72"/>
        <v>0.696725702909061</v>
      </c>
      <c r="I166" s="104">
        <f t="shared" si="72"/>
        <v>0.95049360097124036</v>
      </c>
      <c r="J166" s="104">
        <f t="shared" si="72"/>
        <v>0.98299771702445837</v>
      </c>
    </row>
    <row r="167" spans="1:10" ht="15" customHeight="1">
      <c r="A167" s="53" t="s">
        <v>42</v>
      </c>
      <c r="B167" s="150" t="s">
        <v>442</v>
      </c>
      <c r="C167" s="104">
        <f t="shared" si="71"/>
        <v>1.2956208420407664</v>
      </c>
      <c r="D167" s="104"/>
      <c r="E167" s="104">
        <f t="shared" si="72"/>
        <v>1.4107636048586882</v>
      </c>
      <c r="F167" s="104">
        <f t="shared" si="72"/>
        <v>1.3295205793382103</v>
      </c>
      <c r="G167" s="104">
        <f t="shared" si="72"/>
        <v>1.2446844303817832</v>
      </c>
      <c r="H167" s="104">
        <f t="shared" si="72"/>
        <v>1.3093883055925624</v>
      </c>
      <c r="I167" s="104">
        <f t="shared" si="72"/>
        <v>1.4298257998016215</v>
      </c>
      <c r="J167" s="104">
        <f t="shared" si="72"/>
        <v>1.4992377464494722</v>
      </c>
    </row>
    <row r="168" spans="1:10" ht="15" customHeight="1">
      <c r="A168" s="53" t="s">
        <v>43</v>
      </c>
      <c r="B168" s="150" t="s">
        <v>458</v>
      </c>
      <c r="C168" s="104">
        <f t="shared" si="71"/>
        <v>0.11794736496005816</v>
      </c>
      <c r="D168" s="104"/>
      <c r="E168" s="104">
        <f t="shared" ref="E168:J177" si="73">E18/E$60*100</f>
        <v>0.11601648546953483</v>
      </c>
      <c r="F168" s="104">
        <f t="shared" si="73"/>
        <v>0.10242558757260407</v>
      </c>
      <c r="G168" s="104">
        <f t="shared" si="73"/>
        <v>0.11038257923065761</v>
      </c>
      <c r="H168" s="104">
        <f t="shared" si="73"/>
        <v>0.1098377286627137</v>
      </c>
      <c r="I168" s="104">
        <f t="shared" si="73"/>
        <v>0.11540002923001876</v>
      </c>
      <c r="J168" s="104">
        <f t="shared" si="73"/>
        <v>0.11439450745237771</v>
      </c>
    </row>
    <row r="169" spans="1:10" ht="15" customHeight="1">
      <c r="A169" s="53" t="s">
        <v>44</v>
      </c>
      <c r="B169" s="150" t="s">
        <v>45</v>
      </c>
      <c r="C169" s="104">
        <f t="shared" si="71"/>
        <v>3.1909223426667475</v>
      </c>
      <c r="D169" s="104"/>
      <c r="E169" s="104">
        <f t="shared" si="73"/>
        <v>3.0787089500729117</v>
      </c>
      <c r="F169" s="104">
        <f t="shared" si="73"/>
        <v>3.0371571201990681</v>
      </c>
      <c r="G169" s="104">
        <f t="shared" si="73"/>
        <v>3.1528158500376553</v>
      </c>
      <c r="H169" s="104">
        <f t="shared" si="73"/>
        <v>3.1556524464043036</v>
      </c>
      <c r="I169" s="104">
        <f t="shared" si="73"/>
        <v>3.0525724684189179</v>
      </c>
      <c r="J169" s="104">
        <f t="shared" si="73"/>
        <v>3.3216196252223016</v>
      </c>
    </row>
    <row r="170" spans="1:10" ht="15" customHeight="1">
      <c r="A170" s="53" t="s">
        <v>46</v>
      </c>
      <c r="B170" s="150" t="s">
        <v>443</v>
      </c>
      <c r="C170" s="104">
        <f t="shared" si="71"/>
        <v>3.7565111795037338</v>
      </c>
      <c r="D170" s="104"/>
      <c r="E170" s="104">
        <f t="shared" si="73"/>
        <v>4.1400781630973853</v>
      </c>
      <c r="F170" s="104">
        <f t="shared" si="73"/>
        <v>4.4449000965830185</v>
      </c>
      <c r="G170" s="104">
        <f t="shared" si="73"/>
        <v>3.8735770816655144</v>
      </c>
      <c r="H170" s="104">
        <f t="shared" si="73"/>
        <v>3.6748532003092707</v>
      </c>
      <c r="I170" s="104">
        <f t="shared" si="73"/>
        <v>3.6844689534037469</v>
      </c>
      <c r="J170" s="104">
        <f t="shared" si="73"/>
        <v>3.6860336976076025</v>
      </c>
    </row>
    <row r="171" spans="1:10" ht="15" customHeight="1">
      <c r="A171" s="53" t="s">
        <v>47</v>
      </c>
      <c r="B171" s="150" t="s">
        <v>444</v>
      </c>
      <c r="C171" s="104">
        <f t="shared" si="71"/>
        <v>0.1544690609906243</v>
      </c>
      <c r="D171" s="104"/>
      <c r="E171" s="104">
        <f t="shared" si="73"/>
        <v>0.10908898226817679</v>
      </c>
      <c r="F171" s="104">
        <f t="shared" si="73"/>
        <v>0.1326518453924091</v>
      </c>
      <c r="G171" s="104">
        <f t="shared" si="73"/>
        <v>0.14651836792939862</v>
      </c>
      <c r="H171" s="104">
        <f t="shared" si="73"/>
        <v>0.13988545168762362</v>
      </c>
      <c r="I171" s="104">
        <f t="shared" si="73"/>
        <v>0.12293101172992701</v>
      </c>
      <c r="J171" s="104">
        <f t="shared" si="73"/>
        <v>0.11745316863800442</v>
      </c>
    </row>
    <row r="172" spans="1:10" ht="15" customHeight="1">
      <c r="A172" s="53" t="s">
        <v>48</v>
      </c>
      <c r="B172" s="150" t="s">
        <v>49</v>
      </c>
      <c r="C172" s="104">
        <f t="shared" si="71"/>
        <v>0.27417930675801466</v>
      </c>
      <c r="D172" s="104"/>
      <c r="E172" s="104">
        <f t="shared" si="73"/>
        <v>0.26921689738382515</v>
      </c>
      <c r="F172" s="104">
        <f t="shared" si="73"/>
        <v>0.2547128641172664</v>
      </c>
      <c r="G172" s="104">
        <f t="shared" si="73"/>
        <v>0.2555069103919812</v>
      </c>
      <c r="H172" s="104">
        <f t="shared" si="73"/>
        <v>0.26171844331256588</v>
      </c>
      <c r="I172" s="104">
        <f t="shared" si="73"/>
        <v>0.28838946292950418</v>
      </c>
      <c r="J172" s="104">
        <f t="shared" si="73"/>
        <v>0.31111174402034242</v>
      </c>
    </row>
    <row r="173" spans="1:10" ht="15" customHeight="1">
      <c r="A173" s="53" t="s">
        <v>50</v>
      </c>
      <c r="B173" s="150" t="s">
        <v>51</v>
      </c>
      <c r="C173" s="104">
        <f t="shared" si="71"/>
        <v>0.67312603584920638</v>
      </c>
      <c r="D173" s="104"/>
      <c r="E173" s="104">
        <f t="shared" si="73"/>
        <v>0.64399951977224912</v>
      </c>
      <c r="F173" s="104">
        <f t="shared" si="73"/>
        <v>0.67334768573245807</v>
      </c>
      <c r="G173" s="104">
        <f t="shared" si="73"/>
        <v>0.61262125221654296</v>
      </c>
      <c r="H173" s="104">
        <f t="shared" si="73"/>
        <v>0.61091154229098921</v>
      </c>
      <c r="I173" s="104">
        <f t="shared" si="73"/>
        <v>0.66076207275131771</v>
      </c>
      <c r="J173" s="104">
        <f t="shared" si="73"/>
        <v>0.66487961576208043</v>
      </c>
    </row>
    <row r="174" spans="1:10" ht="15" customHeight="1">
      <c r="A174" s="53" t="s">
        <v>52</v>
      </c>
      <c r="B174" s="150" t="s">
        <v>53</v>
      </c>
      <c r="C174" s="104">
        <f t="shared" si="71"/>
        <v>4.7837518725381143</v>
      </c>
      <c r="D174" s="104"/>
      <c r="E174" s="104">
        <f t="shared" si="73"/>
        <v>4.4831011744043492</v>
      </c>
      <c r="F174" s="104">
        <f t="shared" si="73"/>
        <v>4.7616913620305787</v>
      </c>
      <c r="G174" s="104">
        <f t="shared" si="73"/>
        <v>4.7065612159497796</v>
      </c>
      <c r="H174" s="104">
        <f t="shared" si="73"/>
        <v>4.5187962807126443</v>
      </c>
      <c r="I174" s="104">
        <f t="shared" si="73"/>
        <v>4.7319184908548717</v>
      </c>
      <c r="J174" s="104">
        <f t="shared" si="73"/>
        <v>4.679825404237385</v>
      </c>
    </row>
    <row r="175" spans="1:10" ht="15" customHeight="1">
      <c r="A175" s="53" t="s">
        <v>54</v>
      </c>
      <c r="B175" s="150" t="s">
        <v>445</v>
      </c>
      <c r="C175" s="104">
        <f t="shared" si="71"/>
        <v>4.9250270737265529</v>
      </c>
      <c r="D175" s="104"/>
      <c r="E175" s="104">
        <f t="shared" si="73"/>
        <v>4.9310016428851497</v>
      </c>
      <c r="F175" s="104">
        <f t="shared" si="73"/>
        <v>4.6964159424618428</v>
      </c>
      <c r="G175" s="104">
        <f t="shared" si="73"/>
        <v>4.7964800041231124</v>
      </c>
      <c r="H175" s="104">
        <f t="shared" si="73"/>
        <v>4.6549712600686473</v>
      </c>
      <c r="I175" s="104">
        <f t="shared" si="73"/>
        <v>4.9251081402011749</v>
      </c>
      <c r="J175" s="104">
        <f t="shared" si="73"/>
        <v>4.8797912950840709</v>
      </c>
    </row>
    <row r="176" spans="1:10" ht="15" customHeight="1">
      <c r="A176" s="53" t="s">
        <v>55</v>
      </c>
      <c r="B176" s="150" t="s">
        <v>56</v>
      </c>
      <c r="C176" s="104">
        <f t="shared" si="71"/>
        <v>0.31850825089944484</v>
      </c>
      <c r="D176" s="104"/>
      <c r="E176" s="104">
        <f t="shared" si="73"/>
        <v>0.26824047830965225</v>
      </c>
      <c r="F176" s="104">
        <f t="shared" si="73"/>
        <v>0.2739496423674897</v>
      </c>
      <c r="G176" s="104">
        <f t="shared" si="73"/>
        <v>0.26682567275335045</v>
      </c>
      <c r="H176" s="104">
        <f t="shared" si="73"/>
        <v>0.27743638312507402</v>
      </c>
      <c r="I176" s="104">
        <f t="shared" si="73"/>
        <v>0.28628157209941524</v>
      </c>
      <c r="J176" s="104">
        <f t="shared" si="73"/>
        <v>0.27603924706859384</v>
      </c>
    </row>
    <row r="177" spans="1:10" ht="15" customHeight="1">
      <c r="A177" s="53" t="s">
        <v>57</v>
      </c>
      <c r="B177" s="150" t="s">
        <v>58</v>
      </c>
      <c r="C177" s="104">
        <f t="shared" si="71"/>
        <v>0.26599686700213138</v>
      </c>
      <c r="D177" s="104"/>
      <c r="E177" s="104">
        <f t="shared" si="73"/>
        <v>0.26571358779575044</v>
      </c>
      <c r="F177" s="104">
        <f t="shared" si="73"/>
        <v>0.30547610223639293</v>
      </c>
      <c r="G177" s="104">
        <f t="shared" si="73"/>
        <v>0.29429873969680859</v>
      </c>
      <c r="H177" s="104">
        <f t="shared" si="73"/>
        <v>0.23044156359837636</v>
      </c>
      <c r="I177" s="104">
        <f t="shared" si="73"/>
        <v>0.1967663676650219</v>
      </c>
      <c r="J177" s="104">
        <f t="shared" si="73"/>
        <v>0.2462017037084705</v>
      </c>
    </row>
    <row r="178" spans="1:10" ht="15" customHeight="1">
      <c r="A178" s="53" t="s">
        <v>59</v>
      </c>
      <c r="B178" s="150" t="s">
        <v>60</v>
      </c>
      <c r="C178" s="104">
        <f t="shared" si="71"/>
        <v>0.50026653947985544</v>
      </c>
      <c r="D178" s="104"/>
      <c r="E178" s="104">
        <f t="shared" ref="E178:J187" si="74">E28/E$60*100</f>
        <v>0.49942935297991564</v>
      </c>
      <c r="F178" s="104">
        <f t="shared" si="74"/>
        <v>0.49400068589245577</v>
      </c>
      <c r="G178" s="104">
        <f t="shared" si="74"/>
        <v>0.47276574909680152</v>
      </c>
      <c r="H178" s="104">
        <f t="shared" si="74"/>
        <v>0.48066703489434565</v>
      </c>
      <c r="I178" s="104">
        <f t="shared" si="74"/>
        <v>0.47229948333486699</v>
      </c>
      <c r="J178" s="104">
        <f t="shared" si="74"/>
        <v>0.50155044188770859</v>
      </c>
    </row>
    <row r="179" spans="1:10" ht="15" customHeight="1">
      <c r="A179" s="53" t="s">
        <v>61</v>
      </c>
      <c r="B179" s="150" t="s">
        <v>453</v>
      </c>
      <c r="C179" s="104">
        <f t="shared" si="71"/>
        <v>0.10293476649633219</v>
      </c>
      <c r="D179" s="104"/>
      <c r="E179" s="104">
        <f t="shared" si="74"/>
        <v>9.0031573891266592E-2</v>
      </c>
      <c r="F179" s="104">
        <f t="shared" si="74"/>
        <v>0.10018198259931511</v>
      </c>
      <c r="G179" s="104">
        <f t="shared" si="74"/>
        <v>0.10698049455813953</v>
      </c>
      <c r="H179" s="104">
        <f t="shared" si="74"/>
        <v>0.11202413192063981</v>
      </c>
      <c r="I179" s="104">
        <f t="shared" si="74"/>
        <v>0.11606900838192949</v>
      </c>
      <c r="J179" s="104">
        <f t="shared" si="74"/>
        <v>0.11698478809409522</v>
      </c>
    </row>
    <row r="180" spans="1:10" ht="15" customHeight="1">
      <c r="A180" s="53" t="s">
        <v>62</v>
      </c>
      <c r="B180" s="150" t="s">
        <v>446</v>
      </c>
      <c r="C180" s="104">
        <f t="shared" si="71"/>
        <v>0.11039601496351807</v>
      </c>
      <c r="D180" s="104"/>
      <c r="E180" s="104">
        <f t="shared" si="74"/>
        <v>0.10987135000010634</v>
      </c>
      <c r="F180" s="104">
        <f t="shared" si="74"/>
        <v>0.10258178665369112</v>
      </c>
      <c r="G180" s="104">
        <f t="shared" si="74"/>
        <v>9.80537425090348E-2</v>
      </c>
      <c r="H180" s="104">
        <f t="shared" si="74"/>
        <v>9.5468363986035476E-2</v>
      </c>
      <c r="I180" s="104">
        <f t="shared" si="74"/>
        <v>0.11040965035038185</v>
      </c>
      <c r="J180" s="104">
        <f t="shared" si="74"/>
        <v>9.3150977317448841E-2</v>
      </c>
    </row>
    <row r="181" spans="1:10" ht="15" customHeight="1">
      <c r="A181" s="53" t="s">
        <v>63</v>
      </c>
      <c r="B181" s="150" t="s">
        <v>64</v>
      </c>
      <c r="C181" s="104">
        <f t="shared" si="71"/>
        <v>0.41400040965800922</v>
      </c>
      <c r="D181" s="104"/>
      <c r="E181" s="104">
        <f t="shared" si="74"/>
        <v>0.40814144106077943</v>
      </c>
      <c r="F181" s="104">
        <f t="shared" si="74"/>
        <v>0.37907052923870366</v>
      </c>
      <c r="G181" s="104">
        <f t="shared" si="74"/>
        <v>0.39561655206056934</v>
      </c>
      <c r="H181" s="104">
        <f t="shared" si="74"/>
        <v>0.3874562461498734</v>
      </c>
      <c r="I181" s="104">
        <f t="shared" si="74"/>
        <v>0.38569266554659709</v>
      </c>
      <c r="J181" s="104">
        <f t="shared" si="74"/>
        <v>0.37279486071003676</v>
      </c>
    </row>
    <row r="182" spans="1:10" ht="15" customHeight="1">
      <c r="A182" s="53" t="s">
        <v>65</v>
      </c>
      <c r="B182" s="150" t="s">
        <v>66</v>
      </c>
      <c r="C182" s="104">
        <f t="shared" si="71"/>
        <v>0.48344427594513667</v>
      </c>
      <c r="D182" s="104"/>
      <c r="E182" s="104">
        <f t="shared" si="74"/>
        <v>0.50144771566538748</v>
      </c>
      <c r="F182" s="104">
        <f t="shared" si="74"/>
        <v>0.49786939261143892</v>
      </c>
      <c r="G182" s="104">
        <f t="shared" si="74"/>
        <v>0.50929146609666709</v>
      </c>
      <c r="H182" s="104">
        <f t="shared" si="74"/>
        <v>0.51262152442555597</v>
      </c>
      <c r="I182" s="104">
        <f t="shared" si="74"/>
        <v>0.49992926656595349</v>
      </c>
      <c r="J182" s="104">
        <f t="shared" si="74"/>
        <v>0.52846888517857271</v>
      </c>
    </row>
    <row r="183" spans="1:10" ht="15" customHeight="1">
      <c r="A183" s="53" t="s">
        <v>67</v>
      </c>
      <c r="B183" s="150" t="s">
        <v>68</v>
      </c>
      <c r="C183" s="104">
        <f t="shared" si="71"/>
        <v>6.1949372945143667E-2</v>
      </c>
      <c r="D183" s="104"/>
      <c r="E183" s="104">
        <f t="shared" si="74"/>
        <v>7.676213424484632E-2</v>
      </c>
      <c r="F183" s="104">
        <f t="shared" si="74"/>
        <v>8.1030366613592211E-2</v>
      </c>
      <c r="G183" s="104">
        <f t="shared" si="74"/>
        <v>8.6199492142016221E-2</v>
      </c>
      <c r="H183" s="104">
        <f t="shared" si="74"/>
        <v>9.2695598886466918E-2</v>
      </c>
      <c r="I183" s="104">
        <f t="shared" si="74"/>
        <v>7.8877650373358907E-2</v>
      </c>
      <c r="J183" s="104">
        <f t="shared" si="74"/>
        <v>7.9571178656155872E-2</v>
      </c>
    </row>
    <row r="184" spans="1:10" ht="15" customHeight="1">
      <c r="A184" s="53" t="s">
        <v>69</v>
      </c>
      <c r="B184" s="150" t="s">
        <v>70</v>
      </c>
      <c r="C184" s="104">
        <f t="shared" si="71"/>
        <v>0.20108484492316955</v>
      </c>
      <c r="D184" s="104"/>
      <c r="E184" s="104">
        <f t="shared" si="74"/>
        <v>0.16480657023362602</v>
      </c>
      <c r="F184" s="104">
        <f t="shared" si="74"/>
        <v>0.15250403581528929</v>
      </c>
      <c r="G184" s="104">
        <f t="shared" si="74"/>
        <v>0.16416793742682578</v>
      </c>
      <c r="H184" s="104">
        <f t="shared" si="74"/>
        <v>0.16003172829016807</v>
      </c>
      <c r="I184" s="104">
        <f t="shared" si="74"/>
        <v>0.19196632990625556</v>
      </c>
      <c r="J184" s="104">
        <f t="shared" si="74"/>
        <v>0.20137152396895838</v>
      </c>
    </row>
    <row r="185" spans="1:10" ht="15" customHeight="1">
      <c r="A185" s="53" t="s">
        <v>71</v>
      </c>
      <c r="B185" s="150" t="s">
        <v>72</v>
      </c>
      <c r="C185" s="104">
        <f t="shared" si="71"/>
        <v>4.7441546816823603E-2</v>
      </c>
      <c r="D185" s="104"/>
      <c r="E185" s="104">
        <f t="shared" si="74"/>
        <v>4.9309395001923155E-2</v>
      </c>
      <c r="F185" s="104">
        <f t="shared" si="74"/>
        <v>4.8713707474308532E-2</v>
      </c>
      <c r="G185" s="104">
        <f t="shared" si="74"/>
        <v>5.0214765227152375E-2</v>
      </c>
      <c r="H185" s="104">
        <f t="shared" si="74"/>
        <v>4.8888081768903795E-2</v>
      </c>
      <c r="I185" s="104">
        <f t="shared" si="74"/>
        <v>7.0629248301256081E-2</v>
      </c>
      <c r="J185" s="104">
        <f t="shared" si="74"/>
        <v>6.6628202634937003E-2</v>
      </c>
    </row>
    <row r="186" spans="1:10" ht="15" customHeight="1">
      <c r="A186" s="53" t="s">
        <v>73</v>
      </c>
      <c r="B186" s="150" t="s">
        <v>74</v>
      </c>
      <c r="C186" s="104">
        <f t="shared" si="71"/>
        <v>53.761020035561693</v>
      </c>
      <c r="D186" s="104"/>
      <c r="E186" s="104">
        <f t="shared" si="74"/>
        <v>54.013410089452705</v>
      </c>
      <c r="F186" s="104">
        <f t="shared" si="74"/>
        <v>54.208420360446041</v>
      </c>
      <c r="G186" s="104">
        <f t="shared" si="74"/>
        <v>54.465159366699588</v>
      </c>
      <c r="H186" s="104">
        <f t="shared" si="74"/>
        <v>54.483594567560523</v>
      </c>
      <c r="I186" s="104">
        <f t="shared" si="74"/>
        <v>53.821298924507403</v>
      </c>
      <c r="J186" s="104">
        <f t="shared" si="74"/>
        <v>53.083116489748036</v>
      </c>
    </row>
    <row r="187" spans="1:10" ht="15" customHeight="1">
      <c r="A187" s="53" t="s">
        <v>75</v>
      </c>
      <c r="B187" s="150" t="s">
        <v>76</v>
      </c>
      <c r="C187" s="104">
        <f t="shared" si="71"/>
        <v>3.8843819515831414E-2</v>
      </c>
      <c r="D187" s="104"/>
      <c r="E187" s="104">
        <f t="shared" si="74"/>
        <v>1.4165767574595261E-2</v>
      </c>
      <c r="F187" s="104">
        <f t="shared" si="74"/>
        <v>1.5666130368014036E-2</v>
      </c>
      <c r="G187" s="104">
        <f t="shared" si="74"/>
        <v>2.0312177342496036E-2</v>
      </c>
      <c r="H187" s="104">
        <f t="shared" si="74"/>
        <v>0.22516015309790785</v>
      </c>
      <c r="I187" s="104">
        <f t="shared" si="74"/>
        <v>0.25929288706603432</v>
      </c>
      <c r="J187" s="104">
        <f t="shared" si="74"/>
        <v>0.2639247436999056</v>
      </c>
    </row>
    <row r="188" spans="1:10" ht="15" customHeight="1">
      <c r="A188" s="53" t="s">
        <v>77</v>
      </c>
      <c r="B188" s="150" t="s">
        <v>78</v>
      </c>
      <c r="C188" s="104">
        <f t="shared" si="71"/>
        <v>6.1037609124601063E-3</v>
      </c>
      <c r="D188" s="104"/>
      <c r="E188" s="104">
        <f t="shared" ref="E188:J197" si="75">E38/E$60*100</f>
        <v>1.1747340028838664E-2</v>
      </c>
      <c r="F188" s="104">
        <f t="shared" si="75"/>
        <v>1.0982891433278347E-2</v>
      </c>
      <c r="G188" s="104">
        <f t="shared" si="75"/>
        <v>1.0687648688441687E-2</v>
      </c>
      <c r="H188" s="104">
        <f t="shared" si="75"/>
        <v>1.0928754665945499E-2</v>
      </c>
      <c r="I188" s="104">
        <f t="shared" si="75"/>
        <v>1.377264966952974E-2</v>
      </c>
      <c r="J188" s="104">
        <f t="shared" si="75"/>
        <v>1.4442177404146397E-2</v>
      </c>
    </row>
    <row r="189" spans="1:10" ht="15" customHeight="1">
      <c r="A189" s="53" t="s">
        <v>79</v>
      </c>
      <c r="B189" s="150" t="s">
        <v>80</v>
      </c>
      <c r="C189" s="104">
        <f t="shared" si="71"/>
        <v>0.88895512695470014</v>
      </c>
      <c r="D189" s="104"/>
      <c r="E189" s="104">
        <f t="shared" si="75"/>
        <v>0.88838809860499468</v>
      </c>
      <c r="F189" s="104">
        <f t="shared" si="75"/>
        <v>0.867789603123996</v>
      </c>
      <c r="G189" s="104">
        <f t="shared" si="75"/>
        <v>0.84927091560391155</v>
      </c>
      <c r="H189" s="104">
        <f t="shared" si="75"/>
        <v>0.9165513085111805</v>
      </c>
      <c r="I189" s="104">
        <f t="shared" si="75"/>
        <v>0.76401599906383855</v>
      </c>
      <c r="J189" s="104">
        <f t="shared" si="75"/>
        <v>0.77115826501147611</v>
      </c>
    </row>
    <row r="190" spans="1:10" ht="15" customHeight="1">
      <c r="A190" s="53" t="s">
        <v>81</v>
      </c>
      <c r="B190" s="150" t="s">
        <v>82</v>
      </c>
      <c r="C190" s="104">
        <f t="shared" ref="C190:C210" si="76">C40/C$60*100</f>
        <v>0.54981680080990414</v>
      </c>
      <c r="D190" s="104"/>
      <c r="E190" s="104">
        <f t="shared" si="75"/>
        <v>0.47235921496772459</v>
      </c>
      <c r="F190" s="104">
        <f t="shared" si="75"/>
        <v>0.46412627515224097</v>
      </c>
      <c r="G190" s="104">
        <f t="shared" si="75"/>
        <v>0.46906313171556158</v>
      </c>
      <c r="H190" s="104">
        <f t="shared" si="75"/>
        <v>0.48926554385379872</v>
      </c>
      <c r="I190" s="104">
        <f t="shared" si="75"/>
        <v>0.58115056851205693</v>
      </c>
      <c r="J190" s="104">
        <f t="shared" si="75"/>
        <v>0.61151152859471536</v>
      </c>
    </row>
    <row r="191" spans="1:10" ht="15" customHeight="1">
      <c r="A191" s="53" t="s">
        <v>83</v>
      </c>
      <c r="B191" s="150" t="s">
        <v>459</v>
      </c>
      <c r="C191" s="104">
        <f t="shared" si="76"/>
        <v>0.57836282523578009</v>
      </c>
      <c r="D191" s="104"/>
      <c r="E191" s="104">
        <f t="shared" si="75"/>
        <v>0.69715156981831283</v>
      </c>
      <c r="F191" s="104">
        <f t="shared" si="75"/>
        <v>0.72975998645494877</v>
      </c>
      <c r="G191" s="104">
        <f t="shared" si="75"/>
        <v>0.72571772216982144</v>
      </c>
      <c r="H191" s="104">
        <f t="shared" si="75"/>
        <v>0.75413146428694899</v>
      </c>
      <c r="I191" s="104">
        <f t="shared" si="75"/>
        <v>0.91558803908575603</v>
      </c>
      <c r="J191" s="104">
        <f t="shared" si="75"/>
        <v>0.98522309856463475</v>
      </c>
    </row>
    <row r="192" spans="1:10" ht="15" customHeight="1">
      <c r="A192" s="53" t="s">
        <v>84</v>
      </c>
      <c r="B192" s="150" t="s">
        <v>447</v>
      </c>
      <c r="C192" s="104">
        <f t="shared" si="76"/>
        <v>0.28524680076707382</v>
      </c>
      <c r="D192" s="104"/>
      <c r="E192" s="104">
        <f t="shared" si="75"/>
        <v>0.30767803404444605</v>
      </c>
      <c r="F192" s="104">
        <f t="shared" si="75"/>
        <v>0.27662983589944212</v>
      </c>
      <c r="G192" s="104">
        <f t="shared" si="75"/>
        <v>0.24180012992321653</v>
      </c>
      <c r="H192" s="104">
        <f t="shared" si="75"/>
        <v>0.25491937205418247</v>
      </c>
      <c r="I192" s="104">
        <f t="shared" si="75"/>
        <v>0.29360816644826526</v>
      </c>
      <c r="J192" s="104">
        <f t="shared" si="75"/>
        <v>0.28680002052463016</v>
      </c>
    </row>
    <row r="193" spans="1:10" ht="15" customHeight="1">
      <c r="A193" s="53" t="s">
        <v>85</v>
      </c>
      <c r="B193" s="150" t="s">
        <v>448</v>
      </c>
      <c r="C193" s="104">
        <f t="shared" si="76"/>
        <v>0.91466397589672566</v>
      </c>
      <c r="D193" s="104"/>
      <c r="E193" s="104">
        <f t="shared" si="75"/>
        <v>0.92451787030611488</v>
      </c>
      <c r="F193" s="104">
        <f t="shared" si="75"/>
        <v>0.95242743314978162</v>
      </c>
      <c r="G193" s="104">
        <f t="shared" si="75"/>
        <v>0.95502745149287549</v>
      </c>
      <c r="H193" s="104">
        <f t="shared" si="75"/>
        <v>0.98056626976039341</v>
      </c>
      <c r="I193" s="104">
        <f t="shared" si="75"/>
        <v>1.0511263758434686</v>
      </c>
      <c r="J193" s="104">
        <f t="shared" si="75"/>
        <v>1.0648076699312119</v>
      </c>
    </row>
    <row r="194" spans="1:10" ht="15" customHeight="1">
      <c r="A194" s="53" t="s">
        <v>86</v>
      </c>
      <c r="B194" s="150" t="s">
        <v>449</v>
      </c>
      <c r="C194" s="104">
        <f t="shared" si="76"/>
        <v>1.3433219730443366</v>
      </c>
      <c r="D194" s="104"/>
      <c r="E194" s="104">
        <f t="shared" si="75"/>
        <v>1.3432602016523769</v>
      </c>
      <c r="F194" s="104">
        <f t="shared" si="75"/>
        <v>1.2916074672394475</v>
      </c>
      <c r="G194" s="104">
        <f t="shared" si="75"/>
        <v>1.2823338456667266</v>
      </c>
      <c r="H194" s="104">
        <f t="shared" si="75"/>
        <v>1.3198745819456259</v>
      </c>
      <c r="I194" s="104">
        <f t="shared" si="75"/>
        <v>1.2451129979913227</v>
      </c>
      <c r="J194" s="104">
        <f t="shared" si="75"/>
        <v>1.1631729651030887</v>
      </c>
    </row>
    <row r="195" spans="1:10" ht="15" customHeight="1">
      <c r="A195" s="53" t="s">
        <v>87</v>
      </c>
      <c r="B195" s="150" t="s">
        <v>450</v>
      </c>
      <c r="C195" s="104">
        <f t="shared" si="76"/>
        <v>1.5917822074575605</v>
      </c>
      <c r="D195" s="104"/>
      <c r="E195" s="104">
        <f t="shared" si="75"/>
        <v>1.697038408585396</v>
      </c>
      <c r="F195" s="104">
        <f t="shared" si="75"/>
        <v>1.6783152527923548</v>
      </c>
      <c r="G195" s="104">
        <f t="shared" si="75"/>
        <v>1.7241358484653782</v>
      </c>
      <c r="H195" s="104">
        <f t="shared" si="75"/>
        <v>1.7246196734741048</v>
      </c>
      <c r="I195" s="104">
        <f t="shared" si="75"/>
        <v>1.8950919529320986</v>
      </c>
      <c r="J195" s="104">
        <f t="shared" si="75"/>
        <v>1.9269850618653124</v>
      </c>
    </row>
    <row r="196" spans="1:10" ht="15" customHeight="1">
      <c r="A196" s="53" t="s">
        <v>88</v>
      </c>
      <c r="B196" s="150" t="s">
        <v>89</v>
      </c>
      <c r="C196" s="104">
        <f t="shared" si="76"/>
        <v>2.4201727333340393</v>
      </c>
      <c r="D196" s="104"/>
      <c r="E196" s="104">
        <f t="shared" si="75"/>
        <v>2.1966364809733929</v>
      </c>
      <c r="F196" s="104">
        <f t="shared" si="75"/>
        <v>1.994410996085247</v>
      </c>
      <c r="G196" s="104">
        <f t="shared" si="75"/>
        <v>2.3082612197759262</v>
      </c>
      <c r="H196" s="104">
        <f t="shared" si="75"/>
        <v>2.378152289783964</v>
      </c>
      <c r="I196" s="104">
        <f t="shared" si="75"/>
        <v>2.134688145183417</v>
      </c>
      <c r="J196" s="104">
        <f t="shared" si="75"/>
        <v>2.309065644348268</v>
      </c>
    </row>
    <row r="197" spans="1:10" ht="15" customHeight="1">
      <c r="A197" s="53" t="s">
        <v>90</v>
      </c>
      <c r="B197" s="150" t="s">
        <v>91</v>
      </c>
      <c r="C197" s="104">
        <f t="shared" si="76"/>
        <v>3.6826355086731399</v>
      </c>
      <c r="D197" s="104"/>
      <c r="E197" s="104">
        <f t="shared" si="75"/>
        <v>3.4252605669929665</v>
      </c>
      <c r="F197" s="104">
        <f t="shared" si="75"/>
        <v>3.4554617555915059</v>
      </c>
      <c r="G197" s="104">
        <f t="shared" si="75"/>
        <v>3.5235627527997297</v>
      </c>
      <c r="H197" s="104">
        <f t="shared" si="75"/>
        <v>3.4832458621371152</v>
      </c>
      <c r="I197" s="104">
        <f t="shared" si="75"/>
        <v>3.4626658848542262</v>
      </c>
      <c r="J197" s="104">
        <f t="shared" si="75"/>
        <v>3.3812712033246921</v>
      </c>
    </row>
    <row r="198" spans="1:10" ht="15" customHeight="1">
      <c r="A198" s="53" t="s">
        <v>92</v>
      </c>
      <c r="B198" s="150" t="s">
        <v>451</v>
      </c>
      <c r="C198" s="104">
        <f t="shared" si="76"/>
        <v>1.7561775975158012</v>
      </c>
      <c r="D198" s="104"/>
      <c r="E198" s="104">
        <f t="shared" ref="E198:J207" si="77">E48/E$60*100</f>
        <v>1.7695310101930282</v>
      </c>
      <c r="F198" s="104">
        <f t="shared" si="77"/>
        <v>1.8479456522562103</v>
      </c>
      <c r="G198" s="104">
        <f t="shared" si="77"/>
        <v>1.6970651574501745</v>
      </c>
      <c r="H198" s="104">
        <f t="shared" si="77"/>
        <v>1.6667583637171808</v>
      </c>
      <c r="I198" s="104">
        <f t="shared" si="77"/>
        <v>1.6878535572249214</v>
      </c>
      <c r="J198" s="104">
        <f t="shared" si="77"/>
        <v>1.7555802758263701</v>
      </c>
    </row>
    <row r="199" spans="1:10" ht="15" customHeight="1">
      <c r="A199" s="53" t="s">
        <v>93</v>
      </c>
      <c r="B199" s="150" t="s">
        <v>94</v>
      </c>
      <c r="C199" s="104">
        <f t="shared" si="76"/>
        <v>0.34639085972580375</v>
      </c>
      <c r="D199" s="104"/>
      <c r="E199" s="104">
        <f t="shared" si="77"/>
        <v>0.36881977186966275</v>
      </c>
      <c r="F199" s="104">
        <f t="shared" si="77"/>
        <v>0.33138241764376741</v>
      </c>
      <c r="G199" s="104">
        <f t="shared" si="77"/>
        <v>0.3607673334634155</v>
      </c>
      <c r="H199" s="104">
        <f t="shared" si="77"/>
        <v>0.40989012581459744</v>
      </c>
      <c r="I199" s="104">
        <f t="shared" si="77"/>
        <v>0.52356567987317926</v>
      </c>
      <c r="J199" s="104">
        <f t="shared" si="77"/>
        <v>0.55452162261811655</v>
      </c>
    </row>
    <row r="200" spans="1:10" ht="15" customHeight="1">
      <c r="A200" s="53" t="s">
        <v>0</v>
      </c>
      <c r="B200" s="150" t="s">
        <v>95</v>
      </c>
      <c r="C200" s="104">
        <f t="shared" si="76"/>
        <v>0.47003912255928293</v>
      </c>
      <c r="D200" s="104"/>
      <c r="E200" s="104">
        <f t="shared" si="77"/>
        <v>0.51787969931796651</v>
      </c>
      <c r="F200" s="104">
        <f t="shared" si="77"/>
        <v>0.49149678455103207</v>
      </c>
      <c r="G200" s="104">
        <f t="shared" si="77"/>
        <v>0.49220166141848642</v>
      </c>
      <c r="H200" s="104">
        <f t="shared" si="77"/>
        <v>0.50964286066197406</v>
      </c>
      <c r="I200" s="104">
        <f t="shared" si="77"/>
        <v>0.46550355727083004</v>
      </c>
      <c r="J200" s="104">
        <f t="shared" si="77"/>
        <v>0.46509532982153745</v>
      </c>
    </row>
    <row r="201" spans="1:10" ht="15" customHeight="1">
      <c r="A201" s="53" t="s">
        <v>96</v>
      </c>
      <c r="B201" s="150" t="s">
        <v>97</v>
      </c>
      <c r="C201" s="104">
        <f t="shared" si="76"/>
        <v>0.46674449896480258</v>
      </c>
      <c r="D201" s="104"/>
      <c r="E201" s="104">
        <f t="shared" si="77"/>
        <v>0.46434757518462549</v>
      </c>
      <c r="F201" s="104">
        <f t="shared" si="77"/>
        <v>0.50272638886802357</v>
      </c>
      <c r="G201" s="104">
        <f t="shared" si="77"/>
        <v>0.49622482523094863</v>
      </c>
      <c r="H201" s="104">
        <f t="shared" si="77"/>
        <v>0.50600319780004765</v>
      </c>
      <c r="I201" s="104">
        <f t="shared" si="77"/>
        <v>0.35275649898254663</v>
      </c>
      <c r="J201" s="104">
        <f t="shared" si="77"/>
        <v>0.35464585692870187</v>
      </c>
    </row>
    <row r="202" spans="1:10" ht="15" customHeight="1">
      <c r="A202" s="53" t="s">
        <v>98</v>
      </c>
      <c r="B202" s="150" t="s">
        <v>99</v>
      </c>
      <c r="C202" s="104">
        <f t="shared" si="76"/>
        <v>0.25573427668777771</v>
      </c>
      <c r="D202" s="104"/>
      <c r="E202" s="104">
        <f t="shared" si="77"/>
        <v>0.24339121671808325</v>
      </c>
      <c r="F202" s="104">
        <f t="shared" si="77"/>
        <v>0.21711502176941455</v>
      </c>
      <c r="G202" s="104">
        <f t="shared" si="77"/>
        <v>0.22463133084139694</v>
      </c>
      <c r="H202" s="104">
        <f t="shared" si="77"/>
        <v>0.25027737843477976</v>
      </c>
      <c r="I202" s="104">
        <f t="shared" si="77"/>
        <v>0.24784624916233394</v>
      </c>
      <c r="J202" s="104">
        <f t="shared" si="77"/>
        <v>0.24192950275985695</v>
      </c>
    </row>
    <row r="203" spans="1:10" ht="15" customHeight="1">
      <c r="A203" s="53" t="s">
        <v>100</v>
      </c>
      <c r="B203" s="150" t="s">
        <v>101</v>
      </c>
      <c r="C203" s="104">
        <f t="shared" si="76"/>
        <v>0.15899073169402742</v>
      </c>
      <c r="D203" s="104"/>
      <c r="E203" s="104">
        <f t="shared" si="77"/>
        <v>0.14200337296910112</v>
      </c>
      <c r="F203" s="104">
        <f t="shared" si="77"/>
        <v>0.13859858143946685</v>
      </c>
      <c r="G203" s="104">
        <f t="shared" si="77"/>
        <v>0.14346869306874108</v>
      </c>
      <c r="H203" s="104">
        <f t="shared" si="77"/>
        <v>0.1463415870033225</v>
      </c>
      <c r="I203" s="104">
        <f t="shared" si="77"/>
        <v>0.12866954955998411</v>
      </c>
      <c r="J203" s="104">
        <f t="shared" si="77"/>
        <v>0.11182652802720339</v>
      </c>
    </row>
    <row r="204" spans="1:10" ht="15" customHeight="1">
      <c r="A204" s="55" t="s">
        <v>102</v>
      </c>
      <c r="B204" s="150" t="s">
        <v>103</v>
      </c>
      <c r="C204" s="104">
        <f t="shared" si="76"/>
        <v>0.91233659028409997</v>
      </c>
      <c r="D204" s="104"/>
      <c r="E204" s="104">
        <f t="shared" si="77"/>
        <v>0.87844526616314911</v>
      </c>
      <c r="F204" s="104">
        <f t="shared" si="77"/>
        <v>0.84226295887605984</v>
      </c>
      <c r="G204" s="104">
        <f t="shared" si="77"/>
        <v>0.85011484288975614</v>
      </c>
      <c r="H204" s="104">
        <f t="shared" si="77"/>
        <v>0.87062743385402042</v>
      </c>
      <c r="I204" s="104">
        <f t="shared" si="77"/>
        <v>0.50779790617480702</v>
      </c>
      <c r="J204" s="104">
        <f t="shared" si="77"/>
        <v>0.48449933001862733</v>
      </c>
    </row>
    <row r="205" spans="1:10" ht="15" customHeight="1">
      <c r="A205" s="55" t="s">
        <v>104</v>
      </c>
      <c r="B205" s="150" t="s">
        <v>460</v>
      </c>
      <c r="C205" s="104">
        <f t="shared" si="76"/>
        <v>0.40323018911181463</v>
      </c>
      <c r="D205" s="104"/>
      <c r="E205" s="104">
        <f t="shared" si="77"/>
        <v>0.38079112942863619</v>
      </c>
      <c r="F205" s="104">
        <f t="shared" si="77"/>
        <v>0.36965271932300847</v>
      </c>
      <c r="G205" s="104">
        <f t="shared" si="77"/>
        <v>0.36801719940073357</v>
      </c>
      <c r="H205" s="104">
        <f t="shared" si="77"/>
        <v>0.38756210567943278</v>
      </c>
      <c r="I205" s="104">
        <f t="shared" si="77"/>
        <v>0.31466903116864409</v>
      </c>
      <c r="J205" s="104">
        <f t="shared" si="77"/>
        <v>0.34441914323015416</v>
      </c>
    </row>
    <row r="206" spans="1:10" ht="15" customHeight="1">
      <c r="A206" s="55" t="s">
        <v>105</v>
      </c>
      <c r="B206" s="150" t="s">
        <v>452</v>
      </c>
      <c r="C206" s="104">
        <f t="shared" si="76"/>
        <v>1.0847053123980175</v>
      </c>
      <c r="D206" s="104"/>
      <c r="E206" s="104">
        <f t="shared" si="77"/>
        <v>1.0833668783242316</v>
      </c>
      <c r="F206" s="104">
        <f t="shared" si="77"/>
        <v>0.97720763351587092</v>
      </c>
      <c r="G206" s="104">
        <f t="shared" si="77"/>
        <v>0.90987026376190883</v>
      </c>
      <c r="H206" s="104">
        <f t="shared" si="77"/>
        <v>0.91795047404895858</v>
      </c>
      <c r="I206" s="104">
        <f t="shared" si="77"/>
        <v>1.1070236038031296</v>
      </c>
      <c r="J206" s="104">
        <f t="shared" si="77"/>
        <v>1.1379762820584536</v>
      </c>
    </row>
    <row r="207" spans="1:10" ht="15" customHeight="1">
      <c r="A207" s="53" t="s">
        <v>106</v>
      </c>
      <c r="B207" s="150" t="s">
        <v>107</v>
      </c>
      <c r="C207" s="104">
        <f t="shared" si="76"/>
        <v>0.63382180422069612</v>
      </c>
      <c r="D207" s="104"/>
      <c r="E207" s="104">
        <f t="shared" si="77"/>
        <v>0.56889094656104056</v>
      </c>
      <c r="F207" s="104">
        <f t="shared" si="77"/>
        <v>0.51582469662494845</v>
      </c>
      <c r="G207" s="104">
        <f t="shared" si="77"/>
        <v>0.49062348721029519</v>
      </c>
      <c r="H207" s="104">
        <f t="shared" si="77"/>
        <v>0.52897568365776271</v>
      </c>
      <c r="I207" s="104">
        <f t="shared" si="77"/>
        <v>0.46378847147128333</v>
      </c>
      <c r="J207" s="104">
        <f t="shared" si="77"/>
        <v>0.4761477729234963</v>
      </c>
    </row>
    <row r="208" spans="1:10" ht="15" customHeight="1">
      <c r="A208" s="53" t="s">
        <v>108</v>
      </c>
      <c r="B208" s="150" t="s">
        <v>109</v>
      </c>
      <c r="C208" s="104">
        <f t="shared" si="76"/>
        <v>0.88373065511152571</v>
      </c>
      <c r="D208" s="104"/>
      <c r="E208" s="104">
        <f t="shared" ref="E208:J210" si="78">E58/E$60*100</f>
        <v>0.9122134963368328</v>
      </c>
      <c r="F208" s="104">
        <f t="shared" si="78"/>
        <v>0.83323146099470879</v>
      </c>
      <c r="G208" s="104">
        <f t="shared" si="78"/>
        <v>0.82095358705839816</v>
      </c>
      <c r="H208" s="104">
        <f t="shared" si="78"/>
        <v>0.86657020238970672</v>
      </c>
      <c r="I208" s="104">
        <f t="shared" si="78"/>
        <v>0.91476432328250967</v>
      </c>
      <c r="J208" s="104">
        <f t="shared" si="78"/>
        <v>0.9786451640026077</v>
      </c>
    </row>
    <row r="209" spans="1:10" ht="15" customHeight="1">
      <c r="A209" s="55" t="s">
        <v>110</v>
      </c>
      <c r="B209" s="150" t="s">
        <v>240</v>
      </c>
      <c r="C209" s="104">
        <f t="shared" si="76"/>
        <v>0.95302786128561878</v>
      </c>
      <c r="D209" s="104"/>
      <c r="E209" s="104">
        <f t="shared" si="78"/>
        <v>0.86133803562001876</v>
      </c>
      <c r="F209" s="104">
        <f t="shared" si="78"/>
        <v>0.79116011483482196</v>
      </c>
      <c r="G209" s="104">
        <f t="shared" si="78"/>
        <v>0.77582514660612756</v>
      </c>
      <c r="H209" s="104">
        <f t="shared" si="78"/>
        <v>0.78620775844331736</v>
      </c>
      <c r="I209" s="104">
        <f t="shared" si="78"/>
        <v>0.75725959344711957</v>
      </c>
      <c r="J209" s="104">
        <f t="shared" si="78"/>
        <v>0.7283059877679704</v>
      </c>
    </row>
    <row r="210" spans="1:10" ht="15" customHeight="1">
      <c r="A210" s="231"/>
      <c r="B210" s="176" t="s">
        <v>111</v>
      </c>
      <c r="C210" s="188">
        <f t="shared" si="76"/>
        <v>100</v>
      </c>
      <c r="D210" s="188"/>
      <c r="E210" s="188">
        <f t="shared" si="78"/>
        <v>100</v>
      </c>
      <c r="F210" s="188">
        <f t="shared" si="78"/>
        <v>100</v>
      </c>
      <c r="G210" s="188">
        <f t="shared" si="78"/>
        <v>100</v>
      </c>
      <c r="H210" s="188">
        <f t="shared" si="78"/>
        <v>100</v>
      </c>
      <c r="I210" s="188">
        <f t="shared" si="78"/>
        <v>100</v>
      </c>
      <c r="J210" s="188">
        <f t="shared" si="78"/>
        <v>100</v>
      </c>
    </row>
    <row r="211" spans="1:10" s="66" customFormat="1" ht="21" customHeight="1">
      <c r="B211" s="63"/>
      <c r="C211" s="67" t="s">
        <v>157</v>
      </c>
      <c r="D211" s="63"/>
      <c r="E211" s="63"/>
      <c r="F211" s="63"/>
      <c r="G211" s="63"/>
      <c r="H211" s="63"/>
      <c r="I211" s="63"/>
      <c r="J211" s="63"/>
    </row>
    <row r="212" spans="1:10" ht="15" customHeight="1">
      <c r="A212" s="53" t="s">
        <v>112</v>
      </c>
      <c r="B212" s="150" t="s">
        <v>391</v>
      </c>
      <c r="C212" s="104">
        <f t="shared" ref="C212:C229" si="79">C64/C$60*100</f>
        <v>1.4302057801385317</v>
      </c>
      <c r="D212" s="104"/>
      <c r="E212" s="104">
        <f t="shared" ref="E212:J221" si="80">E64/E$60*100</f>
        <v>1.5135964704760787</v>
      </c>
      <c r="F212" s="104">
        <f t="shared" si="80"/>
        <v>1.5787270467555139</v>
      </c>
      <c r="G212" s="104">
        <f t="shared" si="80"/>
        <v>1.9388485913112925</v>
      </c>
      <c r="H212" s="104">
        <f t="shared" si="80"/>
        <v>1.7841469814913888</v>
      </c>
      <c r="I212" s="104">
        <f t="shared" si="80"/>
        <v>1.8476617465236629</v>
      </c>
      <c r="J212" s="104">
        <f t="shared" si="80"/>
        <v>1.95531181351084</v>
      </c>
    </row>
    <row r="213" spans="1:10" ht="15" customHeight="1">
      <c r="A213" s="55" t="s">
        <v>113</v>
      </c>
      <c r="B213" s="150" t="s">
        <v>392</v>
      </c>
      <c r="C213" s="104">
        <f t="shared" si="79"/>
        <v>0.54338193852705485</v>
      </c>
      <c r="D213" s="104"/>
      <c r="E213" s="104">
        <f t="shared" si="80"/>
        <v>0.50684528024146525</v>
      </c>
      <c r="F213" s="104">
        <f t="shared" si="80"/>
        <v>0.52867857574099053</v>
      </c>
      <c r="G213" s="104">
        <f t="shared" si="80"/>
        <v>0.48440391117380821</v>
      </c>
      <c r="H213" s="104">
        <f t="shared" si="80"/>
        <v>0.50294775180944462</v>
      </c>
      <c r="I213" s="104">
        <f t="shared" si="80"/>
        <v>0.47062471181422083</v>
      </c>
      <c r="J213" s="104">
        <f t="shared" si="80"/>
        <v>0.46043352638623763</v>
      </c>
    </row>
    <row r="214" spans="1:10" ht="15" customHeight="1">
      <c r="A214" s="55" t="s">
        <v>114</v>
      </c>
      <c r="B214" s="150" t="s">
        <v>393</v>
      </c>
      <c r="C214" s="104">
        <f t="shared" si="79"/>
        <v>23.640557213611903</v>
      </c>
      <c r="D214" s="104"/>
      <c r="E214" s="104">
        <f t="shared" si="80"/>
        <v>23.796926207594232</v>
      </c>
      <c r="F214" s="104">
        <f t="shared" si="80"/>
        <v>24.088391959069838</v>
      </c>
      <c r="G214" s="104">
        <f t="shared" si="80"/>
        <v>23.371651758770859</v>
      </c>
      <c r="H214" s="104">
        <f t="shared" si="80"/>
        <v>22.845088254062386</v>
      </c>
      <c r="I214" s="104">
        <f t="shared" si="80"/>
        <v>23.772802929083429</v>
      </c>
      <c r="J214" s="104">
        <f t="shared" si="80"/>
        <v>24.089182995999732</v>
      </c>
    </row>
    <row r="215" spans="1:10" ht="15" customHeight="1">
      <c r="A215" s="55" t="s">
        <v>115</v>
      </c>
      <c r="B215" s="150" t="s">
        <v>394</v>
      </c>
      <c r="C215" s="104">
        <f t="shared" si="79"/>
        <v>53.799863855077525</v>
      </c>
      <c r="D215" s="104"/>
      <c r="E215" s="104">
        <f t="shared" si="80"/>
        <v>54.027575857027301</v>
      </c>
      <c r="F215" s="104">
        <f t="shared" si="80"/>
        <v>54.224086490814052</v>
      </c>
      <c r="G215" s="104">
        <f t="shared" si="80"/>
        <v>54.485471544042099</v>
      </c>
      <c r="H215" s="104">
        <f t="shared" si="80"/>
        <v>54.708754720658433</v>
      </c>
      <c r="I215" s="104">
        <f t="shared" si="80"/>
        <v>54.080591811573441</v>
      </c>
      <c r="J215" s="104">
        <f t="shared" si="80"/>
        <v>53.347041233447946</v>
      </c>
    </row>
    <row r="216" spans="1:10" ht="15" customHeight="1">
      <c r="A216" s="55" t="s">
        <v>116</v>
      </c>
      <c r="B216" s="150" t="s">
        <v>395</v>
      </c>
      <c r="C216" s="104">
        <f t="shared" si="79"/>
        <v>0.89505888786716037</v>
      </c>
      <c r="D216" s="104"/>
      <c r="E216" s="104">
        <f t="shared" si="80"/>
        <v>0.90013543863383327</v>
      </c>
      <c r="F216" s="104">
        <f t="shared" si="80"/>
        <v>0.87877249455727435</v>
      </c>
      <c r="G216" s="104">
        <f t="shared" si="80"/>
        <v>0.85995856429235318</v>
      </c>
      <c r="H216" s="104">
        <f t="shared" si="80"/>
        <v>0.92748006317712606</v>
      </c>
      <c r="I216" s="104">
        <f t="shared" si="80"/>
        <v>0.77778864873336828</v>
      </c>
      <c r="J216" s="104">
        <f t="shared" si="80"/>
        <v>0.78560044241562255</v>
      </c>
    </row>
    <row r="217" spans="1:10" ht="15" customHeight="1">
      <c r="A217" s="55" t="s">
        <v>117</v>
      </c>
      <c r="B217" s="150" t="s">
        <v>118</v>
      </c>
      <c r="C217" s="104">
        <f t="shared" si="79"/>
        <v>1.1281796260456844</v>
      </c>
      <c r="D217" s="104"/>
      <c r="E217" s="104">
        <f t="shared" si="80"/>
        <v>1.1695107847860371</v>
      </c>
      <c r="F217" s="104">
        <f t="shared" si="80"/>
        <v>1.1938862616071897</v>
      </c>
      <c r="G217" s="104">
        <f t="shared" si="80"/>
        <v>1.1947808538853828</v>
      </c>
      <c r="H217" s="104">
        <f t="shared" si="80"/>
        <v>1.2433970081407477</v>
      </c>
      <c r="I217" s="104">
        <f t="shared" si="80"/>
        <v>1.4967386075978129</v>
      </c>
      <c r="J217" s="104">
        <f t="shared" si="80"/>
        <v>1.5967346271593501</v>
      </c>
    </row>
    <row r="218" spans="1:10" ht="15" customHeight="1">
      <c r="A218" s="55" t="s">
        <v>119</v>
      </c>
      <c r="B218" s="150" t="s">
        <v>212</v>
      </c>
      <c r="C218" s="104">
        <f t="shared" si="79"/>
        <v>2.5432327497081362</v>
      </c>
      <c r="D218" s="104"/>
      <c r="E218" s="104">
        <f t="shared" si="80"/>
        <v>2.5754561060029375</v>
      </c>
      <c r="F218" s="104">
        <f t="shared" si="80"/>
        <v>2.5206647362886714</v>
      </c>
      <c r="G218" s="104">
        <f t="shared" si="80"/>
        <v>2.4791614270828184</v>
      </c>
      <c r="H218" s="104">
        <f t="shared" si="80"/>
        <v>2.5553602237602018</v>
      </c>
      <c r="I218" s="104">
        <f t="shared" si="80"/>
        <v>2.5898475402830567</v>
      </c>
      <c r="J218" s="104">
        <f t="shared" si="80"/>
        <v>2.5147806555589307</v>
      </c>
    </row>
    <row r="219" spans="1:10" ht="15" customHeight="1">
      <c r="A219" s="55" t="s">
        <v>120</v>
      </c>
      <c r="B219" s="150" t="s">
        <v>121</v>
      </c>
      <c r="C219" s="104">
        <f t="shared" si="79"/>
        <v>9.7971589067063451</v>
      </c>
      <c r="D219" s="104"/>
      <c r="E219" s="104">
        <f t="shared" si="80"/>
        <v>9.4572862386144454</v>
      </c>
      <c r="F219" s="104">
        <f t="shared" si="80"/>
        <v>9.3075160743690848</v>
      </c>
      <c r="G219" s="104">
        <f t="shared" si="80"/>
        <v>9.613792311954624</v>
      </c>
      <c r="H219" s="104">
        <f t="shared" si="80"/>
        <v>9.6626663149269625</v>
      </c>
      <c r="I219" s="104">
        <f t="shared" si="80"/>
        <v>9.7038652200678435</v>
      </c>
      <c r="J219" s="104">
        <f t="shared" si="80"/>
        <v>9.9274238079827608</v>
      </c>
    </row>
    <row r="220" spans="1:10" ht="15" customHeight="1">
      <c r="A220" s="55" t="s">
        <v>0</v>
      </c>
      <c r="B220" s="150" t="s">
        <v>95</v>
      </c>
      <c r="C220" s="104">
        <f t="shared" si="79"/>
        <v>0.47003912255928293</v>
      </c>
      <c r="D220" s="104"/>
      <c r="E220" s="104">
        <f t="shared" si="80"/>
        <v>0.51787969931796651</v>
      </c>
      <c r="F220" s="104">
        <f t="shared" si="80"/>
        <v>0.49149678455103207</v>
      </c>
      <c r="G220" s="104">
        <f t="shared" si="80"/>
        <v>0.49220166141848642</v>
      </c>
      <c r="H220" s="104">
        <f t="shared" si="80"/>
        <v>0.50964286066197406</v>
      </c>
      <c r="I220" s="104">
        <f t="shared" si="80"/>
        <v>0.46550355727083004</v>
      </c>
      <c r="J220" s="104">
        <f t="shared" si="80"/>
        <v>0.46509532982153745</v>
      </c>
    </row>
    <row r="221" spans="1:10" ht="15" customHeight="1">
      <c r="A221" s="55" t="s">
        <v>96</v>
      </c>
      <c r="B221" s="150" t="s">
        <v>454</v>
      </c>
      <c r="C221" s="104">
        <f t="shared" si="79"/>
        <v>0.46674449896480258</v>
      </c>
      <c r="D221" s="104"/>
      <c r="E221" s="104">
        <f t="shared" si="80"/>
        <v>0.46434757518462549</v>
      </c>
      <c r="F221" s="104">
        <f t="shared" si="80"/>
        <v>0.50272638886802357</v>
      </c>
      <c r="G221" s="104">
        <f t="shared" si="80"/>
        <v>0.49622482523094863</v>
      </c>
      <c r="H221" s="104">
        <f t="shared" si="80"/>
        <v>0.50600319780004765</v>
      </c>
      <c r="I221" s="104">
        <f t="shared" si="80"/>
        <v>0.35275649898254663</v>
      </c>
      <c r="J221" s="104">
        <f t="shared" si="80"/>
        <v>0.35464585692870187</v>
      </c>
    </row>
    <row r="222" spans="1:10" ht="15" customHeight="1">
      <c r="A222" s="55" t="s">
        <v>98</v>
      </c>
      <c r="B222" s="150" t="s">
        <v>455</v>
      </c>
      <c r="C222" s="104">
        <f t="shared" si="79"/>
        <v>0.25573427668777771</v>
      </c>
      <c r="D222" s="104"/>
      <c r="E222" s="104">
        <f t="shared" ref="E222:J229" si="81">E74/E$60*100</f>
        <v>0.24339121671808325</v>
      </c>
      <c r="F222" s="104">
        <f t="shared" si="81"/>
        <v>0.21711502176941455</v>
      </c>
      <c r="G222" s="104">
        <f t="shared" si="81"/>
        <v>0.22463133084139694</v>
      </c>
      <c r="H222" s="104">
        <f t="shared" si="81"/>
        <v>0.25027737843477976</v>
      </c>
      <c r="I222" s="104">
        <f t="shared" si="81"/>
        <v>0.24784624916233394</v>
      </c>
      <c r="J222" s="104">
        <f t="shared" si="81"/>
        <v>0.24192950275985695</v>
      </c>
    </row>
    <row r="223" spans="1:10" ht="15" customHeight="1">
      <c r="A223" s="55" t="s">
        <v>100</v>
      </c>
      <c r="B223" s="150" t="s">
        <v>456</v>
      </c>
      <c r="C223" s="104">
        <f t="shared" si="79"/>
        <v>0.15899073169402742</v>
      </c>
      <c r="D223" s="104"/>
      <c r="E223" s="104">
        <f t="shared" si="81"/>
        <v>0.14200337296910112</v>
      </c>
      <c r="F223" s="104">
        <f t="shared" si="81"/>
        <v>0.13859858143946685</v>
      </c>
      <c r="G223" s="104">
        <f t="shared" si="81"/>
        <v>0.14346869306874108</v>
      </c>
      <c r="H223" s="104">
        <f t="shared" si="81"/>
        <v>0.1463415870033225</v>
      </c>
      <c r="I223" s="104">
        <f t="shared" si="81"/>
        <v>0.12866954955998411</v>
      </c>
      <c r="J223" s="104">
        <f t="shared" si="81"/>
        <v>0.11182652802720339</v>
      </c>
    </row>
    <row r="224" spans="1:10" ht="15" customHeight="1">
      <c r="A224" s="55" t="s">
        <v>102</v>
      </c>
      <c r="B224" s="150" t="s">
        <v>125</v>
      </c>
      <c r="C224" s="104">
        <f t="shared" si="79"/>
        <v>0.91233659028409997</v>
      </c>
      <c r="D224" s="104"/>
      <c r="E224" s="104">
        <f t="shared" si="81"/>
        <v>0.87844526616314911</v>
      </c>
      <c r="F224" s="104">
        <f t="shared" si="81"/>
        <v>0.84226295887605984</v>
      </c>
      <c r="G224" s="104">
        <f t="shared" si="81"/>
        <v>0.85011484288975614</v>
      </c>
      <c r="H224" s="104">
        <f t="shared" si="81"/>
        <v>0.87062743385402042</v>
      </c>
      <c r="I224" s="104">
        <f t="shared" si="81"/>
        <v>0.50779790617480702</v>
      </c>
      <c r="J224" s="104">
        <f t="shared" si="81"/>
        <v>0.48449933001862733</v>
      </c>
    </row>
    <row r="225" spans="1:10" ht="15" customHeight="1">
      <c r="A225" s="55" t="s">
        <v>126</v>
      </c>
      <c r="B225" s="150" t="s">
        <v>460</v>
      </c>
      <c r="C225" s="104">
        <f t="shared" si="79"/>
        <v>0.40323018911181463</v>
      </c>
      <c r="D225" s="104"/>
      <c r="E225" s="104">
        <f t="shared" si="81"/>
        <v>0.38079112942863619</v>
      </c>
      <c r="F225" s="104">
        <f t="shared" si="81"/>
        <v>0.36965271932300847</v>
      </c>
      <c r="G225" s="104">
        <f t="shared" si="81"/>
        <v>0.36801719940073357</v>
      </c>
      <c r="H225" s="104">
        <f t="shared" si="81"/>
        <v>0.38756210567943278</v>
      </c>
      <c r="I225" s="104">
        <f t="shared" si="81"/>
        <v>0.31466903116864409</v>
      </c>
      <c r="J225" s="104">
        <f t="shared" si="81"/>
        <v>0.34441914323015416</v>
      </c>
    </row>
    <row r="226" spans="1:10" ht="15" customHeight="1">
      <c r="A226" s="55" t="s">
        <v>105</v>
      </c>
      <c r="B226" s="150" t="s">
        <v>452</v>
      </c>
      <c r="C226" s="104">
        <f t="shared" si="79"/>
        <v>1.0847053123980175</v>
      </c>
      <c r="D226" s="104"/>
      <c r="E226" s="104">
        <f t="shared" si="81"/>
        <v>1.0833668783242316</v>
      </c>
      <c r="F226" s="104">
        <f t="shared" si="81"/>
        <v>0.97720763351587092</v>
      </c>
      <c r="G226" s="104">
        <f t="shared" si="81"/>
        <v>0.90987026376190883</v>
      </c>
      <c r="H226" s="104">
        <f t="shared" si="81"/>
        <v>0.91795047404895858</v>
      </c>
      <c r="I226" s="104">
        <f t="shared" si="81"/>
        <v>1.1070236038031296</v>
      </c>
      <c r="J226" s="104">
        <f t="shared" si="81"/>
        <v>1.1379762820584536</v>
      </c>
    </row>
    <row r="227" spans="1:10" ht="15" customHeight="1">
      <c r="A227" s="55" t="s">
        <v>106</v>
      </c>
      <c r="B227" s="150" t="s">
        <v>128</v>
      </c>
      <c r="C227" s="104">
        <f t="shared" si="79"/>
        <v>0.63382180422069612</v>
      </c>
      <c r="D227" s="104"/>
      <c r="E227" s="104">
        <f t="shared" si="81"/>
        <v>0.56889094656104056</v>
      </c>
      <c r="F227" s="104">
        <f t="shared" si="81"/>
        <v>0.51582469662494845</v>
      </c>
      <c r="G227" s="104">
        <f t="shared" si="81"/>
        <v>0.49062348721029519</v>
      </c>
      <c r="H227" s="104">
        <f t="shared" si="81"/>
        <v>0.52897568365776271</v>
      </c>
      <c r="I227" s="104">
        <f t="shared" si="81"/>
        <v>0.46378847147128333</v>
      </c>
      <c r="J227" s="104">
        <f t="shared" si="81"/>
        <v>0.4761477729234963</v>
      </c>
    </row>
    <row r="228" spans="1:10" ht="15" customHeight="1">
      <c r="A228" s="55" t="s">
        <v>108</v>
      </c>
      <c r="B228" s="150" t="s">
        <v>129</v>
      </c>
      <c r="C228" s="104">
        <f t="shared" si="79"/>
        <v>0.88373065511152571</v>
      </c>
      <c r="D228" s="104"/>
      <c r="E228" s="104">
        <f t="shared" si="81"/>
        <v>0.9122134963368328</v>
      </c>
      <c r="F228" s="104">
        <f t="shared" si="81"/>
        <v>0.83323146099470879</v>
      </c>
      <c r="G228" s="104">
        <f t="shared" si="81"/>
        <v>0.82095358705839816</v>
      </c>
      <c r="H228" s="104">
        <f t="shared" si="81"/>
        <v>0.86657020238970672</v>
      </c>
      <c r="I228" s="104">
        <f t="shared" si="81"/>
        <v>0.91476432328250967</v>
      </c>
      <c r="J228" s="104">
        <f t="shared" si="81"/>
        <v>0.9786451640026077</v>
      </c>
    </row>
    <row r="229" spans="1:10" ht="15" customHeight="1">
      <c r="A229" s="55" t="s">
        <v>110</v>
      </c>
      <c r="B229" s="150" t="s">
        <v>240</v>
      </c>
      <c r="C229" s="104">
        <f t="shared" si="79"/>
        <v>0.95302786128561878</v>
      </c>
      <c r="D229" s="104"/>
      <c r="E229" s="104">
        <f t="shared" si="81"/>
        <v>0.86133803562001876</v>
      </c>
      <c r="F229" s="104">
        <f t="shared" si="81"/>
        <v>0.79116011483482196</v>
      </c>
      <c r="G229" s="104">
        <f t="shared" si="81"/>
        <v>0.77582514660612756</v>
      </c>
      <c r="H229" s="104">
        <f t="shared" si="81"/>
        <v>0.78620775844331736</v>
      </c>
      <c r="I229" s="104">
        <f t="shared" si="81"/>
        <v>0.75725959344711957</v>
      </c>
      <c r="J229" s="104">
        <f t="shared" si="81"/>
        <v>0.7283059877679704</v>
      </c>
    </row>
    <row r="230" spans="1:10" ht="15" customHeight="1">
      <c r="A230" s="67"/>
      <c r="B230" s="209" t="s">
        <v>111</v>
      </c>
      <c r="C230" s="188">
        <f>SUM(C212:C229)</f>
        <v>100</v>
      </c>
      <c r="D230" s="188"/>
      <c r="E230" s="188">
        <f t="shared" ref="E230:H230" si="82">SUM(E212:E229)</f>
        <v>100.00000000000003</v>
      </c>
      <c r="F230" s="188">
        <f t="shared" si="82"/>
        <v>99.999999999999986</v>
      </c>
      <c r="G230" s="188">
        <f t="shared" si="82"/>
        <v>100.00000000000003</v>
      </c>
      <c r="H230" s="188">
        <f t="shared" si="82"/>
        <v>100.00000000000001</v>
      </c>
      <c r="I230" s="188">
        <f t="shared" ref="I230:J230" si="83">SUM(I212:I229)</f>
        <v>100.00000000000003</v>
      </c>
      <c r="J230" s="188">
        <f t="shared" si="83"/>
        <v>100.00000000000006</v>
      </c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2" max="16383" man="1"/>
    <brk id="82" max="16383" man="1"/>
    <brk id="136" max="16383" man="1"/>
    <brk id="156" max="16383" man="1"/>
    <brk id="21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127" customFormat="1" ht="20.100000000000001" customHeight="1">
      <c r="A1" s="117" t="s">
        <v>96</v>
      </c>
      <c r="B1" s="118" t="s">
        <v>421</v>
      </c>
      <c r="M1" s="128"/>
    </row>
    <row r="2" spans="1:13" s="127" customFormat="1" ht="20.100000000000001" customHeight="1">
      <c r="A2" s="153" t="s">
        <v>262</v>
      </c>
      <c r="B2" s="154" t="s">
        <v>23</v>
      </c>
      <c r="M2" s="128"/>
    </row>
    <row r="3" spans="1:13" s="118" customFormat="1" ht="20.100000000000001" customHeight="1">
      <c r="A3" s="153" t="s">
        <v>158</v>
      </c>
      <c r="B3" s="154" t="s">
        <v>25</v>
      </c>
      <c r="M3" s="129"/>
    </row>
    <row r="4" spans="1:13" s="122" customFormat="1" ht="20.100000000000001" customHeight="1">
      <c r="A4" s="156" t="s">
        <v>170</v>
      </c>
      <c r="B4" s="155" t="s">
        <v>423</v>
      </c>
      <c r="M4" s="123"/>
    </row>
    <row r="5" spans="1:13" s="50" customFormat="1" ht="15.95" customHeight="1">
      <c r="A5" s="70"/>
      <c r="J5" s="71"/>
    </row>
    <row r="6" spans="1:13" s="115" customFormat="1" ht="30" customHeight="1">
      <c r="A6" s="111" t="s">
        <v>381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3">
        <v>2014</v>
      </c>
      <c r="J6" s="114">
        <v>2015</v>
      </c>
      <c r="K6" s="126"/>
      <c r="L6" s="126"/>
    </row>
    <row r="7" spans="1:13" s="71" customFormat="1" ht="20.100000000000001" customHeight="1">
      <c r="A7" s="101"/>
      <c r="B7" s="102"/>
      <c r="C7" s="131" t="s">
        <v>420</v>
      </c>
      <c r="D7" s="102"/>
      <c r="E7" s="102"/>
      <c r="F7" s="102"/>
      <c r="G7" s="102"/>
      <c r="H7" s="102"/>
      <c r="I7" s="102"/>
      <c r="J7" s="102"/>
    </row>
    <row r="8" spans="1:13" ht="15" customHeight="1">
      <c r="A8" s="53" t="s">
        <v>26</v>
      </c>
      <c r="B8" s="150" t="s">
        <v>27</v>
      </c>
      <c r="C8" s="183">
        <f>'2.1.1'!C8-'2.1.2'!C8</f>
        <v>9899.685061277869</v>
      </c>
      <c r="D8" s="183">
        <f>'2.1.1'!D8-'2.1.2'!D8</f>
        <v>0</v>
      </c>
      <c r="E8" s="183">
        <f>'2.1.1'!E8-'2.1.2'!E8</f>
        <v>10541.583872571142</v>
      </c>
      <c r="F8" s="183">
        <f>'2.1.1'!F8-'2.1.2'!F8</f>
        <v>11178.068488164323</v>
      </c>
      <c r="G8" s="183">
        <f>'2.1.1'!G8-'2.1.2'!G8</f>
        <v>12437.6710849477</v>
      </c>
      <c r="H8" s="183">
        <f>'2.1.1'!H8-'2.1.2'!H8</f>
        <v>11573.262910221689</v>
      </c>
      <c r="I8" s="183">
        <f>'2.1.1'!I8-'2.1.2'!I8</f>
        <v>12313.969121318411</v>
      </c>
      <c r="J8" s="183">
        <f>'2.1.1'!J8-'2.1.2'!J8</f>
        <v>13232.149873355436</v>
      </c>
    </row>
    <row r="9" spans="1:13" ht="15" customHeight="1">
      <c r="A9" s="53" t="s">
        <v>28</v>
      </c>
      <c r="B9" s="150" t="s">
        <v>29</v>
      </c>
      <c r="C9" s="183">
        <f>'2.1.1'!C9-'2.1.2'!C9</f>
        <v>856.08188567406626</v>
      </c>
      <c r="D9" s="183">
        <f>'2.1.1'!D9-'2.1.2'!D9</f>
        <v>0</v>
      </c>
      <c r="E9" s="183">
        <f>'2.1.1'!E9-'2.1.2'!E9</f>
        <v>951.82543248518596</v>
      </c>
      <c r="F9" s="183">
        <f>'2.1.1'!F9-'2.1.2'!F9</f>
        <v>1030.9540079746719</v>
      </c>
      <c r="G9" s="183">
        <f>'2.1.1'!G9-'2.1.2'!G9</f>
        <v>710.80110597835142</v>
      </c>
      <c r="H9" s="183">
        <f>'2.1.1'!H9-'2.1.2'!H9</f>
        <v>627.77652819587661</v>
      </c>
      <c r="I9" s="183">
        <f>'2.1.1'!I9-'2.1.2'!I9</f>
        <v>725.03904928919201</v>
      </c>
      <c r="J9" s="183">
        <f>'2.1.1'!J9-'2.1.2'!J9</f>
        <v>759.16237187271906</v>
      </c>
    </row>
    <row r="10" spans="1:13" ht="15" customHeight="1">
      <c r="A10" s="53" t="s">
        <v>30</v>
      </c>
      <c r="B10" s="150" t="s">
        <v>31</v>
      </c>
      <c r="C10" s="183">
        <f>'2.1.1'!C10-'2.1.2'!C10</f>
        <v>151.44759960787121</v>
      </c>
      <c r="D10" s="183">
        <f>'2.1.1'!D10-'2.1.2'!D10</f>
        <v>0</v>
      </c>
      <c r="E10" s="183">
        <f>'2.1.1'!E10-'2.1.2'!E10</f>
        <v>179.03725157765481</v>
      </c>
      <c r="F10" s="183">
        <f>'2.1.1'!F10-'2.1.2'!F10</f>
        <v>186.82264196207007</v>
      </c>
      <c r="G10" s="183">
        <f>'2.1.1'!G10-'2.1.2'!G10</f>
        <v>182.84722668870788</v>
      </c>
      <c r="H10" s="183">
        <f>'2.1.1'!H10-'2.1.2'!H10</f>
        <v>197.26390148107674</v>
      </c>
      <c r="I10" s="183">
        <f>'2.1.1'!I10-'2.1.2'!I10</f>
        <v>226.27615307591032</v>
      </c>
      <c r="J10" s="183">
        <f>'2.1.1'!J10-'2.1.2'!J10</f>
        <v>224.39883324103596</v>
      </c>
    </row>
    <row r="11" spans="1:13" ht="15" customHeight="1">
      <c r="A11" s="53" t="s">
        <v>32</v>
      </c>
      <c r="B11" s="150" t="s">
        <v>33</v>
      </c>
      <c r="C11" s="183">
        <f>'2.1.1'!C11-'2.1.2'!C11</f>
        <v>1926.5984500919055</v>
      </c>
      <c r="D11" s="183">
        <f>'2.1.1'!D11-'2.1.2'!D11</f>
        <v>0</v>
      </c>
      <c r="E11" s="183">
        <f>'2.1.1'!E11-'2.1.2'!E11</f>
        <v>2462.5179839375364</v>
      </c>
      <c r="F11" s="183">
        <f>'2.1.1'!F11-'2.1.2'!F11</f>
        <v>2616.8085243567484</v>
      </c>
      <c r="G11" s="183">
        <f>'2.1.1'!G11-'2.1.2'!G11</f>
        <v>2521.2520695600101</v>
      </c>
      <c r="H11" s="183">
        <f>'2.1.1'!H11-'2.1.2'!H11</f>
        <v>3004.2346836043453</v>
      </c>
      <c r="I11" s="183">
        <f>'2.1.1'!I11-'2.1.2'!I11</f>
        <v>3288.9984231772569</v>
      </c>
      <c r="J11" s="183">
        <f>'2.1.1'!J11-'2.1.2'!J11</f>
        <v>3504.7055922820259</v>
      </c>
    </row>
    <row r="12" spans="1:13" ht="15" customHeight="1">
      <c r="A12" s="53" t="s">
        <v>34</v>
      </c>
      <c r="B12" s="150" t="s">
        <v>35</v>
      </c>
      <c r="C12" s="183">
        <f>'2.1.1'!C12-'2.1.2'!C12</f>
        <v>28931.369520774846</v>
      </c>
      <c r="D12" s="183">
        <f>'2.1.1'!D12-'2.1.2'!D12</f>
        <v>0</v>
      </c>
      <c r="E12" s="183">
        <f>'2.1.1'!E12-'2.1.2'!E12</f>
        <v>28624.291744150647</v>
      </c>
      <c r="F12" s="183">
        <f>'2.1.1'!F12-'2.1.2'!F12</f>
        <v>29815.237427423675</v>
      </c>
      <c r="G12" s="183">
        <f>'2.1.1'!G12-'2.1.2'!G12</f>
        <v>34222.082352658705</v>
      </c>
      <c r="H12" s="183">
        <f>'2.1.1'!H12-'2.1.2'!H12</f>
        <v>34423.591010549651</v>
      </c>
      <c r="I12" s="183">
        <f>'2.1.1'!I12-'2.1.2'!I12</f>
        <v>33371.48677014398</v>
      </c>
      <c r="J12" s="183">
        <f>'2.1.1'!J12-'2.1.2'!J12</f>
        <v>31456.736547389461</v>
      </c>
    </row>
    <row r="13" spans="1:13" ht="15" customHeight="1">
      <c r="A13" s="53" t="s">
        <v>36</v>
      </c>
      <c r="B13" s="150" t="s">
        <v>37</v>
      </c>
      <c r="C13" s="183">
        <f>'2.1.1'!C13-'2.1.2'!C13</f>
        <v>3331.6962367273663</v>
      </c>
      <c r="D13" s="183">
        <f>'2.1.1'!D13-'2.1.2'!D13</f>
        <v>0</v>
      </c>
      <c r="E13" s="183">
        <f>'2.1.1'!E13-'2.1.2'!E13</f>
        <v>4326.6934245472585</v>
      </c>
      <c r="F13" s="183">
        <f>'2.1.1'!F13-'2.1.2'!F13</f>
        <v>4843.2636977959828</v>
      </c>
      <c r="G13" s="183">
        <f>'2.1.1'!G13-'2.1.2'!G13</f>
        <v>3666.3493584809084</v>
      </c>
      <c r="H13" s="183">
        <f>'2.1.1'!H13-'2.1.2'!H13</f>
        <v>3497.6095117003151</v>
      </c>
      <c r="I13" s="183">
        <f>'2.1.1'!I13-'2.1.2'!I13</f>
        <v>4010.4784679422278</v>
      </c>
      <c r="J13" s="183">
        <f>'2.1.1'!J13-'2.1.2'!J13</f>
        <v>4164.9474527196608</v>
      </c>
    </row>
    <row r="14" spans="1:13" ht="15" customHeight="1">
      <c r="A14" s="53" t="s">
        <v>38</v>
      </c>
      <c r="B14" s="150" t="s">
        <v>457</v>
      </c>
      <c r="C14" s="183">
        <f>'2.1.1'!C14-'2.1.2'!C14</f>
        <v>5129.6372435218509</v>
      </c>
      <c r="D14" s="183">
        <f>'2.1.1'!D14-'2.1.2'!D14</f>
        <v>0</v>
      </c>
      <c r="E14" s="183">
        <f>'2.1.1'!E14-'2.1.2'!E14</f>
        <v>4857.7735575157749</v>
      </c>
      <c r="F14" s="183">
        <f>'2.1.1'!F14-'2.1.2'!F14</f>
        <v>4734.3006774268179</v>
      </c>
      <c r="G14" s="183">
        <f>'2.1.1'!G14-'2.1.2'!G14</f>
        <v>4811.7092716430034</v>
      </c>
      <c r="H14" s="183">
        <f>'2.1.1'!H14-'2.1.2'!H14</f>
        <v>4792.8090146053692</v>
      </c>
      <c r="I14" s="183">
        <f>'2.1.1'!I14-'2.1.2'!I14</f>
        <v>4958.3911698639786</v>
      </c>
      <c r="J14" s="183">
        <f>'2.1.1'!J14-'2.1.2'!J14</f>
        <v>4958.0199810140621</v>
      </c>
    </row>
    <row r="15" spans="1:13" ht="15" customHeight="1">
      <c r="A15" s="53" t="s">
        <v>39</v>
      </c>
      <c r="B15" s="150" t="s">
        <v>40</v>
      </c>
      <c r="C15" s="183">
        <f>'2.1.1'!C15-'2.1.2'!C15</f>
        <v>2201.1230191540531</v>
      </c>
      <c r="D15" s="183">
        <f>'2.1.1'!D15-'2.1.2'!D15</f>
        <v>0</v>
      </c>
      <c r="E15" s="183">
        <f>'2.1.1'!E15-'2.1.2'!E15</f>
        <v>2209.5888716213808</v>
      </c>
      <c r="F15" s="183">
        <f>'2.1.1'!F15-'2.1.2'!F15</f>
        <v>2088.9835466728009</v>
      </c>
      <c r="G15" s="183">
        <f>'2.1.1'!G15-'2.1.2'!G15</f>
        <v>2022.4391709213905</v>
      </c>
      <c r="H15" s="183">
        <f>'2.1.1'!H15-'2.1.2'!H15</f>
        <v>2129.0754642317065</v>
      </c>
      <c r="I15" s="183">
        <f>'2.1.1'!I15-'2.1.2'!I15</f>
        <v>2225.1519193524077</v>
      </c>
      <c r="J15" s="183">
        <f>'2.1.1'!J15-'2.1.2'!J15</f>
        <v>2445.0095278343301</v>
      </c>
    </row>
    <row r="16" spans="1:13" ht="15" customHeight="1">
      <c r="A16" s="53" t="s">
        <v>41</v>
      </c>
      <c r="B16" s="150" t="s">
        <v>441</v>
      </c>
      <c r="C16" s="183">
        <f>'2.1.1'!C16-'2.1.2'!C16</f>
        <v>2456.3553329593406</v>
      </c>
      <c r="D16" s="183">
        <f>'2.1.1'!D16-'2.1.2'!D16</f>
        <v>0</v>
      </c>
      <c r="E16" s="183">
        <f>'2.1.1'!E16-'2.1.2'!E16</f>
        <v>2482.3099791163058</v>
      </c>
      <c r="F16" s="183">
        <f>'2.1.1'!F16-'2.1.2'!F16</f>
        <v>2610.0350293251977</v>
      </c>
      <c r="G16" s="183">
        <f>'2.1.1'!G16-'2.1.2'!G16</f>
        <v>2770.7270865565652</v>
      </c>
      <c r="H16" s="183">
        <f>'2.1.1'!H16-'2.1.2'!H16</f>
        <v>2849.3744965413389</v>
      </c>
      <c r="I16" s="183">
        <f>'2.1.1'!I16-'2.1.2'!I16</f>
        <v>3390.446889502653</v>
      </c>
      <c r="J16" s="183">
        <f>'2.1.1'!J16-'2.1.2'!J16</f>
        <v>3524.2059356022128</v>
      </c>
    </row>
    <row r="17" spans="1:10" ht="15" customHeight="1">
      <c r="A17" s="53" t="s">
        <v>42</v>
      </c>
      <c r="B17" s="150" t="s">
        <v>442</v>
      </c>
      <c r="C17" s="183">
        <f>'2.1.1'!C17-'2.1.2'!C17</f>
        <v>9970.1401410505732</v>
      </c>
      <c r="D17" s="183">
        <f>'2.1.1'!D17-'2.1.2'!D17</f>
        <v>0</v>
      </c>
      <c r="E17" s="183">
        <f>'2.1.1'!E17-'2.1.2'!E17</f>
        <v>10143.460914048952</v>
      </c>
      <c r="F17" s="183">
        <f>'2.1.1'!F17-'2.1.2'!F17</f>
        <v>10045.447301157976</v>
      </c>
      <c r="G17" s="183">
        <f>'2.1.1'!G17-'2.1.2'!G17</f>
        <v>9557.43999258841</v>
      </c>
      <c r="H17" s="183">
        <f>'2.1.1'!H17-'2.1.2'!H17</f>
        <v>9663.3485108803943</v>
      </c>
      <c r="I17" s="183">
        <f>'2.1.1'!I17-'2.1.2'!I17</f>
        <v>10395.481318125823</v>
      </c>
      <c r="J17" s="183">
        <f>'2.1.1'!J17-'2.1.2'!J17</f>
        <v>11298.521038996543</v>
      </c>
    </row>
    <row r="18" spans="1:10" ht="15" customHeight="1">
      <c r="A18" s="53" t="s">
        <v>43</v>
      </c>
      <c r="B18" s="150" t="s">
        <v>458</v>
      </c>
      <c r="C18" s="183">
        <f>'2.1.1'!C18-'2.1.2'!C18</f>
        <v>285.74946128974716</v>
      </c>
      <c r="D18" s="183">
        <f>'2.1.1'!D18-'2.1.2'!D18</f>
        <v>0</v>
      </c>
      <c r="E18" s="183">
        <f>'2.1.1'!E18-'2.1.2'!E18</f>
        <v>256.6408331410131</v>
      </c>
      <c r="F18" s="183">
        <f>'2.1.1'!F18-'2.1.2'!F18</f>
        <v>250.18701727115308</v>
      </c>
      <c r="G18" s="183">
        <f>'2.1.1'!G18-'2.1.2'!G18</f>
        <v>272.07651287785882</v>
      </c>
      <c r="H18" s="183">
        <f>'2.1.1'!H18-'2.1.2'!H18</f>
        <v>306.08716142673507</v>
      </c>
      <c r="I18" s="183">
        <f>'2.1.1'!I18-'2.1.2'!I18</f>
        <v>304.2111406064239</v>
      </c>
      <c r="J18" s="183">
        <f>'2.1.1'!J18-'2.1.2'!J18</f>
        <v>285.89424229137683</v>
      </c>
    </row>
    <row r="19" spans="1:10" ht="15" customHeight="1">
      <c r="A19" s="53" t="s">
        <v>44</v>
      </c>
      <c r="B19" s="150" t="s">
        <v>45</v>
      </c>
      <c r="C19" s="183">
        <f>'2.1.1'!C19-'2.1.2'!C19</f>
        <v>25080.418316066502</v>
      </c>
      <c r="D19" s="183">
        <f>'2.1.1'!D19-'2.1.2'!D19</f>
        <v>0</v>
      </c>
      <c r="E19" s="183">
        <f>'2.1.1'!E19-'2.1.2'!E19</f>
        <v>25464.91775075045</v>
      </c>
      <c r="F19" s="183">
        <f>'2.1.1'!F19-'2.1.2'!F19</f>
        <v>24960.446619643943</v>
      </c>
      <c r="G19" s="183">
        <f>'2.1.1'!G19-'2.1.2'!G19</f>
        <v>24204.179657350229</v>
      </c>
      <c r="H19" s="183">
        <f>'2.1.1'!H19-'2.1.2'!H19</f>
        <v>24685.632692206618</v>
      </c>
      <c r="I19" s="183">
        <f>'2.1.1'!I19-'2.1.2'!I19</f>
        <v>22978.28534507205</v>
      </c>
      <c r="J19" s="183">
        <f>'2.1.1'!J19-'2.1.2'!J19</f>
        <v>23312.918512288292</v>
      </c>
    </row>
    <row r="20" spans="1:10" ht="15" customHeight="1">
      <c r="A20" s="53" t="s">
        <v>46</v>
      </c>
      <c r="B20" s="150" t="s">
        <v>443</v>
      </c>
      <c r="C20" s="183">
        <f>'2.1.1'!C20-'2.1.2'!C20</f>
        <v>43502.298840925985</v>
      </c>
      <c r="D20" s="183">
        <f>'2.1.1'!D20-'2.1.2'!D20</f>
        <v>0</v>
      </c>
      <c r="E20" s="183">
        <f>'2.1.1'!E20-'2.1.2'!E20</f>
        <v>43304.054281599732</v>
      </c>
      <c r="F20" s="183">
        <f>'2.1.1'!F20-'2.1.2'!F20</f>
        <v>48230.059604700633</v>
      </c>
      <c r="G20" s="183">
        <f>'2.1.1'!G20-'2.1.2'!G20</f>
        <v>48592.090492417796</v>
      </c>
      <c r="H20" s="183">
        <f>'2.1.1'!H20-'2.1.2'!H20</f>
        <v>46106.649392468433</v>
      </c>
      <c r="I20" s="183">
        <f>'2.1.1'!I20-'2.1.2'!I20</f>
        <v>47772.487476764545</v>
      </c>
      <c r="J20" s="183">
        <f>'2.1.1'!J20-'2.1.2'!J20</f>
        <v>48243.863607345047</v>
      </c>
    </row>
    <row r="21" spans="1:10" ht="15" customHeight="1">
      <c r="A21" s="53" t="s">
        <v>47</v>
      </c>
      <c r="B21" s="150" t="s">
        <v>444</v>
      </c>
      <c r="C21" s="183">
        <f>'2.1.1'!C21-'2.1.2'!C21</f>
        <v>589.07183070971359</v>
      </c>
      <c r="D21" s="183">
        <f>'2.1.1'!D21-'2.1.2'!D21</f>
        <v>0</v>
      </c>
      <c r="E21" s="183">
        <f>'2.1.1'!E21-'2.1.2'!E21</f>
        <v>771.45901829543368</v>
      </c>
      <c r="F21" s="183">
        <f>'2.1.1'!F21-'2.1.2'!F21</f>
        <v>936.57426111284303</v>
      </c>
      <c r="G21" s="183">
        <f>'2.1.1'!G21-'2.1.2'!G21</f>
        <v>967.80861663569021</v>
      </c>
      <c r="H21" s="183">
        <f>'2.1.1'!H21-'2.1.2'!H21</f>
        <v>855.70832546985434</v>
      </c>
      <c r="I21" s="183">
        <f>'2.1.1'!I21-'2.1.2'!I21</f>
        <v>802.45729556043955</v>
      </c>
      <c r="J21" s="183">
        <f>'2.1.1'!J21-'2.1.2'!J21</f>
        <v>890.54705154092801</v>
      </c>
    </row>
    <row r="22" spans="1:10" ht="15" customHeight="1">
      <c r="A22" s="53" t="s">
        <v>48</v>
      </c>
      <c r="B22" s="150" t="s">
        <v>49</v>
      </c>
      <c r="C22" s="183">
        <f>'2.1.1'!C22-'2.1.2'!C22</f>
        <v>2266.3299078600508</v>
      </c>
      <c r="D22" s="183">
        <f>'2.1.1'!D22-'2.1.2'!D22</f>
        <v>0</v>
      </c>
      <c r="E22" s="183">
        <f>'2.1.1'!E22-'2.1.2'!E22</f>
        <v>2100.2235210613853</v>
      </c>
      <c r="F22" s="183">
        <f>'2.1.1'!F22-'2.1.2'!F22</f>
        <v>2067.7519101259031</v>
      </c>
      <c r="G22" s="183">
        <f>'2.1.1'!G22-'2.1.2'!G22</f>
        <v>2061.9801132807315</v>
      </c>
      <c r="H22" s="183">
        <f>'2.1.1'!H22-'2.1.2'!H22</f>
        <v>2102.3639935392989</v>
      </c>
      <c r="I22" s="183">
        <f>'2.1.1'!I22-'2.1.2'!I22</f>
        <v>2215.1646644167909</v>
      </c>
      <c r="J22" s="183">
        <f>'2.1.1'!J22-'2.1.2'!J22</f>
        <v>2483.0007469208399</v>
      </c>
    </row>
    <row r="23" spans="1:10" ht="15" customHeight="1">
      <c r="A23" s="53" t="s">
        <v>50</v>
      </c>
      <c r="B23" s="150" t="s">
        <v>51</v>
      </c>
      <c r="C23" s="183">
        <f>'2.1.1'!C23-'2.1.2'!C23</f>
        <v>6411.2740115584984</v>
      </c>
      <c r="D23" s="183">
        <f>'2.1.1'!D23-'2.1.2'!D23</f>
        <v>0</v>
      </c>
      <c r="E23" s="183">
        <f>'2.1.1'!E23-'2.1.2'!E23</f>
        <v>6012.7415761650054</v>
      </c>
      <c r="F23" s="183">
        <f>'2.1.1'!F23-'2.1.2'!F23</f>
        <v>6165.4491646730266</v>
      </c>
      <c r="G23" s="183">
        <f>'2.1.1'!G23-'2.1.2'!G23</f>
        <v>5602.3408125666447</v>
      </c>
      <c r="H23" s="183">
        <f>'2.1.1'!H23-'2.1.2'!H23</f>
        <v>5391.6919061062017</v>
      </c>
      <c r="I23" s="183">
        <f>'2.1.1'!I23-'2.1.2'!I23</f>
        <v>5952.3651072645489</v>
      </c>
      <c r="J23" s="183">
        <f>'2.1.1'!J23-'2.1.2'!J23</f>
        <v>6397.4719494327783</v>
      </c>
    </row>
    <row r="24" spans="1:10" ht="15" customHeight="1">
      <c r="A24" s="53" t="s">
        <v>52</v>
      </c>
      <c r="B24" s="150" t="s">
        <v>53</v>
      </c>
      <c r="C24" s="183">
        <f>'2.1.1'!C24-'2.1.2'!C24</f>
        <v>12181.754876646759</v>
      </c>
      <c r="D24" s="183">
        <f>'2.1.1'!D24-'2.1.2'!D24</f>
        <v>0</v>
      </c>
      <c r="E24" s="183">
        <f>'2.1.1'!E24-'2.1.2'!E24</f>
        <v>10821.43294250725</v>
      </c>
      <c r="F24" s="183">
        <f>'2.1.1'!F24-'2.1.2'!F24</f>
        <v>11541.370531147593</v>
      </c>
      <c r="G24" s="183">
        <f>'2.1.1'!G24-'2.1.2'!G24</f>
        <v>11647.561754787283</v>
      </c>
      <c r="H24" s="183">
        <f>'2.1.1'!H24-'2.1.2'!H24</f>
        <v>11070.053967524633</v>
      </c>
      <c r="I24" s="183">
        <f>'2.1.1'!I24-'2.1.2'!I24</f>
        <v>12179.078953787503</v>
      </c>
      <c r="J24" s="183">
        <f>'2.1.1'!J24-'2.1.2'!J24</f>
        <v>14228.424795412218</v>
      </c>
    </row>
    <row r="25" spans="1:10" ht="15" customHeight="1">
      <c r="A25" s="53" t="s">
        <v>54</v>
      </c>
      <c r="B25" s="150" t="s">
        <v>445</v>
      </c>
      <c r="C25" s="183">
        <f>'2.1.1'!C25-'2.1.2'!C25</f>
        <v>48644.485891884346</v>
      </c>
      <c r="D25" s="183">
        <f>'2.1.1'!D25-'2.1.2'!D25</f>
        <v>0</v>
      </c>
      <c r="E25" s="183">
        <f>'2.1.1'!E25-'2.1.2'!E25</f>
        <v>41882.79994956369</v>
      </c>
      <c r="F25" s="183">
        <f>'2.1.1'!F25-'2.1.2'!F25</f>
        <v>49799.564180820315</v>
      </c>
      <c r="G25" s="183">
        <f>'2.1.1'!G25-'2.1.2'!G25</f>
        <v>45442.881453771326</v>
      </c>
      <c r="H25" s="183">
        <f>'2.1.1'!H25-'2.1.2'!H25</f>
        <v>42012.34137699283</v>
      </c>
      <c r="I25" s="183">
        <f>'2.1.1'!I25-'2.1.2'!I25</f>
        <v>43283.387810405598</v>
      </c>
      <c r="J25" s="183">
        <f>'2.1.1'!J25-'2.1.2'!J25</f>
        <v>42787.808245991793</v>
      </c>
    </row>
    <row r="26" spans="1:10" ht="15" customHeight="1">
      <c r="A26" s="53" t="s">
        <v>55</v>
      </c>
      <c r="B26" s="150" t="s">
        <v>56</v>
      </c>
      <c r="C26" s="183">
        <f>'2.1.1'!C26-'2.1.2'!C26</f>
        <v>11565.959650303215</v>
      </c>
      <c r="D26" s="183">
        <f>'2.1.1'!D26-'2.1.2'!D26</f>
        <v>0</v>
      </c>
      <c r="E26" s="183">
        <f>'2.1.1'!E26-'2.1.2'!E26</f>
        <v>10515.16188213504</v>
      </c>
      <c r="F26" s="183">
        <f>'2.1.1'!F26-'2.1.2'!F26</f>
        <v>10524.983973632709</v>
      </c>
      <c r="G26" s="183">
        <f>'2.1.1'!G26-'2.1.2'!G26</f>
        <v>9909.1792627412033</v>
      </c>
      <c r="H26" s="183">
        <f>'2.1.1'!H26-'2.1.2'!H26</f>
        <v>9844.4355867466275</v>
      </c>
      <c r="I26" s="183">
        <f>'2.1.1'!I26-'2.1.2'!I26</f>
        <v>8762.6172368576408</v>
      </c>
      <c r="J26" s="183">
        <f>'2.1.1'!J26-'2.1.2'!J26</f>
        <v>9324.7999104336814</v>
      </c>
    </row>
    <row r="27" spans="1:10" ht="15" customHeight="1">
      <c r="A27" s="53" t="s">
        <v>57</v>
      </c>
      <c r="B27" s="150" t="s">
        <v>58</v>
      </c>
      <c r="C27" s="183">
        <f>'2.1.1'!C27-'2.1.2'!C27</f>
        <v>937.547805637907</v>
      </c>
      <c r="D27" s="183">
        <f>'2.1.1'!D27-'2.1.2'!D27</f>
        <v>0</v>
      </c>
      <c r="E27" s="183">
        <f>'2.1.1'!E27-'2.1.2'!E27</f>
        <v>734.77868263392429</v>
      </c>
      <c r="F27" s="183">
        <f>'2.1.1'!F27-'2.1.2'!F27</f>
        <v>858.15845825176802</v>
      </c>
      <c r="G27" s="183">
        <f>'2.1.1'!G27-'2.1.2'!G27</f>
        <v>809.54012335019297</v>
      </c>
      <c r="H27" s="183">
        <f>'2.1.1'!H27-'2.1.2'!H27</f>
        <v>748.61947838887977</v>
      </c>
      <c r="I27" s="183">
        <f>'2.1.1'!I27-'2.1.2'!I27</f>
        <v>654.50195060625924</v>
      </c>
      <c r="J27" s="183">
        <f>'2.1.1'!J27-'2.1.2'!J27</f>
        <v>776.01442526977439</v>
      </c>
    </row>
    <row r="28" spans="1:10" ht="15" customHeight="1">
      <c r="A28" s="53" t="s">
        <v>59</v>
      </c>
      <c r="B28" s="150" t="s">
        <v>60</v>
      </c>
      <c r="C28" s="183">
        <f>'2.1.1'!C28-'2.1.2'!C28</f>
        <v>1917.3194268721568</v>
      </c>
      <c r="D28" s="183">
        <f>'2.1.1'!D28-'2.1.2'!D28</f>
        <v>0</v>
      </c>
      <c r="E28" s="183">
        <f>'2.1.1'!E28-'2.1.2'!E28</f>
        <v>1607.5809668066763</v>
      </c>
      <c r="F28" s="183">
        <f>'2.1.1'!F28-'2.1.2'!F28</f>
        <v>1601.9506161532795</v>
      </c>
      <c r="G28" s="183">
        <f>'2.1.1'!G28-'2.1.2'!G28</f>
        <v>1514.5492226975771</v>
      </c>
      <c r="H28" s="183">
        <f>'2.1.1'!H28-'2.1.2'!H28</f>
        <v>1521.8430411146696</v>
      </c>
      <c r="I28" s="183">
        <f>'2.1.1'!I28-'2.1.2'!I28</f>
        <v>1611.5050522913161</v>
      </c>
      <c r="J28" s="183">
        <f>'2.1.1'!J28-'2.1.2'!J28</f>
        <v>1768.2833478682446</v>
      </c>
    </row>
    <row r="29" spans="1:10" ht="15" customHeight="1">
      <c r="A29" s="53" t="s">
        <v>61</v>
      </c>
      <c r="B29" s="150" t="s">
        <v>453</v>
      </c>
      <c r="C29" s="183">
        <f>'2.1.1'!C29-'2.1.2'!C29</f>
        <v>1052.121487057912</v>
      </c>
      <c r="D29" s="183">
        <f>'2.1.1'!D29-'2.1.2'!D29</f>
        <v>0</v>
      </c>
      <c r="E29" s="183">
        <f>'2.1.1'!E29-'2.1.2'!E29</f>
        <v>1156.6087062401089</v>
      </c>
      <c r="F29" s="183">
        <f>'2.1.1'!F29-'2.1.2'!F29</f>
        <v>1114.3726440239607</v>
      </c>
      <c r="G29" s="183">
        <f>'2.1.1'!G29-'2.1.2'!G29</f>
        <v>1138.4607337025682</v>
      </c>
      <c r="H29" s="183">
        <f>'2.1.1'!H29-'2.1.2'!H29</f>
        <v>1093.7289922566288</v>
      </c>
      <c r="I29" s="183">
        <f>'2.1.1'!I29-'2.1.2'!I29</f>
        <v>1148.8036377935573</v>
      </c>
      <c r="J29" s="183">
        <f>'2.1.1'!J29-'2.1.2'!J29</f>
        <v>1172.9236595188293</v>
      </c>
    </row>
    <row r="30" spans="1:10" ht="15" customHeight="1">
      <c r="A30" s="53" t="s">
        <v>62</v>
      </c>
      <c r="B30" s="150" t="s">
        <v>446</v>
      </c>
      <c r="C30" s="183">
        <f>'2.1.1'!C30-'2.1.2'!C30</f>
        <v>559.8552851638309</v>
      </c>
      <c r="D30" s="183">
        <f>'2.1.1'!D30-'2.1.2'!D30</f>
        <v>0</v>
      </c>
      <c r="E30" s="183">
        <f>'2.1.1'!E30-'2.1.2'!E30</f>
        <v>555.30338197504432</v>
      </c>
      <c r="F30" s="183">
        <f>'2.1.1'!F30-'2.1.2'!F30</f>
        <v>548.26062530556931</v>
      </c>
      <c r="G30" s="183">
        <f>'2.1.1'!G30-'2.1.2'!G30</f>
        <v>546.65418967596815</v>
      </c>
      <c r="H30" s="183">
        <f>'2.1.1'!H30-'2.1.2'!H30</f>
        <v>576.39642151162093</v>
      </c>
      <c r="I30" s="183">
        <f>'2.1.1'!I30-'2.1.2'!I30</f>
        <v>598.63974687545203</v>
      </c>
      <c r="J30" s="183">
        <f>'2.1.1'!J30-'2.1.2'!J30</f>
        <v>673.02573531072221</v>
      </c>
    </row>
    <row r="31" spans="1:10" ht="15" customHeight="1">
      <c r="A31" s="53" t="s">
        <v>63</v>
      </c>
      <c r="B31" s="150" t="s">
        <v>64</v>
      </c>
      <c r="C31" s="183">
        <f>'2.1.1'!C31-'2.1.2'!C31</f>
        <v>1339.4144442718975</v>
      </c>
      <c r="D31" s="183">
        <f>'2.1.1'!D31-'2.1.2'!D31</f>
        <v>0</v>
      </c>
      <c r="E31" s="183">
        <f>'2.1.1'!E31-'2.1.2'!E31</f>
        <v>1088.0676699443161</v>
      </c>
      <c r="F31" s="183">
        <f>'2.1.1'!F31-'2.1.2'!F31</f>
        <v>1067.822158983452</v>
      </c>
      <c r="G31" s="183">
        <f>'2.1.1'!G31-'2.1.2'!G31</f>
        <v>1058.7928082634476</v>
      </c>
      <c r="H31" s="183">
        <f>'2.1.1'!H31-'2.1.2'!H31</f>
        <v>1086.5889063864361</v>
      </c>
      <c r="I31" s="183">
        <f>'2.1.1'!I31-'2.1.2'!I31</f>
        <v>1144.3236507958986</v>
      </c>
      <c r="J31" s="183">
        <f>'2.1.1'!J31-'2.1.2'!J31</f>
        <v>1232.1323701939859</v>
      </c>
    </row>
    <row r="32" spans="1:10" ht="15" customHeight="1">
      <c r="A32" s="53" t="s">
        <v>65</v>
      </c>
      <c r="B32" s="150" t="s">
        <v>66</v>
      </c>
      <c r="C32" s="183">
        <f>'2.1.1'!C32-'2.1.2'!C32</f>
        <v>1688.102133575544</v>
      </c>
      <c r="D32" s="183">
        <f>'2.1.1'!D32-'2.1.2'!D32</f>
        <v>0</v>
      </c>
      <c r="E32" s="183">
        <f>'2.1.1'!E32-'2.1.2'!E32</f>
        <v>1355.6103542721467</v>
      </c>
      <c r="F32" s="183">
        <f>'2.1.1'!F32-'2.1.2'!F32</f>
        <v>1359.4246115310102</v>
      </c>
      <c r="G32" s="183">
        <f>'2.1.1'!G32-'2.1.2'!G32</f>
        <v>1423.368553042942</v>
      </c>
      <c r="H32" s="183">
        <f>'2.1.1'!H32-'2.1.2'!H32</f>
        <v>1520.2272828690479</v>
      </c>
      <c r="I32" s="183">
        <f>'2.1.1'!I32-'2.1.2'!I32</f>
        <v>1619.1228621641881</v>
      </c>
      <c r="J32" s="183">
        <f>'2.1.1'!J32-'2.1.2'!J32</f>
        <v>1686.6001733833427</v>
      </c>
    </row>
    <row r="33" spans="1:10" ht="15" customHeight="1">
      <c r="A33" s="53" t="s">
        <v>67</v>
      </c>
      <c r="B33" s="150" t="s">
        <v>68</v>
      </c>
      <c r="C33" s="183">
        <f>'2.1.1'!C33-'2.1.2'!C33</f>
        <v>584.38806319495552</v>
      </c>
      <c r="D33" s="183">
        <f>'2.1.1'!D33-'2.1.2'!D33</f>
        <v>0</v>
      </c>
      <c r="E33" s="183">
        <f>'2.1.1'!E33-'2.1.2'!E33</f>
        <v>589.80807285442961</v>
      </c>
      <c r="F33" s="183">
        <f>'2.1.1'!F33-'2.1.2'!F33</f>
        <v>487.78902422342878</v>
      </c>
      <c r="G33" s="183">
        <f>'2.1.1'!G33-'2.1.2'!G33</f>
        <v>375.67891092366642</v>
      </c>
      <c r="H33" s="183">
        <f>'2.1.1'!H33-'2.1.2'!H33</f>
        <v>333.0088106078656</v>
      </c>
      <c r="I33" s="183">
        <f>'2.1.1'!I33-'2.1.2'!I33</f>
        <v>372.76709374933978</v>
      </c>
      <c r="J33" s="183">
        <f>'2.1.1'!J33-'2.1.2'!J33</f>
        <v>335.01110700440506</v>
      </c>
    </row>
    <row r="34" spans="1:10" ht="15" customHeight="1">
      <c r="A34" s="53" t="s">
        <v>69</v>
      </c>
      <c r="B34" s="150" t="s">
        <v>70</v>
      </c>
      <c r="C34" s="183">
        <f>'2.1.1'!C34-'2.1.2'!C34</f>
        <v>629.67463179461879</v>
      </c>
      <c r="D34" s="183">
        <f>'2.1.1'!D34-'2.1.2'!D34</f>
        <v>0</v>
      </c>
      <c r="E34" s="183">
        <f>'2.1.1'!E34-'2.1.2'!E34</f>
        <v>686.37709403185409</v>
      </c>
      <c r="F34" s="183">
        <f>'2.1.1'!F34-'2.1.2'!F34</f>
        <v>669.71017606324426</v>
      </c>
      <c r="G34" s="183">
        <f>'2.1.1'!G34-'2.1.2'!G34</f>
        <v>708.03773266491407</v>
      </c>
      <c r="H34" s="183">
        <f>'2.1.1'!H34-'2.1.2'!H34</f>
        <v>682.72665964358089</v>
      </c>
      <c r="I34" s="183">
        <f>'2.1.1'!I34-'2.1.2'!I34</f>
        <v>800.36438378668299</v>
      </c>
      <c r="J34" s="183">
        <f>'2.1.1'!J34-'2.1.2'!J34</f>
        <v>876.45287409414254</v>
      </c>
    </row>
    <row r="35" spans="1:10" ht="15" customHeight="1">
      <c r="A35" s="53" t="s">
        <v>71</v>
      </c>
      <c r="B35" s="150" t="s">
        <v>72</v>
      </c>
      <c r="C35" s="183">
        <f>'2.1.1'!C35-'2.1.2'!C35</f>
        <v>190.96360975079722</v>
      </c>
      <c r="D35" s="183">
        <f>'2.1.1'!D35-'2.1.2'!D35</f>
        <v>0</v>
      </c>
      <c r="E35" s="183">
        <f>'2.1.1'!E35-'2.1.2'!E35</f>
        <v>239.12358392495582</v>
      </c>
      <c r="F35" s="183">
        <f>'2.1.1'!F35-'2.1.2'!F35</f>
        <v>232.08965182833447</v>
      </c>
      <c r="G35" s="183">
        <f>'2.1.1'!G35-'2.1.2'!G35</f>
        <v>215.83840987279672</v>
      </c>
      <c r="H35" s="183">
        <f>'2.1.1'!H35-'2.1.2'!H35</f>
        <v>224.51217839603942</v>
      </c>
      <c r="I35" s="183">
        <f>'2.1.1'!I35-'2.1.2'!I35</f>
        <v>265.08032850714415</v>
      </c>
      <c r="J35" s="183">
        <f>'2.1.1'!J35-'2.1.2'!J35</f>
        <v>263.89196828887526</v>
      </c>
    </row>
    <row r="36" spans="1:10" ht="15" customHeight="1">
      <c r="A36" s="53" t="s">
        <v>73</v>
      </c>
      <c r="B36" s="150" t="s">
        <v>74</v>
      </c>
      <c r="C36" s="183">
        <f>'2.1.1'!C36-'2.1.2'!C36</f>
        <v>178623.74183875177</v>
      </c>
      <c r="D36" s="183">
        <f>'2.1.1'!D36-'2.1.2'!D36</f>
        <v>0</v>
      </c>
      <c r="E36" s="183">
        <f>'2.1.1'!E36-'2.1.2'!E36</f>
        <v>169589.05878698244</v>
      </c>
      <c r="F36" s="183">
        <f>'2.1.1'!F36-'2.1.2'!F36</f>
        <v>181174.57223766798</v>
      </c>
      <c r="G36" s="183">
        <f>'2.1.1'!G36-'2.1.2'!G36</f>
        <v>178262.26249803009</v>
      </c>
      <c r="H36" s="183">
        <f>'2.1.1'!H36-'2.1.2'!H36</f>
        <v>173382.13751976372</v>
      </c>
      <c r="I36" s="183">
        <f>'2.1.1'!I36-'2.1.2'!I36</f>
        <v>178014.47669489548</v>
      </c>
      <c r="J36" s="183">
        <f>'2.1.1'!J36-'2.1.2'!J36</f>
        <v>194139.4141443047</v>
      </c>
    </row>
    <row r="37" spans="1:10" ht="15" customHeight="1">
      <c r="A37" s="53" t="s">
        <v>75</v>
      </c>
      <c r="B37" s="150" t="s">
        <v>76</v>
      </c>
      <c r="C37" s="183">
        <f>'2.1.1'!C37-'2.1.2'!C37</f>
        <v>83.474814092194322</v>
      </c>
      <c r="D37" s="183">
        <f>'2.1.1'!D37-'2.1.2'!D37</f>
        <v>0</v>
      </c>
      <c r="E37" s="183">
        <f>'2.1.1'!E37-'2.1.2'!E37</f>
        <v>75.889224345867675</v>
      </c>
      <c r="F37" s="183">
        <f>'2.1.1'!F37-'2.1.2'!F37</f>
        <v>76.925056189816544</v>
      </c>
      <c r="G37" s="183">
        <f>'2.1.1'!G37-'2.1.2'!G37</f>
        <v>67.225498889400001</v>
      </c>
      <c r="H37" s="183">
        <f>'2.1.1'!H37-'2.1.2'!H37</f>
        <v>67.245856698962598</v>
      </c>
      <c r="I37" s="183">
        <f>'2.1.1'!I37-'2.1.2'!I37</f>
        <v>68.324847521662605</v>
      </c>
      <c r="J37" s="183">
        <f>'2.1.1'!J37-'2.1.2'!J37</f>
        <v>72.352681977120255</v>
      </c>
    </row>
    <row r="38" spans="1:10" ht="15" customHeight="1">
      <c r="A38" s="53" t="s">
        <v>77</v>
      </c>
      <c r="B38" s="150" t="s">
        <v>78</v>
      </c>
      <c r="C38" s="183">
        <f>'2.1.1'!C38-'2.1.2'!C38</f>
        <v>16.505754099226586</v>
      </c>
      <c r="D38" s="183">
        <f>'2.1.1'!D38-'2.1.2'!D38</f>
        <v>0</v>
      </c>
      <c r="E38" s="183">
        <f>'2.1.1'!E38-'2.1.2'!E38</f>
        <v>10.97962843014156</v>
      </c>
      <c r="F38" s="183">
        <f>'2.1.1'!F38-'2.1.2'!F38</f>
        <v>11.059034047550881</v>
      </c>
      <c r="G38" s="183">
        <f>'2.1.1'!G38-'2.1.2'!G38</f>
        <v>10.689516372879908</v>
      </c>
      <c r="H38" s="183">
        <f>'2.1.1'!H38-'2.1.2'!H38</f>
        <v>11.816088977890857</v>
      </c>
      <c r="I38" s="183">
        <f>'2.1.1'!I38-'2.1.2'!I38</f>
        <v>14.298734370986253</v>
      </c>
      <c r="J38" s="183">
        <f>'2.1.1'!J38-'2.1.2'!J38</f>
        <v>15.91197590310486</v>
      </c>
    </row>
    <row r="39" spans="1:10" ht="15" customHeight="1">
      <c r="A39" s="53" t="s">
        <v>79</v>
      </c>
      <c r="B39" s="150" t="s">
        <v>80</v>
      </c>
      <c r="C39" s="183">
        <f>'2.1.1'!C39-'2.1.2'!C39</f>
        <v>8163.9339161646303</v>
      </c>
      <c r="D39" s="183">
        <f>'2.1.1'!D39-'2.1.2'!D39</f>
        <v>0</v>
      </c>
      <c r="E39" s="183">
        <f>'2.1.1'!E39-'2.1.2'!E39</f>
        <v>7961.92267888275</v>
      </c>
      <c r="F39" s="183">
        <f>'2.1.1'!F39-'2.1.2'!F39</f>
        <v>9115.3352748731959</v>
      </c>
      <c r="G39" s="183">
        <f>'2.1.1'!G39-'2.1.2'!G39</f>
        <v>7958.1782560122601</v>
      </c>
      <c r="H39" s="183">
        <f>'2.1.1'!H39-'2.1.2'!H39</f>
        <v>7201.5132584505454</v>
      </c>
      <c r="I39" s="183">
        <f>'2.1.1'!I39-'2.1.2'!I39</f>
        <v>7063.9958226396893</v>
      </c>
      <c r="J39" s="183">
        <f>'2.1.1'!J39-'2.1.2'!J39</f>
        <v>6929.2650374150662</v>
      </c>
    </row>
    <row r="40" spans="1:10" ht="15" customHeight="1">
      <c r="A40" s="53" t="s">
        <v>81</v>
      </c>
      <c r="B40" s="150" t="s">
        <v>82</v>
      </c>
      <c r="C40" s="183">
        <f>'2.1.1'!C40-'2.1.2'!C40</f>
        <v>186.39198293972731</v>
      </c>
      <c r="D40" s="183">
        <f>'2.1.1'!D40-'2.1.2'!D40</f>
        <v>0</v>
      </c>
      <c r="E40" s="183">
        <f>'2.1.1'!E40-'2.1.2'!E40</f>
        <v>121.99914339120915</v>
      </c>
      <c r="F40" s="183">
        <f>'2.1.1'!F40-'2.1.2'!F40</f>
        <v>118.5320777437264</v>
      </c>
      <c r="G40" s="183">
        <f>'2.1.1'!G40-'2.1.2'!G40</f>
        <v>115.81598633140811</v>
      </c>
      <c r="H40" s="183">
        <f>'2.1.1'!H40-'2.1.2'!H40</f>
        <v>118.96265407711098</v>
      </c>
      <c r="I40" s="183">
        <f>'2.1.1'!I40-'2.1.2'!I40</f>
        <v>179.37724731600974</v>
      </c>
      <c r="J40" s="183">
        <f>'2.1.1'!J40-'2.1.2'!J40</f>
        <v>209.17784064192529</v>
      </c>
    </row>
    <row r="41" spans="1:10" ht="15" customHeight="1">
      <c r="A41" s="53" t="s">
        <v>83</v>
      </c>
      <c r="B41" s="150" t="s">
        <v>459</v>
      </c>
      <c r="C41" s="183">
        <f>'2.1.1'!C41-'2.1.2'!C41</f>
        <v>569.20392886655736</v>
      </c>
      <c r="D41" s="183">
        <f>'2.1.1'!D41-'2.1.2'!D41</f>
        <v>0</v>
      </c>
      <c r="E41" s="183">
        <f>'2.1.1'!E41-'2.1.2'!E41</f>
        <v>694.29573893945508</v>
      </c>
      <c r="F41" s="183">
        <f>'2.1.1'!F41-'2.1.2'!F41</f>
        <v>743.78443228633387</v>
      </c>
      <c r="G41" s="183">
        <f>'2.1.1'!G41-'2.1.2'!G41</f>
        <v>710.76086728825521</v>
      </c>
      <c r="H41" s="183">
        <f>'2.1.1'!H41-'2.1.2'!H41</f>
        <v>775.87934382457752</v>
      </c>
      <c r="I41" s="183">
        <f>'2.1.1'!I41-'2.1.2'!I41</f>
        <v>950.57591560639594</v>
      </c>
      <c r="J41" s="183">
        <f>'2.1.1'!J41-'2.1.2'!J41</f>
        <v>1064.6335085083483</v>
      </c>
    </row>
    <row r="42" spans="1:10" ht="15" customHeight="1">
      <c r="A42" s="53" t="s">
        <v>84</v>
      </c>
      <c r="B42" s="150" t="s">
        <v>447</v>
      </c>
      <c r="C42" s="183">
        <f>'2.1.1'!C42-'2.1.2'!C42</f>
        <v>384.80545218101679</v>
      </c>
      <c r="D42" s="183">
        <f>'2.1.1'!D42-'2.1.2'!D42</f>
        <v>0</v>
      </c>
      <c r="E42" s="183">
        <f>'2.1.1'!E42-'2.1.2'!E42</f>
        <v>464.67353422129236</v>
      </c>
      <c r="F42" s="183">
        <f>'2.1.1'!F42-'2.1.2'!F42</f>
        <v>517.65882963475269</v>
      </c>
      <c r="G42" s="183">
        <f>'2.1.1'!G42-'2.1.2'!G42</f>
        <v>419.16609536507144</v>
      </c>
      <c r="H42" s="183">
        <f>'2.1.1'!H42-'2.1.2'!H42</f>
        <v>545.3078930485824</v>
      </c>
      <c r="I42" s="183">
        <f>'2.1.1'!I42-'2.1.2'!I42</f>
        <v>520.8090157325878</v>
      </c>
      <c r="J42" s="183">
        <f>'2.1.1'!J42-'2.1.2'!J42</f>
        <v>509.28254845684842</v>
      </c>
    </row>
    <row r="43" spans="1:10" ht="15" customHeight="1">
      <c r="A43" s="53" t="s">
        <v>85</v>
      </c>
      <c r="B43" s="150" t="s">
        <v>448</v>
      </c>
      <c r="C43" s="183">
        <f>'2.1.1'!C43-'2.1.2'!C43</f>
        <v>3090.1265280474981</v>
      </c>
      <c r="D43" s="183">
        <f>'2.1.1'!D43-'2.1.2'!D43</f>
        <v>0</v>
      </c>
      <c r="E43" s="183">
        <f>'2.1.1'!E43-'2.1.2'!E43</f>
        <v>2751.5393468151979</v>
      </c>
      <c r="F43" s="183">
        <f>'2.1.1'!F43-'2.1.2'!F43</f>
        <v>2975.6744467629769</v>
      </c>
      <c r="G43" s="183">
        <f>'2.1.1'!G43-'2.1.2'!G43</f>
        <v>2586.6305413332948</v>
      </c>
      <c r="H43" s="183">
        <f>'2.1.1'!H43-'2.1.2'!H43</f>
        <v>2602.4277828429322</v>
      </c>
      <c r="I43" s="183">
        <f>'2.1.1'!I43-'2.1.2'!I43</f>
        <v>2622.6492741267075</v>
      </c>
      <c r="J43" s="183">
        <f>'2.1.1'!J43-'2.1.2'!J43</f>
        <v>2848.3414130982082</v>
      </c>
    </row>
    <row r="44" spans="1:10" ht="15" customHeight="1">
      <c r="A44" s="53" t="s">
        <v>86</v>
      </c>
      <c r="B44" s="150" t="s">
        <v>449</v>
      </c>
      <c r="C44" s="183">
        <f>'2.1.1'!C44-'2.1.2'!C44</f>
        <v>254.72774192056204</v>
      </c>
      <c r="D44" s="183">
        <f>'2.1.1'!D44-'2.1.2'!D44</f>
        <v>0</v>
      </c>
      <c r="E44" s="183">
        <f>'2.1.1'!E44-'2.1.2'!E44</f>
        <v>276.95956892849244</v>
      </c>
      <c r="F44" s="183">
        <f>'2.1.1'!F44-'2.1.2'!F44</f>
        <v>377.9655639355442</v>
      </c>
      <c r="G44" s="183">
        <f>'2.1.1'!G44-'2.1.2'!G44</f>
        <v>339.69922733849489</v>
      </c>
      <c r="H44" s="183">
        <f>'2.1.1'!H44-'2.1.2'!H44</f>
        <v>336.15918077560309</v>
      </c>
      <c r="I44" s="183">
        <f>'2.1.1'!I44-'2.1.2'!I44</f>
        <v>303.78459013761858</v>
      </c>
      <c r="J44" s="183">
        <f>'2.1.1'!J44-'2.1.2'!J44</f>
        <v>305.63631270775295</v>
      </c>
    </row>
    <row r="45" spans="1:10" ht="15" customHeight="1">
      <c r="A45" s="53" t="s">
        <v>87</v>
      </c>
      <c r="B45" s="150" t="s">
        <v>450</v>
      </c>
      <c r="C45" s="183">
        <f>'2.1.1'!C45-'2.1.2'!C45</f>
        <v>23957.283980352127</v>
      </c>
      <c r="D45" s="183">
        <f>'2.1.1'!D45-'2.1.2'!D45</f>
        <v>0</v>
      </c>
      <c r="E45" s="183">
        <f>'2.1.1'!E45-'2.1.2'!E45</f>
        <v>23291.981560641474</v>
      </c>
      <c r="F45" s="183">
        <f>'2.1.1'!F45-'2.1.2'!F45</f>
        <v>23011.451917586179</v>
      </c>
      <c r="G45" s="183">
        <f>'2.1.1'!G45-'2.1.2'!G45</f>
        <v>21028.014775969365</v>
      </c>
      <c r="H45" s="183">
        <f>'2.1.1'!H45-'2.1.2'!H45</f>
        <v>22769.922261236527</v>
      </c>
      <c r="I45" s="183">
        <f>'2.1.1'!I45-'2.1.2'!I45</f>
        <v>21666.898322496112</v>
      </c>
      <c r="J45" s="183">
        <f>'2.1.1'!J45-'2.1.2'!J45</f>
        <v>23141.843431158784</v>
      </c>
    </row>
    <row r="46" spans="1:10" ht="15" customHeight="1">
      <c r="A46" s="53" t="s">
        <v>88</v>
      </c>
      <c r="B46" s="150" t="s">
        <v>89</v>
      </c>
      <c r="C46" s="183">
        <f>'2.1.1'!C46-'2.1.2'!C46</f>
        <v>8653.9755482676046</v>
      </c>
      <c r="D46" s="183">
        <f>'2.1.1'!D46-'2.1.2'!D46</f>
        <v>0</v>
      </c>
      <c r="E46" s="183">
        <f>'2.1.1'!E46-'2.1.2'!E46</f>
        <v>8720.4949144727398</v>
      </c>
      <c r="F46" s="183">
        <f>'2.1.1'!F46-'2.1.2'!F46</f>
        <v>8851.9817611840517</v>
      </c>
      <c r="G46" s="183">
        <f>'2.1.1'!G46-'2.1.2'!G46</f>
        <v>8080.9640249666627</v>
      </c>
      <c r="H46" s="183">
        <f>'2.1.1'!H46-'2.1.2'!H46</f>
        <v>9582.9203211980275</v>
      </c>
      <c r="I46" s="183">
        <f>'2.1.1'!I46-'2.1.2'!I46</f>
        <v>10365.813962395458</v>
      </c>
      <c r="J46" s="183">
        <f>'2.1.1'!J46-'2.1.2'!J46</f>
        <v>11214.457208240256</v>
      </c>
    </row>
    <row r="47" spans="1:10" ht="15" customHeight="1">
      <c r="A47" s="53" t="s">
        <v>90</v>
      </c>
      <c r="B47" s="150" t="s">
        <v>91</v>
      </c>
      <c r="C47" s="183">
        <f>'2.1.1'!C47-'2.1.2'!C47</f>
        <v>13990.471514640714</v>
      </c>
      <c r="D47" s="183">
        <f>'2.1.1'!D47-'2.1.2'!D47</f>
        <v>0</v>
      </c>
      <c r="E47" s="183">
        <f>'2.1.1'!E47-'2.1.2'!E47</f>
        <v>11323.682158799973</v>
      </c>
      <c r="F47" s="183">
        <f>'2.1.1'!F47-'2.1.2'!F47</f>
        <v>13011.650347625644</v>
      </c>
      <c r="G47" s="183">
        <f>'2.1.1'!G47-'2.1.2'!G47</f>
        <v>13508.239175659091</v>
      </c>
      <c r="H47" s="183">
        <f>'2.1.1'!H47-'2.1.2'!H47</f>
        <v>16166.538261974885</v>
      </c>
      <c r="I47" s="183">
        <f>'2.1.1'!I47-'2.1.2'!I47</f>
        <v>16437.021157581941</v>
      </c>
      <c r="J47" s="183">
        <f>'2.1.1'!J47-'2.1.2'!J47</f>
        <v>16107.116043579888</v>
      </c>
    </row>
    <row r="48" spans="1:10" ht="15" customHeight="1">
      <c r="A48" s="53" t="s">
        <v>92</v>
      </c>
      <c r="B48" s="150" t="s">
        <v>451</v>
      </c>
      <c r="C48" s="183">
        <f>'2.1.1'!C48-'2.1.2'!C48</f>
        <v>8472.6179328304497</v>
      </c>
      <c r="D48" s="183">
        <f>'2.1.1'!D48-'2.1.2'!D48</f>
        <v>0</v>
      </c>
      <c r="E48" s="183">
        <f>'2.1.1'!E48-'2.1.2'!E48</f>
        <v>8321.0574632685766</v>
      </c>
      <c r="F48" s="183">
        <f>'2.1.1'!F48-'2.1.2'!F48</f>
        <v>8847.3248795403251</v>
      </c>
      <c r="G48" s="183">
        <f>'2.1.1'!G48-'2.1.2'!G48</f>
        <v>8800.8393236955581</v>
      </c>
      <c r="H48" s="183">
        <f>'2.1.1'!H48-'2.1.2'!H48</f>
        <v>9968.9578082079424</v>
      </c>
      <c r="I48" s="183">
        <f>'2.1.1'!I48-'2.1.2'!I48</f>
        <v>8269.6923556577003</v>
      </c>
      <c r="J48" s="183">
        <f>'2.1.1'!J48-'2.1.2'!J48</f>
        <v>9157.7985615974394</v>
      </c>
    </row>
    <row r="49" spans="1:10" ht="15" customHeight="1">
      <c r="A49" s="53" t="s">
        <v>93</v>
      </c>
      <c r="B49" s="150" t="s">
        <v>94</v>
      </c>
      <c r="C49" s="183">
        <f>'2.1.1'!C49-'2.1.2'!C49</f>
        <v>544.41846872241649</v>
      </c>
      <c r="D49" s="183">
        <f>'2.1.1'!D49-'2.1.2'!D49</f>
        <v>0</v>
      </c>
      <c r="E49" s="183">
        <f>'2.1.1'!E49-'2.1.2'!E49</f>
        <v>800.36956871422035</v>
      </c>
      <c r="F49" s="183">
        <f>'2.1.1'!F49-'2.1.2'!F49</f>
        <v>795.70891259245991</v>
      </c>
      <c r="G49" s="183">
        <f>'2.1.1'!G49-'2.1.2'!G49</f>
        <v>829.53834095212551</v>
      </c>
      <c r="H49" s="183">
        <f>'2.1.1'!H49-'2.1.2'!H49</f>
        <v>795.43428083439539</v>
      </c>
      <c r="I49" s="183">
        <f>'2.1.1'!I49-'2.1.2'!I49</f>
        <v>775.05326186902903</v>
      </c>
      <c r="J49" s="183">
        <f>'2.1.1'!J49-'2.1.2'!J49</f>
        <v>942.0498722200191</v>
      </c>
    </row>
    <row r="50" spans="1:10" ht="15" customHeight="1">
      <c r="A50" s="53" t="s">
        <v>0</v>
      </c>
      <c r="B50" s="150" t="s">
        <v>95</v>
      </c>
      <c r="C50" s="183">
        <f>'2.1.1'!C50-'2.1.2'!C50</f>
        <v>492.55691304780021</v>
      </c>
      <c r="D50" s="183">
        <f>'2.1.1'!D50-'2.1.2'!D50</f>
        <v>0</v>
      </c>
      <c r="E50" s="183">
        <f>'2.1.1'!E50-'2.1.2'!E50</f>
        <v>415.45671452994293</v>
      </c>
      <c r="F50" s="183">
        <f>'2.1.1'!F50-'2.1.2'!F50</f>
        <v>420.28787754954965</v>
      </c>
      <c r="G50" s="183">
        <f>'2.1.1'!G50-'2.1.2'!G50</f>
        <v>337.5147317991914</v>
      </c>
      <c r="H50" s="183">
        <f>'2.1.1'!H50-'2.1.2'!H50</f>
        <v>438.68293048450414</v>
      </c>
      <c r="I50" s="183">
        <f>'2.1.1'!I50-'2.1.2'!I50</f>
        <v>384.77501670455604</v>
      </c>
      <c r="J50" s="183">
        <f>'2.1.1'!J50-'2.1.2'!J50</f>
        <v>348.99605276197826</v>
      </c>
    </row>
    <row r="51" spans="1:10" ht="15" customHeight="1">
      <c r="A51" s="53" t="s">
        <v>96</v>
      </c>
      <c r="B51" s="150" t="s">
        <v>97</v>
      </c>
      <c r="C51" s="183">
        <f>'2.1.1'!C51-'2.1.2'!C51</f>
        <v>1190.1753240719454</v>
      </c>
      <c r="D51" s="183">
        <f>'2.1.1'!D51-'2.1.2'!D51</f>
        <v>0</v>
      </c>
      <c r="E51" s="183">
        <f>'2.1.1'!E51-'2.1.2'!E51</f>
        <v>1140.2320932244402</v>
      </c>
      <c r="F51" s="183">
        <f>'2.1.1'!F51-'2.1.2'!F51</f>
        <v>1301.0297113741144</v>
      </c>
      <c r="G51" s="183">
        <f>'2.1.1'!G51-'2.1.2'!G51</f>
        <v>1295.1542366661333</v>
      </c>
      <c r="H51" s="183">
        <f>'2.1.1'!H51-'2.1.2'!H51</f>
        <v>1403.5376679376932</v>
      </c>
      <c r="I51" s="183">
        <f>'2.1.1'!I51-'2.1.2'!I51</f>
        <v>1006.8202558995936</v>
      </c>
      <c r="J51" s="183">
        <f>'2.1.1'!J51-'2.1.2'!J51</f>
        <v>1041.4674066850112</v>
      </c>
    </row>
    <row r="52" spans="1:10" ht="15" customHeight="1">
      <c r="A52" s="53" t="s">
        <v>98</v>
      </c>
      <c r="B52" s="150" t="s">
        <v>99</v>
      </c>
      <c r="C52" s="183">
        <f>'2.1.1'!C52-'2.1.2'!C52</f>
        <v>363.34232120989896</v>
      </c>
      <c r="D52" s="183">
        <f>'2.1.1'!D52-'2.1.2'!D52</f>
        <v>0</v>
      </c>
      <c r="E52" s="183">
        <f>'2.1.1'!E52-'2.1.2'!E52</f>
        <v>353.07684564405986</v>
      </c>
      <c r="F52" s="183">
        <f>'2.1.1'!F52-'2.1.2'!F52</f>
        <v>364.44518315473874</v>
      </c>
      <c r="G52" s="183">
        <f>'2.1.1'!G52-'2.1.2'!G52</f>
        <v>355.66893254315391</v>
      </c>
      <c r="H52" s="183">
        <f>'2.1.1'!H52-'2.1.2'!H52</f>
        <v>396.63736463049122</v>
      </c>
      <c r="I52" s="183">
        <f>'2.1.1'!I52-'2.1.2'!I52</f>
        <v>393.68507276048467</v>
      </c>
      <c r="J52" s="183">
        <f>'2.1.1'!J52-'2.1.2'!J52</f>
        <v>386.38239056867133</v>
      </c>
    </row>
    <row r="53" spans="1:10" ht="15" customHeight="1">
      <c r="A53" s="53" t="s">
        <v>100</v>
      </c>
      <c r="B53" s="150" t="s">
        <v>101</v>
      </c>
      <c r="C53" s="183">
        <f>'2.1.1'!C53-'2.1.2'!C53</f>
        <v>103.61248899840166</v>
      </c>
      <c r="D53" s="183">
        <f>'2.1.1'!D53-'2.1.2'!D53</f>
        <v>0</v>
      </c>
      <c r="E53" s="183">
        <f>'2.1.1'!E53-'2.1.2'!E53</f>
        <v>88.13324859959198</v>
      </c>
      <c r="F53" s="183">
        <f>'2.1.1'!F53-'2.1.2'!F53</f>
        <v>95.214177384213372</v>
      </c>
      <c r="G53" s="183">
        <f>'2.1.1'!G53-'2.1.2'!G53</f>
        <v>83.841453490007325</v>
      </c>
      <c r="H53" s="183">
        <f>'2.1.1'!H53-'2.1.2'!H53</f>
        <v>91.856530923265836</v>
      </c>
      <c r="I53" s="183">
        <f>'2.1.1'!I53-'2.1.2'!I53</f>
        <v>95.891123792642361</v>
      </c>
      <c r="J53" s="183">
        <f>'2.1.1'!J53-'2.1.2'!J53</f>
        <v>100.07621298831202</v>
      </c>
    </row>
    <row r="54" spans="1:10" ht="15" customHeight="1">
      <c r="A54" s="55" t="s">
        <v>102</v>
      </c>
      <c r="B54" s="150" t="s">
        <v>103</v>
      </c>
      <c r="C54" s="183">
        <f>'2.1.1'!C54-'2.1.2'!C54</f>
        <v>3422.9663515241509</v>
      </c>
      <c r="D54" s="183">
        <f>'2.1.1'!D54-'2.1.2'!D54</f>
        <v>0</v>
      </c>
      <c r="E54" s="183">
        <f>'2.1.1'!E54-'2.1.2'!E54</f>
        <v>3134.8299278852919</v>
      </c>
      <c r="F54" s="183">
        <f>'2.1.1'!F54-'2.1.2'!F54</f>
        <v>3151.1821917100524</v>
      </c>
      <c r="G54" s="183">
        <f>'2.1.1'!G54-'2.1.2'!G54</f>
        <v>3750.570011223349</v>
      </c>
      <c r="H54" s="183">
        <f>'2.1.1'!H54-'2.1.2'!H54</f>
        <v>3475.0271548115488</v>
      </c>
      <c r="I54" s="183">
        <f>'2.1.1'!I54-'2.1.2'!I54</f>
        <v>1953.8936814725503</v>
      </c>
      <c r="J54" s="183">
        <f>'2.1.1'!J54-'2.1.2'!J54</f>
        <v>1938.483453239246</v>
      </c>
    </row>
    <row r="55" spans="1:10" ht="15" customHeight="1">
      <c r="A55" s="55" t="s">
        <v>104</v>
      </c>
      <c r="B55" s="150" t="s">
        <v>460</v>
      </c>
      <c r="C55" s="183">
        <f>'2.1.1'!C55-'2.1.2'!C55</f>
        <v>1546.0301459204102</v>
      </c>
      <c r="D55" s="183">
        <f>'2.1.1'!D55-'2.1.2'!D55</f>
        <v>0</v>
      </c>
      <c r="E55" s="183">
        <f>'2.1.1'!E55-'2.1.2'!E55</f>
        <v>1531.4696049188024</v>
      </c>
      <c r="F55" s="183">
        <f>'2.1.1'!F55-'2.1.2'!F55</f>
        <v>1509.1330872512021</v>
      </c>
      <c r="G55" s="183">
        <f>'2.1.1'!G55-'2.1.2'!G55</f>
        <v>1446.0318225022511</v>
      </c>
      <c r="H55" s="183">
        <f>'2.1.1'!H55-'2.1.2'!H55</f>
        <v>1803.2831176976879</v>
      </c>
      <c r="I55" s="183">
        <f>'2.1.1'!I55-'2.1.2'!I55</f>
        <v>1955.9339970062506</v>
      </c>
      <c r="J55" s="183">
        <f>'2.1.1'!J55-'2.1.2'!J55</f>
        <v>2214.8038329983874</v>
      </c>
    </row>
    <row r="56" spans="1:10" ht="15" customHeight="1">
      <c r="A56" s="55" t="s">
        <v>105</v>
      </c>
      <c r="B56" s="150" t="s">
        <v>452</v>
      </c>
      <c r="C56" s="183">
        <f>'2.1.1'!C56-'2.1.2'!C56</f>
        <v>597.28647862381331</v>
      </c>
      <c r="D56" s="183">
        <f>'2.1.1'!D56-'2.1.2'!D56</f>
        <v>0</v>
      </c>
      <c r="E56" s="183">
        <f>'2.1.1'!E56-'2.1.2'!E56</f>
        <v>872.83817961905515</v>
      </c>
      <c r="F56" s="183">
        <f>'2.1.1'!F56-'2.1.2'!F56</f>
        <v>877.52204458919005</v>
      </c>
      <c r="G56" s="183">
        <f>'2.1.1'!G56-'2.1.2'!G56</f>
        <v>826.15968697764674</v>
      </c>
      <c r="H56" s="183">
        <f>'2.1.1'!H56-'2.1.2'!H56</f>
        <v>781.2343512921243</v>
      </c>
      <c r="I56" s="183">
        <f>'2.1.1'!I56-'2.1.2'!I56</f>
        <v>840.03721792696706</v>
      </c>
      <c r="J56" s="183">
        <f>'2.1.1'!J56-'2.1.2'!J56</f>
        <v>889.337449049719</v>
      </c>
    </row>
    <row r="57" spans="1:10" ht="15" customHeight="1">
      <c r="A57" s="53" t="s">
        <v>106</v>
      </c>
      <c r="B57" s="150" t="s">
        <v>107</v>
      </c>
      <c r="C57" s="183">
        <f>'2.1.1'!C57-'2.1.2'!C57</f>
        <v>83.920696578456045</v>
      </c>
      <c r="D57" s="183">
        <f>'2.1.1'!D57-'2.1.2'!D57</f>
        <v>0</v>
      </c>
      <c r="E57" s="183">
        <f>'2.1.1'!E57-'2.1.2'!E57</f>
        <v>53.861161850662938</v>
      </c>
      <c r="F57" s="183">
        <f>'2.1.1'!F57-'2.1.2'!F57</f>
        <v>51.285157699763204</v>
      </c>
      <c r="G57" s="183">
        <f>'2.1.1'!G57-'2.1.2'!G57</f>
        <v>48.453771431362838</v>
      </c>
      <c r="H57" s="183">
        <f>'2.1.1'!H57-'2.1.2'!H57</f>
        <v>56.119631809503971</v>
      </c>
      <c r="I57" s="183">
        <f>'2.1.1'!I57-'2.1.2'!I57</f>
        <v>63.447642036820071</v>
      </c>
      <c r="J57" s="183">
        <f>'2.1.1'!J57-'2.1.2'!J57</f>
        <v>78.891820735035708</v>
      </c>
    </row>
    <row r="58" spans="1:10" ht="15" customHeight="1">
      <c r="A58" s="53" t="s">
        <v>108</v>
      </c>
      <c r="B58" s="150" t="s">
        <v>109</v>
      </c>
      <c r="C58" s="183">
        <f>'2.1.1'!C58-'2.1.2'!C58</f>
        <v>13.503114325749266</v>
      </c>
      <c r="D58" s="183">
        <f>'2.1.1'!D58-'2.1.2'!D58</f>
        <v>0</v>
      </c>
      <c r="E58" s="183">
        <f>'2.1.1'!E58-'2.1.2'!E58</f>
        <v>3.9114784081975813</v>
      </c>
      <c r="F58" s="183">
        <f>'2.1.1'!F58-'2.1.2'!F58</f>
        <v>3.6594930441951874</v>
      </c>
      <c r="G58" s="183">
        <f>'2.1.1'!G58-'2.1.2'!G58</f>
        <v>3.5697930957521748</v>
      </c>
      <c r="H58" s="183">
        <f>'2.1.1'!H58-'2.1.2'!H58</f>
        <v>4.0911720197218528</v>
      </c>
      <c r="I58" s="183">
        <f>'2.1.1'!I58-'2.1.2'!I58</f>
        <v>4.3491859363839467</v>
      </c>
      <c r="J58" s="183">
        <f>'2.1.1'!J58-'2.1.2'!J58</f>
        <v>4.7426081113235341</v>
      </c>
    </row>
    <row r="59" spans="1:10" ht="15" customHeight="1">
      <c r="A59" s="55" t="s">
        <v>110</v>
      </c>
      <c r="B59" s="150" t="s">
        <v>240</v>
      </c>
      <c r="C59" s="183">
        <f>'2.1.1'!C59-'2.1.2'!C59</f>
        <v>567.80939321975711</v>
      </c>
      <c r="D59" s="183">
        <f>'2.1.1'!D59-'2.1.2'!D59</f>
        <v>0</v>
      </c>
      <c r="E59" s="183">
        <f>'2.1.1'!E59-'2.1.2'!E59</f>
        <v>412.1259148902609</v>
      </c>
      <c r="F59" s="183">
        <f>'2.1.1'!F59-'2.1.2'!F59</f>
        <v>392.05665428713291</v>
      </c>
      <c r="G59" s="183">
        <f>'2.1.1'!G59-'2.1.2'!G59</f>
        <v>339.01620582204941</v>
      </c>
      <c r="H59" s="183">
        <f>'2.1.1'!H59-'2.1.2'!H59</f>
        <v>351.18617547382655</v>
      </c>
      <c r="I59" s="183">
        <f>'2.1.1'!I59-'2.1.2'!I59</f>
        <v>344.58160390219018</v>
      </c>
      <c r="J59" s="183">
        <f>'2.1.1'!J59-'2.1.2'!J59</f>
        <v>357.83753507164511</v>
      </c>
    </row>
    <row r="60" spans="1:10" ht="15" customHeight="1">
      <c r="A60" s="231"/>
      <c r="B60" s="151" t="s">
        <v>111</v>
      </c>
      <c r="C60" s="184">
        <f>SUM(C8:C59)</f>
        <v>479653.74679480109</v>
      </c>
      <c r="D60" s="184"/>
      <c r="E60" s="184">
        <f t="shared" ref="E60:H60" si="0">SUM(E8:E59)</f>
        <v>458332.61178587837</v>
      </c>
      <c r="F60" s="184">
        <f t="shared" si="0"/>
        <v>489361.32692146709</v>
      </c>
      <c r="G60" s="184">
        <f t="shared" si="0"/>
        <v>480598.3428544015</v>
      </c>
      <c r="H60" s="184">
        <f t="shared" si="0"/>
        <v>476047.8408146599</v>
      </c>
      <c r="I60" s="184">
        <f t="shared" ref="I60:J60" si="1">SUM(I8:I59)</f>
        <v>481667.06901888305</v>
      </c>
      <c r="J60" s="184">
        <f t="shared" si="1"/>
        <v>506325.22121891542</v>
      </c>
    </row>
    <row r="61" spans="1:10" s="66" customFormat="1" ht="20.100000000000001" customHeight="1">
      <c r="B61" s="102"/>
      <c r="C61" s="67" t="s">
        <v>420</v>
      </c>
      <c r="D61" s="158"/>
      <c r="E61" s="158"/>
      <c r="F61" s="158"/>
      <c r="G61" s="158"/>
      <c r="H61" s="158"/>
      <c r="I61" s="158"/>
      <c r="J61" s="158"/>
    </row>
    <row r="62" spans="1:10" ht="15" customHeight="1">
      <c r="A62" s="53" t="s">
        <v>112</v>
      </c>
      <c r="B62" s="150" t="s">
        <v>391</v>
      </c>
      <c r="C62" s="183">
        <f>SUM(C8:C10)</f>
        <v>10907.214546559806</v>
      </c>
      <c r="D62" s="183"/>
      <c r="E62" s="183">
        <f t="shared" ref="E62:J62" si="2">SUM(E8:E10)</f>
        <v>11672.446556633982</v>
      </c>
      <c r="F62" s="183">
        <f t="shared" si="2"/>
        <v>12395.845138101064</v>
      </c>
      <c r="G62" s="183">
        <f t="shared" si="2"/>
        <v>13331.319417614759</v>
      </c>
      <c r="H62" s="183">
        <f t="shared" si="2"/>
        <v>12398.303339898643</v>
      </c>
      <c r="I62" s="183">
        <f t="shared" si="2"/>
        <v>13265.284323683512</v>
      </c>
      <c r="J62" s="183">
        <f t="shared" si="2"/>
        <v>14215.71107846919</v>
      </c>
    </row>
    <row r="63" spans="1:10" ht="15" customHeight="1">
      <c r="A63" s="55" t="s">
        <v>113</v>
      </c>
      <c r="B63" s="150" t="s">
        <v>392</v>
      </c>
      <c r="C63" s="183">
        <f>SUM(C11:C13)</f>
        <v>34189.66420759412</v>
      </c>
      <c r="D63" s="183"/>
      <c r="E63" s="183">
        <f t="shared" ref="E63:J63" si="3">SUM(E11:E13)</f>
        <v>35413.503152635443</v>
      </c>
      <c r="F63" s="183">
        <f t="shared" si="3"/>
        <v>37275.309649576404</v>
      </c>
      <c r="G63" s="183">
        <f t="shared" si="3"/>
        <v>40409.683780699626</v>
      </c>
      <c r="H63" s="183">
        <f t="shared" si="3"/>
        <v>40925.435205854308</v>
      </c>
      <c r="I63" s="183">
        <f t="shared" si="3"/>
        <v>40670.963661263464</v>
      </c>
      <c r="J63" s="183">
        <f t="shared" si="3"/>
        <v>39126.389592391148</v>
      </c>
    </row>
    <row r="64" spans="1:10" ht="15" customHeight="1">
      <c r="A64" s="55" t="s">
        <v>114</v>
      </c>
      <c r="B64" s="150" t="s">
        <v>393</v>
      </c>
      <c r="C64" s="183">
        <f>SUM(C14:C35)</f>
        <v>179183.98541125024</v>
      </c>
      <c r="D64" s="183"/>
      <c r="E64" s="183">
        <f t="shared" ref="E64:J64" si="4">SUM(E14:E35)</f>
        <v>168835.82359020485</v>
      </c>
      <c r="F64" s="183">
        <f t="shared" si="4"/>
        <v>181894.73178407497</v>
      </c>
      <c r="G64" s="183">
        <f t="shared" si="4"/>
        <v>175653.33488233219</v>
      </c>
      <c r="H64" s="183">
        <f t="shared" si="4"/>
        <v>169597.22365991483</v>
      </c>
      <c r="I64" s="183">
        <f t="shared" si="4"/>
        <v>173434.63503415027</v>
      </c>
      <c r="J64" s="183">
        <f t="shared" si="4"/>
        <v>178964.82120603634</v>
      </c>
    </row>
    <row r="65" spans="1:10" ht="15" customHeight="1">
      <c r="A65" s="55" t="s">
        <v>115</v>
      </c>
      <c r="B65" s="150" t="s">
        <v>394</v>
      </c>
      <c r="C65" s="183">
        <f>SUM(C36:C37)</f>
        <v>178707.21665284396</v>
      </c>
      <c r="D65" s="183"/>
      <c r="E65" s="183">
        <f t="shared" ref="E65:J65" si="5">SUM(E36:E37)</f>
        <v>169664.94801132829</v>
      </c>
      <c r="F65" s="183">
        <f t="shared" si="5"/>
        <v>181251.4972938578</v>
      </c>
      <c r="G65" s="183">
        <f t="shared" si="5"/>
        <v>178329.48799691949</v>
      </c>
      <c r="H65" s="183">
        <f t="shared" si="5"/>
        <v>173449.38337646268</v>
      </c>
      <c r="I65" s="183">
        <f t="shared" si="5"/>
        <v>178082.80154241715</v>
      </c>
      <c r="J65" s="183">
        <f t="shared" si="5"/>
        <v>194211.76682628182</v>
      </c>
    </row>
    <row r="66" spans="1:10" ht="15" customHeight="1">
      <c r="A66" s="55" t="s">
        <v>116</v>
      </c>
      <c r="B66" s="150" t="s">
        <v>395</v>
      </c>
      <c r="C66" s="183">
        <f>SUM(C38:C39)</f>
        <v>8180.4396702638569</v>
      </c>
      <c r="D66" s="183"/>
      <c r="E66" s="183">
        <f t="shared" ref="E66:J66" si="6">SUM(E38:E39)</f>
        <v>7972.9023073128919</v>
      </c>
      <c r="F66" s="183">
        <f t="shared" si="6"/>
        <v>9126.394308920746</v>
      </c>
      <c r="G66" s="183">
        <f t="shared" si="6"/>
        <v>7968.8677723851397</v>
      </c>
      <c r="H66" s="183">
        <f t="shared" si="6"/>
        <v>7213.3293474284364</v>
      </c>
      <c r="I66" s="183">
        <f t="shared" si="6"/>
        <v>7078.2945570106758</v>
      </c>
      <c r="J66" s="183">
        <f t="shared" si="6"/>
        <v>6945.1770133181708</v>
      </c>
    </row>
    <row r="67" spans="1:10" ht="15" customHeight="1">
      <c r="A67" s="55" t="s">
        <v>117</v>
      </c>
      <c r="B67" s="150" t="s">
        <v>118</v>
      </c>
      <c r="C67" s="183">
        <f>SUM(C40:C41)</f>
        <v>755.59591180628468</v>
      </c>
      <c r="D67" s="183"/>
      <c r="E67" s="183">
        <f t="shared" ref="E67:J67" si="7">SUM(E40:E41)</f>
        <v>816.29488233066422</v>
      </c>
      <c r="F67" s="183">
        <f t="shared" si="7"/>
        <v>862.31651003006027</v>
      </c>
      <c r="G67" s="183">
        <f t="shared" si="7"/>
        <v>826.57685361966332</v>
      </c>
      <c r="H67" s="183">
        <f t="shared" si="7"/>
        <v>894.8419979016885</v>
      </c>
      <c r="I67" s="183">
        <f t="shared" si="7"/>
        <v>1129.9531629224057</v>
      </c>
      <c r="J67" s="183">
        <f t="shared" si="7"/>
        <v>1273.8113491502736</v>
      </c>
    </row>
    <row r="68" spans="1:10" ht="15" customHeight="1">
      <c r="A68" s="55" t="s">
        <v>119</v>
      </c>
      <c r="B68" s="150" t="s">
        <v>212</v>
      </c>
      <c r="C68" s="183">
        <f>SUM(C42:C44)</f>
        <v>3729.659722149077</v>
      </c>
      <c r="D68" s="183"/>
      <c r="E68" s="183">
        <f t="shared" ref="E68:J68" si="8">SUM(E42:E44)</f>
        <v>3493.1724499649827</v>
      </c>
      <c r="F68" s="183">
        <f t="shared" si="8"/>
        <v>3871.2988403332738</v>
      </c>
      <c r="G68" s="183">
        <f t="shared" si="8"/>
        <v>3345.4958640368613</v>
      </c>
      <c r="H68" s="183">
        <f t="shared" si="8"/>
        <v>3483.8948566671179</v>
      </c>
      <c r="I68" s="183">
        <f t="shared" si="8"/>
        <v>3447.2428799969139</v>
      </c>
      <c r="J68" s="183">
        <f t="shared" si="8"/>
        <v>3663.2602742628096</v>
      </c>
    </row>
    <row r="69" spans="1:10" ht="15" customHeight="1">
      <c r="A69" s="55" t="s">
        <v>120</v>
      </c>
      <c r="B69" s="150" t="s">
        <v>121</v>
      </c>
      <c r="C69" s="183">
        <f>SUM(C45:C49)</f>
        <v>55618.767444813311</v>
      </c>
      <c r="D69" s="183"/>
      <c r="E69" s="183">
        <f t="shared" ref="E69:J69" si="9">SUM(E45:E49)</f>
        <v>52457.585665896979</v>
      </c>
      <c r="F69" s="183">
        <f t="shared" si="9"/>
        <v>54518.117818528663</v>
      </c>
      <c r="G69" s="183">
        <f t="shared" si="9"/>
        <v>52247.595641242799</v>
      </c>
      <c r="H69" s="183">
        <f t="shared" si="9"/>
        <v>59283.772933451779</v>
      </c>
      <c r="I69" s="183">
        <f t="shared" si="9"/>
        <v>57514.479060000238</v>
      </c>
      <c r="J69" s="183">
        <f t="shared" si="9"/>
        <v>60563.265116796385</v>
      </c>
    </row>
    <row r="70" spans="1:10" ht="15" customHeight="1">
      <c r="A70" s="55" t="s">
        <v>0</v>
      </c>
      <c r="B70" s="150" t="s">
        <v>95</v>
      </c>
      <c r="C70" s="183">
        <f t="shared" ref="C70:C79" si="10">C50</f>
        <v>492.55691304780021</v>
      </c>
      <c r="D70" s="183"/>
      <c r="E70" s="183">
        <f t="shared" ref="E70:J79" si="11">E50</f>
        <v>415.45671452994293</v>
      </c>
      <c r="F70" s="183">
        <f t="shared" si="11"/>
        <v>420.28787754954965</v>
      </c>
      <c r="G70" s="183">
        <f t="shared" si="11"/>
        <v>337.5147317991914</v>
      </c>
      <c r="H70" s="183">
        <f t="shared" si="11"/>
        <v>438.68293048450414</v>
      </c>
      <c r="I70" s="183">
        <f t="shared" si="11"/>
        <v>384.77501670455604</v>
      </c>
      <c r="J70" s="183">
        <f t="shared" si="11"/>
        <v>348.99605276197826</v>
      </c>
    </row>
    <row r="71" spans="1:10" ht="15" customHeight="1">
      <c r="A71" s="55" t="s">
        <v>96</v>
      </c>
      <c r="B71" s="150" t="s">
        <v>454</v>
      </c>
      <c r="C71" s="183">
        <f t="shared" si="10"/>
        <v>1190.1753240719454</v>
      </c>
      <c r="D71" s="183"/>
      <c r="E71" s="183">
        <f t="shared" si="11"/>
        <v>1140.2320932244402</v>
      </c>
      <c r="F71" s="183">
        <f t="shared" si="11"/>
        <v>1301.0297113741144</v>
      </c>
      <c r="G71" s="183">
        <f t="shared" si="11"/>
        <v>1295.1542366661333</v>
      </c>
      <c r="H71" s="183">
        <f t="shared" si="11"/>
        <v>1403.5376679376932</v>
      </c>
      <c r="I71" s="183">
        <f t="shared" si="11"/>
        <v>1006.8202558995936</v>
      </c>
      <c r="J71" s="183">
        <f t="shared" si="11"/>
        <v>1041.4674066850112</v>
      </c>
    </row>
    <row r="72" spans="1:10" ht="15" customHeight="1">
      <c r="A72" s="55" t="s">
        <v>98</v>
      </c>
      <c r="B72" s="150" t="s">
        <v>455</v>
      </c>
      <c r="C72" s="183">
        <f t="shared" si="10"/>
        <v>363.34232120989896</v>
      </c>
      <c r="D72" s="183"/>
      <c r="E72" s="183">
        <f t="shared" si="11"/>
        <v>353.07684564405986</v>
      </c>
      <c r="F72" s="183">
        <f t="shared" si="11"/>
        <v>364.44518315473874</v>
      </c>
      <c r="G72" s="183">
        <f t="shared" si="11"/>
        <v>355.66893254315391</v>
      </c>
      <c r="H72" s="183">
        <f t="shared" si="11"/>
        <v>396.63736463049122</v>
      </c>
      <c r="I72" s="183">
        <f t="shared" si="11"/>
        <v>393.68507276048467</v>
      </c>
      <c r="J72" s="183">
        <f t="shared" si="11"/>
        <v>386.38239056867133</v>
      </c>
    </row>
    <row r="73" spans="1:10" ht="15" customHeight="1">
      <c r="A73" s="55" t="s">
        <v>100</v>
      </c>
      <c r="B73" s="150" t="s">
        <v>456</v>
      </c>
      <c r="C73" s="183">
        <f t="shared" si="10"/>
        <v>103.61248899840166</v>
      </c>
      <c r="D73" s="183"/>
      <c r="E73" s="183">
        <f t="shared" si="11"/>
        <v>88.13324859959198</v>
      </c>
      <c r="F73" s="183">
        <f t="shared" si="11"/>
        <v>95.214177384213372</v>
      </c>
      <c r="G73" s="183">
        <f t="shared" si="11"/>
        <v>83.841453490007325</v>
      </c>
      <c r="H73" s="183">
        <f t="shared" si="11"/>
        <v>91.856530923265836</v>
      </c>
      <c r="I73" s="183">
        <f t="shared" si="11"/>
        <v>95.891123792642361</v>
      </c>
      <c r="J73" s="183">
        <f t="shared" si="11"/>
        <v>100.07621298831202</v>
      </c>
    </row>
    <row r="74" spans="1:10" ht="15" customHeight="1">
      <c r="A74" s="55" t="s">
        <v>102</v>
      </c>
      <c r="B74" s="150" t="s">
        <v>125</v>
      </c>
      <c r="C74" s="183">
        <f t="shared" si="10"/>
        <v>3422.9663515241509</v>
      </c>
      <c r="D74" s="183"/>
      <c r="E74" s="183">
        <f t="shared" si="11"/>
        <v>3134.8299278852919</v>
      </c>
      <c r="F74" s="183">
        <f t="shared" si="11"/>
        <v>3151.1821917100524</v>
      </c>
      <c r="G74" s="183">
        <f t="shared" si="11"/>
        <v>3750.570011223349</v>
      </c>
      <c r="H74" s="183">
        <f t="shared" si="11"/>
        <v>3475.0271548115488</v>
      </c>
      <c r="I74" s="183">
        <f t="shared" si="11"/>
        <v>1953.8936814725503</v>
      </c>
      <c r="J74" s="183">
        <f t="shared" si="11"/>
        <v>1938.483453239246</v>
      </c>
    </row>
    <row r="75" spans="1:10" ht="15" customHeight="1">
      <c r="A75" s="55" t="s">
        <v>126</v>
      </c>
      <c r="B75" s="150" t="s">
        <v>460</v>
      </c>
      <c r="C75" s="183">
        <f t="shared" si="10"/>
        <v>1546.0301459204102</v>
      </c>
      <c r="D75" s="183"/>
      <c r="E75" s="183">
        <f t="shared" si="11"/>
        <v>1531.4696049188024</v>
      </c>
      <c r="F75" s="183">
        <f t="shared" si="11"/>
        <v>1509.1330872512021</v>
      </c>
      <c r="G75" s="183">
        <f t="shared" si="11"/>
        <v>1446.0318225022511</v>
      </c>
      <c r="H75" s="183">
        <f t="shared" si="11"/>
        <v>1803.2831176976879</v>
      </c>
      <c r="I75" s="183">
        <f t="shared" si="11"/>
        <v>1955.9339970062506</v>
      </c>
      <c r="J75" s="183">
        <f t="shared" si="11"/>
        <v>2214.8038329983874</v>
      </c>
    </row>
    <row r="76" spans="1:10" ht="15" customHeight="1">
      <c r="A76" s="55" t="s">
        <v>105</v>
      </c>
      <c r="B76" s="150" t="s">
        <v>452</v>
      </c>
      <c r="C76" s="183">
        <f t="shared" si="10"/>
        <v>597.28647862381331</v>
      </c>
      <c r="D76" s="183"/>
      <c r="E76" s="183">
        <f t="shared" si="11"/>
        <v>872.83817961905515</v>
      </c>
      <c r="F76" s="183">
        <f t="shared" si="11"/>
        <v>877.52204458919005</v>
      </c>
      <c r="G76" s="183">
        <f t="shared" si="11"/>
        <v>826.15968697764674</v>
      </c>
      <c r="H76" s="183">
        <f t="shared" si="11"/>
        <v>781.2343512921243</v>
      </c>
      <c r="I76" s="183">
        <f t="shared" si="11"/>
        <v>840.03721792696706</v>
      </c>
      <c r="J76" s="183">
        <f t="shared" si="11"/>
        <v>889.337449049719</v>
      </c>
    </row>
    <row r="77" spans="1:10" ht="15" customHeight="1">
      <c r="A77" s="55" t="s">
        <v>106</v>
      </c>
      <c r="B77" s="150" t="s">
        <v>128</v>
      </c>
      <c r="C77" s="183">
        <f t="shared" si="10"/>
        <v>83.920696578456045</v>
      </c>
      <c r="D77" s="183"/>
      <c r="E77" s="183">
        <f t="shared" si="11"/>
        <v>53.861161850662938</v>
      </c>
      <c r="F77" s="183">
        <f t="shared" si="11"/>
        <v>51.285157699763204</v>
      </c>
      <c r="G77" s="183">
        <f t="shared" si="11"/>
        <v>48.453771431362838</v>
      </c>
      <c r="H77" s="183">
        <f t="shared" si="11"/>
        <v>56.119631809503971</v>
      </c>
      <c r="I77" s="183">
        <f t="shared" si="11"/>
        <v>63.447642036820071</v>
      </c>
      <c r="J77" s="183">
        <f t="shared" si="11"/>
        <v>78.891820735035708</v>
      </c>
    </row>
    <row r="78" spans="1:10" ht="15" customHeight="1">
      <c r="A78" s="55" t="s">
        <v>108</v>
      </c>
      <c r="B78" s="150" t="s">
        <v>129</v>
      </c>
      <c r="C78" s="183">
        <f t="shared" si="10"/>
        <v>13.503114325749266</v>
      </c>
      <c r="D78" s="183"/>
      <c r="E78" s="183">
        <f t="shared" si="11"/>
        <v>3.9114784081975813</v>
      </c>
      <c r="F78" s="183">
        <f t="shared" si="11"/>
        <v>3.6594930441951874</v>
      </c>
      <c r="G78" s="183">
        <f t="shared" si="11"/>
        <v>3.5697930957521748</v>
      </c>
      <c r="H78" s="183">
        <f t="shared" si="11"/>
        <v>4.0911720197218528</v>
      </c>
      <c r="I78" s="183">
        <f t="shared" si="11"/>
        <v>4.3491859363839467</v>
      </c>
      <c r="J78" s="183">
        <f t="shared" si="11"/>
        <v>4.7426081113235341</v>
      </c>
    </row>
    <row r="79" spans="1:10" ht="15" customHeight="1">
      <c r="A79" s="55" t="s">
        <v>110</v>
      </c>
      <c r="B79" s="150" t="s">
        <v>240</v>
      </c>
      <c r="C79" s="183">
        <f t="shared" si="10"/>
        <v>567.80939321975711</v>
      </c>
      <c r="D79" s="183"/>
      <c r="E79" s="183">
        <f t="shared" si="11"/>
        <v>412.1259148902609</v>
      </c>
      <c r="F79" s="183">
        <f t="shared" si="11"/>
        <v>392.05665428713291</v>
      </c>
      <c r="G79" s="183">
        <f t="shared" si="11"/>
        <v>339.01620582204941</v>
      </c>
      <c r="H79" s="183">
        <f t="shared" si="11"/>
        <v>351.18617547382655</v>
      </c>
      <c r="I79" s="183">
        <f t="shared" si="11"/>
        <v>344.58160390219018</v>
      </c>
      <c r="J79" s="183">
        <f t="shared" si="11"/>
        <v>357.83753507164511</v>
      </c>
    </row>
    <row r="80" spans="1:10" ht="15" customHeight="1">
      <c r="A80" s="231"/>
      <c r="B80" s="209" t="s">
        <v>111</v>
      </c>
      <c r="C80" s="184">
        <f>SUM(C62:C79)</f>
        <v>479653.74679480103</v>
      </c>
      <c r="D80" s="184"/>
      <c r="E80" s="184">
        <f t="shared" ref="E80:H80" si="12">SUM(E62:E79)</f>
        <v>458332.61178587831</v>
      </c>
      <c r="F80" s="184">
        <f t="shared" si="12"/>
        <v>489361.3269214672</v>
      </c>
      <c r="G80" s="184">
        <f t="shared" si="12"/>
        <v>480598.34285440145</v>
      </c>
      <c r="H80" s="184">
        <f t="shared" si="12"/>
        <v>476047.84081465995</v>
      </c>
      <c r="I80" s="184">
        <f t="shared" ref="I80:J80" si="13">SUM(I62:I79)</f>
        <v>481667.06901888316</v>
      </c>
      <c r="J80" s="184">
        <f t="shared" si="13"/>
        <v>506325.22121891542</v>
      </c>
    </row>
    <row r="81" spans="1:10" s="66" customFormat="1" ht="21" customHeight="1">
      <c r="B81" s="63"/>
      <c r="C81" s="67" t="s">
        <v>281</v>
      </c>
      <c r="D81" s="158"/>
      <c r="E81" s="158"/>
      <c r="F81" s="158"/>
      <c r="G81" s="158"/>
      <c r="H81" s="158"/>
      <c r="I81" s="158"/>
      <c r="J81" s="158"/>
    </row>
    <row r="82" spans="1:10" ht="15" customHeight="1">
      <c r="A82" s="53" t="s">
        <v>26</v>
      </c>
      <c r="B82" s="150" t="s">
        <v>27</v>
      </c>
      <c r="C82" s="104">
        <f>IF($C8&gt;0,C8/$E8*100,"")</f>
        <v>93.910793491256356</v>
      </c>
      <c r="D82" s="104">
        <f t="shared" ref="D82:J82" si="14">IF($C8&gt;0,D8/$E8*100,"")</f>
        <v>0</v>
      </c>
      <c r="E82" s="187">
        <f t="shared" si="14"/>
        <v>100</v>
      </c>
      <c r="F82" s="104">
        <f t="shared" si="14"/>
        <v>106.03784614614975</v>
      </c>
      <c r="G82" s="104">
        <f t="shared" si="14"/>
        <v>117.98673932965724</v>
      </c>
      <c r="H82" s="104">
        <f t="shared" si="14"/>
        <v>109.78675548306305</v>
      </c>
      <c r="I82" s="104">
        <f t="shared" si="14"/>
        <v>116.81327275077665</v>
      </c>
      <c r="J82" s="104">
        <f t="shared" si="14"/>
        <v>125.52335619873081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IF($C9&gt;0,C9/$E9*100,"")</f>
        <v>89.941060246610931</v>
      </c>
      <c r="D83" s="104">
        <f t="shared" si="15"/>
        <v>0</v>
      </c>
      <c r="E83" s="187">
        <f t="shared" si="15"/>
        <v>100</v>
      </c>
      <c r="F83" s="104">
        <f t="shared" si="15"/>
        <v>108.31334956903638</v>
      </c>
      <c r="G83" s="104">
        <f t="shared" si="15"/>
        <v>74.677675308850738</v>
      </c>
      <c r="H83" s="104">
        <f t="shared" si="15"/>
        <v>65.955006744962901</v>
      </c>
      <c r="I83" s="104">
        <f t="shared" si="15"/>
        <v>76.173531883481843</v>
      </c>
      <c r="J83" s="104">
        <f t="shared" si="15"/>
        <v>79.758571893857706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IF($C10&gt;0,C10/$E10*100,"")</f>
        <v>84.589993575824636</v>
      </c>
      <c r="D84" s="104">
        <f t="shared" si="16"/>
        <v>0</v>
      </c>
      <c r="E84" s="187">
        <f t="shared" si="16"/>
        <v>100</v>
      </c>
      <c r="F84" s="104">
        <f t="shared" si="16"/>
        <v>104.34847514459216</v>
      </c>
      <c r="G84" s="104">
        <f t="shared" si="16"/>
        <v>102.12803485167474</v>
      </c>
      <c r="H84" s="104">
        <f t="shared" si="16"/>
        <v>110.18036734970565</v>
      </c>
      <c r="I84" s="104">
        <f t="shared" si="16"/>
        <v>126.38495680758723</v>
      </c>
      <c r="J84" s="104">
        <f t="shared" si="16"/>
        <v>125.33639299288852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IF($C11&gt;0,C11/$E11*100,"")</f>
        <v>78.236929137520363</v>
      </c>
      <c r="D85" s="104">
        <f t="shared" si="17"/>
        <v>0</v>
      </c>
      <c r="E85" s="187">
        <f t="shared" si="17"/>
        <v>100</v>
      </c>
      <c r="F85" s="104">
        <f t="shared" si="17"/>
        <v>106.26555994415534</v>
      </c>
      <c r="G85" s="104">
        <f t="shared" si="17"/>
        <v>102.38512311404762</v>
      </c>
      <c r="H85" s="104">
        <f t="shared" si="17"/>
        <v>121.9984870445742</v>
      </c>
      <c r="I85" s="104">
        <f t="shared" si="17"/>
        <v>133.56241232066816</v>
      </c>
      <c r="J85" s="104">
        <f t="shared" si="17"/>
        <v>142.32203034221274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IF($C12&gt;0,C12/$E12*100,"")</f>
        <v>101.07278733520786</v>
      </c>
      <c r="D86" s="104">
        <f t="shared" si="18"/>
        <v>0</v>
      </c>
      <c r="E86" s="187">
        <f t="shared" si="18"/>
        <v>100</v>
      </c>
      <c r="F86" s="104">
        <f t="shared" si="18"/>
        <v>104.16061188139753</v>
      </c>
      <c r="G86" s="104">
        <f t="shared" si="18"/>
        <v>119.55608424670268</v>
      </c>
      <c r="H86" s="104">
        <f t="shared" si="18"/>
        <v>120.26006204182882</v>
      </c>
      <c r="I86" s="104">
        <f t="shared" si="18"/>
        <v>116.58449777002227</v>
      </c>
      <c r="J86" s="104">
        <f t="shared" si="18"/>
        <v>109.89524851324093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IF($C13&gt;0,C13/$E13*100,"")</f>
        <v>77.003288881647364</v>
      </c>
      <c r="D87" s="104">
        <f t="shared" si="19"/>
        <v>0</v>
      </c>
      <c r="E87" s="187">
        <f t="shared" si="19"/>
        <v>100</v>
      </c>
      <c r="F87" s="104">
        <f t="shared" si="19"/>
        <v>111.93914665453279</v>
      </c>
      <c r="G87" s="104">
        <f t="shared" si="19"/>
        <v>84.737904878586406</v>
      </c>
      <c r="H87" s="104">
        <f t="shared" si="19"/>
        <v>80.837932538894918</v>
      </c>
      <c r="I87" s="104">
        <f t="shared" si="19"/>
        <v>92.691533104448709</v>
      </c>
      <c r="J87" s="104">
        <f t="shared" si="19"/>
        <v>96.261672460777064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IF($C14&gt;0,C14/$E14*100,"")</f>
        <v>105.59646683377117</v>
      </c>
      <c r="D88" s="104">
        <f t="shared" si="20"/>
        <v>0</v>
      </c>
      <c r="E88" s="187">
        <f t="shared" si="20"/>
        <v>100</v>
      </c>
      <c r="F88" s="104">
        <f t="shared" si="20"/>
        <v>97.458241339843354</v>
      </c>
      <c r="G88" s="104">
        <f t="shared" si="20"/>
        <v>99.051740775329009</v>
      </c>
      <c r="H88" s="104">
        <f t="shared" si="20"/>
        <v>98.662668357402225</v>
      </c>
      <c r="I88" s="104">
        <f t="shared" si="20"/>
        <v>102.07127012317261</v>
      </c>
      <c r="J88" s="104">
        <f t="shared" si="20"/>
        <v>102.06362899199345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IF($C15&gt;0,C15/$E15*100,"")</f>
        <v>99.616858476431617</v>
      </c>
      <c r="D89" s="104">
        <f t="shared" si="21"/>
        <v>0</v>
      </c>
      <c r="E89" s="187">
        <f t="shared" si="21"/>
        <v>100</v>
      </c>
      <c r="F89" s="104">
        <f t="shared" si="21"/>
        <v>94.541730070351022</v>
      </c>
      <c r="G89" s="104">
        <f t="shared" si="21"/>
        <v>91.530112089917381</v>
      </c>
      <c r="H89" s="104">
        <f t="shared" si="21"/>
        <v>96.356181531155428</v>
      </c>
      <c r="I89" s="104">
        <f t="shared" si="21"/>
        <v>100.70434133385216</v>
      </c>
      <c r="J89" s="104">
        <f t="shared" si="21"/>
        <v>110.65450044741578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IF($C16&gt;0,C16/$E16*100,"")</f>
        <v>98.954415589699835</v>
      </c>
      <c r="D90" s="104">
        <f t="shared" si="22"/>
        <v>0</v>
      </c>
      <c r="E90" s="187">
        <f t="shared" si="22"/>
        <v>100</v>
      </c>
      <c r="F90" s="104">
        <f t="shared" si="22"/>
        <v>105.14541097942818</v>
      </c>
      <c r="G90" s="104">
        <f t="shared" si="22"/>
        <v>111.61889972915206</v>
      </c>
      <c r="H90" s="104">
        <f t="shared" si="22"/>
        <v>114.78721515496251</v>
      </c>
      <c r="I90" s="104">
        <f t="shared" si="22"/>
        <v>136.58434756442631</v>
      </c>
      <c r="J90" s="104">
        <f t="shared" si="22"/>
        <v>141.97283841467771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IF($C17&gt;0,C17/$E17*100,"")</f>
        <v>98.291305359511711</v>
      </c>
      <c r="D91" s="104">
        <f t="shared" si="23"/>
        <v>0</v>
      </c>
      <c r="E91" s="187">
        <f t="shared" si="23"/>
        <v>100</v>
      </c>
      <c r="F91" s="104">
        <f t="shared" si="23"/>
        <v>99.033726124431311</v>
      </c>
      <c r="G91" s="104">
        <f t="shared" si="23"/>
        <v>94.22267284878194</v>
      </c>
      <c r="H91" s="104">
        <f t="shared" si="23"/>
        <v>95.26677918674099</v>
      </c>
      <c r="I91" s="104">
        <f t="shared" si="23"/>
        <v>102.48456031143982</v>
      </c>
      <c r="J91" s="104">
        <f t="shared" si="23"/>
        <v>111.38723887965895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IF($C18&gt;0,C18/$E18*100,"")</f>
        <v>111.34216554414789</v>
      </c>
      <c r="D92" s="104">
        <f t="shared" si="24"/>
        <v>0</v>
      </c>
      <c r="E92" s="187">
        <f t="shared" si="24"/>
        <v>100</v>
      </c>
      <c r="F92" s="104">
        <f t="shared" si="24"/>
        <v>97.485273176964043</v>
      </c>
      <c r="G92" s="104">
        <f t="shared" si="24"/>
        <v>106.01450655685976</v>
      </c>
      <c r="H92" s="104">
        <f t="shared" si="24"/>
        <v>119.26674242775441</v>
      </c>
      <c r="I92" s="104">
        <f t="shared" si="24"/>
        <v>118.53575165074099</v>
      </c>
      <c r="J92" s="104">
        <f t="shared" si="24"/>
        <v>111.39857940466172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IF($C19&gt;0,C19/$E19*100,"")</f>
        <v>98.490081772706233</v>
      </c>
      <c r="D93" s="104">
        <f t="shared" si="25"/>
        <v>0</v>
      </c>
      <c r="E93" s="187">
        <f t="shared" si="25"/>
        <v>100</v>
      </c>
      <c r="F93" s="104">
        <f t="shared" si="25"/>
        <v>98.018956369526705</v>
      </c>
      <c r="G93" s="104">
        <f t="shared" si="25"/>
        <v>95.049117748031733</v>
      </c>
      <c r="H93" s="104">
        <f t="shared" si="25"/>
        <v>96.939769976202399</v>
      </c>
      <c r="I93" s="104">
        <f t="shared" si="25"/>
        <v>90.235066022920421</v>
      </c>
      <c r="J93" s="104">
        <f t="shared" si="25"/>
        <v>91.549160851309892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IF($C20&gt;0,C20/$E20*100,"")</f>
        <v>100.4577967643332</v>
      </c>
      <c r="D94" s="104">
        <f t="shared" si="26"/>
        <v>0</v>
      </c>
      <c r="E94" s="187">
        <f t="shared" si="26"/>
        <v>100</v>
      </c>
      <c r="F94" s="104">
        <f t="shared" si="26"/>
        <v>111.37539060677281</v>
      </c>
      <c r="G94" s="104">
        <f t="shared" si="26"/>
        <v>112.21141137601289</v>
      </c>
      <c r="H94" s="104">
        <f t="shared" si="26"/>
        <v>106.47190005038291</v>
      </c>
      <c r="I94" s="104">
        <f t="shared" si="26"/>
        <v>110.31874098001833</v>
      </c>
      <c r="J94" s="104">
        <f t="shared" si="26"/>
        <v>111.40726753578886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IF($C21&gt;0,C21/$E21*100,"")</f>
        <v>76.358149524428256</v>
      </c>
      <c r="D95" s="104">
        <f t="shared" si="27"/>
        <v>0</v>
      </c>
      <c r="E95" s="187">
        <f t="shared" si="27"/>
        <v>100</v>
      </c>
      <c r="F95" s="104">
        <f t="shared" si="27"/>
        <v>121.40298303625218</v>
      </c>
      <c r="G95" s="104">
        <f t="shared" si="27"/>
        <v>125.45172117815125</v>
      </c>
      <c r="H95" s="104">
        <f t="shared" si="27"/>
        <v>110.9207754626516</v>
      </c>
      <c r="I95" s="104">
        <f t="shared" si="27"/>
        <v>104.01813661255754</v>
      </c>
      <c r="J95" s="104">
        <f t="shared" si="27"/>
        <v>115.4367283836572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IF($C22&gt;0,C22/$E22*100,"")</f>
        <v>107.90898612137821</v>
      </c>
      <c r="D96" s="104">
        <f t="shared" si="28"/>
        <v>0</v>
      </c>
      <c r="E96" s="187">
        <f t="shared" si="28"/>
        <v>100</v>
      </c>
      <c r="F96" s="104">
        <f t="shared" si="28"/>
        <v>98.453897377595695</v>
      </c>
      <c r="G96" s="104">
        <f t="shared" si="28"/>
        <v>98.179079160044509</v>
      </c>
      <c r="H96" s="104">
        <f t="shared" si="28"/>
        <v>100.10191641301265</v>
      </c>
      <c r="I96" s="104">
        <f t="shared" si="28"/>
        <v>105.47280526109517</v>
      </c>
      <c r="J96" s="104">
        <f t="shared" si="28"/>
        <v>118.22554704396471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IF($C23&gt;0,C23/$E23*100,"")</f>
        <v>106.62813178223571</v>
      </c>
      <c r="D97" s="104">
        <f t="shared" si="29"/>
        <v>0</v>
      </c>
      <c r="E97" s="187">
        <f t="shared" si="29"/>
        <v>100</v>
      </c>
      <c r="F97" s="104">
        <f t="shared" si="29"/>
        <v>102.53973310799465</v>
      </c>
      <c r="G97" s="104">
        <f t="shared" si="29"/>
        <v>93.174481916448514</v>
      </c>
      <c r="H97" s="104">
        <f t="shared" si="29"/>
        <v>89.671106562758411</v>
      </c>
      <c r="I97" s="104">
        <f t="shared" si="29"/>
        <v>98.99585791047808</v>
      </c>
      <c r="J97" s="104">
        <f t="shared" si="29"/>
        <v>106.39858487836689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IF($C24&gt;0,C24/$E24*100,"")</f>
        <v>112.57062665699364</v>
      </c>
      <c r="D98" s="104">
        <f t="shared" si="30"/>
        <v>0</v>
      </c>
      <c r="E98" s="187">
        <f t="shared" si="30"/>
        <v>100</v>
      </c>
      <c r="F98" s="104">
        <f t="shared" si="30"/>
        <v>106.65288592061025</v>
      </c>
      <c r="G98" s="104">
        <f t="shared" si="30"/>
        <v>107.63419056116818</v>
      </c>
      <c r="H98" s="104">
        <f t="shared" si="30"/>
        <v>102.29748709194311</v>
      </c>
      <c r="I98" s="104">
        <f t="shared" si="30"/>
        <v>112.54589866696246</v>
      </c>
      <c r="J98" s="104">
        <f t="shared" si="30"/>
        <v>131.48374037898526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IF($C25&gt;0,C25/$E25*100,"")</f>
        <v>116.14430255489903</v>
      </c>
      <c r="D99" s="104">
        <f t="shared" si="31"/>
        <v>0</v>
      </c>
      <c r="E99" s="187">
        <f t="shared" si="31"/>
        <v>100</v>
      </c>
      <c r="F99" s="104">
        <f t="shared" si="31"/>
        <v>118.90218476508301</v>
      </c>
      <c r="G99" s="104">
        <f t="shared" si="31"/>
        <v>108.50010388153318</v>
      </c>
      <c r="H99" s="104">
        <f t="shared" si="31"/>
        <v>100.30929505091622</v>
      </c>
      <c r="I99" s="104">
        <f t="shared" si="31"/>
        <v>103.34406453849438</v>
      </c>
      <c r="J99" s="104">
        <f t="shared" si="31"/>
        <v>102.16081135339074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IF($C26&gt;0,C26/$E26*100,"")</f>
        <v>109.99316776999363</v>
      </c>
      <c r="D100" s="104">
        <f t="shared" si="32"/>
        <v>0</v>
      </c>
      <c r="E100" s="187">
        <f t="shared" si="32"/>
        <v>100</v>
      </c>
      <c r="F100" s="104">
        <f t="shared" si="32"/>
        <v>100.09340884722238</v>
      </c>
      <c r="G100" s="104">
        <f t="shared" si="32"/>
        <v>94.237058580872784</v>
      </c>
      <c r="H100" s="104">
        <f t="shared" si="32"/>
        <v>93.621341231769733</v>
      </c>
      <c r="I100" s="104">
        <f t="shared" si="32"/>
        <v>83.33316533856771</v>
      </c>
      <c r="J100" s="104">
        <f t="shared" si="32"/>
        <v>88.679565896900272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IF($C27&gt;0,C27/$E27*100,"")</f>
        <v>127.59594525485231</v>
      </c>
      <c r="D101" s="104">
        <f t="shared" si="33"/>
        <v>0</v>
      </c>
      <c r="E101" s="187">
        <f t="shared" si="33"/>
        <v>100</v>
      </c>
      <c r="F101" s="104">
        <f t="shared" si="33"/>
        <v>116.79142012878904</v>
      </c>
      <c r="G101" s="104">
        <f t="shared" si="33"/>
        <v>110.17468830863126</v>
      </c>
      <c r="H101" s="104">
        <f t="shared" si="33"/>
        <v>101.88366865861447</v>
      </c>
      <c r="I101" s="104">
        <f t="shared" si="33"/>
        <v>89.074705904654024</v>
      </c>
      <c r="J101" s="104">
        <f t="shared" si="33"/>
        <v>105.61199495990199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IF($C28&gt;0,C28/$E28*100,"")</f>
        <v>119.26736297959224</v>
      </c>
      <c r="D102" s="104">
        <f t="shared" si="34"/>
        <v>0</v>
      </c>
      <c r="E102" s="187">
        <f t="shared" si="34"/>
        <v>100</v>
      </c>
      <c r="F102" s="104">
        <f t="shared" si="34"/>
        <v>99.649762545734717</v>
      </c>
      <c r="G102" s="104">
        <f t="shared" si="34"/>
        <v>94.212935707126533</v>
      </c>
      <c r="H102" s="104">
        <f t="shared" si="34"/>
        <v>94.666649614400583</v>
      </c>
      <c r="I102" s="104">
        <f t="shared" si="34"/>
        <v>100.24409877733467</v>
      </c>
      <c r="J102" s="104">
        <f t="shared" si="34"/>
        <v>109.99653419515099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IF($C29&gt;0,C29/$E29*100,"")</f>
        <v>90.966070148143459</v>
      </c>
      <c r="D103" s="104">
        <f t="shared" si="35"/>
        <v>0</v>
      </c>
      <c r="E103" s="187">
        <f t="shared" si="35"/>
        <v>100</v>
      </c>
      <c r="F103" s="104">
        <f t="shared" si="35"/>
        <v>96.348284256527108</v>
      </c>
      <c r="G103" s="104">
        <f t="shared" si="35"/>
        <v>98.430932394021482</v>
      </c>
      <c r="H103" s="104">
        <f t="shared" si="35"/>
        <v>94.563441063150151</v>
      </c>
      <c r="I103" s="104">
        <f t="shared" si="35"/>
        <v>99.325176405430653</v>
      </c>
      <c r="J103" s="104">
        <f t="shared" si="35"/>
        <v>101.41058537694714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IF($C30&gt;0,C30/$E30*100,"")</f>
        <v>100.81971465266371</v>
      </c>
      <c r="D104" s="104">
        <f t="shared" si="36"/>
        <v>0</v>
      </c>
      <c r="E104" s="187">
        <f t="shared" si="36"/>
        <v>100</v>
      </c>
      <c r="F104" s="104">
        <f t="shared" si="36"/>
        <v>98.731728115102399</v>
      </c>
      <c r="G104" s="104">
        <f t="shared" si="36"/>
        <v>98.442438389567585</v>
      </c>
      <c r="H104" s="104">
        <f t="shared" si="36"/>
        <v>103.79847128997399</v>
      </c>
      <c r="I104" s="104">
        <f t="shared" si="36"/>
        <v>107.80408805476269</v>
      </c>
      <c r="J104" s="104">
        <f t="shared" si="36"/>
        <v>121.19964638374353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IF($C31&gt;0,C31/$E31*100,"")</f>
        <v>123.10028882123154</v>
      </c>
      <c r="D105" s="104">
        <f t="shared" si="37"/>
        <v>0</v>
      </c>
      <c r="E105" s="187">
        <f t="shared" si="37"/>
        <v>100</v>
      </c>
      <c r="F105" s="104">
        <f t="shared" si="37"/>
        <v>98.139315088564288</v>
      </c>
      <c r="G105" s="104">
        <f t="shared" si="37"/>
        <v>97.309463143743002</v>
      </c>
      <c r="H105" s="104">
        <f t="shared" si="37"/>
        <v>99.864092684790847</v>
      </c>
      <c r="I105" s="104">
        <f t="shared" si="37"/>
        <v>105.17026490222447</v>
      </c>
      <c r="J105" s="104">
        <f t="shared" si="37"/>
        <v>113.24041732230152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IF($C32&gt;0,C32/$E32*100,"")</f>
        <v>124.52709056518816</v>
      </c>
      <c r="D106" s="104">
        <f t="shared" si="38"/>
        <v>0</v>
      </c>
      <c r="E106" s="187">
        <f t="shared" si="38"/>
        <v>100</v>
      </c>
      <c r="F106" s="104">
        <f t="shared" si="38"/>
        <v>100.28136825945914</v>
      </c>
      <c r="G106" s="104">
        <f t="shared" si="38"/>
        <v>104.99835358716894</v>
      </c>
      <c r="H106" s="104">
        <f t="shared" si="38"/>
        <v>112.14338088213313</v>
      </c>
      <c r="I106" s="104">
        <f t="shared" si="38"/>
        <v>119.43866149012462</v>
      </c>
      <c r="J106" s="104">
        <f t="shared" si="38"/>
        <v>124.4162947020946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IF($C33&gt;0,C33/$E33*100,"")</f>
        <v>99.081055362086943</v>
      </c>
      <c r="D107" s="104">
        <f t="shared" si="39"/>
        <v>0</v>
      </c>
      <c r="E107" s="187">
        <f t="shared" si="39"/>
        <v>100</v>
      </c>
      <c r="F107" s="104">
        <f t="shared" si="39"/>
        <v>82.703009109849859</v>
      </c>
      <c r="G107" s="104">
        <f t="shared" si="39"/>
        <v>63.695111717534537</v>
      </c>
      <c r="H107" s="104">
        <f t="shared" si="39"/>
        <v>56.460537916383423</v>
      </c>
      <c r="I107" s="104">
        <f t="shared" si="39"/>
        <v>63.201422785771591</v>
      </c>
      <c r="J107" s="104">
        <f t="shared" si="39"/>
        <v>56.800020620790839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IF($C34&gt;0,C34/$E34*100,"")</f>
        <v>91.738876088629524</v>
      </c>
      <c r="D108" s="104">
        <f t="shared" si="40"/>
        <v>0</v>
      </c>
      <c r="E108" s="187">
        <f t="shared" si="40"/>
        <v>100</v>
      </c>
      <c r="F108" s="104">
        <f t="shared" si="40"/>
        <v>97.571754926915389</v>
      </c>
      <c r="G108" s="104">
        <f t="shared" si="40"/>
        <v>103.15579275902449</v>
      </c>
      <c r="H108" s="104">
        <f t="shared" si="40"/>
        <v>99.46815906008311</v>
      </c>
      <c r="I108" s="104">
        <f t="shared" si="40"/>
        <v>116.60709408078512</v>
      </c>
      <c r="J108" s="104">
        <f t="shared" si="40"/>
        <v>127.69261703442965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IF($C35&gt;0,C35/$E35*100,"")</f>
        <v>79.85979743877013</v>
      </c>
      <c r="D109" s="104">
        <f t="shared" si="41"/>
        <v>0</v>
      </c>
      <c r="E109" s="187">
        <f t="shared" si="41"/>
        <v>100</v>
      </c>
      <c r="F109" s="104">
        <f t="shared" si="41"/>
        <v>97.05845321437269</v>
      </c>
      <c r="G109" s="104">
        <f t="shared" si="41"/>
        <v>90.262284601979417</v>
      </c>
      <c r="H109" s="104">
        <f t="shared" si="41"/>
        <v>93.889600812648439</v>
      </c>
      <c r="I109" s="104">
        <f t="shared" si="41"/>
        <v>110.85494962735851</v>
      </c>
      <c r="J109" s="104">
        <f t="shared" si="41"/>
        <v>110.35798475306078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IF($C36&gt;0,C36/$E36*100,"")</f>
        <v>105.32739736654688</v>
      </c>
      <c r="D110" s="104">
        <f t="shared" si="42"/>
        <v>0</v>
      </c>
      <c r="E110" s="187">
        <f t="shared" si="42"/>
        <v>100</v>
      </c>
      <c r="F110" s="104">
        <f t="shared" si="42"/>
        <v>106.83152175827443</v>
      </c>
      <c r="G110" s="104">
        <f t="shared" si="42"/>
        <v>105.11424721210459</v>
      </c>
      <c r="H110" s="104">
        <f t="shared" si="42"/>
        <v>102.2366293910185</v>
      </c>
      <c r="I110" s="104">
        <f t="shared" si="42"/>
        <v>104.96813766653193</v>
      </c>
      <c r="J110" s="104">
        <f t="shared" si="42"/>
        <v>114.47637927406595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IF($C37&gt;0,C37/$E37*100,"")</f>
        <v>109.9956084829054</v>
      </c>
      <c r="D111" s="104">
        <f t="shared" si="43"/>
        <v>0</v>
      </c>
      <c r="E111" s="187">
        <f t="shared" si="43"/>
        <v>100</v>
      </c>
      <c r="F111" s="104">
        <f t="shared" si="43"/>
        <v>101.3649261181377</v>
      </c>
      <c r="G111" s="104">
        <f t="shared" si="43"/>
        <v>88.58372116575805</v>
      </c>
      <c r="H111" s="104">
        <f t="shared" si="43"/>
        <v>88.610546857729574</v>
      </c>
      <c r="I111" s="104">
        <f t="shared" si="43"/>
        <v>90.032343999551017</v>
      </c>
      <c r="J111" s="104">
        <f t="shared" si="43"/>
        <v>95.339862280539975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IF($C38&gt;0,C38/$E38*100,"")</f>
        <v>150.33071660161616</v>
      </c>
      <c r="D112" s="104">
        <f t="shared" si="44"/>
        <v>0</v>
      </c>
      <c r="E112" s="187">
        <f t="shared" si="44"/>
        <v>100</v>
      </c>
      <c r="F112" s="104">
        <f t="shared" si="44"/>
        <v>100.72320860322863</v>
      </c>
      <c r="G112" s="104">
        <f t="shared" si="44"/>
        <v>97.357724269928582</v>
      </c>
      <c r="H112" s="104">
        <f t="shared" si="44"/>
        <v>107.6182955832369</v>
      </c>
      <c r="I112" s="104">
        <f t="shared" si="44"/>
        <v>130.22967454648096</v>
      </c>
      <c r="J112" s="104">
        <f t="shared" si="44"/>
        <v>144.92271759782776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IF($C39&gt;0,C39/$E39*100,"")</f>
        <v>102.53721676822698</v>
      </c>
      <c r="D113" s="104">
        <f t="shared" si="45"/>
        <v>0</v>
      </c>
      <c r="E113" s="187">
        <f t="shared" si="45"/>
        <v>100</v>
      </c>
      <c r="F113" s="104">
        <f t="shared" si="45"/>
        <v>114.4866088570493</v>
      </c>
      <c r="G113" s="104">
        <f t="shared" si="45"/>
        <v>99.952970871214035</v>
      </c>
      <c r="H113" s="104">
        <f t="shared" si="45"/>
        <v>90.449424704298835</v>
      </c>
      <c r="I113" s="104">
        <f t="shared" si="45"/>
        <v>88.722235916399768</v>
      </c>
      <c r="J113" s="104">
        <f t="shared" si="45"/>
        <v>87.030046847772326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IF($C40&gt;0,C40/$E40*100,"")</f>
        <v>152.78138662173436</v>
      </c>
      <c r="D114" s="104">
        <f t="shared" si="46"/>
        <v>0</v>
      </c>
      <c r="E114" s="187">
        <f t="shared" si="46"/>
        <v>100</v>
      </c>
      <c r="F114" s="104">
        <f t="shared" si="46"/>
        <v>97.158122957990727</v>
      </c>
      <c r="G114" s="104">
        <f t="shared" si="46"/>
        <v>94.931802889817192</v>
      </c>
      <c r="H114" s="104">
        <f t="shared" si="46"/>
        <v>97.511056856882021</v>
      </c>
      <c r="I114" s="104">
        <f t="shared" si="46"/>
        <v>147.03156295188796</v>
      </c>
      <c r="J114" s="104">
        <f t="shared" si="46"/>
        <v>171.45845030334692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IF($C41&gt;0,C41/$E41*100,"")</f>
        <v>81.982921245638508</v>
      </c>
      <c r="D115" s="104">
        <f t="shared" si="47"/>
        <v>0</v>
      </c>
      <c r="E115" s="187">
        <f t="shared" si="47"/>
        <v>100</v>
      </c>
      <c r="F115" s="104">
        <f t="shared" si="47"/>
        <v>107.12789818103643</v>
      </c>
      <c r="G115" s="104">
        <f t="shared" si="47"/>
        <v>102.37148630264544</v>
      </c>
      <c r="H115" s="104">
        <f t="shared" si="47"/>
        <v>111.75055531951593</v>
      </c>
      <c r="I115" s="104">
        <f t="shared" si="47"/>
        <v>136.91224967884895</v>
      </c>
      <c r="J115" s="104">
        <f t="shared" si="47"/>
        <v>153.34006084130496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IF($C42&gt;0,C42/$E42*100,"")</f>
        <v>82.812001080689939</v>
      </c>
      <c r="D116" s="104">
        <f t="shared" si="48"/>
        <v>0</v>
      </c>
      <c r="E116" s="187">
        <f t="shared" si="48"/>
        <v>100</v>
      </c>
      <c r="F116" s="104">
        <f t="shared" si="48"/>
        <v>111.40269275336586</v>
      </c>
      <c r="G116" s="104">
        <f t="shared" si="48"/>
        <v>90.206578273823354</v>
      </c>
      <c r="H116" s="104">
        <f t="shared" si="48"/>
        <v>117.35290540323508</v>
      </c>
      <c r="I116" s="104">
        <f t="shared" si="48"/>
        <v>112.08062809201481</v>
      </c>
      <c r="J116" s="104">
        <f t="shared" si="48"/>
        <v>109.60007638703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IF($C43&gt;0,C43/$E43*100,"")</f>
        <v>112.30537304960593</v>
      </c>
      <c r="D117" s="104">
        <f t="shared" si="49"/>
        <v>0</v>
      </c>
      <c r="E117" s="187">
        <f t="shared" si="49"/>
        <v>100</v>
      </c>
      <c r="F117" s="104">
        <f t="shared" si="49"/>
        <v>108.14580755340486</v>
      </c>
      <c r="G117" s="104">
        <f t="shared" si="49"/>
        <v>94.006671004985677</v>
      </c>
      <c r="H117" s="104">
        <f t="shared" si="49"/>
        <v>94.580794777844744</v>
      </c>
      <c r="I117" s="104">
        <f t="shared" si="49"/>
        <v>95.315710355453362</v>
      </c>
      <c r="J117" s="104">
        <f t="shared" si="49"/>
        <v>103.51810583392367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IF($C44&gt;0,C44/$E44*100,"")</f>
        <v>91.972898032033555</v>
      </c>
      <c r="D118" s="104">
        <f t="shared" si="50"/>
        <v>0</v>
      </c>
      <c r="E118" s="187">
        <f t="shared" si="50"/>
        <v>100</v>
      </c>
      <c r="F118" s="104">
        <f t="shared" si="50"/>
        <v>136.46958124531537</v>
      </c>
      <c r="G118" s="104">
        <f t="shared" si="50"/>
        <v>122.65300262154908</v>
      </c>
      <c r="H118" s="104">
        <f t="shared" si="50"/>
        <v>121.37482090838871</v>
      </c>
      <c r="I118" s="104">
        <f t="shared" si="50"/>
        <v>109.68553688645149</v>
      </c>
      <c r="J118" s="104">
        <f t="shared" si="50"/>
        <v>110.35412637671476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IF($C45&gt;0,C45/$E45*100,"")</f>
        <v>102.85635817621835</v>
      </c>
      <c r="D119" s="104">
        <f t="shared" si="51"/>
        <v>0</v>
      </c>
      <c r="E119" s="187">
        <f t="shared" si="51"/>
        <v>100</v>
      </c>
      <c r="F119" s="104">
        <f t="shared" si="51"/>
        <v>98.795595633094052</v>
      </c>
      <c r="G119" s="104">
        <f t="shared" si="51"/>
        <v>90.280059346699232</v>
      </c>
      <c r="H119" s="104">
        <f t="shared" si="51"/>
        <v>97.758630805860165</v>
      </c>
      <c r="I119" s="104">
        <f t="shared" si="51"/>
        <v>93.022992767213026</v>
      </c>
      <c r="J119" s="104">
        <f t="shared" si="51"/>
        <v>99.355408516481091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IF($C46&gt;0,C46/$E46*100,"")</f>
        <v>99.237206524887284</v>
      </c>
      <c r="D120" s="104">
        <f t="shared" si="52"/>
        <v>0</v>
      </c>
      <c r="E120" s="187">
        <f t="shared" si="52"/>
        <v>100</v>
      </c>
      <c r="F120" s="104">
        <f t="shared" si="52"/>
        <v>101.50779110590493</v>
      </c>
      <c r="G120" s="104">
        <f t="shared" si="52"/>
        <v>92.666346396869102</v>
      </c>
      <c r="H120" s="104">
        <f t="shared" si="52"/>
        <v>109.8896383196553</v>
      </c>
      <c r="I120" s="104">
        <f t="shared" si="52"/>
        <v>118.86726687027942</v>
      </c>
      <c r="J120" s="104">
        <f t="shared" si="52"/>
        <v>128.59886185620587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IF($C47&gt;0,C47/$E47*100,"")</f>
        <v>123.55054935702429</v>
      </c>
      <c r="D121" s="104">
        <f t="shared" si="53"/>
        <v>0</v>
      </c>
      <c r="E121" s="187">
        <f t="shared" si="53"/>
        <v>100</v>
      </c>
      <c r="F121" s="104">
        <f t="shared" si="53"/>
        <v>114.90653097776946</v>
      </c>
      <c r="G121" s="104">
        <f t="shared" si="53"/>
        <v>119.29193160160747</v>
      </c>
      <c r="H121" s="104">
        <f t="shared" si="53"/>
        <v>142.76750296643911</v>
      </c>
      <c r="I121" s="104">
        <f t="shared" si="53"/>
        <v>145.15615086218435</v>
      </c>
      <c r="J121" s="104">
        <f t="shared" si="53"/>
        <v>142.24274240214845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IF($C48&gt;0,C48/$E48*100,"")</f>
        <v>101.8214087600152</v>
      </c>
      <c r="D122" s="104">
        <f t="shared" si="54"/>
        <v>0</v>
      </c>
      <c r="E122" s="187">
        <f t="shared" si="54"/>
        <v>100</v>
      </c>
      <c r="F122" s="104">
        <f t="shared" si="54"/>
        <v>106.32452568192008</v>
      </c>
      <c r="G122" s="104">
        <f t="shared" si="54"/>
        <v>105.76587606256621</v>
      </c>
      <c r="H122" s="104">
        <f t="shared" si="54"/>
        <v>119.80397746576861</v>
      </c>
      <c r="I122" s="104">
        <f t="shared" si="54"/>
        <v>99.38270937512911</v>
      </c>
      <c r="J122" s="104">
        <f t="shared" si="54"/>
        <v>110.05570628519831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IF($C49&gt;0,C49/$E49*100,"")</f>
        <v>68.020885601262322</v>
      </c>
      <c r="D123" s="104">
        <f t="shared" si="55"/>
        <v>0</v>
      </c>
      <c r="E123" s="187">
        <f t="shared" si="55"/>
        <v>100</v>
      </c>
      <c r="F123" s="104">
        <f t="shared" si="55"/>
        <v>99.417686990617639</v>
      </c>
      <c r="G123" s="104">
        <f t="shared" si="55"/>
        <v>103.6444129534765</v>
      </c>
      <c r="H123" s="104">
        <f t="shared" si="55"/>
        <v>99.383373872178396</v>
      </c>
      <c r="I123" s="104">
        <f t="shared" si="55"/>
        <v>96.836922862289541</v>
      </c>
      <c r="J123" s="104">
        <f t="shared" si="55"/>
        <v>117.70186037100407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IF($C50&gt;0,C50/$E50*100,"")</f>
        <v>118.55793776376684</v>
      </c>
      <c r="D124" s="104">
        <f t="shared" si="56"/>
        <v>0</v>
      </c>
      <c r="E124" s="187">
        <f t="shared" si="56"/>
        <v>100</v>
      </c>
      <c r="F124" s="104">
        <f t="shared" si="56"/>
        <v>101.1628559247316</v>
      </c>
      <c r="G124" s="104">
        <f t="shared" si="56"/>
        <v>81.239445649846616</v>
      </c>
      <c r="H124" s="104">
        <f t="shared" si="56"/>
        <v>105.59052607462125</v>
      </c>
      <c r="I124" s="104">
        <f t="shared" si="56"/>
        <v>92.614947176843472</v>
      </c>
      <c r="J124" s="104">
        <f t="shared" si="56"/>
        <v>84.002987689545535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IF($C51&gt;0,C51/$E51*100,"")</f>
        <v>104.38009341644398</v>
      </c>
      <c r="D125" s="104">
        <f t="shared" si="57"/>
        <v>0</v>
      </c>
      <c r="E125" s="187">
        <f t="shared" si="57"/>
        <v>100</v>
      </c>
      <c r="F125" s="104">
        <f t="shared" si="57"/>
        <v>114.1021831524631</v>
      </c>
      <c r="G125" s="104">
        <f t="shared" si="57"/>
        <v>113.58689554190602</v>
      </c>
      <c r="H125" s="104">
        <f t="shared" si="57"/>
        <v>123.09227886830094</v>
      </c>
      <c r="I125" s="104">
        <f t="shared" si="57"/>
        <v>88.299589345220596</v>
      </c>
      <c r="J125" s="104">
        <f t="shared" si="57"/>
        <v>91.338194467046236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IF($C52&gt;0,C52/$E52*100,"")</f>
        <v>102.90743380442109</v>
      </c>
      <c r="D126" s="104">
        <f t="shared" si="58"/>
        <v>0</v>
      </c>
      <c r="E126" s="187">
        <f t="shared" si="58"/>
        <v>100</v>
      </c>
      <c r="F126" s="104">
        <f t="shared" si="58"/>
        <v>103.21979128649501</v>
      </c>
      <c r="G126" s="104">
        <f t="shared" si="58"/>
        <v>100.73414242000653</v>
      </c>
      <c r="H126" s="104">
        <f t="shared" si="58"/>
        <v>112.33740459728281</v>
      </c>
      <c r="I126" s="104">
        <f t="shared" si="58"/>
        <v>111.50124331782503</v>
      </c>
      <c r="J126" s="104">
        <f t="shared" si="58"/>
        <v>109.43294507569807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IF($C53&gt;0,C53/$E53*100,"")</f>
        <v>117.56345152909901</v>
      </c>
      <c r="D127" s="104">
        <f t="shared" si="59"/>
        <v>0</v>
      </c>
      <c r="E127" s="187">
        <f t="shared" si="59"/>
        <v>100</v>
      </c>
      <c r="F127" s="104">
        <f t="shared" si="59"/>
        <v>108.03434446946527</v>
      </c>
      <c r="G127" s="104">
        <f t="shared" si="59"/>
        <v>95.130333696102383</v>
      </c>
      <c r="H127" s="104">
        <f t="shared" si="59"/>
        <v>104.22460579047701</v>
      </c>
      <c r="I127" s="104">
        <f t="shared" si="59"/>
        <v>108.8024387122005</v>
      </c>
      <c r="J127" s="104">
        <f t="shared" si="59"/>
        <v>113.55103162369456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IF($C54&gt;0,C54/$E54*100,"")</f>
        <v>109.191453133575</v>
      </c>
      <c r="D128" s="104">
        <f t="shared" si="60"/>
        <v>0</v>
      </c>
      <c r="E128" s="187">
        <f t="shared" si="60"/>
        <v>100</v>
      </c>
      <c r="F128" s="104">
        <f t="shared" si="60"/>
        <v>100.52163161003733</v>
      </c>
      <c r="G128" s="104">
        <f t="shared" si="60"/>
        <v>119.64189756710107</v>
      </c>
      <c r="H128" s="104">
        <f t="shared" si="60"/>
        <v>110.85217491067367</v>
      </c>
      <c r="I128" s="104">
        <f t="shared" si="60"/>
        <v>62.328538594456283</v>
      </c>
      <c r="J128" s="104">
        <f t="shared" si="60"/>
        <v>61.836957596832612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IF($C55&gt;0,C55/$E55*100,"")</f>
        <v>100.95075612045071</v>
      </c>
      <c r="D129" s="104">
        <f t="shared" si="61"/>
        <v>0</v>
      </c>
      <c r="E129" s="187">
        <f t="shared" si="61"/>
        <v>100</v>
      </c>
      <c r="F129" s="104">
        <f t="shared" si="61"/>
        <v>98.541497813873718</v>
      </c>
      <c r="G129" s="104">
        <f t="shared" si="61"/>
        <v>94.42118980734972</v>
      </c>
      <c r="H129" s="104">
        <f t="shared" si="61"/>
        <v>117.74854113368427</v>
      </c>
      <c r="I129" s="104">
        <f t="shared" si="61"/>
        <v>127.71614864076608</v>
      </c>
      <c r="J129" s="104">
        <f t="shared" si="61"/>
        <v>144.61950964516953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IF($C56&gt;0,C56/$E56*100,"")</f>
        <v>68.430379487351857</v>
      </c>
      <c r="D130" s="104">
        <f t="shared" si="62"/>
        <v>0</v>
      </c>
      <c r="E130" s="187">
        <f t="shared" si="62"/>
        <v>100</v>
      </c>
      <c r="F130" s="104">
        <f t="shared" si="62"/>
        <v>100.53662466646213</v>
      </c>
      <c r="G130" s="104">
        <f t="shared" si="62"/>
        <v>94.652102333357945</v>
      </c>
      <c r="H130" s="104">
        <f t="shared" si="62"/>
        <v>89.505061709501433</v>
      </c>
      <c r="I130" s="104">
        <f t="shared" si="62"/>
        <v>96.242034038153108</v>
      </c>
      <c r="J130" s="104">
        <f t="shared" si="62"/>
        <v>101.89030106793275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IF($C57&gt;0,C57/$E57*100,"")</f>
        <v>155.80929503737232</v>
      </c>
      <c r="D131" s="104">
        <f t="shared" si="63"/>
        <v>0</v>
      </c>
      <c r="E131" s="187">
        <f t="shared" si="63"/>
        <v>100</v>
      </c>
      <c r="F131" s="104">
        <f t="shared" si="63"/>
        <v>95.217325318673886</v>
      </c>
      <c r="G131" s="104">
        <f t="shared" si="63"/>
        <v>89.960501716816296</v>
      </c>
      <c r="H131" s="104">
        <f t="shared" si="63"/>
        <v>104.19313264185229</v>
      </c>
      <c r="I131" s="104">
        <f t="shared" si="63"/>
        <v>117.79850240278309</v>
      </c>
      <c r="J131" s="104">
        <f t="shared" si="63"/>
        <v>146.47255652184691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IF($C58&gt;0,C58/$E58*100,"")</f>
        <v>345.2176623920451</v>
      </c>
      <c r="D132" s="104">
        <f t="shared" si="64"/>
        <v>0</v>
      </c>
      <c r="E132" s="187">
        <f t="shared" si="64"/>
        <v>100</v>
      </c>
      <c r="F132" s="104">
        <f t="shared" si="64"/>
        <v>93.557797392559067</v>
      </c>
      <c r="G132" s="104">
        <f t="shared" si="64"/>
        <v>91.264548163443507</v>
      </c>
      <c r="H132" s="104">
        <f t="shared" si="64"/>
        <v>104.59400750232122</v>
      </c>
      <c r="I132" s="104">
        <f t="shared" si="64"/>
        <v>111.19033476623643</v>
      </c>
      <c r="J132" s="104">
        <f t="shared" si="64"/>
        <v>121.24847989404957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IF($C59&gt;0,C59/$E59*100,"")</f>
        <v>137.77570706053535</v>
      </c>
      <c r="D133" s="104">
        <f t="shared" si="65"/>
        <v>0</v>
      </c>
      <c r="E133" s="187">
        <f t="shared" si="65"/>
        <v>100</v>
      </c>
      <c r="F133" s="104">
        <f t="shared" si="65"/>
        <v>95.130308510574508</v>
      </c>
      <c r="G133" s="104">
        <f t="shared" si="65"/>
        <v>82.260346552660053</v>
      </c>
      <c r="H133" s="104">
        <f t="shared" si="65"/>
        <v>85.213320197866921</v>
      </c>
      <c r="I133" s="104">
        <f t="shared" si="65"/>
        <v>83.610758618259638</v>
      </c>
      <c r="J133" s="104">
        <f t="shared" si="65"/>
        <v>86.827234624866662</v>
      </c>
    </row>
    <row r="134" spans="1:10" ht="15" customHeight="1">
      <c r="A134" s="231"/>
      <c r="B134" s="151" t="s">
        <v>111</v>
      </c>
      <c r="C134" s="132">
        <f t="shared" ref="C134:J134" si="66">IF($C60&gt;0,C60/$E60*100,"")</f>
        <v>104.65189132535117</v>
      </c>
      <c r="D134" s="132">
        <f t="shared" si="66"/>
        <v>0</v>
      </c>
      <c r="E134" s="188">
        <f t="shared" si="66"/>
        <v>100</v>
      </c>
      <c r="F134" s="132">
        <f t="shared" si="66"/>
        <v>106.76991214190198</v>
      </c>
      <c r="G134" s="132">
        <f t="shared" si="66"/>
        <v>104.85798533553294</v>
      </c>
      <c r="H134" s="132">
        <f t="shared" si="66"/>
        <v>103.86514696385115</v>
      </c>
      <c r="I134" s="132">
        <f t="shared" si="66"/>
        <v>105.09116232032511</v>
      </c>
      <c r="J134" s="132">
        <f t="shared" si="66"/>
        <v>110.47113126993852</v>
      </c>
    </row>
    <row r="135" spans="1:10" s="66" customFormat="1" ht="21" customHeight="1">
      <c r="B135" s="102"/>
      <c r="C135" s="67" t="s">
        <v>281</v>
      </c>
      <c r="D135" s="178"/>
      <c r="E135" s="178"/>
      <c r="F135" s="178"/>
      <c r="G135" s="178"/>
      <c r="H135" s="178"/>
      <c r="I135" s="178"/>
      <c r="J135" s="178"/>
    </row>
    <row r="136" spans="1:10" ht="15" customHeight="1">
      <c r="A136" s="53" t="s">
        <v>112</v>
      </c>
      <c r="B136" s="150" t="s">
        <v>391</v>
      </c>
      <c r="C136" s="104">
        <f>IF($C62&gt;0,C62/$E62*100,"")</f>
        <v>93.444116395296234</v>
      </c>
      <c r="D136" s="104">
        <f t="shared" ref="D136:J136" si="67">IF($C62&gt;0,D62/$E62*100,"")</f>
        <v>0</v>
      </c>
      <c r="E136" s="187">
        <f t="shared" si="67"/>
        <v>100</v>
      </c>
      <c r="F136" s="104">
        <f t="shared" si="67"/>
        <v>106.19748891508902</v>
      </c>
      <c r="G136" s="104">
        <f t="shared" si="67"/>
        <v>114.21186940485894</v>
      </c>
      <c r="H136" s="104">
        <f t="shared" si="67"/>
        <v>106.21854878274961</v>
      </c>
      <c r="I136" s="104">
        <f t="shared" si="67"/>
        <v>113.64613458987523</v>
      </c>
      <c r="J136" s="104">
        <f t="shared" si="67"/>
        <v>121.78861568991084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IF($C63&gt;0,C63/$E63*100,"")</f>
        <v>96.544146057038006</v>
      </c>
      <c r="D137" s="104">
        <f t="shared" si="68"/>
        <v>0</v>
      </c>
      <c r="E137" s="187">
        <f t="shared" si="68"/>
        <v>100</v>
      </c>
      <c r="F137" s="104">
        <f t="shared" si="68"/>
        <v>105.25733500274291</v>
      </c>
      <c r="G137" s="104">
        <f t="shared" si="68"/>
        <v>114.1081231261708</v>
      </c>
      <c r="H137" s="104">
        <f t="shared" si="68"/>
        <v>115.56449253117358</v>
      </c>
      <c r="I137" s="104">
        <f t="shared" si="68"/>
        <v>114.84592045573092</v>
      </c>
      <c r="J137" s="104">
        <f t="shared" si="68"/>
        <v>110.48438055888687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IF($C64&gt;0,C64/$E64*100,"")</f>
        <v>106.1291268647833</v>
      </c>
      <c r="D138" s="104">
        <f t="shared" si="69"/>
        <v>0</v>
      </c>
      <c r="E138" s="187">
        <f t="shared" si="69"/>
        <v>100</v>
      </c>
      <c r="F138" s="104">
        <f t="shared" si="69"/>
        <v>107.73467852744716</v>
      </c>
      <c r="G138" s="104">
        <f t="shared" si="69"/>
        <v>104.0379530523538</v>
      </c>
      <c r="H138" s="104">
        <f t="shared" si="69"/>
        <v>100.45097068472745</v>
      </c>
      <c r="I138" s="104">
        <f t="shared" si="69"/>
        <v>102.72383629620427</v>
      </c>
      <c r="J138" s="104">
        <f t="shared" si="69"/>
        <v>105.99931779905691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IF($C65&gt;0,C65/$E65*100,"")</f>
        <v>105.32948540491222</v>
      </c>
      <c r="D139" s="104">
        <f t="shared" si="70"/>
        <v>0</v>
      </c>
      <c r="E139" s="187">
        <f t="shared" si="70"/>
        <v>100</v>
      </c>
      <c r="F139" s="104">
        <f t="shared" si="70"/>
        <v>106.82907661148482</v>
      </c>
      <c r="G139" s="104">
        <f t="shared" si="70"/>
        <v>105.10685329359409</v>
      </c>
      <c r="H139" s="104">
        <f t="shared" si="70"/>
        <v>102.23053459744773</v>
      </c>
      <c r="I139" s="104">
        <f t="shared" si="70"/>
        <v>104.96145705389117</v>
      </c>
      <c r="J139" s="104">
        <f t="shared" si="70"/>
        <v>114.46781972509406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IF($C66&gt;0,C66/$E66*100,"")</f>
        <v>102.6030340640272</v>
      </c>
      <c r="D140" s="104">
        <f t="shared" si="71"/>
        <v>0</v>
      </c>
      <c r="E140" s="187">
        <f t="shared" si="71"/>
        <v>100</v>
      </c>
      <c r="F140" s="104">
        <f t="shared" si="71"/>
        <v>114.46765502883247</v>
      </c>
      <c r="G140" s="104">
        <f t="shared" si="71"/>
        <v>99.949396910030472</v>
      </c>
      <c r="H140" s="104">
        <f t="shared" si="71"/>
        <v>90.473068267903372</v>
      </c>
      <c r="I140" s="104">
        <f t="shared" si="71"/>
        <v>88.779396563260718</v>
      </c>
      <c r="J140" s="104">
        <f t="shared" si="71"/>
        <v>87.109771895084265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IF($C67&gt;0,C67/$E67*100,"")</f>
        <v>92.564087826806727</v>
      </c>
      <c r="D141" s="104">
        <f t="shared" si="72"/>
        <v>0</v>
      </c>
      <c r="E141" s="187">
        <f t="shared" si="72"/>
        <v>100</v>
      </c>
      <c r="F141" s="104">
        <f t="shared" si="72"/>
        <v>105.63786796849641</v>
      </c>
      <c r="G141" s="104">
        <f t="shared" si="72"/>
        <v>101.25959031614191</v>
      </c>
      <c r="H141" s="104">
        <f t="shared" si="72"/>
        <v>109.6223947094656</v>
      </c>
      <c r="I141" s="104">
        <f t="shared" si="72"/>
        <v>138.42462906250157</v>
      </c>
      <c r="J141" s="104">
        <f t="shared" si="72"/>
        <v>156.04794011611588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IF($C68&gt;0,C68/$E68*100,"")</f>
        <v>106.76998560968454</v>
      </c>
      <c r="D142" s="104">
        <f t="shared" si="73"/>
        <v>0</v>
      </c>
      <c r="E142" s="187">
        <f t="shared" si="73"/>
        <v>100</v>
      </c>
      <c r="F142" s="104">
        <f t="shared" si="73"/>
        <v>110.82472725822861</v>
      </c>
      <c r="G142" s="104">
        <f t="shared" si="73"/>
        <v>95.772422116474615</v>
      </c>
      <c r="H142" s="104">
        <f t="shared" si="73"/>
        <v>99.734407807494364</v>
      </c>
      <c r="I142" s="104">
        <f t="shared" si="73"/>
        <v>98.685161679649426</v>
      </c>
      <c r="J142" s="104">
        <f t="shared" si="73"/>
        <v>104.86915051386976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IF($C69&gt;0,C69/$E69*100,"")</f>
        <v>106.02616711918451</v>
      </c>
      <c r="D143" s="104">
        <f t="shared" si="74"/>
        <v>0</v>
      </c>
      <c r="E143" s="187">
        <f t="shared" si="74"/>
        <v>100</v>
      </c>
      <c r="F143" s="104">
        <f t="shared" si="74"/>
        <v>103.92799654516172</v>
      </c>
      <c r="G143" s="104">
        <f t="shared" si="74"/>
        <v>99.599695597903406</v>
      </c>
      <c r="H143" s="104">
        <f t="shared" si="74"/>
        <v>113.012774379345</v>
      </c>
      <c r="I143" s="104">
        <f t="shared" si="74"/>
        <v>109.63996594565117</v>
      </c>
      <c r="J143" s="104">
        <f t="shared" si="74"/>
        <v>115.45187287597372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IF($C70&gt;0,C70/$E70*100,"")</f>
        <v>118.55793776376684</v>
      </c>
      <c r="D144" s="104">
        <f t="shared" si="75"/>
        <v>0</v>
      </c>
      <c r="E144" s="187">
        <f t="shared" si="75"/>
        <v>100</v>
      </c>
      <c r="F144" s="104">
        <f t="shared" si="75"/>
        <v>101.1628559247316</v>
      </c>
      <c r="G144" s="104">
        <f t="shared" si="75"/>
        <v>81.239445649846616</v>
      </c>
      <c r="H144" s="104">
        <f t="shared" si="75"/>
        <v>105.59052607462125</v>
      </c>
      <c r="I144" s="104">
        <f t="shared" si="75"/>
        <v>92.614947176843472</v>
      </c>
      <c r="J144" s="104">
        <f t="shared" si="75"/>
        <v>84.002987689545535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IF($C71&gt;0,C71/$E71*100,"")</f>
        <v>104.38009341644398</v>
      </c>
      <c r="D145" s="104">
        <f t="shared" si="76"/>
        <v>0</v>
      </c>
      <c r="E145" s="187">
        <f t="shared" si="76"/>
        <v>100</v>
      </c>
      <c r="F145" s="104">
        <f t="shared" si="76"/>
        <v>114.1021831524631</v>
      </c>
      <c r="G145" s="104">
        <f t="shared" si="76"/>
        <v>113.58689554190602</v>
      </c>
      <c r="H145" s="104">
        <f t="shared" si="76"/>
        <v>123.09227886830094</v>
      </c>
      <c r="I145" s="104">
        <f t="shared" si="76"/>
        <v>88.299589345220596</v>
      </c>
      <c r="J145" s="104">
        <f t="shared" si="76"/>
        <v>91.338194467046236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IF($C72&gt;0,C72/$E72*100,"")</f>
        <v>102.90743380442109</v>
      </c>
      <c r="D146" s="104">
        <f t="shared" si="77"/>
        <v>0</v>
      </c>
      <c r="E146" s="187">
        <f t="shared" si="77"/>
        <v>100</v>
      </c>
      <c r="F146" s="104">
        <f t="shared" si="77"/>
        <v>103.21979128649501</v>
      </c>
      <c r="G146" s="104">
        <f t="shared" si="77"/>
        <v>100.73414242000653</v>
      </c>
      <c r="H146" s="104">
        <f t="shared" si="77"/>
        <v>112.33740459728281</v>
      </c>
      <c r="I146" s="104">
        <f t="shared" si="77"/>
        <v>111.50124331782503</v>
      </c>
      <c r="J146" s="104">
        <f t="shared" si="77"/>
        <v>109.43294507569807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IF($C73&gt;0,C73/$E73*100,"")</f>
        <v>117.56345152909901</v>
      </c>
      <c r="D147" s="104">
        <f t="shared" si="78"/>
        <v>0</v>
      </c>
      <c r="E147" s="187">
        <f t="shared" si="78"/>
        <v>100</v>
      </c>
      <c r="F147" s="104">
        <f t="shared" si="78"/>
        <v>108.03434446946527</v>
      </c>
      <c r="G147" s="104">
        <f t="shared" si="78"/>
        <v>95.130333696102383</v>
      </c>
      <c r="H147" s="104">
        <f t="shared" si="78"/>
        <v>104.22460579047701</v>
      </c>
      <c r="I147" s="104">
        <f t="shared" si="78"/>
        <v>108.8024387122005</v>
      </c>
      <c r="J147" s="104">
        <f t="shared" si="78"/>
        <v>113.55103162369456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IF($C74&gt;0,C74/$E74*100,"")</f>
        <v>109.191453133575</v>
      </c>
      <c r="D148" s="104">
        <f t="shared" si="79"/>
        <v>0</v>
      </c>
      <c r="E148" s="187">
        <f t="shared" si="79"/>
        <v>100</v>
      </c>
      <c r="F148" s="104">
        <f t="shared" si="79"/>
        <v>100.52163161003733</v>
      </c>
      <c r="G148" s="104">
        <f t="shared" si="79"/>
        <v>119.64189756710107</v>
      </c>
      <c r="H148" s="104">
        <f t="shared" si="79"/>
        <v>110.85217491067367</v>
      </c>
      <c r="I148" s="104">
        <f t="shared" si="79"/>
        <v>62.328538594456283</v>
      </c>
      <c r="J148" s="104">
        <f t="shared" si="79"/>
        <v>61.836957596832612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IF($C75&gt;0,C75/$E75*100,"")</f>
        <v>100.95075612045071</v>
      </c>
      <c r="D149" s="104">
        <f t="shared" si="80"/>
        <v>0</v>
      </c>
      <c r="E149" s="187">
        <f t="shared" si="80"/>
        <v>100</v>
      </c>
      <c r="F149" s="104">
        <f t="shared" si="80"/>
        <v>98.541497813873718</v>
      </c>
      <c r="G149" s="104">
        <f t="shared" si="80"/>
        <v>94.42118980734972</v>
      </c>
      <c r="H149" s="104">
        <f t="shared" si="80"/>
        <v>117.74854113368427</v>
      </c>
      <c r="I149" s="104">
        <f t="shared" si="80"/>
        <v>127.71614864076608</v>
      </c>
      <c r="J149" s="104">
        <f t="shared" si="80"/>
        <v>144.61950964516953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IF($C76&gt;0,C76/$E76*100,"")</f>
        <v>68.430379487351857</v>
      </c>
      <c r="D150" s="104">
        <f t="shared" si="81"/>
        <v>0</v>
      </c>
      <c r="E150" s="187">
        <f t="shared" si="81"/>
        <v>100</v>
      </c>
      <c r="F150" s="104">
        <f t="shared" si="81"/>
        <v>100.53662466646213</v>
      </c>
      <c r="G150" s="104">
        <f t="shared" si="81"/>
        <v>94.652102333357945</v>
      </c>
      <c r="H150" s="104">
        <f t="shared" si="81"/>
        <v>89.505061709501433</v>
      </c>
      <c r="I150" s="104">
        <f t="shared" si="81"/>
        <v>96.242034038153108</v>
      </c>
      <c r="J150" s="104">
        <f t="shared" si="81"/>
        <v>101.89030106793275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IF($C77&gt;0,C77/$E77*100,"")</f>
        <v>155.80929503737232</v>
      </c>
      <c r="D151" s="104">
        <f t="shared" si="82"/>
        <v>0</v>
      </c>
      <c r="E151" s="187">
        <f t="shared" si="82"/>
        <v>100</v>
      </c>
      <c r="F151" s="104">
        <f t="shared" si="82"/>
        <v>95.217325318673886</v>
      </c>
      <c r="G151" s="104">
        <f t="shared" si="82"/>
        <v>89.960501716816296</v>
      </c>
      <c r="H151" s="104">
        <f t="shared" si="82"/>
        <v>104.19313264185229</v>
      </c>
      <c r="I151" s="104">
        <f t="shared" si="82"/>
        <v>117.79850240278309</v>
      </c>
      <c r="J151" s="104">
        <f t="shared" si="82"/>
        <v>146.47255652184691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IF($C78&gt;0,C78/$E78*100,"")</f>
        <v>345.2176623920451</v>
      </c>
      <c r="D152" s="104">
        <f t="shared" si="83"/>
        <v>0</v>
      </c>
      <c r="E152" s="187">
        <f t="shared" si="83"/>
        <v>100</v>
      </c>
      <c r="F152" s="104">
        <f t="shared" si="83"/>
        <v>93.557797392559067</v>
      </c>
      <c r="G152" s="104">
        <f t="shared" si="83"/>
        <v>91.264548163443507</v>
      </c>
      <c r="H152" s="104">
        <f t="shared" si="83"/>
        <v>104.59400750232122</v>
      </c>
      <c r="I152" s="104">
        <f t="shared" si="83"/>
        <v>111.19033476623643</v>
      </c>
      <c r="J152" s="104">
        <f t="shared" si="83"/>
        <v>121.24847989404957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IF($C79&gt;0,C79/$E79*100,"")</f>
        <v>137.77570706053535</v>
      </c>
      <c r="D153" s="104">
        <f t="shared" si="84"/>
        <v>0</v>
      </c>
      <c r="E153" s="187">
        <f t="shared" si="84"/>
        <v>100</v>
      </c>
      <c r="F153" s="104">
        <f t="shared" si="84"/>
        <v>95.130308510574508</v>
      </c>
      <c r="G153" s="104">
        <f t="shared" si="84"/>
        <v>82.260346552660053</v>
      </c>
      <c r="H153" s="104">
        <f t="shared" si="84"/>
        <v>85.213320197866921</v>
      </c>
      <c r="I153" s="104">
        <f t="shared" si="84"/>
        <v>83.610758618259638</v>
      </c>
      <c r="J153" s="104">
        <f t="shared" si="84"/>
        <v>86.827234624866662</v>
      </c>
    </row>
    <row r="154" spans="1:10" ht="15" customHeight="1">
      <c r="A154" s="231"/>
      <c r="B154" s="209" t="s">
        <v>111</v>
      </c>
      <c r="C154" s="132">
        <f t="shared" ref="C154:J154" si="85">IF($C80&gt;0,C80/$E80*100,"")</f>
        <v>104.65189132535117</v>
      </c>
      <c r="D154" s="132">
        <f t="shared" si="85"/>
        <v>0</v>
      </c>
      <c r="E154" s="188">
        <f t="shared" si="85"/>
        <v>100</v>
      </c>
      <c r="F154" s="132">
        <f t="shared" si="85"/>
        <v>106.76991214190204</v>
      </c>
      <c r="G154" s="132">
        <f t="shared" si="85"/>
        <v>104.85798533553294</v>
      </c>
      <c r="H154" s="132">
        <f t="shared" si="85"/>
        <v>103.86514696385116</v>
      </c>
      <c r="I154" s="132">
        <f t="shared" si="85"/>
        <v>105.09116232032515</v>
      </c>
      <c r="J154" s="132">
        <f t="shared" si="85"/>
        <v>110.47113126993855</v>
      </c>
    </row>
    <row r="155" spans="1:10" s="66" customFormat="1" ht="21" customHeight="1">
      <c r="B155" s="63"/>
      <c r="C155" s="67" t="s">
        <v>157</v>
      </c>
      <c r="D155" s="177"/>
      <c r="E155" s="177"/>
      <c r="F155" s="177"/>
      <c r="G155" s="177"/>
      <c r="H155" s="177"/>
      <c r="I155" s="177"/>
      <c r="J155" s="177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2.0639232211633316</v>
      </c>
      <c r="D156" s="104"/>
      <c r="E156" s="104">
        <f t="shared" ref="E156:J165" si="87">E8/E$60*100</f>
        <v>2.2999855566672851</v>
      </c>
      <c r="F156" s="104">
        <f t="shared" si="87"/>
        <v>2.2842157467744042</v>
      </c>
      <c r="G156" s="104">
        <f t="shared" si="87"/>
        <v>2.5879554663208078</v>
      </c>
      <c r="H156" s="104">
        <f t="shared" si="87"/>
        <v>2.4311134129747094</v>
      </c>
      <c r="I156" s="104">
        <f t="shared" si="87"/>
        <v>2.5565312460328609</v>
      </c>
      <c r="J156" s="104">
        <f t="shared" si="87"/>
        <v>2.6133696918159974</v>
      </c>
    </row>
    <row r="157" spans="1:10" ht="15" customHeight="1">
      <c r="A157" s="53" t="s">
        <v>28</v>
      </c>
      <c r="B157" s="150" t="s">
        <v>29</v>
      </c>
      <c r="C157" s="104">
        <f t="shared" si="86"/>
        <v>0.17847914071237381</v>
      </c>
      <c r="D157" s="104"/>
      <c r="E157" s="104">
        <f t="shared" si="87"/>
        <v>0.20767133038524765</v>
      </c>
      <c r="F157" s="104">
        <f t="shared" si="87"/>
        <v>0.21067337185394705</v>
      </c>
      <c r="G157" s="104">
        <f t="shared" si="87"/>
        <v>0.14789920035027887</v>
      </c>
      <c r="H157" s="104">
        <f t="shared" si="87"/>
        <v>0.1318725712780387</v>
      </c>
      <c r="I157" s="104">
        <f t="shared" si="87"/>
        <v>0.1505270125205026</v>
      </c>
      <c r="J157" s="104">
        <f t="shared" si="87"/>
        <v>0.14993572116457668</v>
      </c>
    </row>
    <row r="158" spans="1:10" ht="15" customHeight="1">
      <c r="A158" s="53" t="s">
        <v>30</v>
      </c>
      <c r="B158" s="150" t="s">
        <v>31</v>
      </c>
      <c r="C158" s="104">
        <f t="shared" si="86"/>
        <v>3.157435975844914E-2</v>
      </c>
      <c r="D158" s="104"/>
      <c r="E158" s="104">
        <f t="shared" si="87"/>
        <v>3.9062734567379333E-2</v>
      </c>
      <c r="F158" s="104">
        <f t="shared" si="87"/>
        <v>3.8176830019927471E-2</v>
      </c>
      <c r="G158" s="104">
        <f t="shared" si="87"/>
        <v>3.8045746392451028E-2</v>
      </c>
      <c r="H158" s="104">
        <f t="shared" si="87"/>
        <v>4.1437831362389828E-2</v>
      </c>
      <c r="I158" s="104">
        <f t="shared" si="87"/>
        <v>4.6977708801396068E-2</v>
      </c>
      <c r="J158" s="104">
        <f t="shared" si="87"/>
        <v>4.431911029453036E-2</v>
      </c>
    </row>
    <row r="159" spans="1:10" ht="15" customHeight="1">
      <c r="A159" s="53" t="s">
        <v>32</v>
      </c>
      <c r="B159" s="150" t="s">
        <v>33</v>
      </c>
      <c r="C159" s="104">
        <f t="shared" si="86"/>
        <v>0.40166442208906927</v>
      </c>
      <c r="D159" s="104"/>
      <c r="E159" s="104">
        <f t="shared" si="87"/>
        <v>0.53727749686901261</v>
      </c>
      <c r="F159" s="104">
        <f t="shared" si="87"/>
        <v>0.5347395432366675</v>
      </c>
      <c r="G159" s="104">
        <f t="shared" si="87"/>
        <v>0.52460690034543667</v>
      </c>
      <c r="H159" s="104">
        <f t="shared" si="87"/>
        <v>0.6310783131508807</v>
      </c>
      <c r="I159" s="104">
        <f t="shared" si="87"/>
        <v>0.68283647247811252</v>
      </c>
      <c r="J159" s="104">
        <f t="shared" si="87"/>
        <v>0.69218467605561507</v>
      </c>
    </row>
    <row r="160" spans="1:10" ht="15" customHeight="1">
      <c r="A160" s="53" t="s">
        <v>34</v>
      </c>
      <c r="B160" s="150" t="s">
        <v>35</v>
      </c>
      <c r="C160" s="104">
        <f t="shared" si="86"/>
        <v>6.0317196965735089</v>
      </c>
      <c r="D160" s="104"/>
      <c r="E160" s="104">
        <f t="shared" si="87"/>
        <v>6.2453098488054355</v>
      </c>
      <c r="F160" s="104">
        <f t="shared" si="87"/>
        <v>6.0926836239775923</v>
      </c>
      <c r="G160" s="104">
        <f t="shared" si="87"/>
        <v>7.1207241684198594</v>
      </c>
      <c r="H160" s="104">
        <f t="shared" si="87"/>
        <v>7.231120080629001</v>
      </c>
      <c r="I160" s="104">
        <f t="shared" si="87"/>
        <v>6.9283305661977286</v>
      </c>
      <c r="J160" s="104">
        <f t="shared" si="87"/>
        <v>6.2127532323318313</v>
      </c>
    </row>
    <row r="161" spans="1:10" ht="15" customHeight="1">
      <c r="A161" s="53" t="s">
        <v>36</v>
      </c>
      <c r="B161" s="150" t="s">
        <v>37</v>
      </c>
      <c r="C161" s="104">
        <f t="shared" si="86"/>
        <v>0.69460444309896885</v>
      </c>
      <c r="D161" s="104"/>
      <c r="E161" s="104">
        <f t="shared" si="87"/>
        <v>0.94400732421994504</v>
      </c>
      <c r="F161" s="104">
        <f t="shared" si="87"/>
        <v>0.98971116664746828</v>
      </c>
      <c r="G161" s="104">
        <f t="shared" si="87"/>
        <v>0.76287182696167521</v>
      </c>
      <c r="H161" s="104">
        <f t="shared" si="87"/>
        <v>0.73471807071214978</v>
      </c>
      <c r="I161" s="104">
        <f t="shared" si="87"/>
        <v>0.83262459194298855</v>
      </c>
      <c r="J161" s="104">
        <f t="shared" si="87"/>
        <v>0.82258344600987177</v>
      </c>
    </row>
    <row r="162" spans="1:10" ht="15" customHeight="1">
      <c r="A162" s="53" t="s">
        <v>38</v>
      </c>
      <c r="B162" s="150" t="s">
        <v>457</v>
      </c>
      <c r="C162" s="104">
        <f t="shared" si="86"/>
        <v>1.0694458821180317</v>
      </c>
      <c r="D162" s="104"/>
      <c r="E162" s="104">
        <f t="shared" si="87"/>
        <v>1.0598795356471833</v>
      </c>
      <c r="F162" s="104">
        <f t="shared" si="87"/>
        <v>0.96744479323895982</v>
      </c>
      <c r="G162" s="104">
        <f t="shared" si="87"/>
        <v>1.001191398843571</v>
      </c>
      <c r="H162" s="104">
        <f t="shared" si="87"/>
        <v>1.0067914616319744</v>
      </c>
      <c r="I162" s="104">
        <f t="shared" si="87"/>
        <v>1.029422912378839</v>
      </c>
      <c r="J162" s="104">
        <f t="shared" si="87"/>
        <v>0.97921647455725025</v>
      </c>
    </row>
    <row r="163" spans="1:10" ht="15" customHeight="1">
      <c r="A163" s="53" t="s">
        <v>39</v>
      </c>
      <c r="B163" s="150" t="s">
        <v>40</v>
      </c>
      <c r="C163" s="104">
        <f t="shared" si="86"/>
        <v>0.45889832694160265</v>
      </c>
      <c r="D163" s="104"/>
      <c r="E163" s="104">
        <f t="shared" si="87"/>
        <v>0.48209287639642057</v>
      </c>
      <c r="F163" s="104">
        <f t="shared" si="87"/>
        <v>0.42687957379354613</v>
      </c>
      <c r="G163" s="104">
        <f t="shared" si="87"/>
        <v>0.42081692560768846</v>
      </c>
      <c r="H163" s="104">
        <f t="shared" si="87"/>
        <v>0.44723981114759881</v>
      </c>
      <c r="I163" s="104">
        <f t="shared" si="87"/>
        <v>0.46196887071496562</v>
      </c>
      <c r="J163" s="104">
        <f t="shared" si="87"/>
        <v>0.48289309427412519</v>
      </c>
    </row>
    <row r="164" spans="1:10" ht="15" customHeight="1">
      <c r="A164" s="53" t="s">
        <v>41</v>
      </c>
      <c r="B164" s="150" t="s">
        <v>441</v>
      </c>
      <c r="C164" s="104">
        <f t="shared" si="86"/>
        <v>0.51211011054817945</v>
      </c>
      <c r="D164" s="104"/>
      <c r="E164" s="104">
        <f t="shared" si="87"/>
        <v>0.54159575716073627</v>
      </c>
      <c r="F164" s="104">
        <f t="shared" si="87"/>
        <v>0.53335539319069591</v>
      </c>
      <c r="G164" s="104">
        <f t="shared" si="87"/>
        <v>0.57651615486239083</v>
      </c>
      <c r="H164" s="104">
        <f t="shared" si="87"/>
        <v>0.59854792990242522</v>
      </c>
      <c r="I164" s="104">
        <f t="shared" si="87"/>
        <v>0.70389842021143767</v>
      </c>
      <c r="J164" s="104">
        <f t="shared" si="87"/>
        <v>0.69603602347086768</v>
      </c>
    </row>
    <row r="165" spans="1:10" ht="15" customHeight="1">
      <c r="A165" s="53" t="s">
        <v>42</v>
      </c>
      <c r="B165" s="150" t="s">
        <v>442</v>
      </c>
      <c r="C165" s="104">
        <f t="shared" si="86"/>
        <v>2.0786119586627274</v>
      </c>
      <c r="D165" s="104"/>
      <c r="E165" s="104">
        <f t="shared" si="87"/>
        <v>2.2131222289693242</v>
      </c>
      <c r="F165" s="104">
        <f t="shared" si="87"/>
        <v>2.0527668919718445</v>
      </c>
      <c r="G165" s="104">
        <f t="shared" si="87"/>
        <v>1.9886543794188365</v>
      </c>
      <c r="H165" s="104">
        <f t="shared" si="87"/>
        <v>2.0299112152979251</v>
      </c>
      <c r="I165" s="104">
        <f t="shared" si="87"/>
        <v>2.1582296126867422</v>
      </c>
      <c r="J165" s="104">
        <f t="shared" si="87"/>
        <v>2.2314750609888145</v>
      </c>
    </row>
    <row r="166" spans="1:10" ht="15" customHeight="1">
      <c r="A166" s="53" t="s">
        <v>43</v>
      </c>
      <c r="B166" s="150" t="s">
        <v>458</v>
      </c>
      <c r="C166" s="104">
        <f t="shared" si="86"/>
        <v>5.9574112200564668E-2</v>
      </c>
      <c r="D166" s="104"/>
      <c r="E166" s="104">
        <f t="shared" ref="E166:J175" si="88">E18/E$60*100</f>
        <v>5.599445174564828E-2</v>
      </c>
      <c r="F166" s="104">
        <f t="shared" si="88"/>
        <v>5.1125212293554045E-2</v>
      </c>
      <c r="G166" s="104">
        <f t="shared" si="88"/>
        <v>5.6612037249634276E-2</v>
      </c>
      <c r="H166" s="104">
        <f t="shared" si="88"/>
        <v>6.4297563224513021E-2</v>
      </c>
      <c r="I166" s="104">
        <f t="shared" si="88"/>
        <v>6.3157969513273446E-2</v>
      </c>
      <c r="J166" s="104">
        <f t="shared" si="88"/>
        <v>5.6464546957214916E-2</v>
      </c>
    </row>
    <row r="167" spans="1:10" ht="15" customHeight="1">
      <c r="A167" s="53" t="s">
        <v>44</v>
      </c>
      <c r="B167" s="150" t="s">
        <v>45</v>
      </c>
      <c r="C167" s="104">
        <f t="shared" si="86"/>
        <v>5.2288590433540518</v>
      </c>
      <c r="D167" s="104"/>
      <c r="E167" s="104">
        <f t="shared" si="88"/>
        <v>5.555990801424147</v>
      </c>
      <c r="F167" s="104">
        <f t="shared" si="88"/>
        <v>5.1006169156578256</v>
      </c>
      <c r="G167" s="104">
        <f t="shared" si="88"/>
        <v>5.0362594913655263</v>
      </c>
      <c r="H167" s="104">
        <f t="shared" si="88"/>
        <v>5.1855361112366642</v>
      </c>
      <c r="I167" s="104">
        <f t="shared" si="88"/>
        <v>4.7705742873136341</v>
      </c>
      <c r="J167" s="104">
        <f t="shared" si="88"/>
        <v>4.6043368047448476</v>
      </c>
    </row>
    <row r="168" spans="1:10" ht="15" customHeight="1">
      <c r="A168" s="53" t="s">
        <v>46</v>
      </c>
      <c r="B168" s="150" t="s">
        <v>443</v>
      </c>
      <c r="C168" s="104">
        <f t="shared" si="86"/>
        <v>9.0695213227504592</v>
      </c>
      <c r="D168" s="104"/>
      <c r="E168" s="104">
        <f t="shared" si="88"/>
        <v>9.448172171922673</v>
      </c>
      <c r="F168" s="104">
        <f t="shared" si="88"/>
        <v>9.8557153888951703</v>
      </c>
      <c r="G168" s="104">
        <f t="shared" si="88"/>
        <v>10.110748656313802</v>
      </c>
      <c r="H168" s="104">
        <f t="shared" si="88"/>
        <v>9.6852974511062158</v>
      </c>
      <c r="I168" s="104">
        <f t="shared" si="88"/>
        <v>9.9181552050201898</v>
      </c>
      <c r="J168" s="104">
        <f t="shared" si="88"/>
        <v>9.5282363164141621</v>
      </c>
    </row>
    <row r="169" spans="1:10" ht="15" customHeight="1">
      <c r="A169" s="53" t="s">
        <v>47</v>
      </c>
      <c r="B169" s="150" t="s">
        <v>444</v>
      </c>
      <c r="C169" s="104">
        <f t="shared" si="86"/>
        <v>0.12281188975298932</v>
      </c>
      <c r="D169" s="104"/>
      <c r="E169" s="104">
        <f t="shared" si="88"/>
        <v>0.16831859624595952</v>
      </c>
      <c r="F169" s="104">
        <f t="shared" si="88"/>
        <v>0.19138706096878491</v>
      </c>
      <c r="G169" s="104">
        <f t="shared" si="88"/>
        <v>0.2013757706461527</v>
      </c>
      <c r="H169" s="104">
        <f t="shared" si="88"/>
        <v>0.1797525904130732</v>
      </c>
      <c r="I169" s="104">
        <f t="shared" si="88"/>
        <v>0.16659999139965709</v>
      </c>
      <c r="J169" s="104">
        <f t="shared" si="88"/>
        <v>0.17588439489485552</v>
      </c>
    </row>
    <row r="170" spans="1:10" ht="15" customHeight="1">
      <c r="A170" s="53" t="s">
        <v>48</v>
      </c>
      <c r="B170" s="150" t="s">
        <v>49</v>
      </c>
      <c r="C170" s="104">
        <f t="shared" si="86"/>
        <v>0.47249290201617067</v>
      </c>
      <c r="D170" s="104"/>
      <c r="E170" s="104">
        <f t="shared" si="88"/>
        <v>0.4582313078002308</v>
      </c>
      <c r="F170" s="104">
        <f t="shared" si="88"/>
        <v>0.42254093169437085</v>
      </c>
      <c r="G170" s="104">
        <f t="shared" si="88"/>
        <v>0.42904436603632101</v>
      </c>
      <c r="H170" s="104">
        <f t="shared" si="88"/>
        <v>0.44162872158847039</v>
      </c>
      <c r="I170" s="104">
        <f t="shared" si="88"/>
        <v>0.45989539391366374</v>
      </c>
      <c r="J170" s="104">
        <f t="shared" si="88"/>
        <v>0.49039641772995668</v>
      </c>
    </row>
    <row r="171" spans="1:10" ht="15" customHeight="1">
      <c r="A171" s="53" t="s">
        <v>50</v>
      </c>
      <c r="B171" s="150" t="s">
        <v>51</v>
      </c>
      <c r="C171" s="104">
        <f t="shared" si="86"/>
        <v>1.3366462900374845</v>
      </c>
      <c r="D171" s="104"/>
      <c r="E171" s="104">
        <f t="shared" si="88"/>
        <v>1.3118729546074739</v>
      </c>
      <c r="F171" s="104">
        <f t="shared" si="88"/>
        <v>1.2598970996460579</v>
      </c>
      <c r="G171" s="104">
        <f t="shared" si="88"/>
        <v>1.1657012338604522</v>
      </c>
      <c r="H171" s="104">
        <f t="shared" si="88"/>
        <v>1.1325945511861599</v>
      </c>
      <c r="I171" s="104">
        <f t="shared" si="88"/>
        <v>1.2357841110850771</v>
      </c>
      <c r="J171" s="104">
        <f t="shared" si="88"/>
        <v>1.2635104239981676</v>
      </c>
    </row>
    <row r="172" spans="1:10" ht="15" customHeight="1">
      <c r="A172" s="53" t="s">
        <v>52</v>
      </c>
      <c r="B172" s="150" t="s">
        <v>53</v>
      </c>
      <c r="C172" s="104">
        <f t="shared" si="86"/>
        <v>2.5396976377332856</v>
      </c>
      <c r="D172" s="104"/>
      <c r="E172" s="104">
        <f t="shared" si="88"/>
        <v>2.3610436316852694</v>
      </c>
      <c r="F172" s="104">
        <f t="shared" si="88"/>
        <v>2.3584557863927316</v>
      </c>
      <c r="G172" s="104">
        <f t="shared" si="88"/>
        <v>2.423554289764986</v>
      </c>
      <c r="H172" s="104">
        <f t="shared" si="88"/>
        <v>2.3254078725744178</v>
      </c>
      <c r="I172" s="104">
        <f t="shared" si="88"/>
        <v>2.5285263903540889</v>
      </c>
      <c r="J172" s="104">
        <f t="shared" si="88"/>
        <v>2.8101355016759868</v>
      </c>
    </row>
    <row r="173" spans="1:10" ht="15" customHeight="1">
      <c r="A173" s="53" t="s">
        <v>54</v>
      </c>
      <c r="B173" s="150" t="s">
        <v>445</v>
      </c>
      <c r="C173" s="104">
        <f t="shared" si="86"/>
        <v>10.141583635475023</v>
      </c>
      <c r="D173" s="104"/>
      <c r="E173" s="104">
        <f t="shared" si="88"/>
        <v>9.1380798294864292</v>
      </c>
      <c r="F173" s="104">
        <f t="shared" si="88"/>
        <v>10.176440482966928</v>
      </c>
      <c r="G173" s="104">
        <f t="shared" si="88"/>
        <v>9.4554802631806751</v>
      </c>
      <c r="H173" s="104">
        <f t="shared" si="88"/>
        <v>8.8252351497062094</v>
      </c>
      <c r="I173" s="104">
        <f t="shared" si="88"/>
        <v>8.9861629732276214</v>
      </c>
      <c r="J173" s="104">
        <f t="shared" si="88"/>
        <v>8.4506570980180342</v>
      </c>
    </row>
    <row r="174" spans="1:10" ht="15" customHeight="1">
      <c r="A174" s="53" t="s">
        <v>55</v>
      </c>
      <c r="B174" s="150" t="s">
        <v>56</v>
      </c>
      <c r="C174" s="104">
        <f t="shared" si="86"/>
        <v>2.4113143549051035</v>
      </c>
      <c r="D174" s="104"/>
      <c r="E174" s="104">
        <f t="shared" si="88"/>
        <v>2.294220749678503</v>
      </c>
      <c r="F174" s="104">
        <f t="shared" si="88"/>
        <v>2.1507592436542828</v>
      </c>
      <c r="G174" s="104">
        <f t="shared" si="88"/>
        <v>2.0618421619783267</v>
      </c>
      <c r="H174" s="104">
        <f t="shared" si="88"/>
        <v>2.067950895418381</v>
      </c>
      <c r="I174" s="104">
        <f t="shared" si="88"/>
        <v>1.8192269724202621</v>
      </c>
      <c r="J174" s="104">
        <f t="shared" si="88"/>
        <v>1.8416621411798086</v>
      </c>
    </row>
    <row r="175" spans="1:10" ht="15" customHeight="1">
      <c r="A175" s="53" t="s">
        <v>57</v>
      </c>
      <c r="B175" s="150" t="s">
        <v>58</v>
      </c>
      <c r="C175" s="104">
        <f t="shared" si="86"/>
        <v>0.19546345919382466</v>
      </c>
      <c r="D175" s="104"/>
      <c r="E175" s="104">
        <f t="shared" si="88"/>
        <v>0.16031560132081429</v>
      </c>
      <c r="F175" s="104">
        <f t="shared" si="88"/>
        <v>0.17536294983716308</v>
      </c>
      <c r="G175" s="104">
        <f t="shared" si="88"/>
        <v>0.16844421862591508</v>
      </c>
      <c r="H175" s="104">
        <f t="shared" si="88"/>
        <v>0.15725719438360827</v>
      </c>
      <c r="I175" s="104">
        <f t="shared" si="88"/>
        <v>0.13588264440403344</v>
      </c>
      <c r="J175" s="104">
        <f t="shared" si="88"/>
        <v>0.15326402729882099</v>
      </c>
    </row>
    <row r="176" spans="1:10" ht="15" customHeight="1">
      <c r="A176" s="53" t="s">
        <v>59</v>
      </c>
      <c r="B176" s="150" t="s">
        <v>60</v>
      </c>
      <c r="C176" s="104">
        <f t="shared" si="86"/>
        <v>0.39972989676079779</v>
      </c>
      <c r="D176" s="104"/>
      <c r="E176" s="104">
        <f t="shared" ref="E176:J185" si="89">E28/E$60*100</f>
        <v>0.35074549038585501</v>
      </c>
      <c r="F176" s="104">
        <f t="shared" si="89"/>
        <v>0.32735537690136296</v>
      </c>
      <c r="G176" s="104">
        <f t="shared" si="89"/>
        <v>0.31513825322456712</v>
      </c>
      <c r="H176" s="104">
        <f t="shared" si="89"/>
        <v>0.31968279459273297</v>
      </c>
      <c r="I176" s="104">
        <f t="shared" si="89"/>
        <v>0.33456824349105324</v>
      </c>
      <c r="J176" s="104">
        <f t="shared" si="89"/>
        <v>0.34923864618304434</v>
      </c>
    </row>
    <row r="177" spans="1:10" ht="15" customHeight="1">
      <c r="A177" s="53" t="s">
        <v>61</v>
      </c>
      <c r="B177" s="150" t="s">
        <v>453</v>
      </c>
      <c r="C177" s="104">
        <f t="shared" si="86"/>
        <v>0.21935020712097478</v>
      </c>
      <c r="D177" s="104"/>
      <c r="E177" s="104">
        <f t="shared" si="89"/>
        <v>0.25235138772548171</v>
      </c>
      <c r="F177" s="104">
        <f t="shared" si="89"/>
        <v>0.22771980185569418</v>
      </c>
      <c r="G177" s="104">
        <f t="shared" si="89"/>
        <v>0.23688403229627192</v>
      </c>
      <c r="H177" s="104">
        <f t="shared" si="89"/>
        <v>0.22975190694803532</v>
      </c>
      <c r="I177" s="104">
        <f t="shared" si="89"/>
        <v>0.23850574633087906</v>
      </c>
      <c r="J177" s="104">
        <f t="shared" si="89"/>
        <v>0.23165420373394802</v>
      </c>
    </row>
    <row r="178" spans="1:10" ht="15" customHeight="1">
      <c r="A178" s="53" t="s">
        <v>62</v>
      </c>
      <c r="B178" s="150" t="s">
        <v>446</v>
      </c>
      <c r="C178" s="104">
        <f t="shared" si="86"/>
        <v>0.11672071549632668</v>
      </c>
      <c r="D178" s="104"/>
      <c r="E178" s="104">
        <f t="shared" si="89"/>
        <v>0.12115729225797886</v>
      </c>
      <c r="F178" s="104">
        <f t="shared" si="89"/>
        <v>0.1120359528111126</v>
      </c>
      <c r="G178" s="104">
        <f t="shared" si="89"/>
        <v>0.11374450157885342</v>
      </c>
      <c r="H178" s="104">
        <f t="shared" si="89"/>
        <v>0.12107951598419912</v>
      </c>
      <c r="I178" s="104">
        <f t="shared" si="89"/>
        <v>0.1242849647360848</v>
      </c>
      <c r="J178" s="104">
        <f t="shared" si="89"/>
        <v>0.13292360465285452</v>
      </c>
    </row>
    <row r="179" spans="1:10" ht="15" customHeight="1">
      <c r="A179" s="53" t="s">
        <v>63</v>
      </c>
      <c r="B179" s="150" t="s">
        <v>64</v>
      </c>
      <c r="C179" s="104">
        <f t="shared" si="86"/>
        <v>0.27924611310185543</v>
      </c>
      <c r="D179" s="104"/>
      <c r="E179" s="104">
        <f t="shared" si="89"/>
        <v>0.23739695626385721</v>
      </c>
      <c r="F179" s="104">
        <f t="shared" si="89"/>
        <v>0.2182073041408964</v>
      </c>
      <c r="G179" s="104">
        <f t="shared" si="89"/>
        <v>0.22030721162603167</v>
      </c>
      <c r="H179" s="104">
        <f t="shared" si="89"/>
        <v>0.22825203965361091</v>
      </c>
      <c r="I179" s="104">
        <f t="shared" si="89"/>
        <v>0.23757564600104247</v>
      </c>
      <c r="J179" s="104">
        <f t="shared" si="89"/>
        <v>0.24334801399538805</v>
      </c>
    </row>
    <row r="180" spans="1:10" ht="15" customHeight="1">
      <c r="A180" s="53" t="s">
        <v>65</v>
      </c>
      <c r="B180" s="150" t="s">
        <v>66</v>
      </c>
      <c r="C180" s="104">
        <f t="shared" si="86"/>
        <v>0.35194182154439102</v>
      </c>
      <c r="D180" s="104"/>
      <c r="E180" s="104">
        <f t="shared" si="89"/>
        <v>0.29576999746757143</v>
      </c>
      <c r="F180" s="104">
        <f t="shared" si="89"/>
        <v>0.27779567708855163</v>
      </c>
      <c r="G180" s="104">
        <f t="shared" si="89"/>
        <v>0.29616593028373284</v>
      </c>
      <c r="H180" s="104">
        <f t="shared" si="89"/>
        <v>0.31934338369595067</v>
      </c>
      <c r="I180" s="104">
        <f t="shared" si="89"/>
        <v>0.33614979439267267</v>
      </c>
      <c r="J180" s="104">
        <f t="shared" si="89"/>
        <v>0.33310609519372969</v>
      </c>
    </row>
    <row r="181" spans="1:10" ht="15" customHeight="1">
      <c r="A181" s="53" t="s">
        <v>67</v>
      </c>
      <c r="B181" s="150" t="s">
        <v>68</v>
      </c>
      <c r="C181" s="104">
        <f t="shared" si="86"/>
        <v>0.12183540045293556</v>
      </c>
      <c r="D181" s="104"/>
      <c r="E181" s="104">
        <f t="shared" si="89"/>
        <v>0.12868560030154985</v>
      </c>
      <c r="F181" s="104">
        <f t="shared" si="89"/>
        <v>9.9678703115358633E-2</v>
      </c>
      <c r="G181" s="104">
        <f t="shared" si="89"/>
        <v>7.8168998397374692E-2</v>
      </c>
      <c r="H181" s="104">
        <f t="shared" si="89"/>
        <v>6.9952803490923976E-2</v>
      </c>
      <c r="I181" s="104">
        <f t="shared" si="89"/>
        <v>7.7391027480586599E-2</v>
      </c>
      <c r="J181" s="104">
        <f t="shared" si="89"/>
        <v>6.6165202317575098E-2</v>
      </c>
    </row>
    <row r="182" spans="1:10" ht="15" customHeight="1">
      <c r="A182" s="53" t="s">
        <v>69</v>
      </c>
      <c r="B182" s="150" t="s">
        <v>70</v>
      </c>
      <c r="C182" s="104">
        <f t="shared" si="86"/>
        <v>0.13127691298198024</v>
      </c>
      <c r="D182" s="104"/>
      <c r="E182" s="104">
        <f t="shared" si="89"/>
        <v>0.14975523809170108</v>
      </c>
      <c r="F182" s="104">
        <f t="shared" si="89"/>
        <v>0.13685392351625686</v>
      </c>
      <c r="G182" s="104">
        <f t="shared" si="89"/>
        <v>0.1473242143241047</v>
      </c>
      <c r="H182" s="104">
        <f t="shared" si="89"/>
        <v>0.1434155564019011</v>
      </c>
      <c r="I182" s="104">
        <f t="shared" si="89"/>
        <v>0.16616547720751609</v>
      </c>
      <c r="J182" s="104">
        <f t="shared" si="89"/>
        <v>0.17310077344837582</v>
      </c>
    </row>
    <row r="183" spans="1:10" ht="15" customHeight="1">
      <c r="A183" s="53" t="s">
        <v>71</v>
      </c>
      <c r="B183" s="150" t="s">
        <v>72</v>
      </c>
      <c r="C183" s="104">
        <f t="shared" si="86"/>
        <v>3.9812804763201953E-2</v>
      </c>
      <c r="D183" s="104"/>
      <c r="E183" s="104">
        <f t="shared" si="89"/>
        <v>5.2172500445302902E-2</v>
      </c>
      <c r="F183" s="104">
        <f t="shared" si="89"/>
        <v>4.7427052171938447E-2</v>
      </c>
      <c r="G183" s="104">
        <f t="shared" si="89"/>
        <v>4.4910352497446189E-2</v>
      </c>
      <c r="H183" s="104">
        <f t="shared" si="89"/>
        <v>4.7161684004664757E-2</v>
      </c>
      <c r="I183" s="104">
        <f t="shared" si="89"/>
        <v>5.5033932265099922E-2</v>
      </c>
      <c r="J183" s="104">
        <f t="shared" si="89"/>
        <v>5.2119064433248638E-2</v>
      </c>
    </row>
    <row r="184" spans="1:10" ht="15" customHeight="1">
      <c r="A184" s="53" t="s">
        <v>73</v>
      </c>
      <c r="B184" s="150" t="s">
        <v>74</v>
      </c>
      <c r="C184" s="104">
        <f t="shared" si="86"/>
        <v>37.240143130825608</v>
      </c>
      <c r="D184" s="104"/>
      <c r="E184" s="104">
        <f t="shared" si="89"/>
        <v>37.001307440503545</v>
      </c>
      <c r="F184" s="104">
        <f t="shared" si="89"/>
        <v>37.022658365225283</v>
      </c>
      <c r="G184" s="104">
        <f t="shared" si="89"/>
        <v>37.091734740341188</v>
      </c>
      <c r="H184" s="104">
        <f t="shared" si="89"/>
        <v>36.421158264903617</v>
      </c>
      <c r="I184" s="104">
        <f t="shared" si="89"/>
        <v>36.957991970988715</v>
      </c>
      <c r="J184" s="104">
        <f t="shared" si="89"/>
        <v>38.342829076722282</v>
      </c>
    </row>
    <row r="185" spans="1:10" ht="15" customHeight="1">
      <c r="A185" s="53" t="s">
        <v>75</v>
      </c>
      <c r="B185" s="150" t="s">
        <v>76</v>
      </c>
      <c r="C185" s="104">
        <f t="shared" si="86"/>
        <v>1.7403140213122399E-2</v>
      </c>
      <c r="D185" s="104"/>
      <c r="E185" s="104">
        <f t="shared" si="89"/>
        <v>1.6557675014694621E-2</v>
      </c>
      <c r="F185" s="104">
        <f t="shared" si="89"/>
        <v>1.5719480056535305E-2</v>
      </c>
      <c r="G185" s="104">
        <f t="shared" si="89"/>
        <v>1.3987875715536151E-2</v>
      </c>
      <c r="H185" s="104">
        <f t="shared" si="89"/>
        <v>1.412586108654224E-2</v>
      </c>
      <c r="I185" s="104">
        <f t="shared" si="89"/>
        <v>1.4185077601596225E-2</v>
      </c>
      <c r="J185" s="104">
        <f t="shared" si="89"/>
        <v>1.4289764551514957E-2</v>
      </c>
    </row>
    <row r="186" spans="1:10" ht="15" customHeight="1">
      <c r="A186" s="53" t="s">
        <v>77</v>
      </c>
      <c r="B186" s="150" t="s">
        <v>78</v>
      </c>
      <c r="C186" s="104">
        <f t="shared" si="86"/>
        <v>3.441181103978294E-3</v>
      </c>
      <c r="D186" s="104"/>
      <c r="E186" s="104">
        <f t="shared" ref="E186:J195" si="90">E38/E$60*100</f>
        <v>2.3955590651426242E-3</v>
      </c>
      <c r="F186" s="104">
        <f t="shared" si="90"/>
        <v>2.2598912989553912E-3</v>
      </c>
      <c r="G186" s="104">
        <f t="shared" si="90"/>
        <v>2.2242099940237045E-3</v>
      </c>
      <c r="H186" s="104">
        <f t="shared" si="90"/>
        <v>2.4821221660558325E-3</v>
      </c>
      <c r="I186" s="104">
        <f t="shared" si="90"/>
        <v>2.9685928913744551E-3</v>
      </c>
      <c r="J186" s="104">
        <f t="shared" si="90"/>
        <v>3.142639401766071E-3</v>
      </c>
    </row>
    <row r="187" spans="1:10" ht="15" customHeight="1">
      <c r="A187" s="53" t="s">
        <v>79</v>
      </c>
      <c r="B187" s="150" t="s">
        <v>80</v>
      </c>
      <c r="C187" s="104">
        <f t="shared" si="86"/>
        <v>1.7020473561852969</v>
      </c>
      <c r="D187" s="104"/>
      <c r="E187" s="104">
        <f t="shared" si="90"/>
        <v>1.7371495010707121</v>
      </c>
      <c r="F187" s="104">
        <f t="shared" si="90"/>
        <v>1.8627003756543332</v>
      </c>
      <c r="G187" s="104">
        <f t="shared" si="90"/>
        <v>1.655889658034716</v>
      </c>
      <c r="H187" s="104">
        <f t="shared" si="90"/>
        <v>1.5127709110341951</v>
      </c>
      <c r="I187" s="104">
        <f t="shared" si="90"/>
        <v>1.4665723021149191</v>
      </c>
      <c r="J187" s="104">
        <f t="shared" si="90"/>
        <v>1.3685403663545965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3.8859694974814195E-2</v>
      </c>
      <c r="D188" s="104"/>
      <c r="E188" s="104">
        <f t="shared" si="90"/>
        <v>2.6618036826103947E-2</v>
      </c>
      <c r="F188" s="104">
        <f t="shared" si="90"/>
        <v>2.4221790979970202E-2</v>
      </c>
      <c r="G188" s="104">
        <f t="shared" si="90"/>
        <v>2.4098290818804356E-2</v>
      </c>
      <c r="H188" s="104">
        <f t="shared" si="90"/>
        <v>2.4989642611030517E-2</v>
      </c>
      <c r="I188" s="104">
        <f t="shared" si="90"/>
        <v>3.7240919891282316E-2</v>
      </c>
      <c r="J188" s="104">
        <f t="shared" si="90"/>
        <v>4.1312941144499078E-2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0.11866975556224862</v>
      </c>
      <c r="D189" s="104"/>
      <c r="E189" s="104">
        <f t="shared" si="90"/>
        <v>0.15148294515508157</v>
      </c>
      <c r="F189" s="104">
        <f t="shared" si="90"/>
        <v>0.15199084835032267</v>
      </c>
      <c r="G189" s="104">
        <f t="shared" si="90"/>
        <v>0.14789082772671608</v>
      </c>
      <c r="H189" s="104">
        <f t="shared" si="90"/>
        <v>0.16298348134439944</v>
      </c>
      <c r="I189" s="104">
        <f t="shared" si="90"/>
        <v>0.19735123630989396</v>
      </c>
      <c r="J189" s="104">
        <f t="shared" si="90"/>
        <v>0.21026673448053301</v>
      </c>
    </row>
    <row r="190" spans="1:10" ht="15" customHeight="1">
      <c r="A190" s="53" t="s">
        <v>84</v>
      </c>
      <c r="B190" s="150" t="s">
        <v>447</v>
      </c>
      <c r="C190" s="104">
        <f t="shared" si="91"/>
        <v>8.0225674197774807E-2</v>
      </c>
      <c r="D190" s="104"/>
      <c r="E190" s="104">
        <f t="shared" si="90"/>
        <v>0.10138347616389477</v>
      </c>
      <c r="F190" s="104">
        <f t="shared" si="90"/>
        <v>0.10578253759676985</v>
      </c>
      <c r="G190" s="104">
        <f t="shared" si="90"/>
        <v>8.7217549040126185E-2</v>
      </c>
      <c r="H190" s="104">
        <f t="shared" si="90"/>
        <v>0.11454896888417725</v>
      </c>
      <c r="I190" s="104">
        <f t="shared" si="90"/>
        <v>0.1081263489308982</v>
      </c>
      <c r="J190" s="104">
        <f t="shared" si="90"/>
        <v>0.10058407661992692</v>
      </c>
    </row>
    <row r="191" spans="1:10" ht="15" customHeight="1">
      <c r="A191" s="53" t="s">
        <v>85</v>
      </c>
      <c r="B191" s="150" t="s">
        <v>448</v>
      </c>
      <c r="C191" s="104">
        <f t="shared" si="91"/>
        <v>0.64424109030664445</v>
      </c>
      <c r="D191" s="104"/>
      <c r="E191" s="104">
        <f t="shared" si="90"/>
        <v>0.6003368025883894</v>
      </c>
      <c r="F191" s="104">
        <f t="shared" si="90"/>
        <v>0.60807307056377069</v>
      </c>
      <c r="G191" s="104">
        <f t="shared" si="90"/>
        <v>0.53821045781610632</v>
      </c>
      <c r="H191" s="104">
        <f t="shared" si="90"/>
        <v>0.54667358187979631</v>
      </c>
      <c r="I191" s="104">
        <f t="shared" si="90"/>
        <v>0.54449420415409189</v>
      </c>
      <c r="J191" s="104">
        <f t="shared" si="90"/>
        <v>0.56255175403689706</v>
      </c>
    </row>
    <row r="192" spans="1:10" ht="15" customHeight="1">
      <c r="A192" s="53" t="s">
        <v>86</v>
      </c>
      <c r="B192" s="150" t="s">
        <v>449</v>
      </c>
      <c r="C192" s="104">
        <f t="shared" si="91"/>
        <v>5.3106588580352769E-2</v>
      </c>
      <c r="D192" s="104"/>
      <c r="E192" s="104">
        <f t="shared" si="90"/>
        <v>6.0427637442015826E-2</v>
      </c>
      <c r="F192" s="104">
        <f t="shared" si="90"/>
        <v>7.7236500545168799E-2</v>
      </c>
      <c r="G192" s="104">
        <f t="shared" si="90"/>
        <v>7.0682563181747732E-2</v>
      </c>
      <c r="H192" s="104">
        <f t="shared" si="90"/>
        <v>7.0614579450740581E-2</v>
      </c>
      <c r="I192" s="104">
        <f t="shared" si="90"/>
        <v>6.3069412396492719E-2</v>
      </c>
      <c r="J192" s="104">
        <f t="shared" si="90"/>
        <v>6.0363635841005764E-2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4.9947038129989227</v>
      </c>
      <c r="D193" s="104"/>
      <c r="E193" s="104">
        <f t="shared" si="90"/>
        <v>5.0818948863108417</v>
      </c>
      <c r="F193" s="104">
        <f t="shared" si="90"/>
        <v>4.7023437798710779</v>
      </c>
      <c r="G193" s="104">
        <f t="shared" si="90"/>
        <v>4.3753822893101102</v>
      </c>
      <c r="H193" s="104">
        <f t="shared" si="90"/>
        <v>4.7831163822254492</v>
      </c>
      <c r="I193" s="104">
        <f t="shared" si="90"/>
        <v>4.4983142332378749</v>
      </c>
      <c r="J193" s="104">
        <f t="shared" si="90"/>
        <v>4.5705492164596606</v>
      </c>
    </row>
    <row r="194" spans="1:10" ht="15" customHeight="1">
      <c r="A194" s="53" t="s">
        <v>88</v>
      </c>
      <c r="B194" s="150" t="s">
        <v>89</v>
      </c>
      <c r="C194" s="104">
        <f t="shared" si="91"/>
        <v>1.8042130612126399</v>
      </c>
      <c r="D194" s="104"/>
      <c r="E194" s="104">
        <f t="shared" si="90"/>
        <v>1.9026564312091192</v>
      </c>
      <c r="F194" s="104">
        <f t="shared" si="90"/>
        <v>1.8088846163776693</v>
      </c>
      <c r="G194" s="104">
        <f t="shared" si="90"/>
        <v>1.6814381791189013</v>
      </c>
      <c r="H194" s="104">
        <f t="shared" si="90"/>
        <v>2.0130162348386649</v>
      </c>
      <c r="I194" s="104">
        <f t="shared" si="90"/>
        <v>2.1520703052234365</v>
      </c>
      <c r="J194" s="104">
        <f t="shared" si="90"/>
        <v>2.214872326771089</v>
      </c>
    </row>
    <row r="195" spans="1:10" ht="15" customHeight="1">
      <c r="A195" s="53" t="s">
        <v>90</v>
      </c>
      <c r="B195" s="150" t="s">
        <v>91</v>
      </c>
      <c r="C195" s="104">
        <f t="shared" si="91"/>
        <v>2.9167856204875902</v>
      </c>
      <c r="D195" s="104"/>
      <c r="E195" s="104">
        <f t="shared" si="90"/>
        <v>2.4706254513894632</v>
      </c>
      <c r="F195" s="104">
        <f t="shared" si="90"/>
        <v>2.658904500991301</v>
      </c>
      <c r="G195" s="104">
        <f t="shared" si="90"/>
        <v>2.8107128075869054</v>
      </c>
      <c r="H195" s="104">
        <f t="shared" si="90"/>
        <v>3.3959902505406001</v>
      </c>
      <c r="I195" s="104">
        <f t="shared" si="90"/>
        <v>3.4125274935367345</v>
      </c>
      <c r="J195" s="104">
        <f t="shared" si="90"/>
        <v>3.1811798758126244</v>
      </c>
    </row>
    <row r="196" spans="1:10" ht="15" customHeight="1">
      <c r="A196" s="53" t="s">
        <v>92</v>
      </c>
      <c r="B196" s="150" t="s">
        <v>451</v>
      </c>
      <c r="C196" s="104">
        <f t="shared" si="91"/>
        <v>1.7664029499294391</v>
      </c>
      <c r="D196" s="104"/>
      <c r="E196" s="104">
        <f t="shared" ref="E196:J205" si="92">E48/E$60*100</f>
        <v>1.8155063046563156</v>
      </c>
      <c r="F196" s="104">
        <f t="shared" si="92"/>
        <v>1.8079329920077947</v>
      </c>
      <c r="G196" s="104">
        <f t="shared" si="92"/>
        <v>1.831225482681657</v>
      </c>
      <c r="H196" s="104">
        <f t="shared" si="92"/>
        <v>2.0941083969938989</v>
      </c>
      <c r="I196" s="104">
        <f t="shared" si="92"/>
        <v>1.7168897123281432</v>
      </c>
      <c r="J196" s="104">
        <f t="shared" si="92"/>
        <v>1.8086791212081379</v>
      </c>
    </row>
    <row r="197" spans="1:10" ht="15" customHeight="1">
      <c r="A197" s="53" t="s">
        <v>93</v>
      </c>
      <c r="B197" s="150" t="s">
        <v>94</v>
      </c>
      <c r="C197" s="104">
        <f t="shared" si="91"/>
        <v>0.11350239049739397</v>
      </c>
      <c r="D197" s="104"/>
      <c r="E197" s="104">
        <f t="shared" si="92"/>
        <v>0.17462636263119177</v>
      </c>
      <c r="F197" s="104">
        <f t="shared" si="92"/>
        <v>0.16260151115704236</v>
      </c>
      <c r="G197" s="104">
        <f t="shared" si="92"/>
        <v>0.17260532694001324</v>
      </c>
      <c r="H197" s="104">
        <f t="shared" si="92"/>
        <v>0.16709124853358645</v>
      </c>
      <c r="I197" s="104">
        <f t="shared" si="92"/>
        <v>0.1609105773927518</v>
      </c>
      <c r="J197" s="104">
        <f t="shared" si="92"/>
        <v>0.18605628018137244</v>
      </c>
    </row>
    <row r="198" spans="1:10" ht="15" customHeight="1">
      <c r="A198" s="53" t="s">
        <v>0</v>
      </c>
      <c r="B198" s="150" t="s">
        <v>95</v>
      </c>
      <c r="C198" s="104">
        <f t="shared" si="91"/>
        <v>0.10269010016897026</v>
      </c>
      <c r="D198" s="104"/>
      <c r="E198" s="104">
        <f t="shared" si="92"/>
        <v>9.0645244053467883E-2</v>
      </c>
      <c r="F198" s="104">
        <f t="shared" si="92"/>
        <v>8.5884979958172625E-2</v>
      </c>
      <c r="G198" s="104">
        <f t="shared" si="92"/>
        <v>7.0228026545951353E-2</v>
      </c>
      <c r="H198" s="104">
        <f t="shared" si="92"/>
        <v>9.2151017791360368E-2</v>
      </c>
      <c r="I198" s="104">
        <f t="shared" si="92"/>
        <v>7.9884019783273058E-2</v>
      </c>
      <c r="J198" s="104">
        <f t="shared" si="92"/>
        <v>6.8927250339576876E-2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0.24813218535768258</v>
      </c>
      <c r="D199" s="104"/>
      <c r="E199" s="104">
        <f t="shared" si="92"/>
        <v>0.24877830289700797</v>
      </c>
      <c r="F199" s="104">
        <f t="shared" si="92"/>
        <v>0.26586279703767929</v>
      </c>
      <c r="G199" s="104">
        <f t="shared" si="92"/>
        <v>0.26948786984446671</v>
      </c>
      <c r="H199" s="104">
        <f t="shared" si="92"/>
        <v>0.29483122232753362</v>
      </c>
      <c r="I199" s="104">
        <f t="shared" si="92"/>
        <v>0.20902825222210131</v>
      </c>
      <c r="J199" s="104">
        <f t="shared" si="92"/>
        <v>0.20569139419478391</v>
      </c>
    </row>
    <row r="200" spans="1:10" ht="15" customHeight="1">
      <c r="A200" s="53" t="s">
        <v>98</v>
      </c>
      <c r="B200" s="150" t="s">
        <v>99</v>
      </c>
      <c r="C200" s="104">
        <f t="shared" si="91"/>
        <v>7.5750960695682656E-2</v>
      </c>
      <c r="D200" s="104"/>
      <c r="E200" s="104">
        <f t="shared" si="92"/>
        <v>7.7035069415703858E-2</v>
      </c>
      <c r="F200" s="104">
        <f t="shared" si="92"/>
        <v>7.4473638006385637E-2</v>
      </c>
      <c r="G200" s="104">
        <f t="shared" si="92"/>
        <v>7.400544297151368E-2</v>
      </c>
      <c r="H200" s="104">
        <f t="shared" si="92"/>
        <v>8.3318803410961026E-2</v>
      </c>
      <c r="I200" s="104">
        <f t="shared" si="92"/>
        <v>8.1733856865570942E-2</v>
      </c>
      <c r="J200" s="104">
        <f t="shared" si="92"/>
        <v>7.6311108824186846E-2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2.1601517697041515E-2</v>
      </c>
      <c r="D201" s="104"/>
      <c r="E201" s="104">
        <f t="shared" si="92"/>
        <v>1.9229102693823944E-2</v>
      </c>
      <c r="F201" s="104">
        <f t="shared" si="92"/>
        <v>1.9456825079169647E-2</v>
      </c>
      <c r="G201" s="104">
        <f t="shared" si="92"/>
        <v>1.744522317577098E-2</v>
      </c>
      <c r="H201" s="104">
        <f t="shared" si="92"/>
        <v>1.9295651203053859E-2</v>
      </c>
      <c r="I201" s="104">
        <f t="shared" si="92"/>
        <v>1.9908175160897931E-2</v>
      </c>
      <c r="J201" s="104">
        <f t="shared" si="92"/>
        <v>1.9765204021911235E-2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0.71363277664304747</v>
      </c>
      <c r="D202" s="104"/>
      <c r="E202" s="104">
        <f t="shared" si="92"/>
        <v>0.68396397011125332</v>
      </c>
      <c r="F202" s="104">
        <f t="shared" si="92"/>
        <v>0.64393772420348105</v>
      </c>
      <c r="G202" s="104">
        <f t="shared" si="92"/>
        <v>0.78039595162723929</v>
      </c>
      <c r="H202" s="104">
        <f t="shared" si="92"/>
        <v>0.72997435485995288</v>
      </c>
      <c r="I202" s="104">
        <f t="shared" si="92"/>
        <v>0.40565232857884054</v>
      </c>
      <c r="J202" s="104">
        <f t="shared" si="92"/>
        <v>0.38285342542735412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0.32232212429309171</v>
      </c>
      <c r="D203" s="104"/>
      <c r="E203" s="104">
        <f t="shared" si="92"/>
        <v>0.33413934892205904</v>
      </c>
      <c r="F203" s="104">
        <f t="shared" si="92"/>
        <v>0.30838830210491652</v>
      </c>
      <c r="G203" s="104">
        <f t="shared" si="92"/>
        <v>0.3008815664893647</v>
      </c>
      <c r="H203" s="104">
        <f t="shared" si="92"/>
        <v>0.37880291917966319</v>
      </c>
      <c r="I203" s="104">
        <f t="shared" si="92"/>
        <v>0.40607592314548929</v>
      </c>
      <c r="J203" s="104">
        <f t="shared" si="92"/>
        <v>0.43742711999740413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0.12452451015239047</v>
      </c>
      <c r="D204" s="104"/>
      <c r="E204" s="104">
        <f t="shared" si="92"/>
        <v>0.19043772081110902</v>
      </c>
      <c r="F204" s="104">
        <f t="shared" si="92"/>
        <v>0.17931985964432681</v>
      </c>
      <c r="G204" s="104">
        <f t="shared" si="92"/>
        <v>0.17190231703065481</v>
      </c>
      <c r="H204" s="104">
        <f t="shared" si="92"/>
        <v>0.16410836985526481</v>
      </c>
      <c r="I204" s="104">
        <f t="shared" si="92"/>
        <v>0.17440204488923336</v>
      </c>
      <c r="J204" s="104">
        <f t="shared" si="92"/>
        <v>0.17564549656616926</v>
      </c>
    </row>
    <row r="205" spans="1:10" ht="15" customHeight="1">
      <c r="A205" s="53" t="s">
        <v>106</v>
      </c>
      <c r="B205" s="150" t="s">
        <v>107</v>
      </c>
      <c r="C205" s="104">
        <f t="shared" si="91"/>
        <v>1.7496099454917393E-2</v>
      </c>
      <c r="D205" s="104"/>
      <c r="E205" s="104">
        <f t="shared" si="92"/>
        <v>1.1751544722247593E-2</v>
      </c>
      <c r="F205" s="104">
        <f t="shared" si="92"/>
        <v>1.0480018521772863E-2</v>
      </c>
      <c r="G205" s="104">
        <f t="shared" si="92"/>
        <v>1.0081968061642283E-2</v>
      </c>
      <c r="H205" s="104">
        <f t="shared" si="92"/>
        <v>1.1788653786028424E-2</v>
      </c>
      <c r="I205" s="104">
        <f t="shared" si="92"/>
        <v>1.3172509834657743E-2</v>
      </c>
      <c r="J205" s="104">
        <f t="shared" si="92"/>
        <v>1.5581254385296745E-2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2.8151795781814217E-3</v>
      </c>
      <c r="D206" s="104"/>
      <c r="E206" s="104">
        <f t="shared" ref="E206:J208" si="93">E58/E$60*100</f>
        <v>8.5341481439791731E-4</v>
      </c>
      <c r="F206" s="104">
        <f t="shared" si="93"/>
        <v>7.4781002152678568E-4</v>
      </c>
      <c r="G206" s="104">
        <f t="shared" si="93"/>
        <v>7.4278098308667138E-4</v>
      </c>
      <c r="H206" s="104">
        <f t="shared" si="93"/>
        <v>8.5940354497158046E-4</v>
      </c>
      <c r="I206" s="104">
        <f t="shared" si="93"/>
        <v>9.029444228443699E-4</v>
      </c>
      <c r="J206" s="104">
        <f t="shared" si="93"/>
        <v>9.366723032098402E-4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0.11837901757549901</v>
      </c>
      <c r="D207" s="104"/>
      <c r="E207" s="104">
        <f t="shared" si="93"/>
        <v>8.9918522988016378E-2</v>
      </c>
      <c r="F207" s="104">
        <f t="shared" si="93"/>
        <v>8.0115986433486663E-2</v>
      </c>
      <c r="G207" s="104">
        <f t="shared" si="93"/>
        <v>7.0540444190577506E-2</v>
      </c>
      <c r="H207" s="104">
        <f t="shared" si="93"/>
        <v>7.3771193851618413E-2</v>
      </c>
      <c r="I207" s="104">
        <f t="shared" si="93"/>
        <v>7.1539373576872317E-2</v>
      </c>
      <c r="J207" s="104">
        <f t="shared" si="93"/>
        <v>7.0673456520730982E-2</v>
      </c>
    </row>
    <row r="208" spans="1:10" ht="15" customHeight="1">
      <c r="A208" s="23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102"/>
      <c r="C209" s="67" t="s">
        <v>157</v>
      </c>
      <c r="D209" s="179"/>
      <c r="E209" s="179"/>
      <c r="F209" s="179"/>
      <c r="G209" s="179"/>
      <c r="H209" s="179"/>
      <c r="I209" s="179"/>
      <c r="J209" s="179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2.2739767216341544</v>
      </c>
      <c r="D210" s="104"/>
      <c r="E210" s="104">
        <f t="shared" ref="E210:J219" si="95">E62/E$60*100</f>
        <v>2.5467196216199124</v>
      </c>
      <c r="F210" s="104">
        <f t="shared" si="95"/>
        <v>2.5330659486482783</v>
      </c>
      <c r="G210" s="104">
        <f t="shared" si="95"/>
        <v>2.7739004130635374</v>
      </c>
      <c r="H210" s="104">
        <f t="shared" si="95"/>
        <v>2.6044238156151378</v>
      </c>
      <c r="I210" s="104">
        <f t="shared" si="95"/>
        <v>2.7540359673547594</v>
      </c>
      <c r="J210" s="104">
        <f t="shared" si="95"/>
        <v>2.8076245232751038</v>
      </c>
    </row>
    <row r="211" spans="1:10" ht="15" customHeight="1">
      <c r="A211" s="55" t="s">
        <v>113</v>
      </c>
      <c r="B211" s="150" t="s">
        <v>392</v>
      </c>
      <c r="C211" s="104">
        <f t="shared" si="94"/>
        <v>7.1279885617615486</v>
      </c>
      <c r="D211" s="104"/>
      <c r="E211" s="104">
        <f t="shared" si="95"/>
        <v>7.7265946698943946</v>
      </c>
      <c r="F211" s="104">
        <f t="shared" si="95"/>
        <v>7.6171343338617277</v>
      </c>
      <c r="G211" s="104">
        <f t="shared" si="95"/>
        <v>8.408202895726971</v>
      </c>
      <c r="H211" s="104">
        <f t="shared" si="95"/>
        <v>8.5969164644920291</v>
      </c>
      <c r="I211" s="104">
        <f t="shared" si="95"/>
        <v>8.4437916306188292</v>
      </c>
      <c r="J211" s="104">
        <f t="shared" si="95"/>
        <v>7.727521354397318</v>
      </c>
    </row>
    <row r="212" spans="1:10" ht="15" customHeight="1">
      <c r="A212" s="55" t="s">
        <v>114</v>
      </c>
      <c r="B212" s="150" t="s">
        <v>393</v>
      </c>
      <c r="C212" s="104">
        <f t="shared" si="94"/>
        <v>37.356944797911957</v>
      </c>
      <c r="D212" s="104"/>
      <c r="E212" s="104">
        <f t="shared" si="95"/>
        <v>36.836964957030105</v>
      </c>
      <c r="F212" s="104">
        <f t="shared" si="95"/>
        <v>37.169821515803093</v>
      </c>
      <c r="G212" s="104">
        <f t="shared" si="95"/>
        <v>36.548884841982655</v>
      </c>
      <c r="H212" s="104">
        <f t="shared" si="95"/>
        <v>35.62608820358966</v>
      </c>
      <c r="I212" s="104">
        <f t="shared" si="95"/>
        <v>36.007160586548423</v>
      </c>
      <c r="J212" s="104">
        <f t="shared" si="95"/>
        <v>35.34582393016106</v>
      </c>
    </row>
    <row r="213" spans="1:10" ht="15" customHeight="1">
      <c r="A213" s="55" t="s">
        <v>115</v>
      </c>
      <c r="B213" s="150" t="s">
        <v>394</v>
      </c>
      <c r="C213" s="104">
        <f t="shared" si="94"/>
        <v>37.257546271038727</v>
      </c>
      <c r="D213" s="104"/>
      <c r="E213" s="104">
        <f t="shared" si="95"/>
        <v>37.017865115518234</v>
      </c>
      <c r="F213" s="104">
        <f t="shared" si="95"/>
        <v>37.038377845281815</v>
      </c>
      <c r="G213" s="104">
        <f t="shared" si="95"/>
        <v>37.105722616056724</v>
      </c>
      <c r="H213" s="104">
        <f t="shared" si="95"/>
        <v>36.435284125990158</v>
      </c>
      <c r="I213" s="104">
        <f t="shared" si="95"/>
        <v>36.972177048590318</v>
      </c>
      <c r="J213" s="104">
        <f t="shared" si="95"/>
        <v>38.357118841273788</v>
      </c>
    </row>
    <row r="214" spans="1:10" ht="15" customHeight="1">
      <c r="A214" s="55" t="s">
        <v>116</v>
      </c>
      <c r="B214" s="150" t="s">
        <v>395</v>
      </c>
      <c r="C214" s="104">
        <f t="shared" si="94"/>
        <v>1.7054885372892754</v>
      </c>
      <c r="D214" s="104"/>
      <c r="E214" s="104">
        <f t="shared" si="95"/>
        <v>1.7395450601358549</v>
      </c>
      <c r="F214" s="104">
        <f t="shared" si="95"/>
        <v>1.8649602669532881</v>
      </c>
      <c r="G214" s="104">
        <f t="shared" si="95"/>
        <v>1.6581138680287395</v>
      </c>
      <c r="H214" s="104">
        <f t="shared" si="95"/>
        <v>1.515253033200251</v>
      </c>
      <c r="I214" s="104">
        <f t="shared" si="95"/>
        <v>1.4695408950062936</v>
      </c>
      <c r="J214" s="104">
        <f t="shared" si="95"/>
        <v>1.3716830057563625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0.1575294505370628</v>
      </c>
      <c r="D215" s="104"/>
      <c r="E215" s="104">
        <f t="shared" si="95"/>
        <v>0.17810098198118551</v>
      </c>
      <c r="F215" s="104">
        <f t="shared" si="95"/>
        <v>0.17621263933029288</v>
      </c>
      <c r="G215" s="104">
        <f t="shared" si="95"/>
        <v>0.17198911854552043</v>
      </c>
      <c r="H215" s="104">
        <f t="shared" si="95"/>
        <v>0.18797312395542995</v>
      </c>
      <c r="I215" s="104">
        <f t="shared" si="95"/>
        <v>0.23459215620117627</v>
      </c>
      <c r="J215" s="104">
        <f t="shared" si="95"/>
        <v>0.25157967562503208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0.77757335308477193</v>
      </c>
      <c r="D216" s="104"/>
      <c r="E216" s="104">
        <f t="shared" si="95"/>
        <v>0.7621479161943</v>
      </c>
      <c r="F216" s="104">
        <f t="shared" si="95"/>
        <v>0.79109210870570923</v>
      </c>
      <c r="G216" s="104">
        <f t="shared" si="95"/>
        <v>0.69611057003798027</v>
      </c>
      <c r="H216" s="104">
        <f t="shared" si="95"/>
        <v>0.73183713021471419</v>
      </c>
      <c r="I216" s="104">
        <f t="shared" si="95"/>
        <v>0.71568996548148278</v>
      </c>
      <c r="J216" s="104">
        <f t="shared" si="95"/>
        <v>0.72349946649782981</v>
      </c>
    </row>
    <row r="217" spans="1:10" ht="15" customHeight="1">
      <c r="A217" s="55" t="s">
        <v>120</v>
      </c>
      <c r="B217" s="150" t="s">
        <v>121</v>
      </c>
      <c r="C217" s="104">
        <f t="shared" si="94"/>
        <v>11.595607835125985</v>
      </c>
      <c r="D217" s="104"/>
      <c r="E217" s="104">
        <f t="shared" si="95"/>
        <v>11.445309436196929</v>
      </c>
      <c r="F217" s="104">
        <f t="shared" si="95"/>
        <v>11.140667400404885</v>
      </c>
      <c r="G217" s="104">
        <f t="shared" si="95"/>
        <v>10.871364085637586</v>
      </c>
      <c r="H217" s="104">
        <f t="shared" si="95"/>
        <v>12.4533225131322</v>
      </c>
      <c r="I217" s="104">
        <f t="shared" si="95"/>
        <v>11.940712321718939</v>
      </c>
      <c r="J217" s="104">
        <f t="shared" si="95"/>
        <v>11.961336820432884</v>
      </c>
    </row>
    <row r="218" spans="1:10" ht="15" customHeight="1">
      <c r="A218" s="55" t="s">
        <v>0</v>
      </c>
      <c r="B218" s="150" t="s">
        <v>95</v>
      </c>
      <c r="C218" s="104">
        <f t="shared" si="94"/>
        <v>0.10269010016897026</v>
      </c>
      <c r="D218" s="104"/>
      <c r="E218" s="104">
        <f t="shared" si="95"/>
        <v>9.0645244053467883E-2</v>
      </c>
      <c r="F218" s="104">
        <f t="shared" si="95"/>
        <v>8.5884979958172625E-2</v>
      </c>
      <c r="G218" s="104">
        <f t="shared" si="95"/>
        <v>7.0228026545951353E-2</v>
      </c>
      <c r="H218" s="104">
        <f t="shared" si="95"/>
        <v>9.2151017791360368E-2</v>
      </c>
      <c r="I218" s="104">
        <f t="shared" si="95"/>
        <v>7.9884019783273058E-2</v>
      </c>
      <c r="J218" s="104">
        <f t="shared" si="95"/>
        <v>6.8927250339576876E-2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0.24813218535768258</v>
      </c>
      <c r="D219" s="104"/>
      <c r="E219" s="104">
        <f t="shared" si="95"/>
        <v>0.24877830289700797</v>
      </c>
      <c r="F219" s="104">
        <f t="shared" si="95"/>
        <v>0.26586279703767929</v>
      </c>
      <c r="G219" s="104">
        <f t="shared" si="95"/>
        <v>0.26948786984446671</v>
      </c>
      <c r="H219" s="104">
        <f t="shared" si="95"/>
        <v>0.29483122232753362</v>
      </c>
      <c r="I219" s="104">
        <f t="shared" si="95"/>
        <v>0.20902825222210131</v>
      </c>
      <c r="J219" s="104">
        <f t="shared" si="95"/>
        <v>0.20569139419478391</v>
      </c>
    </row>
    <row r="220" spans="1:10" ht="15" customHeight="1">
      <c r="A220" s="55" t="s">
        <v>98</v>
      </c>
      <c r="B220" s="150" t="s">
        <v>455</v>
      </c>
      <c r="C220" s="104">
        <f t="shared" si="94"/>
        <v>7.5750960695682656E-2</v>
      </c>
      <c r="D220" s="104"/>
      <c r="E220" s="104">
        <f t="shared" ref="E220:J227" si="96">E72/E$60*100</f>
        <v>7.7035069415703858E-2</v>
      </c>
      <c r="F220" s="104">
        <f t="shared" si="96"/>
        <v>7.4473638006385637E-2</v>
      </c>
      <c r="G220" s="104">
        <f t="shared" si="96"/>
        <v>7.400544297151368E-2</v>
      </c>
      <c r="H220" s="104">
        <f t="shared" si="96"/>
        <v>8.3318803410961026E-2</v>
      </c>
      <c r="I220" s="104">
        <f t="shared" si="96"/>
        <v>8.1733856865570942E-2</v>
      </c>
      <c r="J220" s="104">
        <f t="shared" si="96"/>
        <v>7.6311108824186846E-2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2.1601517697041515E-2</v>
      </c>
      <c r="D221" s="104"/>
      <c r="E221" s="104">
        <f t="shared" si="96"/>
        <v>1.9229102693823944E-2</v>
      </c>
      <c r="F221" s="104">
        <f t="shared" si="96"/>
        <v>1.9456825079169647E-2</v>
      </c>
      <c r="G221" s="104">
        <f t="shared" si="96"/>
        <v>1.744522317577098E-2</v>
      </c>
      <c r="H221" s="104">
        <f t="shared" si="96"/>
        <v>1.9295651203053859E-2</v>
      </c>
      <c r="I221" s="104">
        <f t="shared" si="96"/>
        <v>1.9908175160897931E-2</v>
      </c>
      <c r="J221" s="104">
        <f t="shared" si="96"/>
        <v>1.9765204021911235E-2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0.71363277664304747</v>
      </c>
      <c r="D222" s="104"/>
      <c r="E222" s="104">
        <f t="shared" si="96"/>
        <v>0.68396397011125332</v>
      </c>
      <c r="F222" s="104">
        <f t="shared" si="96"/>
        <v>0.64393772420348105</v>
      </c>
      <c r="G222" s="104">
        <f t="shared" si="96"/>
        <v>0.78039595162723929</v>
      </c>
      <c r="H222" s="104">
        <f t="shared" si="96"/>
        <v>0.72997435485995288</v>
      </c>
      <c r="I222" s="104">
        <f t="shared" si="96"/>
        <v>0.40565232857884054</v>
      </c>
      <c r="J222" s="104">
        <f t="shared" si="96"/>
        <v>0.38285342542735412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0.32232212429309171</v>
      </c>
      <c r="D223" s="104"/>
      <c r="E223" s="104">
        <f t="shared" si="96"/>
        <v>0.33413934892205904</v>
      </c>
      <c r="F223" s="104">
        <f t="shared" si="96"/>
        <v>0.30838830210491652</v>
      </c>
      <c r="G223" s="104">
        <f t="shared" si="96"/>
        <v>0.3008815664893647</v>
      </c>
      <c r="H223" s="104">
        <f t="shared" si="96"/>
        <v>0.37880291917966319</v>
      </c>
      <c r="I223" s="104">
        <f t="shared" si="96"/>
        <v>0.40607592314548929</v>
      </c>
      <c r="J223" s="104">
        <f t="shared" si="96"/>
        <v>0.43742711999740413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0.12452451015239047</v>
      </c>
      <c r="D224" s="104"/>
      <c r="E224" s="104">
        <f t="shared" si="96"/>
        <v>0.19043772081110902</v>
      </c>
      <c r="F224" s="104">
        <f t="shared" si="96"/>
        <v>0.17931985964432681</v>
      </c>
      <c r="G224" s="104">
        <f t="shared" si="96"/>
        <v>0.17190231703065481</v>
      </c>
      <c r="H224" s="104">
        <f t="shared" si="96"/>
        <v>0.16410836985526481</v>
      </c>
      <c r="I224" s="104">
        <f t="shared" si="96"/>
        <v>0.17440204488923336</v>
      </c>
      <c r="J224" s="104">
        <f t="shared" si="96"/>
        <v>0.17564549656616926</v>
      </c>
    </row>
    <row r="225" spans="1:10" ht="15" customHeight="1">
      <c r="A225" s="55" t="s">
        <v>106</v>
      </c>
      <c r="B225" s="150" t="s">
        <v>128</v>
      </c>
      <c r="C225" s="104">
        <f t="shared" si="94"/>
        <v>1.7496099454917393E-2</v>
      </c>
      <c r="D225" s="104"/>
      <c r="E225" s="104">
        <f t="shared" si="96"/>
        <v>1.1751544722247593E-2</v>
      </c>
      <c r="F225" s="104">
        <f t="shared" si="96"/>
        <v>1.0480018521772863E-2</v>
      </c>
      <c r="G225" s="104">
        <f t="shared" si="96"/>
        <v>1.0081968061642283E-2</v>
      </c>
      <c r="H225" s="104">
        <f t="shared" si="96"/>
        <v>1.1788653786028424E-2</v>
      </c>
      <c r="I225" s="104">
        <f t="shared" si="96"/>
        <v>1.3172509834657743E-2</v>
      </c>
      <c r="J225" s="104">
        <f t="shared" si="96"/>
        <v>1.5581254385296745E-2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2.8151795781814217E-3</v>
      </c>
      <c r="D226" s="104"/>
      <c r="E226" s="104">
        <f t="shared" si="96"/>
        <v>8.5341481439791731E-4</v>
      </c>
      <c r="F226" s="104">
        <f t="shared" si="96"/>
        <v>7.4781002152678568E-4</v>
      </c>
      <c r="G226" s="104">
        <f t="shared" si="96"/>
        <v>7.4278098308667138E-4</v>
      </c>
      <c r="H226" s="104">
        <f t="shared" si="96"/>
        <v>8.5940354497158046E-4</v>
      </c>
      <c r="I226" s="104">
        <f t="shared" si="96"/>
        <v>9.029444228443699E-4</v>
      </c>
      <c r="J226" s="104">
        <f t="shared" si="96"/>
        <v>9.366723032098402E-4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0.11837901757549901</v>
      </c>
      <c r="D227" s="104"/>
      <c r="E227" s="104">
        <f t="shared" si="96"/>
        <v>8.9918522988016378E-2</v>
      </c>
      <c r="F227" s="104">
        <f t="shared" si="96"/>
        <v>8.0115986433486663E-2</v>
      </c>
      <c r="G227" s="104">
        <f t="shared" si="96"/>
        <v>7.0540444190577506E-2</v>
      </c>
      <c r="H227" s="104">
        <f t="shared" si="96"/>
        <v>7.3771193851618413E-2</v>
      </c>
      <c r="I227" s="104">
        <f t="shared" si="96"/>
        <v>7.1539373576872317E-2</v>
      </c>
      <c r="J227" s="104">
        <f t="shared" si="96"/>
        <v>7.0673456520730982E-2</v>
      </c>
    </row>
    <row r="228" spans="1:10" ht="15" customHeight="1">
      <c r="A228" s="231"/>
      <c r="B228" s="209" t="s">
        <v>111</v>
      </c>
      <c r="C228" s="188">
        <f>SUM(C210:C227)</f>
        <v>99.999999999999972</v>
      </c>
      <c r="D228" s="188"/>
      <c r="E228" s="188">
        <f t="shared" ref="E228:H228" si="97">SUM(E210:E227)</f>
        <v>100</v>
      </c>
      <c r="F228" s="188">
        <f t="shared" si="97"/>
        <v>99.999999999999986</v>
      </c>
      <c r="G228" s="188">
        <f t="shared" si="97"/>
        <v>99.999999999999986</v>
      </c>
      <c r="H228" s="188">
        <f t="shared" si="97"/>
        <v>99.999999999999972</v>
      </c>
      <c r="I228" s="188">
        <f t="shared" ref="I228:J228" si="98">SUM(I210:I227)</f>
        <v>100</v>
      </c>
      <c r="J228" s="188">
        <f t="shared" si="98"/>
        <v>100.00000000000001</v>
      </c>
    </row>
    <row r="229" spans="1:10">
      <c r="C229" s="104"/>
      <c r="D229" s="104"/>
      <c r="E229" s="104"/>
      <c r="F229" s="104"/>
      <c r="G229" s="104"/>
      <c r="H229" s="104"/>
      <c r="I229" s="104"/>
      <c r="J229" s="104"/>
    </row>
    <row r="230" spans="1:10">
      <c r="C230" s="107"/>
      <c r="D230" s="107"/>
      <c r="E230" s="107"/>
      <c r="F230" s="107"/>
      <c r="G230" s="107"/>
      <c r="H230" s="107"/>
      <c r="I230" s="107"/>
      <c r="J230" s="107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0.7109375" style="48" customWidth="1"/>
    <col min="4" max="4" width="10.7109375" style="48" hidden="1" customWidth="1"/>
    <col min="5" max="5" width="10.7109375" style="48" customWidth="1"/>
    <col min="6" max="6" width="10.7109375" style="48" hidden="1" customWidth="1"/>
    <col min="7" max="9" width="10.7109375" style="48" customWidth="1"/>
    <col min="10" max="10" width="10.7109375" style="66" customWidth="1"/>
    <col min="11" max="16384" width="11.42578125" style="48"/>
  </cols>
  <sheetData>
    <row r="1" spans="1:13" s="127" customFormat="1" ht="20.100000000000001" customHeight="1">
      <c r="A1" s="117" t="s">
        <v>96</v>
      </c>
      <c r="B1" s="118" t="s">
        <v>421</v>
      </c>
      <c r="M1" s="128"/>
    </row>
    <row r="2" spans="1:13" s="127" customFormat="1" ht="20.100000000000001" customHeight="1">
      <c r="A2" s="153" t="s">
        <v>262</v>
      </c>
      <c r="B2" s="154" t="s">
        <v>23</v>
      </c>
      <c r="C2" s="170"/>
      <c r="M2" s="128"/>
    </row>
    <row r="3" spans="1:13" s="118" customFormat="1" ht="20.100000000000001" customHeight="1">
      <c r="A3" s="153" t="s">
        <v>158</v>
      </c>
      <c r="B3" s="154" t="s">
        <v>25</v>
      </c>
      <c r="C3" s="171"/>
      <c r="M3" s="129"/>
    </row>
    <row r="4" spans="1:13" s="122" customFormat="1" ht="20.100000000000001" customHeight="1">
      <c r="A4" s="156" t="s">
        <v>171</v>
      </c>
      <c r="B4" s="155" t="s">
        <v>425</v>
      </c>
      <c r="C4" s="172"/>
      <c r="M4" s="123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381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3">
        <v>2014</v>
      </c>
      <c r="J6" s="114">
        <v>2015</v>
      </c>
      <c r="K6" s="126"/>
      <c r="L6" s="126"/>
      <c r="M6" s="115"/>
    </row>
    <row r="7" spans="1:13" s="66" customFormat="1" ht="21" customHeight="1">
      <c r="B7" s="63"/>
      <c r="C7" s="67" t="s">
        <v>427</v>
      </c>
      <c r="D7" s="63"/>
      <c r="E7" s="63"/>
      <c r="F7" s="63"/>
      <c r="G7" s="63"/>
      <c r="H7" s="63"/>
      <c r="I7" s="63"/>
      <c r="J7" s="63"/>
    </row>
    <row r="8" spans="1:13" ht="15" customHeight="1">
      <c r="A8" s="53" t="s">
        <v>26</v>
      </c>
      <c r="B8" s="150" t="s">
        <v>27</v>
      </c>
      <c r="C8" s="213">
        <f>'2.1.3'!C8/'2.1.1'!C8*100</f>
        <v>48.412275323318255</v>
      </c>
      <c r="D8" s="213" t="e">
        <f>'2.1.3'!D8/'2.1.1'!D8*100</f>
        <v>#DIV/0!</v>
      </c>
      <c r="E8" s="213">
        <f>'2.1.3'!E8/'2.1.1'!E8*100</f>
        <v>48.777539050434456</v>
      </c>
      <c r="F8" s="213">
        <f>'2.1.3'!F8/'2.1.1'!F8*100</f>
        <v>49.337293033808209</v>
      </c>
      <c r="G8" s="213">
        <f>'2.1.3'!G8/'2.1.1'!G8*100</f>
        <v>46.761416074659046</v>
      </c>
      <c r="H8" s="213">
        <f>'2.1.3'!H8/'2.1.1'!H8*100</f>
        <v>46.801249755707545</v>
      </c>
      <c r="I8" s="213">
        <f>'2.1.3'!I8/'2.1.1'!I8*100</f>
        <v>48.121704676690022</v>
      </c>
      <c r="J8" s="213">
        <f>'2.1.3'!J8/'2.1.1'!J8*100</f>
        <v>48.69715894144808</v>
      </c>
    </row>
    <row r="9" spans="1:13" ht="15" customHeight="1">
      <c r="A9" s="53" t="s">
        <v>28</v>
      </c>
      <c r="B9" s="150" t="s">
        <v>29</v>
      </c>
      <c r="C9" s="213">
        <f>'2.1.3'!C9/'2.1.1'!C9*100</f>
        <v>66.596899442416444</v>
      </c>
      <c r="D9" s="213" t="e">
        <f>'2.1.3'!D9/'2.1.1'!D9*100</f>
        <v>#DIV/0!</v>
      </c>
      <c r="E9" s="213">
        <f>'2.1.3'!E9/'2.1.1'!E9*100</f>
        <v>73.21524241910052</v>
      </c>
      <c r="F9" s="213">
        <f>'2.1.3'!F9/'2.1.1'!F9*100</f>
        <v>74.313045741684306</v>
      </c>
      <c r="G9" s="213">
        <f>'2.1.3'!G9/'2.1.1'!G9*100</f>
        <v>73.434566745187723</v>
      </c>
      <c r="H9" s="213">
        <f>'2.1.3'!H9/'2.1.1'!H9*100</f>
        <v>70.27707840329316</v>
      </c>
      <c r="I9" s="213">
        <f>'2.1.3'!I9/'2.1.1'!I9*100</f>
        <v>70.247038326217279</v>
      </c>
      <c r="J9" s="213">
        <f>'2.1.3'!J9/'2.1.1'!J9*100</f>
        <v>64.358238966577218</v>
      </c>
    </row>
    <row r="10" spans="1:13" ht="15" customHeight="1">
      <c r="A10" s="53" t="s">
        <v>30</v>
      </c>
      <c r="B10" s="150" t="s">
        <v>31</v>
      </c>
      <c r="C10" s="213">
        <f>'2.1.3'!C10/'2.1.1'!C10*100</f>
        <v>66.85311952565786</v>
      </c>
      <c r="D10" s="213" t="e">
        <f>'2.1.3'!D10/'2.1.1'!D10*100</f>
        <v>#DIV/0!</v>
      </c>
      <c r="E10" s="213">
        <f>'2.1.3'!E10/'2.1.1'!E10*100</f>
        <v>71.836063532659111</v>
      </c>
      <c r="F10" s="213">
        <f>'2.1.3'!F10/'2.1.1'!F10*100</f>
        <v>72.790534351954577</v>
      </c>
      <c r="G10" s="213">
        <f>'2.1.3'!G10/'2.1.1'!G10*100</f>
        <v>72.572567668830175</v>
      </c>
      <c r="H10" s="213">
        <f>'2.1.3'!H10/'2.1.1'!H10*100</f>
        <v>73.516498870934129</v>
      </c>
      <c r="I10" s="213">
        <f>'2.1.3'!I10/'2.1.1'!I10*100</f>
        <v>74.957520285661104</v>
      </c>
      <c r="J10" s="213">
        <f>'2.1.3'!J10/'2.1.1'!J10*100</f>
        <v>72.817369549606425</v>
      </c>
    </row>
    <row r="11" spans="1:13" ht="15" customHeight="1">
      <c r="A11" s="53" t="s">
        <v>32</v>
      </c>
      <c r="B11" s="150" t="s">
        <v>33</v>
      </c>
      <c r="C11" s="213">
        <f>'2.1.3'!C11/'2.1.1'!C11*100</f>
        <v>58.048135818041168</v>
      </c>
      <c r="D11" s="213" t="e">
        <f>'2.1.3'!D11/'2.1.1'!D11*100</f>
        <v>#DIV/0!</v>
      </c>
      <c r="E11" s="213">
        <f>'2.1.3'!E11/'2.1.1'!E11*100</f>
        <v>66.105324422782502</v>
      </c>
      <c r="F11" s="213">
        <f>'2.1.3'!F11/'2.1.1'!F11*100</f>
        <v>65.829151342237353</v>
      </c>
      <c r="G11" s="213">
        <f>'2.1.3'!G11/'2.1.1'!G11*100</f>
        <v>75.426150906105278</v>
      </c>
      <c r="H11" s="213">
        <f>'2.1.3'!H11/'2.1.1'!H11*100</f>
        <v>78.626879463186967</v>
      </c>
      <c r="I11" s="213">
        <f>'2.1.3'!I11/'2.1.1'!I11*100</f>
        <v>79.353030279724535</v>
      </c>
      <c r="J11" s="213">
        <f>'2.1.3'!J11/'2.1.1'!J11*100</f>
        <v>81.029734042836694</v>
      </c>
    </row>
    <row r="12" spans="1:13" ht="15" customHeight="1">
      <c r="A12" s="53" t="s">
        <v>34</v>
      </c>
      <c r="B12" s="150" t="s">
        <v>35</v>
      </c>
      <c r="C12" s="213">
        <f>'2.1.3'!C12/'2.1.1'!C12*100</f>
        <v>93.838791875782491</v>
      </c>
      <c r="D12" s="213" t="e">
        <f>'2.1.3'!D12/'2.1.1'!D12*100</f>
        <v>#DIV/0!</v>
      </c>
      <c r="E12" s="213">
        <f>'2.1.3'!E12/'2.1.1'!E12*100</f>
        <v>94.411854705216598</v>
      </c>
      <c r="F12" s="213">
        <f>'2.1.3'!F12/'2.1.1'!F12*100</f>
        <v>94.186357040198374</v>
      </c>
      <c r="G12" s="213">
        <f>'2.1.3'!G12/'2.1.1'!G12*100</f>
        <v>94.220552440448174</v>
      </c>
      <c r="H12" s="213">
        <f>'2.1.3'!H12/'2.1.1'!H12*100</f>
        <v>94.070608197118361</v>
      </c>
      <c r="I12" s="213">
        <f>'2.1.3'!I12/'2.1.1'!I12*100</f>
        <v>94.799125712109216</v>
      </c>
      <c r="J12" s="213">
        <f>'2.1.3'!J12/'2.1.1'!J12*100</f>
        <v>94.860126182567598</v>
      </c>
    </row>
    <row r="13" spans="1:13" ht="15" customHeight="1">
      <c r="A13" s="53" t="s">
        <v>36</v>
      </c>
      <c r="B13" s="150" t="s">
        <v>37</v>
      </c>
      <c r="C13" s="213">
        <f>'2.1.3'!C13/'2.1.1'!C13*100</f>
        <v>78.589675466347686</v>
      </c>
      <c r="D13" s="213" t="e">
        <f>'2.1.3'!D13/'2.1.1'!D13*100</f>
        <v>#DIV/0!</v>
      </c>
      <c r="E13" s="213">
        <f>'2.1.3'!E13/'2.1.1'!E13*100</f>
        <v>82.937063670047337</v>
      </c>
      <c r="F13" s="213">
        <f>'2.1.3'!F13/'2.1.1'!F13*100</f>
        <v>86.008683445365264</v>
      </c>
      <c r="G13" s="213">
        <f>'2.1.3'!G13/'2.1.1'!G13*100</f>
        <v>83.991678425666265</v>
      </c>
      <c r="H13" s="213">
        <f>'2.1.3'!H13/'2.1.1'!H13*100</f>
        <v>81.065790280860867</v>
      </c>
      <c r="I13" s="213">
        <f>'2.1.3'!I13/'2.1.1'!I13*100</f>
        <v>83.503887794930193</v>
      </c>
      <c r="J13" s="213">
        <f>'2.1.3'!J13/'2.1.1'!J13*100</f>
        <v>82.615939717880451</v>
      </c>
    </row>
    <row r="14" spans="1:13" ht="15" customHeight="1">
      <c r="A14" s="53" t="s">
        <v>38</v>
      </c>
      <c r="B14" s="150" t="s">
        <v>457</v>
      </c>
      <c r="C14" s="213">
        <f>'2.1.3'!C14/'2.1.1'!C14*100</f>
        <v>35.910901538150405</v>
      </c>
      <c r="D14" s="213" t="e">
        <f>'2.1.3'!D14/'2.1.1'!D14*100</f>
        <v>#DIV/0!</v>
      </c>
      <c r="E14" s="213">
        <f>'2.1.3'!E14/'2.1.1'!E14*100</f>
        <v>32.770518689236397</v>
      </c>
      <c r="F14" s="213">
        <f>'2.1.3'!F14/'2.1.1'!F14*100</f>
        <v>34.119509175355155</v>
      </c>
      <c r="G14" s="213">
        <f>'2.1.3'!G14/'2.1.1'!G14*100</f>
        <v>34.255026842098907</v>
      </c>
      <c r="H14" s="213">
        <f>'2.1.3'!H14/'2.1.1'!H14*100</f>
        <v>34.466848899859507</v>
      </c>
      <c r="I14" s="213">
        <f>'2.1.3'!I14/'2.1.1'!I14*100</f>
        <v>34.341966189501441</v>
      </c>
      <c r="J14" s="213">
        <f>'2.1.3'!J14/'2.1.1'!J14*100</f>
        <v>35.250481220731821</v>
      </c>
    </row>
    <row r="15" spans="1:13" ht="15" customHeight="1">
      <c r="A15" s="53" t="s">
        <v>39</v>
      </c>
      <c r="B15" s="150" t="s">
        <v>40</v>
      </c>
      <c r="C15" s="213">
        <f>'2.1.3'!C15/'2.1.1'!C15*100</f>
        <v>67.122948839881261</v>
      </c>
      <c r="D15" s="213" t="e">
        <f>'2.1.3'!D15/'2.1.1'!D15*100</f>
        <v>#DIV/0!</v>
      </c>
      <c r="E15" s="213">
        <f>'2.1.3'!E15/'2.1.1'!E15*100</f>
        <v>71.53606109154552</v>
      </c>
      <c r="F15" s="213">
        <f>'2.1.3'!F15/'2.1.1'!F15*100</f>
        <v>71.735822245361319</v>
      </c>
      <c r="G15" s="213">
        <f>'2.1.3'!G15/'2.1.1'!G15*100</f>
        <v>71.719467772415371</v>
      </c>
      <c r="H15" s="213">
        <f>'2.1.3'!H15/'2.1.1'!H15*100</f>
        <v>71.987807431626806</v>
      </c>
      <c r="I15" s="213">
        <f>'2.1.3'!I15/'2.1.1'!I15*100</f>
        <v>71.572612220045059</v>
      </c>
      <c r="J15" s="213">
        <f>'2.1.3'!J15/'2.1.1'!J15*100</f>
        <v>74.004254537251938</v>
      </c>
    </row>
    <row r="16" spans="1:13" ht="15" customHeight="1">
      <c r="A16" s="53" t="s">
        <v>41</v>
      </c>
      <c r="B16" s="150" t="s">
        <v>441</v>
      </c>
      <c r="C16" s="213">
        <f>'2.1.3'!C16/'2.1.1'!C16*100</f>
        <v>33.218111823673567</v>
      </c>
      <c r="D16" s="213" t="e">
        <f>'2.1.3'!D16/'2.1.1'!D16*100</f>
        <v>#DIV/0!</v>
      </c>
      <c r="E16" s="213">
        <f>'2.1.3'!E16/'2.1.1'!E16*100</f>
        <v>30.298568982651613</v>
      </c>
      <c r="F16" s="213">
        <f>'2.1.3'!F16/'2.1.1'!F16*100</f>
        <v>27.80418255934622</v>
      </c>
      <c r="G16" s="213">
        <f>'2.1.3'!G16/'2.1.1'!G16*100</f>
        <v>35.109247928088841</v>
      </c>
      <c r="H16" s="213">
        <f>'2.1.3'!H16/'2.1.1'!H16*100</f>
        <v>35.099191639802982</v>
      </c>
      <c r="I16" s="213">
        <f>'2.1.3'!I16/'2.1.1'!I16*100</f>
        <v>32.548791530428275</v>
      </c>
      <c r="J16" s="213">
        <f>'2.1.3'!J16/'2.1.1'!J16*100</f>
        <v>32.674342000078042</v>
      </c>
    </row>
    <row r="17" spans="1:10" ht="15" customHeight="1">
      <c r="A17" s="53" t="s">
        <v>42</v>
      </c>
      <c r="B17" s="150" t="s">
        <v>442</v>
      </c>
      <c r="C17" s="213">
        <f>'2.1.3'!C17/'2.1.1'!C17*100</f>
        <v>49.891897020845292</v>
      </c>
      <c r="D17" s="213" t="e">
        <f>'2.1.3'!D17/'2.1.1'!D17*100</f>
        <v>#DIV/0!</v>
      </c>
      <c r="E17" s="213">
        <f>'2.1.3'!E17/'2.1.1'!E17*100</f>
        <v>48.646608650563273</v>
      </c>
      <c r="F17" s="213">
        <f>'2.1.3'!F17/'2.1.1'!F17*100</f>
        <v>50.049975031048078</v>
      </c>
      <c r="G17" s="213">
        <f>'2.1.3'!G17/'2.1.1'!G17*100</f>
        <v>50.682455310967903</v>
      </c>
      <c r="H17" s="213">
        <f>'2.1.3'!H17/'2.1.1'!H17*100</f>
        <v>49.390909615846859</v>
      </c>
      <c r="I17" s="213">
        <f>'2.1.3'!I17/'2.1.1'!I17*100</f>
        <v>49.585478474118865</v>
      </c>
      <c r="J17" s="213">
        <f>'2.1.3'!J17/'2.1.1'!J17*100</f>
        <v>50.498986171078123</v>
      </c>
    </row>
    <row r="18" spans="1:10" ht="15" customHeight="1">
      <c r="A18" s="53" t="s">
        <v>43</v>
      </c>
      <c r="B18" s="150" t="s">
        <v>458</v>
      </c>
      <c r="C18" s="213">
        <f>'2.1.3'!C18/'2.1.1'!C18*100</f>
        <v>23.865786951157027</v>
      </c>
      <c r="D18" s="213" t="e">
        <f>'2.1.3'!D18/'2.1.1'!D18*100</f>
        <v>#DIV/0!</v>
      </c>
      <c r="E18" s="213">
        <f>'2.1.3'!E18/'2.1.1'!E18*100</f>
        <v>22.567395719664738</v>
      </c>
      <c r="F18" s="213">
        <f>'2.1.3'!F18/'2.1.1'!F18*100</f>
        <v>24.467266284281525</v>
      </c>
      <c r="G18" s="213">
        <f>'2.1.3'!G18/'2.1.1'!G18*100</f>
        <v>24.805606594117339</v>
      </c>
      <c r="H18" s="213">
        <f>'2.1.3'!H18/'2.1.1'!H18*100</f>
        <v>26.92798975508811</v>
      </c>
      <c r="I18" s="213">
        <f>'2.1.3'!I18/'2.1.1'!I18*100</f>
        <v>26.287430227521991</v>
      </c>
      <c r="J18" s="213">
        <f>'2.1.3'!J18/'2.1.1'!J18*100</f>
        <v>25.279021600848377</v>
      </c>
    </row>
    <row r="19" spans="1:10" ht="15" customHeight="1">
      <c r="A19" s="53" t="s">
        <v>44</v>
      </c>
      <c r="B19" s="150" t="s">
        <v>45</v>
      </c>
      <c r="C19" s="213">
        <f>'2.1.3'!C19/'2.1.1'!C19*100</f>
        <v>50.421205365302036</v>
      </c>
      <c r="D19" s="213" t="e">
        <f>'2.1.3'!D19/'2.1.1'!D19*100</f>
        <v>#DIV/0!</v>
      </c>
      <c r="E19" s="213">
        <f>'2.1.3'!E19/'2.1.1'!E19*100</f>
        <v>52.147287954463771</v>
      </c>
      <c r="F19" s="213">
        <f>'2.1.3'!F19/'2.1.1'!F19*100</f>
        <v>52.150382756835043</v>
      </c>
      <c r="G19" s="213">
        <f>'2.1.3'!G19/'2.1.1'!G19*100</f>
        <v>50.677243209799109</v>
      </c>
      <c r="H19" s="213">
        <f>'2.1.3'!H19/'2.1.1'!H19*100</f>
        <v>50.846948235220225</v>
      </c>
      <c r="I19" s="213">
        <f>'2.1.3'!I19/'2.1.1'!I19*100</f>
        <v>50.454116054388074</v>
      </c>
      <c r="J19" s="213">
        <f>'2.1.3'!J19/'2.1.1'!J19*100</f>
        <v>48.720285302809231</v>
      </c>
    </row>
    <row r="20" spans="1:10" ht="15" customHeight="1">
      <c r="A20" s="53" t="s">
        <v>46</v>
      </c>
      <c r="B20" s="150" t="s">
        <v>443</v>
      </c>
      <c r="C20" s="213">
        <f>'2.1.3'!C20/'2.1.1'!C20*100</f>
        <v>59.974299384072218</v>
      </c>
      <c r="D20" s="213" t="e">
        <f>'2.1.3'!D20/'2.1.1'!D20*100</f>
        <v>#DIV/0!</v>
      </c>
      <c r="E20" s="213">
        <f>'2.1.3'!E20/'2.1.1'!E20*100</f>
        <v>57.949108120653406</v>
      </c>
      <c r="F20" s="213">
        <f>'2.1.3'!F20/'2.1.1'!F20*100</f>
        <v>58.998973976137648</v>
      </c>
      <c r="G20" s="213">
        <f>'2.1.3'!G20/'2.1.1'!G20*100</f>
        <v>62.671376457058194</v>
      </c>
      <c r="H20" s="213">
        <f>'2.1.3'!H20/'2.1.1'!H20*100</f>
        <v>62.393848123797191</v>
      </c>
      <c r="I20" s="213">
        <f>'2.1.3'!I20/'2.1.1'!I20*100</f>
        <v>63.68975182775656</v>
      </c>
      <c r="J20" s="213">
        <f>'2.1.3'!J20/'2.1.1'!J20*100</f>
        <v>63.92159397997704</v>
      </c>
    </row>
    <row r="21" spans="1:10" ht="15" customHeight="1">
      <c r="A21" s="53" t="s">
        <v>47</v>
      </c>
      <c r="B21" s="150" t="s">
        <v>444</v>
      </c>
      <c r="C21" s="213">
        <f>'2.1.3'!C21/'2.1.1'!C21*100</f>
        <v>33.040044524476755</v>
      </c>
      <c r="D21" s="213" t="e">
        <f>'2.1.3'!D21/'2.1.1'!D21*100</f>
        <v>#DIV/0!</v>
      </c>
      <c r="E21" s="213">
        <f>'2.1.3'!E21/'2.1.1'!E21*100</f>
        <v>48.232552678551777</v>
      </c>
      <c r="F21" s="213">
        <f>'2.1.3'!F21/'2.1.1'!F21*100</f>
        <v>48.355561010453926</v>
      </c>
      <c r="G21" s="213">
        <f>'2.1.3'!G21/'2.1.1'!G21*100</f>
        <v>46.922534663639588</v>
      </c>
      <c r="H21" s="213">
        <f>'2.1.3'!H21/'2.1.1'!H21*100</f>
        <v>44.718790697723193</v>
      </c>
      <c r="I21" s="213">
        <f>'2.1.3'!I21/'2.1.1'!I21*100</f>
        <v>46.895386052836905</v>
      </c>
      <c r="J21" s="213">
        <f>'2.1.3'!J21/'2.1.1'!J21*100</f>
        <v>50.650996535019821</v>
      </c>
    </row>
    <row r="22" spans="1:10" ht="15" customHeight="1">
      <c r="A22" s="53" t="s">
        <v>48</v>
      </c>
      <c r="B22" s="150" t="s">
        <v>49</v>
      </c>
      <c r="C22" s="213">
        <f>'2.1.3'!C22/'2.1.1'!C22*100</f>
        <v>51.67951674311572</v>
      </c>
      <c r="D22" s="213" t="e">
        <f>'2.1.3'!D22/'2.1.1'!D22*100</f>
        <v>#DIV/0!</v>
      </c>
      <c r="E22" s="213">
        <f>'2.1.3'!E22/'2.1.1'!E22*100</f>
        <v>50.685823974542878</v>
      </c>
      <c r="F22" s="213">
        <f>'2.1.3'!F22/'2.1.1'!F22*100</f>
        <v>51.843620309325225</v>
      </c>
      <c r="G22" s="213">
        <f>'2.1.3'!G22/'2.1.1'!G22*100</f>
        <v>51.924912981202397</v>
      </c>
      <c r="H22" s="213">
        <f>'2.1.3'!H22/'2.1.1'!H22*100</f>
        <v>51.509627529635523</v>
      </c>
      <c r="I22" s="213">
        <f>'2.1.3'!I22/'2.1.1'!I22*100</f>
        <v>50.959139985725457</v>
      </c>
      <c r="J22" s="213">
        <f>'2.1.3'!J22/'2.1.1'!J22*100</f>
        <v>51.931938129117128</v>
      </c>
    </row>
    <row r="23" spans="1:10" ht="15" customHeight="1">
      <c r="A23" s="53" t="s">
        <v>50</v>
      </c>
      <c r="B23" s="150" t="s">
        <v>51</v>
      </c>
      <c r="C23" s="213">
        <f>'2.1.3'!C23/'2.1.1'!C23*100</f>
        <v>55.204874455907557</v>
      </c>
      <c r="D23" s="213" t="e">
        <f>'2.1.3'!D23/'2.1.1'!D23*100</f>
        <v>#DIV/0!</v>
      </c>
      <c r="E23" s="213">
        <f>'2.1.3'!E23/'2.1.1'!E23*100</f>
        <v>55.158853467208402</v>
      </c>
      <c r="F23" s="213">
        <f>'2.1.3'!F23/'2.1.1'!F23*100</f>
        <v>54.838618644311246</v>
      </c>
      <c r="G23" s="213">
        <f>'2.1.3'!G23/'2.1.1'!G23*100</f>
        <v>55.034257528383648</v>
      </c>
      <c r="H23" s="213">
        <f>'2.1.3'!H23/'2.1.1'!H23*100</f>
        <v>53.855266947237389</v>
      </c>
      <c r="I23" s="213">
        <f>'2.1.3'!I23/'2.1.1'!I23*100</f>
        <v>54.927708383203552</v>
      </c>
      <c r="J23" s="213">
        <f>'2.1.3'!J23/'2.1.1'!J23*100</f>
        <v>56.569236144587855</v>
      </c>
    </row>
    <row r="24" spans="1:10" ht="15" customHeight="1">
      <c r="A24" s="53" t="s">
        <v>52</v>
      </c>
      <c r="B24" s="150" t="s">
        <v>53</v>
      </c>
      <c r="C24" s="213">
        <f>'2.1.3'!C24/'2.1.1'!C24*100</f>
        <v>24.783088454751798</v>
      </c>
      <c r="D24" s="213" t="e">
        <f>'2.1.3'!D24/'2.1.1'!D24*100</f>
        <v>#DIV/0!</v>
      </c>
      <c r="E24" s="213">
        <f>'2.1.3'!E24/'2.1.1'!E24*100</f>
        <v>24.12875737270943</v>
      </c>
      <c r="F24" s="213">
        <f>'2.1.3'!F24/'2.1.1'!F24*100</f>
        <v>24.32456183093684</v>
      </c>
      <c r="G24" s="213">
        <f>'2.1.3'!G24/'2.1.1'!G24*100</f>
        <v>24.880447122782346</v>
      </c>
      <c r="H24" s="213">
        <f>'2.1.3'!H24/'2.1.1'!H24*100</f>
        <v>24.468799864620888</v>
      </c>
      <c r="I24" s="213">
        <f>'2.1.3'!I24/'2.1.1'!I24*100</f>
        <v>25.826402694369861</v>
      </c>
      <c r="J24" s="213">
        <f>'2.1.3'!J24/'2.1.1'!J24*100</f>
        <v>29.156940739744087</v>
      </c>
    </row>
    <row r="25" spans="1:10" ht="15" customHeight="1">
      <c r="A25" s="53" t="s">
        <v>54</v>
      </c>
      <c r="B25" s="150" t="s">
        <v>445</v>
      </c>
      <c r="C25" s="213">
        <f>'2.1.3'!C25/'2.1.1'!C25*100</f>
        <v>56.101438866646717</v>
      </c>
      <c r="D25" s="213" t="e">
        <f>'2.1.3'!D25/'2.1.1'!D25*100</f>
        <v>#DIV/0!</v>
      </c>
      <c r="E25" s="213">
        <f>'2.1.3'!E25/'2.1.1'!E25*100</f>
        <v>52.809190725826525</v>
      </c>
      <c r="F25" s="213">
        <f>'2.1.3'!F25/'2.1.1'!F25*100</f>
        <v>58.441021172600529</v>
      </c>
      <c r="G25" s="213">
        <f>'2.1.3'!G25/'2.1.1'!G25*100</f>
        <v>55.908166980081276</v>
      </c>
      <c r="H25" s="213">
        <f>'2.1.3'!H25/'2.1.1'!H25*100</f>
        <v>54.410574365657425</v>
      </c>
      <c r="I25" s="213">
        <f>'2.1.3'!I25/'2.1.1'!I25*100</f>
        <v>54.314811795976581</v>
      </c>
      <c r="J25" s="213">
        <f>'2.1.3'!J25/'2.1.1'!J25*100</f>
        <v>54.274437111450467</v>
      </c>
    </row>
    <row r="26" spans="1:10" ht="15" customHeight="1">
      <c r="A26" s="53" t="s">
        <v>55</v>
      </c>
      <c r="B26" s="150" t="s">
        <v>56</v>
      </c>
      <c r="C26" s="213">
        <f>'2.1.3'!C26/'2.1.1'!C26*100</f>
        <v>82.451538101247706</v>
      </c>
      <c r="D26" s="213" t="e">
        <f>'2.1.3'!D26/'2.1.1'!D26*100</f>
        <v>#DIV/0!</v>
      </c>
      <c r="E26" s="213">
        <f>'2.1.3'!E26/'2.1.1'!E26*100</f>
        <v>83.778550245708558</v>
      </c>
      <c r="F26" s="213">
        <f>'2.1.3'!F26/'2.1.1'!F26*100</f>
        <v>83.593123536079375</v>
      </c>
      <c r="G26" s="213">
        <f>'2.1.3'!G26/'2.1.1'!G26*100</f>
        <v>83.250466129146218</v>
      </c>
      <c r="H26" s="213">
        <f>'2.1.3'!H26/'2.1.1'!H26*100</f>
        <v>82.432440197505969</v>
      </c>
      <c r="I26" s="213">
        <f>'2.1.3'!I26/'2.1.1'!I26*100</f>
        <v>80.547543007122044</v>
      </c>
      <c r="J26" s="213">
        <f>'2.1.3'!J26/'2.1.1'!J26*100</f>
        <v>82.055833201580668</v>
      </c>
    </row>
    <row r="27" spans="1:10" ht="15" customHeight="1">
      <c r="A27" s="53" t="s">
        <v>57</v>
      </c>
      <c r="B27" s="150" t="s">
        <v>58</v>
      </c>
      <c r="C27" s="213">
        <f>'2.1.3'!C27/'2.1.1'!C27*100</f>
        <v>31.321196269899875</v>
      </c>
      <c r="D27" s="213" t="e">
        <f>'2.1.3'!D27/'2.1.1'!D27*100</f>
        <v>#DIV/0!</v>
      </c>
      <c r="E27" s="213">
        <f>'2.1.3'!E27/'2.1.1'!E27*100</f>
        <v>26.703921876560489</v>
      </c>
      <c r="F27" s="213">
        <f>'2.1.3'!F27/'2.1.1'!F27*100</f>
        <v>27.14289183488458</v>
      </c>
      <c r="G27" s="213">
        <f>'2.1.3'!G27/'2.1.1'!G27*100</f>
        <v>26.90855608825299</v>
      </c>
      <c r="H27" s="213">
        <f>'2.1.3'!H27/'2.1.1'!H27*100</f>
        <v>30.050138421774214</v>
      </c>
      <c r="I27" s="213">
        <f>'2.1.3'!I27/'2.1.1'!I27*100</f>
        <v>31.033740983238427</v>
      </c>
      <c r="J27" s="213">
        <f>'2.1.3'!J27/'2.1.1'!J27*100</f>
        <v>29.90690408094726</v>
      </c>
    </row>
    <row r="28" spans="1:10" ht="15" customHeight="1">
      <c r="A28" s="53" t="s">
        <v>59</v>
      </c>
      <c r="B28" s="150" t="s">
        <v>60</v>
      </c>
      <c r="C28" s="213">
        <f>'2.1.3'!C28/'2.1.1'!C28*100</f>
        <v>33.150490600925799</v>
      </c>
      <c r="D28" s="213" t="e">
        <f>'2.1.3'!D28/'2.1.1'!D28*100</f>
        <v>#DIV/0!</v>
      </c>
      <c r="E28" s="213">
        <f>'2.1.3'!E28/'2.1.1'!E28*100</f>
        <v>29.779347596468792</v>
      </c>
      <c r="F28" s="213">
        <f>'2.1.3'!F28/'2.1.1'!F28*100</f>
        <v>30.072208514161996</v>
      </c>
      <c r="G28" s="213">
        <f>'2.1.3'!G28/'2.1.1'!G28*100</f>
        <v>30.009093756861581</v>
      </c>
      <c r="H28" s="213">
        <f>'2.1.3'!H28/'2.1.1'!H28*100</f>
        <v>29.512066021226357</v>
      </c>
      <c r="I28" s="213">
        <f>'2.1.3'!I28/'2.1.1'!I28*100</f>
        <v>31.581120955023167</v>
      </c>
      <c r="J28" s="213">
        <f>'2.1.3'!J28/'2.1.1'!J28*100</f>
        <v>32.307092871379261</v>
      </c>
    </row>
    <row r="29" spans="1:10" ht="15" customHeight="1">
      <c r="A29" s="53" t="s">
        <v>61</v>
      </c>
      <c r="B29" s="150" t="s">
        <v>453</v>
      </c>
      <c r="C29" s="213">
        <f>'2.1.3'!C29/'2.1.1'!C29*100</f>
        <v>56.943335815221232</v>
      </c>
      <c r="D29" s="213" t="e">
        <f>'2.1.3'!D29/'2.1.1'!D29*100</f>
        <v>#DIV/0!</v>
      </c>
      <c r="E29" s="213">
        <f>'2.1.3'!E29/'2.1.1'!E29*100</f>
        <v>62.860573276250456</v>
      </c>
      <c r="F29" s="213">
        <f>'2.1.3'!F29/'2.1.1'!F29*100</f>
        <v>59.598329254328995</v>
      </c>
      <c r="G29" s="213">
        <f>'2.1.3'!G29/'2.1.1'!G29*100</f>
        <v>58.750190462977471</v>
      </c>
      <c r="H29" s="213">
        <f>'2.1.3'!H29/'2.1.1'!H29*100</f>
        <v>56.352705648037549</v>
      </c>
      <c r="I29" s="213">
        <f>'2.1.3'!I29/'2.1.1'!I29*100</f>
        <v>57.245916604042122</v>
      </c>
      <c r="J29" s="213">
        <f>'2.1.3'!J29/'2.1.1'!J29*100</f>
        <v>57.577572161790783</v>
      </c>
    </row>
    <row r="30" spans="1:10" ht="15" customHeight="1">
      <c r="A30" s="53" t="s">
        <v>62</v>
      </c>
      <c r="B30" s="150" t="s">
        <v>446</v>
      </c>
      <c r="C30" s="213">
        <f>'2.1.3'!C30/'2.1.1'!C30*100</f>
        <v>39.619985791536593</v>
      </c>
      <c r="D30" s="213" t="e">
        <f>'2.1.3'!D30/'2.1.1'!D30*100</f>
        <v>#DIV/0!</v>
      </c>
      <c r="E30" s="213">
        <f>'2.1.3'!E30/'2.1.1'!E30*100</f>
        <v>39.971744732943115</v>
      </c>
      <c r="F30" s="213">
        <f>'2.1.3'!F30/'2.1.1'!F30*100</f>
        <v>41.478675776708528</v>
      </c>
      <c r="G30" s="213">
        <f>'2.1.3'!G30/'2.1.1'!G30*100</f>
        <v>42.730939501855239</v>
      </c>
      <c r="H30" s="213">
        <f>'2.1.3'!H30/'2.1.1'!H30*100</f>
        <v>44.39505049351871</v>
      </c>
      <c r="I30" s="213">
        <f>'2.1.3'!I30/'2.1.1'!I30*100</f>
        <v>42.313002007281312</v>
      </c>
      <c r="J30" s="213">
        <f>'2.1.3'!J30/'2.1.1'!J30*100</f>
        <v>49.445199358727486</v>
      </c>
    </row>
    <row r="31" spans="1:10" ht="15" customHeight="1">
      <c r="A31" s="53" t="s">
        <v>63</v>
      </c>
      <c r="B31" s="150" t="s">
        <v>64</v>
      </c>
      <c r="C31" s="213">
        <f>'2.1.3'!C31/'2.1.1'!C31*100</f>
        <v>29.508621870494721</v>
      </c>
      <c r="D31" s="213" t="e">
        <f>'2.1.3'!D31/'2.1.1'!D31*100</f>
        <v>#DIV/0!</v>
      </c>
      <c r="E31" s="213">
        <f>'2.1.3'!E31/'2.1.1'!E31*100</f>
        <v>25.993581691176367</v>
      </c>
      <c r="F31" s="213">
        <f>'2.1.3'!F31/'2.1.1'!F31*100</f>
        <v>27.197051136737617</v>
      </c>
      <c r="G31" s="213">
        <f>'2.1.3'!G31/'2.1.1'!G31*100</f>
        <v>26.372462396975553</v>
      </c>
      <c r="H31" s="213">
        <f>'2.1.3'!H31/'2.1.1'!H31*100</f>
        <v>27.052723342358835</v>
      </c>
      <c r="I31" s="213">
        <f>'2.1.3'!I31/'2.1.1'!I31*100</f>
        <v>28.641256822451567</v>
      </c>
      <c r="J31" s="213">
        <f>'2.1.3'!J31/'2.1.1'!J31*100</f>
        <v>30.911038211885899</v>
      </c>
    </row>
    <row r="32" spans="1:10" ht="15" customHeight="1">
      <c r="A32" s="53" t="s">
        <v>65</v>
      </c>
      <c r="B32" s="150" t="s">
        <v>66</v>
      </c>
      <c r="C32" s="213">
        <f>'2.1.3'!C32/'2.1.1'!C32*100</f>
        <v>31.120225327426542</v>
      </c>
      <c r="D32" s="213" t="e">
        <f>'2.1.3'!D32/'2.1.1'!D32*100</f>
        <v>#DIV/0!</v>
      </c>
      <c r="E32" s="213">
        <f>'2.1.3'!E32/'2.1.1'!E32*100</f>
        <v>26.26308372472397</v>
      </c>
      <c r="F32" s="213">
        <f>'2.1.3'!F32/'2.1.1'!F32*100</f>
        <v>26.584181129148952</v>
      </c>
      <c r="G32" s="213">
        <f>'2.1.3'!G32/'2.1.1'!G32*100</f>
        <v>27.222224942408491</v>
      </c>
      <c r="H32" s="213">
        <f>'2.1.3'!H32/'2.1.1'!H32*100</f>
        <v>28.169534642317966</v>
      </c>
      <c r="I32" s="213">
        <f>'2.1.3'!I32/'2.1.1'!I32*100</f>
        <v>30.46553194329779</v>
      </c>
      <c r="J32" s="213">
        <f>'2.1.3'!J32/'2.1.1'!J32*100</f>
        <v>30.16888063485127</v>
      </c>
    </row>
    <row r="33" spans="1:10" ht="15" customHeight="1">
      <c r="A33" s="53" t="s">
        <v>67</v>
      </c>
      <c r="B33" s="150" t="s">
        <v>68</v>
      </c>
      <c r="C33" s="213">
        <f>'2.1.3'!C33/'2.1.1'!C33*100</f>
        <v>54.966543201287479</v>
      </c>
      <c r="D33" s="213" t="e">
        <f>'2.1.3'!D33/'2.1.1'!D33*100</f>
        <v>#DIV/0!</v>
      </c>
      <c r="E33" s="213">
        <f>'2.1.3'!E33/'2.1.1'!E33*100</f>
        <v>50.305963593257495</v>
      </c>
      <c r="F33" s="213">
        <f>'2.1.3'!F33/'2.1.1'!F33*100</f>
        <v>44.39260954375802</v>
      </c>
      <c r="G33" s="213">
        <f>'2.1.3'!G33/'2.1.1'!G33*100</f>
        <v>36.840454620323754</v>
      </c>
      <c r="H33" s="213">
        <f>'2.1.3'!H33/'2.1.1'!H33*100</f>
        <v>32.206522234991169</v>
      </c>
      <c r="I33" s="213">
        <f>'2.1.3'!I33/'2.1.1'!I33*100</f>
        <v>38.999244935211003</v>
      </c>
      <c r="J33" s="213">
        <f>'2.1.3'!J33/'2.1.1'!J33*100</f>
        <v>36.302859022881201</v>
      </c>
    </row>
    <row r="34" spans="1:10" ht="15" customHeight="1">
      <c r="A34" s="53" t="s">
        <v>69</v>
      </c>
      <c r="B34" s="150" t="s">
        <v>70</v>
      </c>
      <c r="C34" s="213">
        <f>'2.1.3'!C34/'2.1.1'!C34*100</f>
        <v>28.834152961936272</v>
      </c>
      <c r="D34" s="213" t="e">
        <f>'2.1.3'!D34/'2.1.1'!D34*100</f>
        <v>#DIV/0!</v>
      </c>
      <c r="E34" s="213">
        <f>'2.1.3'!E34/'2.1.1'!E34*100</f>
        <v>35.429969510516962</v>
      </c>
      <c r="F34" s="213">
        <f>'2.1.3'!F34/'2.1.1'!F34*100</f>
        <v>36.803682386789035</v>
      </c>
      <c r="G34" s="213">
        <f>'2.1.3'!G34/'2.1.1'!G34*100</f>
        <v>36.597334400611828</v>
      </c>
      <c r="H34" s="213">
        <f>'2.1.3'!H34/'2.1.1'!H34*100</f>
        <v>36.067803763248293</v>
      </c>
      <c r="I34" s="213">
        <f>'2.1.3'!I34/'2.1.1'!I34*100</f>
        <v>36.062494606513148</v>
      </c>
      <c r="J34" s="213">
        <f>'2.1.3'!J34/'2.1.1'!J34*100</f>
        <v>37.074465612842431</v>
      </c>
    </row>
    <row r="35" spans="1:10" ht="15" customHeight="1">
      <c r="A35" s="53" t="s">
        <v>71</v>
      </c>
      <c r="B35" s="150" t="s">
        <v>72</v>
      </c>
      <c r="C35" s="213">
        <f>'2.1.3'!C35/'2.1.1'!C35*100</f>
        <v>34.246146146830171</v>
      </c>
      <c r="D35" s="213" t="e">
        <f>'2.1.3'!D35/'2.1.1'!D35*100</f>
        <v>#DIV/0!</v>
      </c>
      <c r="E35" s="213">
        <f>'2.1.3'!E35/'2.1.1'!E35*100</f>
        <v>38.98408757994013</v>
      </c>
      <c r="F35" s="213">
        <f>'2.1.3'!F35/'2.1.1'!F35*100</f>
        <v>38.719013355733935</v>
      </c>
      <c r="G35" s="213">
        <f>'2.1.3'!G35/'2.1.1'!G35*100</f>
        <v>36.518789438705348</v>
      </c>
      <c r="H35" s="213">
        <f>'2.1.3'!H35/'2.1.1'!H35*100</f>
        <v>37.783478634457659</v>
      </c>
      <c r="I35" s="213">
        <f>'2.1.3'!I35/'2.1.1'!I35*100</f>
        <v>33.67499772505159</v>
      </c>
      <c r="J35" s="213">
        <f>'2.1.3'!J35/'2.1.1'!J35*100</f>
        <v>34.902150724757334</v>
      </c>
    </row>
    <row r="36" spans="1:10" ht="15" customHeight="1">
      <c r="A36" s="53" t="s">
        <v>73</v>
      </c>
      <c r="B36" s="150" t="s">
        <v>74</v>
      </c>
      <c r="C36" s="213">
        <f>'2.1.3'!C36/'2.1.1'!C36*100</f>
        <v>30.065182639857497</v>
      </c>
      <c r="D36" s="213" t="e">
        <f>'2.1.3'!D36/'2.1.1'!D36*100</f>
        <v>#DIV/0!</v>
      </c>
      <c r="E36" s="213">
        <f>'2.1.3'!E36/'2.1.1'!E36*100</f>
        <v>29.26183463728394</v>
      </c>
      <c r="F36" s="213">
        <f>'2.1.3'!F36/'2.1.1'!F36*100</f>
        <v>30.710743641610744</v>
      </c>
      <c r="G36" s="213">
        <f>'2.1.3'!G36/'2.1.1'!G36*100</f>
        <v>30.460941295806403</v>
      </c>
      <c r="H36" s="213">
        <f>'2.1.3'!H36/'2.1.1'!H36*100</f>
        <v>29.618181587997185</v>
      </c>
      <c r="I36" s="213">
        <f>'2.1.3'!I36/'2.1.1'!I36*100</f>
        <v>30.912690842431516</v>
      </c>
      <c r="J36" s="213">
        <f>'2.1.3'!J36/'2.1.1'!J36*100</f>
        <v>33.113916223419167</v>
      </c>
    </row>
    <row r="37" spans="1:10" ht="15" customHeight="1">
      <c r="A37" s="53" t="s">
        <v>75</v>
      </c>
      <c r="B37" s="150" t="s">
        <v>76</v>
      </c>
      <c r="C37" s="213">
        <f>'2.1.3'!C37/'2.1.1'!C37*100</f>
        <v>21.756166430429481</v>
      </c>
      <c r="D37" s="213" t="e">
        <f>'2.1.3'!D37/'2.1.1'!D37*100</f>
        <v>#DIV/0!</v>
      </c>
      <c r="E37" s="213">
        <f>'2.1.3'!E37/'2.1.1'!E37*100</f>
        <v>41.377031787100861</v>
      </c>
      <c r="F37" s="213">
        <f>'2.1.3'!F37/'2.1.1'!F37*100</f>
        <v>39.437194421034199</v>
      </c>
      <c r="G37" s="213">
        <f>'2.1.3'!G37/'2.1.1'!G37*100</f>
        <v>30.697368921742179</v>
      </c>
      <c r="H37" s="213">
        <f>'2.1.3'!H37/'2.1.1'!H37*100</f>
        <v>3.7993668893713499</v>
      </c>
      <c r="I37" s="213">
        <f>'2.1.3'!I37/'2.1.1'!I37*100</f>
        <v>3.4420218026161375</v>
      </c>
      <c r="J37" s="213">
        <f>'2.1.3'!J37/'2.1.1'!J37*100</f>
        <v>3.5782208436465868</v>
      </c>
    </row>
    <row r="38" spans="1:10" ht="15" customHeight="1">
      <c r="A38" s="53" t="s">
        <v>77</v>
      </c>
      <c r="B38" s="150" t="s">
        <v>78</v>
      </c>
      <c r="C38" s="213">
        <f>'2.1.3'!C38/'2.1.1'!C38*100</f>
        <v>25.920112846667337</v>
      </c>
      <c r="D38" s="213" t="e">
        <f>'2.1.3'!D38/'2.1.1'!D38*100</f>
        <v>#DIV/0!</v>
      </c>
      <c r="E38" s="213">
        <f>'2.1.3'!E38/'2.1.1'!E38*100</f>
        <v>10.96391557926181</v>
      </c>
      <c r="F38" s="213">
        <f>'2.1.3'!F38/'2.1.1'!F38*100</f>
        <v>11.780387836051011</v>
      </c>
      <c r="G38" s="213">
        <f>'2.1.3'!G38/'2.1.1'!G38*100</f>
        <v>11.805664951651213</v>
      </c>
      <c r="H38" s="213">
        <f>'2.1.3'!H38/'2.1.1'!H38*100</f>
        <v>12.509079926833861</v>
      </c>
      <c r="I38" s="213">
        <f>'2.1.3'!I38/'2.1.1'!I38*100</f>
        <v>12.315208198164321</v>
      </c>
      <c r="J38" s="213">
        <f>'2.1.3'!J38/'2.1.1'!J38*100</f>
        <v>12.978785420484179</v>
      </c>
    </row>
    <row r="39" spans="1:10" ht="15" customHeight="1">
      <c r="A39" s="53" t="s">
        <v>79</v>
      </c>
      <c r="B39" s="150" t="s">
        <v>80</v>
      </c>
      <c r="C39" s="213">
        <f>'2.1.3'!C39/'2.1.1'!C39*100</f>
        <v>54.301984478111962</v>
      </c>
      <c r="D39" s="213" t="e">
        <f>'2.1.3'!D39/'2.1.1'!D39*100</f>
        <v>#DIV/0!</v>
      </c>
      <c r="E39" s="213">
        <f>'2.1.3'!E39/'2.1.1'!E39*100</f>
        <v>54.144719325247884</v>
      </c>
      <c r="F39" s="213">
        <f>'2.1.3'!F39/'2.1.1'!F39*100</f>
        <v>58.211507649515227</v>
      </c>
      <c r="G39" s="213">
        <f>'2.1.3'!G39/'2.1.1'!G39*100</f>
        <v>55.636914215636445</v>
      </c>
      <c r="H39" s="213">
        <f>'2.1.3'!H39/'2.1.1'!H39*100</f>
        <v>50.956969353956552</v>
      </c>
      <c r="I39" s="213">
        <f>'2.1.3'!I39/'2.1.1'!I39*100</f>
        <v>55.571209917149098</v>
      </c>
      <c r="J39" s="213">
        <f>'2.1.3'!J39/'2.1.1'!J39*100</f>
        <v>54.880919010003737</v>
      </c>
    </row>
    <row r="40" spans="1:10" ht="15" customHeight="1">
      <c r="A40" s="53" t="s">
        <v>81</v>
      </c>
      <c r="B40" s="150" t="s">
        <v>82</v>
      </c>
      <c r="C40" s="213">
        <f>'2.1.3'!C40/'2.1.1'!C40*100</f>
        <v>4.2020772586694966</v>
      </c>
      <c r="D40" s="213" t="e">
        <f>'2.1.3'!D40/'2.1.1'!D40*100</f>
        <v>#DIV/0!</v>
      </c>
      <c r="E40" s="213">
        <f>'2.1.3'!E40/'2.1.1'!E40*100</f>
        <v>3.2908162543728898</v>
      </c>
      <c r="F40" s="213">
        <f>'2.1.3'!F40/'2.1.1'!F40*100</f>
        <v>3.2758835331649445</v>
      </c>
      <c r="G40" s="213">
        <f>'2.1.3'!G40/'2.1.1'!G40*100</f>
        <v>3.1988338066120852</v>
      </c>
      <c r="H40" s="213">
        <f>'2.1.3'!H40/'2.1.1'!H40*100</f>
        <v>3.1151654862805231</v>
      </c>
      <c r="I40" s="213">
        <f>'2.1.3'!I40/'2.1.1'!I40*100</f>
        <v>4.0082073127121216</v>
      </c>
      <c r="J40" s="213">
        <f>'2.1.3'!J40/'2.1.1'!J40*100</f>
        <v>4.4255797710164861</v>
      </c>
    </row>
    <row r="41" spans="1:10" ht="15" customHeight="1">
      <c r="A41" s="53" t="s">
        <v>83</v>
      </c>
      <c r="B41" s="150" t="s">
        <v>459</v>
      </c>
      <c r="C41" s="213">
        <f>'2.1.3'!C41/'2.1.1'!C41*100</f>
        <v>11.295648341391587</v>
      </c>
      <c r="D41" s="213" t="e">
        <f>'2.1.3'!D41/'2.1.1'!D41*100</f>
        <v>#DIV/0!</v>
      </c>
      <c r="E41" s="213">
        <f>'2.1.3'!E41/'2.1.1'!E41*100</f>
        <v>11.599128592158321</v>
      </c>
      <c r="F41" s="213">
        <f>'2.1.3'!F41/'2.1.1'!F41*100</f>
        <v>11.907000572037479</v>
      </c>
      <c r="G41" s="213">
        <f>'2.1.3'!G41/'2.1.1'!G41*100</f>
        <v>11.588763991801075</v>
      </c>
      <c r="H41" s="213">
        <f>'2.1.3'!H41/'2.1.1'!H41*100</f>
        <v>11.975896822879214</v>
      </c>
      <c r="I41" s="213">
        <f>'2.1.3'!I41/'2.1.1'!I41*100</f>
        <v>12.315372262792653</v>
      </c>
      <c r="J41" s="213">
        <f>'2.1.3'!J41/'2.1.1'!J41*100</f>
        <v>12.76123046347371</v>
      </c>
    </row>
    <row r="42" spans="1:10" ht="15" customHeight="1">
      <c r="A42" s="53" t="s">
        <v>84</v>
      </c>
      <c r="B42" s="150" t="s">
        <v>447</v>
      </c>
      <c r="C42" s="213">
        <f>'2.1.3'!C42/'2.1.1'!C42*100</f>
        <v>14.860990213738026</v>
      </c>
      <c r="D42" s="213" t="e">
        <f>'2.1.3'!D42/'2.1.1'!D42*100</f>
        <v>#DIV/0!</v>
      </c>
      <c r="E42" s="213">
        <f>'2.1.3'!E42/'2.1.1'!E42*100</f>
        <v>16.59556737966096</v>
      </c>
      <c r="F42" s="213">
        <f>'2.1.3'!F42/'2.1.1'!F42*100</f>
        <v>19.882314582340971</v>
      </c>
      <c r="G42" s="213">
        <f>'2.1.3'!G42/'2.1.1'!G42*100</f>
        <v>18.831714669388955</v>
      </c>
      <c r="H42" s="213">
        <f>'2.1.3'!H42/'2.1.1'!H42*100</f>
        <v>22.050228658124993</v>
      </c>
      <c r="I42" s="213">
        <f>'2.1.3'!I42/'2.1.1'!I42*100</f>
        <v>19.352556829369572</v>
      </c>
      <c r="J42" s="213">
        <f>'2.1.3'!J42/'2.1.1'!J42*100</f>
        <v>19.379500379755886</v>
      </c>
    </row>
    <row r="43" spans="1:10" ht="15" customHeight="1">
      <c r="A43" s="53" t="s">
        <v>85</v>
      </c>
      <c r="B43" s="150" t="s">
        <v>448</v>
      </c>
      <c r="C43" s="213">
        <f>'2.1.3'!C43/'2.1.1'!C43*100</f>
        <v>30.417008660434377</v>
      </c>
      <c r="D43" s="213" t="e">
        <f>'2.1.3'!D43/'2.1.1'!D43*100</f>
        <v>#DIV/0!</v>
      </c>
      <c r="E43" s="213">
        <f>'2.1.3'!E43/'2.1.1'!E43*100</f>
        <v>28.166783593939765</v>
      </c>
      <c r="F43" s="213">
        <f>'2.1.3'!F43/'2.1.1'!F43*100</f>
        <v>29.295194762954267</v>
      </c>
      <c r="G43" s="213">
        <f>'2.1.3'!G43/'2.1.1'!G43*100</f>
        <v>26.604803693279855</v>
      </c>
      <c r="H43" s="213">
        <f>'2.1.3'!H43/'2.1.1'!H43*100</f>
        <v>25.978714967414511</v>
      </c>
      <c r="I43" s="213">
        <f>'2.1.3'!I43/'2.1.1'!I43*100</f>
        <v>25.235768795857165</v>
      </c>
      <c r="J43" s="213">
        <f>'2.1.3'!J43/'2.1.1'!J43*100</f>
        <v>26.584392712365311</v>
      </c>
    </row>
    <row r="44" spans="1:10" ht="15" customHeight="1">
      <c r="A44" s="53" t="s">
        <v>86</v>
      </c>
      <c r="B44" s="150" t="s">
        <v>449</v>
      </c>
      <c r="C44" s="213">
        <f>'2.1.3'!C44/'2.1.1'!C44*100</f>
        <v>2.3947922072679044</v>
      </c>
      <c r="D44" s="213" t="e">
        <f>'2.1.3'!D44/'2.1.1'!D44*100</f>
        <v>#DIV/0!</v>
      </c>
      <c r="E44" s="213">
        <f>'2.1.3'!E44/'2.1.1'!E44*100</f>
        <v>2.6446462757762852</v>
      </c>
      <c r="F44" s="213">
        <f>'2.1.3'!F44/'2.1.1'!F44*100</f>
        <v>3.7357736217313953</v>
      </c>
      <c r="G44" s="213">
        <f>'2.1.3'!G44/'2.1.1'!G44*100</f>
        <v>3.4240212292018146</v>
      </c>
      <c r="H44" s="213">
        <f>'2.1.3'!H44/'2.1.1'!H44*100</f>
        <v>3.2582583800341638</v>
      </c>
      <c r="I44" s="213">
        <f>'2.1.3'!I44/'2.1.1'!I44*100</f>
        <v>3.1951515920445601</v>
      </c>
      <c r="J44" s="213">
        <f>'2.1.3'!J44/'2.1.1'!J44*100</f>
        <v>3.4347795076649956</v>
      </c>
    </row>
    <row r="45" spans="1:10" ht="15" customHeight="1">
      <c r="A45" s="53" t="s">
        <v>87</v>
      </c>
      <c r="B45" s="150" t="s">
        <v>450</v>
      </c>
      <c r="C45" s="213">
        <f>'2.1.3'!C45/'2.1.1'!C45*100</f>
        <v>66.071662429460815</v>
      </c>
      <c r="D45" s="213" t="e">
        <f>'2.1.3'!D45/'2.1.1'!D45*100</f>
        <v>#DIV/0!</v>
      </c>
      <c r="E45" s="213">
        <f>'2.1.3'!E45/'2.1.1'!E45*100</f>
        <v>64.391047551010857</v>
      </c>
      <c r="F45" s="213">
        <f>'2.1.3'!F45/'2.1.1'!F45*100</f>
        <v>64.517558027474578</v>
      </c>
      <c r="G45" s="213">
        <f>'2.1.3'!G45/'2.1.1'!G45*100</f>
        <v>62.010446438300171</v>
      </c>
      <c r="H45" s="213">
        <f>'2.1.3'!H45/'2.1.1'!H45*100</f>
        <v>63.582502602217659</v>
      </c>
      <c r="I45" s="213">
        <f>'2.1.3'!I45/'2.1.1'!I45*100</f>
        <v>60.733375128182708</v>
      </c>
      <c r="J45" s="213">
        <f>'2.1.3'!J45/'2.1.1'!J45*100</f>
        <v>61.914737229889838</v>
      </c>
    </row>
    <row r="46" spans="1:10" ht="15" customHeight="1">
      <c r="A46" s="53" t="s">
        <v>88</v>
      </c>
      <c r="B46" s="150" t="s">
        <v>89</v>
      </c>
      <c r="C46" s="213">
        <f>'2.1.3'!C46/'2.1.1'!C46*100</f>
        <v>31.631713295617153</v>
      </c>
      <c r="D46" s="213" t="e">
        <f>'2.1.3'!D46/'2.1.1'!D46*100</f>
        <v>#DIV/0!</v>
      </c>
      <c r="E46" s="213">
        <f>'2.1.3'!E46/'2.1.1'!E46*100</f>
        <v>34.341820038211836</v>
      </c>
      <c r="F46" s="213">
        <f>'2.1.3'!F46/'2.1.1'!F46*100</f>
        <v>37.051466777798645</v>
      </c>
      <c r="G46" s="213">
        <f>'2.1.3'!G46/'2.1.1'!G46*100</f>
        <v>31.905428710492707</v>
      </c>
      <c r="H46" s="213">
        <f>'2.1.3'!H46/'2.1.1'!H46*100</f>
        <v>34.762700047649105</v>
      </c>
      <c r="I46" s="213">
        <f>'2.1.3'!I46/'2.1.1'!I46*100</f>
        <v>39.646718418511867</v>
      </c>
      <c r="J46" s="213">
        <f>'2.1.3'!J46/'2.1.1'!J46*100</f>
        <v>39.666174387884382</v>
      </c>
    </row>
    <row r="47" spans="1:10" ht="15" customHeight="1">
      <c r="A47" s="53" t="s">
        <v>90</v>
      </c>
      <c r="B47" s="150" t="s">
        <v>91</v>
      </c>
      <c r="C47" s="213">
        <f>'2.1.3'!C47/'2.1.1'!C47*100</f>
        <v>32.955885897965317</v>
      </c>
      <c r="D47" s="213" t="e">
        <f>'2.1.3'!D47/'2.1.1'!D47*100</f>
        <v>#DIV/0!</v>
      </c>
      <c r="E47" s="213">
        <f>'2.1.3'!E47/'2.1.1'!E47*100</f>
        <v>30.340655835425896</v>
      </c>
      <c r="F47" s="213">
        <f>'2.1.3'!F47/'2.1.1'!F47*100</f>
        <v>33.305208292501362</v>
      </c>
      <c r="G47" s="213">
        <f>'2.1.3'!G47/'2.1.1'!G47*100</f>
        <v>33.909926190376524</v>
      </c>
      <c r="H47" s="213">
        <f>'2.1.3'!H47/'2.1.1'!H47*100</f>
        <v>38.032571307859698</v>
      </c>
      <c r="I47" s="213">
        <f>'2.1.3'!I47/'2.1.1'!I47*100</f>
        <v>39.104959210022017</v>
      </c>
      <c r="J47" s="213">
        <f>'2.1.3'!J47/'2.1.1'!J47*100</f>
        <v>39.203993537849016</v>
      </c>
    </row>
    <row r="48" spans="1:10" ht="15" customHeight="1">
      <c r="A48" s="53" t="s">
        <v>92</v>
      </c>
      <c r="B48" s="150" t="s">
        <v>451</v>
      </c>
      <c r="C48" s="213">
        <f>'2.1.3'!C48/'2.1.1'!C48*100</f>
        <v>38.432543142176428</v>
      </c>
      <c r="D48" s="213" t="e">
        <f>'2.1.3'!D48/'2.1.1'!D48*100</f>
        <v>#DIV/0!</v>
      </c>
      <c r="E48" s="213">
        <f>'2.1.3'!E48/'2.1.1'!E48*100</f>
        <v>38.254209134012164</v>
      </c>
      <c r="F48" s="213">
        <f>'2.1.3'!F48/'2.1.1'!F48*100</f>
        <v>38.834802611746589</v>
      </c>
      <c r="G48" s="213">
        <f>'2.1.3'!G48/'2.1.1'!G48*100</f>
        <v>40.970349206179264</v>
      </c>
      <c r="H48" s="213">
        <f>'2.1.3'!H48/'2.1.1'!H48*100</f>
        <v>44.16299613405166</v>
      </c>
      <c r="I48" s="213">
        <f>'2.1.3'!I48/'2.1.1'!I48*100</f>
        <v>39.86099934998726</v>
      </c>
      <c r="J48" s="213">
        <f>'2.1.3'!J48/'2.1.1'!J48*100</f>
        <v>41.387998256657788</v>
      </c>
    </row>
    <row r="49" spans="1:10" ht="15" customHeight="1">
      <c r="A49" s="53" t="s">
        <v>93</v>
      </c>
      <c r="B49" s="150" t="s">
        <v>94</v>
      </c>
      <c r="C49" s="213">
        <f>'2.1.3'!C49/'2.1.1'!C49*100</f>
        <v>16.899335931929983</v>
      </c>
      <c r="D49" s="213" t="e">
        <f>'2.1.3'!D49/'2.1.1'!D49*100</f>
        <v>#DIV/0!</v>
      </c>
      <c r="E49" s="213">
        <f>'2.1.3'!E49/'2.1.1'!E49*100</f>
        <v>22.234002365067482</v>
      </c>
      <c r="F49" s="213">
        <f>'2.1.3'!F49/'2.1.1'!F49*100</f>
        <v>24.152410584885466</v>
      </c>
      <c r="G49" s="213">
        <f>'2.1.3'!G49/'2.1.1'!G49*100</f>
        <v>23.532166793216287</v>
      </c>
      <c r="H49" s="213">
        <f>'2.1.3'!H49/'2.1.1'!H49*100</f>
        <v>20.421659611016967</v>
      </c>
      <c r="I49" s="213">
        <f>'2.1.3'!I49/'2.1.1'!I49*100</f>
        <v>16.684831989971951</v>
      </c>
      <c r="J49" s="213">
        <f>'2.1.3'!J49/'2.1.1'!J49*100</f>
        <v>18.697263470176686</v>
      </c>
    </row>
    <row r="50" spans="1:10" ht="15" customHeight="1">
      <c r="A50" s="53" t="s">
        <v>0</v>
      </c>
      <c r="B50" s="150" t="s">
        <v>95</v>
      </c>
      <c r="C50" s="213">
        <f>'2.1.3'!C50/'2.1.1'!C50*100</f>
        <v>11.939890692878741</v>
      </c>
      <c r="D50" s="213" t="e">
        <f>'2.1.3'!D50/'2.1.1'!D50*100</f>
        <v>#DIV/0!</v>
      </c>
      <c r="E50" s="213">
        <f>'2.1.3'!E50/'2.1.1'!E50*100</f>
        <v>9.5590261987932834</v>
      </c>
      <c r="F50" s="213">
        <f>'2.1.3'!F50/'2.1.1'!F50*100</f>
        <v>10.185167739964923</v>
      </c>
      <c r="G50" s="213">
        <f>'2.1.3'!G50/'2.1.1'!G50*100</f>
        <v>8.4060208230415991</v>
      </c>
      <c r="H50" s="213">
        <f>'2.1.3'!H50/'2.1.1'!H50*100</f>
        <v>10.219425441826029</v>
      </c>
      <c r="I50" s="213">
        <f>'2.1.3'!I50/'2.1.1'!I50*100</f>
        <v>10.057420031263712</v>
      </c>
      <c r="J50" s="213">
        <f>'2.1.3'!J50/'2.1.1'!J50*100</f>
        <v>9.2210652131625377</v>
      </c>
    </row>
    <row r="51" spans="1:10" ht="15" customHeight="1">
      <c r="A51" s="53" t="s">
        <v>96</v>
      </c>
      <c r="B51" s="150" t="s">
        <v>97</v>
      </c>
      <c r="C51" s="213">
        <f>'2.1.3'!C51/'2.1.1'!C51*100</f>
        <v>24.8084439464272</v>
      </c>
      <c r="D51" s="213" t="e">
        <f>'2.1.3'!D51/'2.1.1'!D51*100</f>
        <v>#DIV/0!</v>
      </c>
      <c r="E51" s="213">
        <f>'2.1.3'!E51/'2.1.1'!E51*100</f>
        <v>24.443927209334593</v>
      </c>
      <c r="F51" s="213">
        <f>'2.1.3'!F51/'2.1.1'!F51*100</f>
        <v>25.551019210150468</v>
      </c>
      <c r="G51" s="213">
        <f>'2.1.3'!G51/'2.1.1'!G51*100</f>
        <v>25.888305399820155</v>
      </c>
      <c r="H51" s="213">
        <f>'2.1.3'!H51/'2.1.1'!H51*100</f>
        <v>26.836442016048085</v>
      </c>
      <c r="I51" s="213">
        <f>'2.1.3'!I51/'2.1.1'!I51*100</f>
        <v>27.855804281110284</v>
      </c>
      <c r="J51" s="213">
        <f>'2.1.3'!J51/'2.1.1'!J51*100</f>
        <v>28.445108496373766</v>
      </c>
    </row>
    <row r="52" spans="1:10" ht="15" customHeight="1">
      <c r="A52" s="53" t="s">
        <v>98</v>
      </c>
      <c r="B52" s="150" t="s">
        <v>99</v>
      </c>
      <c r="C52" s="213">
        <f>'2.1.3'!C52/'2.1.1'!C52*100</f>
        <v>15.528695221663705</v>
      </c>
      <c r="D52" s="213" t="e">
        <f>'2.1.3'!D52/'2.1.1'!D52*100</f>
        <v>#DIV/0!</v>
      </c>
      <c r="E52" s="213">
        <f>'2.1.3'!E52/'2.1.1'!E52*100</f>
        <v>16.045704338828468</v>
      </c>
      <c r="F52" s="213">
        <f>'2.1.3'!F52/'2.1.1'!F52*100</f>
        <v>18.207481003023723</v>
      </c>
      <c r="G52" s="213">
        <f>'2.1.3'!G52/'2.1.1'!G52*100</f>
        <v>17.48555630011726</v>
      </c>
      <c r="H52" s="213">
        <f>'2.1.3'!H52/'2.1.1'!H52*100</f>
        <v>17.326065140260948</v>
      </c>
      <c r="I52" s="213">
        <f>'2.1.3'!I52/'2.1.1'!I52*100</f>
        <v>17.687611372886956</v>
      </c>
      <c r="J52" s="213">
        <f>'2.1.3'!J52/'2.1.1'!J52*100</f>
        <v>17.776354247525937</v>
      </c>
    </row>
    <row r="53" spans="1:10" ht="15" customHeight="1">
      <c r="A53" s="53" t="s">
        <v>100</v>
      </c>
      <c r="B53" s="150" t="s">
        <v>101</v>
      </c>
      <c r="C53" s="213">
        <f>'2.1.3'!C53/'2.1.1'!C53*100</f>
        <v>7.7764412322584713</v>
      </c>
      <c r="D53" s="213" t="e">
        <f>'2.1.3'!D53/'2.1.1'!D53*100</f>
        <v>#DIV/0!</v>
      </c>
      <c r="E53" s="213">
        <f>'2.1.3'!E53/'2.1.1'!E53*100</f>
        <v>7.5588863246356608</v>
      </c>
      <c r="F53" s="213">
        <f>'2.1.3'!F53/'2.1.1'!F53*100</f>
        <v>8.3496963577803918</v>
      </c>
      <c r="G53" s="213">
        <f>'2.1.3'!G53/'2.1.1'!G53*100</f>
        <v>7.2538941948580877</v>
      </c>
      <c r="H53" s="213">
        <f>'2.1.3'!H53/'2.1.1'!H53*100</f>
        <v>7.6642794252345032</v>
      </c>
      <c r="I53" s="213">
        <f>'2.1.3'!I53/'2.1.1'!I53*100</f>
        <v>9.1584992395493305</v>
      </c>
      <c r="J53" s="213">
        <f>'2.1.3'!J53/'2.1.1'!J53*100</f>
        <v>10.80542685251479</v>
      </c>
    </row>
    <row r="54" spans="1:10" ht="15" customHeight="1">
      <c r="A54" s="55" t="s">
        <v>102</v>
      </c>
      <c r="B54" s="150" t="s">
        <v>103</v>
      </c>
      <c r="C54" s="213">
        <f>'2.1.3'!C54/'2.1.1'!C54*100</f>
        <v>32.680421224249599</v>
      </c>
      <c r="D54" s="213" t="e">
        <f>'2.1.3'!D54/'2.1.1'!D54*100</f>
        <v>#DIV/0!</v>
      </c>
      <c r="E54" s="213">
        <f>'2.1.3'!E54/'2.1.1'!E54*100</f>
        <v>31.980449414177688</v>
      </c>
      <c r="F54" s="213">
        <f>'2.1.3'!F54/'2.1.1'!F54*100</f>
        <v>33.162126708940427</v>
      </c>
      <c r="G54" s="213">
        <f>'2.1.3'!G54/'2.1.1'!G54*100</f>
        <v>37.125273575181033</v>
      </c>
      <c r="H54" s="213">
        <f>'2.1.3'!H54/'2.1.1'!H54*100</f>
        <v>34.547228034792845</v>
      </c>
      <c r="I54" s="213">
        <f>'2.1.3'!I54/'2.1.1'!I54*100</f>
        <v>34.233543279820282</v>
      </c>
      <c r="J54" s="213">
        <f>'2.1.3'!J54/'2.1.1'!J54*100</f>
        <v>35.13273601736271</v>
      </c>
    </row>
    <row r="55" spans="1:10" ht="15" customHeight="1">
      <c r="A55" s="55" t="s">
        <v>104</v>
      </c>
      <c r="B55" s="150" t="s">
        <v>460</v>
      </c>
      <c r="C55" s="213">
        <f>'2.1.3'!C55/'2.1.1'!C55*100</f>
        <v>33.159262888866301</v>
      </c>
      <c r="D55" s="213" t="e">
        <f>'2.1.3'!D55/'2.1.1'!D55*100</f>
        <v>#DIV/0!</v>
      </c>
      <c r="E55" s="213">
        <f>'2.1.3'!E55/'2.1.1'!E55*100</f>
        <v>34.635164690409638</v>
      </c>
      <c r="F55" s="213">
        <f>'2.1.3'!F55/'2.1.1'!F55*100</f>
        <v>35.124402550117473</v>
      </c>
      <c r="G55" s="213">
        <f>'2.1.3'!G55/'2.1.1'!G55*100</f>
        <v>34.463888699357533</v>
      </c>
      <c r="H55" s="213">
        <f>'2.1.3'!H55/'2.1.1'!H55*100</f>
        <v>38.091723953322173</v>
      </c>
      <c r="I55" s="213">
        <f>'2.1.3'!I55/'2.1.1'!I55*100</f>
        <v>45.678357032354334</v>
      </c>
      <c r="J55" s="213">
        <f>'2.1.3'!J55/'2.1.1'!J55*100</f>
        <v>46.538168738136051</v>
      </c>
    </row>
    <row r="56" spans="1:10" ht="15" customHeight="1">
      <c r="A56" s="55" t="s">
        <v>105</v>
      </c>
      <c r="B56" s="150" t="s">
        <v>452</v>
      </c>
      <c r="C56" s="213">
        <f>'2.1.3'!C56/'2.1.1'!C56*100</f>
        <v>6.6508907383791298</v>
      </c>
      <c r="D56" s="213" t="e">
        <f>'2.1.3'!D56/'2.1.1'!D56*100</f>
        <v>#DIV/0!</v>
      </c>
      <c r="E56" s="213">
        <f>'2.1.3'!E56/'2.1.1'!E56*100</f>
        <v>9.5961421304276993</v>
      </c>
      <c r="F56" s="213">
        <f>'2.1.3'!F56/'2.1.1'!F56*100</f>
        <v>10.641459384312855</v>
      </c>
      <c r="G56" s="213">
        <f>'2.1.3'!G56/'2.1.1'!G56*100</f>
        <v>10.835531729139131</v>
      </c>
      <c r="H56" s="213">
        <f>'2.1.3'!H56/'2.1.1'!H56*100</f>
        <v>10.11589446024805</v>
      </c>
      <c r="I56" s="213">
        <f>'2.1.3'!I56/'2.1.1'!I56*100</f>
        <v>9.3097813545237731</v>
      </c>
      <c r="J56" s="213">
        <f>'2.1.3'!J56/'2.1.1'!J56*100</f>
        <v>9.5670400198038958</v>
      </c>
    </row>
    <row r="57" spans="1:10" ht="15" customHeight="1">
      <c r="A57" s="53" t="s">
        <v>106</v>
      </c>
      <c r="B57" s="150" t="s">
        <v>107</v>
      </c>
      <c r="C57" s="213">
        <f>'2.1.3'!C57/'2.1.1'!C57*100</f>
        <v>1.6843154445796427</v>
      </c>
      <c r="D57" s="213" t="e">
        <f>'2.1.3'!D57/'2.1.1'!D57*100</f>
        <v>#DIV/0!</v>
      </c>
      <c r="E57" s="213">
        <f>'2.1.3'!E57/'2.1.1'!E57*100</f>
        <v>1.2320105733989608</v>
      </c>
      <c r="F57" s="213">
        <f>'2.1.3'!F57/'2.1.1'!F57*100</f>
        <v>1.3013517738183833</v>
      </c>
      <c r="G57" s="213">
        <f>'2.1.3'!G57/'2.1.1'!G57*100</f>
        <v>1.3045189609378531</v>
      </c>
      <c r="H57" s="213">
        <f>'2.1.3'!H57/'2.1.1'!H57*100</f>
        <v>1.3835277523792984</v>
      </c>
      <c r="I57" s="213">
        <f>'2.1.3'!I57/'2.1.1'!I57*100</f>
        <v>1.8170587163164178</v>
      </c>
      <c r="J57" s="213">
        <f>'2.1.3'!J57/'2.1.1'!J57*100</f>
        <v>2.1936866177477943</v>
      </c>
    </row>
    <row r="58" spans="1:10" ht="15" customHeight="1">
      <c r="A58" s="53" t="s">
        <v>108</v>
      </c>
      <c r="B58" s="150" t="s">
        <v>109</v>
      </c>
      <c r="C58" s="213">
        <f>'2.1.3'!C58/'2.1.1'!C58*100</f>
        <v>0.19731267242776243</v>
      </c>
      <c r="D58" s="213" t="e">
        <f>'2.1.3'!D58/'2.1.1'!D58*100</f>
        <v>#DIV/0!</v>
      </c>
      <c r="E58" s="213">
        <f>'2.1.3'!E58/'2.1.1'!E58*100</f>
        <v>5.6461276579241153E-2</v>
      </c>
      <c r="F58" s="213">
        <f>'2.1.3'!F58/'2.1.1'!F58*100</f>
        <v>5.8209829956297067E-2</v>
      </c>
      <c r="G58" s="213">
        <f>'2.1.3'!G58/'2.1.1'!G58*100</f>
        <v>5.8162845501933041E-2</v>
      </c>
      <c r="H58" s="213">
        <f>'2.1.3'!H58/'2.1.1'!H58*100</f>
        <v>6.2392479543299018E-2</v>
      </c>
      <c r="I58" s="213">
        <f>'2.1.3'!I58/'2.1.1'!I58*100</f>
        <v>6.4277192608952316E-2</v>
      </c>
      <c r="J58" s="213">
        <f>'2.1.3'!J58/'2.1.1'!J58*100</f>
        <v>6.5557842511842448E-2</v>
      </c>
    </row>
    <row r="59" spans="1:10" ht="15" customHeight="1">
      <c r="A59" s="55" t="s">
        <v>110</v>
      </c>
      <c r="B59" s="150" t="s">
        <v>240</v>
      </c>
      <c r="C59" s="213">
        <f>'2.1.3'!C59/'2.1.1'!C59*100</f>
        <v>7.1572117932013635</v>
      </c>
      <c r="D59" s="213" t="e">
        <f>'2.1.3'!D59/'2.1.1'!D59*100</f>
        <v>#DIV/0!</v>
      </c>
      <c r="E59" s="213">
        <f>'2.1.3'!E59/'2.1.1'!E59*100</f>
        <v>5.9300549269658056</v>
      </c>
      <c r="F59" s="213">
        <f>'2.1.3'!F59/'2.1.1'!F59*100</f>
        <v>6.1664675514191174</v>
      </c>
      <c r="G59" s="213">
        <f>'2.1.3'!G59/'2.1.1'!G59*100</f>
        <v>5.5251815070953905</v>
      </c>
      <c r="H59" s="213">
        <f>'2.1.3'!H59/'2.1.1'!H59*100</f>
        <v>5.5774431298480867</v>
      </c>
      <c r="I59" s="213">
        <f>'2.1.3'!I59/'2.1.1'!I59*100</f>
        <v>5.7988376665321795</v>
      </c>
      <c r="J59" s="213">
        <f>'2.1.3'!J59/'2.1.1'!J59*100</f>
        <v>6.236262643873296</v>
      </c>
    </row>
    <row r="60" spans="1:10" ht="15" customHeight="1">
      <c r="A60" s="231"/>
      <c r="B60" s="151" t="s">
        <v>111</v>
      </c>
      <c r="C60" s="216">
        <f>'2.1.3'!C60/'2.1.1'!C60*100</f>
        <v>38.295263503051828</v>
      </c>
      <c r="D60" s="216" t="e">
        <f>'2.1.3'!D60/'2.1.1'!D60*100</f>
        <v>#DIV/0!</v>
      </c>
      <c r="E60" s="216">
        <f>'2.1.3'!E60/'2.1.1'!E60*100</f>
        <v>37.650203448591462</v>
      </c>
      <c r="F60" s="216">
        <f>'2.1.3'!F60/'2.1.1'!F60*100</f>
        <v>39.35602594802419</v>
      </c>
      <c r="G60" s="216">
        <f>'2.1.3'!G60/'2.1.1'!G60*100</f>
        <v>39.143689868302694</v>
      </c>
      <c r="H60" s="216">
        <f>'2.1.3'!H60/'2.1.1'!H60*100</f>
        <v>38.632255747670911</v>
      </c>
      <c r="I60" s="216">
        <f>'2.1.3'!I60/'2.1.1'!I60*100</f>
        <v>39.452831560351967</v>
      </c>
      <c r="J60" s="216">
        <f>'2.1.3'!J60/'2.1.1'!J60*100</f>
        <v>40.667067106584263</v>
      </c>
    </row>
    <row r="61" spans="1:10" s="66" customFormat="1" ht="21" customHeight="1">
      <c r="B61" s="102"/>
      <c r="C61" s="67" t="s">
        <v>427</v>
      </c>
      <c r="D61" s="64"/>
      <c r="E61" s="64"/>
      <c r="F61" s="64"/>
      <c r="G61" s="64"/>
      <c r="H61" s="64"/>
      <c r="I61" s="64"/>
      <c r="J61" s="64"/>
    </row>
    <row r="62" spans="1:10" ht="15" customHeight="1">
      <c r="A62" s="53" t="s">
        <v>112</v>
      </c>
      <c r="B62" s="150" t="s">
        <v>391</v>
      </c>
      <c r="C62" s="213">
        <f>'2.1.3'!C62/'2.1.1'!C64*100</f>
        <v>49.666938628755005</v>
      </c>
      <c r="D62" s="213" t="e">
        <f>'2.1.3'!D62/'2.1.1'!D64*100</f>
        <v>#DIV/0!</v>
      </c>
      <c r="E62" s="213">
        <f>'2.1.3'!E62/'2.1.1'!E64*100</f>
        <v>50.397378370164645</v>
      </c>
      <c r="F62" s="213">
        <f>'2.1.3'!F62/'2.1.1'!F64*100</f>
        <v>51.010871655194954</v>
      </c>
      <c r="G62" s="213">
        <f>'2.1.3'!G62/'2.1.1'!G64*100</f>
        <v>47.923291683970916</v>
      </c>
      <c r="H62" s="213">
        <f>'2.1.3'!H62/'2.1.1'!H64*100</f>
        <v>47.888113649134063</v>
      </c>
      <c r="I62" s="213">
        <f>'2.1.3'!I62/'2.1.1'!I64*100</f>
        <v>49.270793134976302</v>
      </c>
      <c r="J62" s="213">
        <f>'2.1.3'!J62/'2.1.1'!J64*100</f>
        <v>49.601087829352572</v>
      </c>
    </row>
    <row r="63" spans="1:10" ht="15" customHeight="1">
      <c r="A63" s="55" t="s">
        <v>113</v>
      </c>
      <c r="B63" s="150" t="s">
        <v>392</v>
      </c>
      <c r="C63" s="213">
        <f>'2.1.3'!C63/'2.1.1'!C65*100</f>
        <v>89.060515682327605</v>
      </c>
      <c r="D63" s="213" t="e">
        <f>'2.1.3'!D63/'2.1.1'!D65*100</f>
        <v>#DIV/0!</v>
      </c>
      <c r="E63" s="213">
        <f>'2.1.3'!E63/'2.1.1'!E65*100</f>
        <v>90.20131373170527</v>
      </c>
      <c r="F63" s="213">
        <f>'2.1.3'!F63/'2.1.1'!F65*100</f>
        <v>90.338402960012999</v>
      </c>
      <c r="G63" s="213">
        <f>'2.1.3'!G63/'2.1.1'!G65*100</f>
        <v>91.779573547488141</v>
      </c>
      <c r="H63" s="213">
        <f>'2.1.3'!H63/'2.1.1'!H65*100</f>
        <v>91.496911640159141</v>
      </c>
      <c r="I63" s="213">
        <f>'2.1.3'!I63/'2.1.1'!I65*100</f>
        <v>92.120324404696348</v>
      </c>
      <c r="J63" s="213">
        <f>'2.1.3'!J63/'2.1.1'!J65*100</f>
        <v>92.002075259660486</v>
      </c>
    </row>
    <row r="64" spans="1:10" ht="15" customHeight="1">
      <c r="A64" s="55" t="s">
        <v>114</v>
      </c>
      <c r="B64" s="150" t="s">
        <v>393</v>
      </c>
      <c r="C64" s="213">
        <f>'2.1.3'!C64/'2.1.1'!C66*100</f>
        <v>49.513030280334952</v>
      </c>
      <c r="D64" s="213" t="e">
        <f>'2.1.3'!D64/'2.1.1'!D66*100</f>
        <v>#DIV/0!</v>
      </c>
      <c r="E64" s="213">
        <f>'2.1.3'!E64/'2.1.1'!E66*100</f>
        <v>48.313723540463151</v>
      </c>
      <c r="F64" s="213">
        <f>'2.1.3'!F64/'2.1.1'!F66*100</f>
        <v>50.034898629983061</v>
      </c>
      <c r="G64" s="213">
        <f>'2.1.3'!G64/'2.1.1'!G66*100</f>
        <v>50.146263779753156</v>
      </c>
      <c r="H64" s="213">
        <f>'2.1.3'!H64/'2.1.1'!H66*100</f>
        <v>49.538644480279565</v>
      </c>
      <c r="I64" s="213">
        <f>'2.1.3'!I64/'2.1.1'!I66*100</f>
        <v>49.671473388150567</v>
      </c>
      <c r="J64" s="213">
        <f>'2.1.3'!J64/'2.1.1'!J66*100</f>
        <v>50.141785602955466</v>
      </c>
    </row>
    <row r="65" spans="1:10" ht="15" customHeight="1">
      <c r="A65" s="55" t="s">
        <v>115</v>
      </c>
      <c r="B65" s="150" t="s">
        <v>394</v>
      </c>
      <c r="C65" s="213">
        <f>'2.1.3'!C65/'2.1.1'!C67*100</f>
        <v>30.05982014385728</v>
      </c>
      <c r="D65" s="213" t="e">
        <f>'2.1.3'!D65/'2.1.1'!D67*100</f>
        <v>#DIV/0!</v>
      </c>
      <c r="E65" s="213">
        <f>'2.1.3'!E65/'2.1.1'!E67*100</f>
        <v>29.265667449761889</v>
      </c>
      <c r="F65" s="213">
        <f>'2.1.3'!F65/'2.1.1'!F67*100</f>
        <v>30.713627998335475</v>
      </c>
      <c r="G65" s="213">
        <f>'2.1.3'!G65/'2.1.1'!G67*100</f>
        <v>30.461029736577309</v>
      </c>
      <c r="H65" s="213">
        <f>'2.1.3'!H65/'2.1.1'!H67*100</f>
        <v>29.540354006831247</v>
      </c>
      <c r="I65" s="213">
        <f>'2.1.3'!I65/'2.1.1'!I67*100</f>
        <v>30.818323587371754</v>
      </c>
      <c r="J65" s="213">
        <f>'2.1.3'!J65/'2.1.1'!J67*100</f>
        <v>33.012399813621087</v>
      </c>
    </row>
    <row r="66" spans="1:10" ht="15" customHeight="1">
      <c r="A66" s="55" t="s">
        <v>116</v>
      </c>
      <c r="B66" s="150" t="s">
        <v>395</v>
      </c>
      <c r="C66" s="213">
        <f>'2.1.3'!C66/'2.1.1'!C68*100</f>
        <v>54.182277319373476</v>
      </c>
      <c r="D66" s="213" t="e">
        <f>'2.1.3'!D66/'2.1.1'!D68*100</f>
        <v>#DIV/0!</v>
      </c>
      <c r="E66" s="213">
        <f>'2.1.3'!E66/'2.1.1'!E68*100</f>
        <v>53.852638380481586</v>
      </c>
      <c r="F66" s="213">
        <f>'2.1.3'!F66/'2.1.1'!F68*100</f>
        <v>57.934808951892379</v>
      </c>
      <c r="G66" s="213">
        <f>'2.1.3'!G66/'2.1.1'!G68*100</f>
        <v>55.36119926208567</v>
      </c>
      <c r="H66" s="213">
        <f>'2.1.3'!H66/'2.1.1'!H68*100</f>
        <v>50.701694754029234</v>
      </c>
      <c r="I66" s="213">
        <f>'2.1.3'!I66/'2.1.1'!I68*100</f>
        <v>55.179690914383606</v>
      </c>
      <c r="J66" s="213">
        <f>'2.1.3'!J66/'2.1.1'!J68*100</f>
        <v>54.477957380843733</v>
      </c>
    </row>
    <row r="67" spans="1:10" ht="15" customHeight="1">
      <c r="A67" s="55" t="s">
        <v>117</v>
      </c>
      <c r="B67" s="150" t="s">
        <v>118</v>
      </c>
      <c r="C67" s="213">
        <f>'2.1.3'!C67/'2.1.1'!C69*100</f>
        <v>7.9747499073457604</v>
      </c>
      <c r="D67" s="213" t="e">
        <f>'2.1.3'!D67/'2.1.1'!D69*100</f>
        <v>#DIV/0!</v>
      </c>
      <c r="E67" s="213">
        <f>'2.1.3'!E67/'2.1.1'!E69*100</f>
        <v>8.4214723388523787</v>
      </c>
      <c r="F67" s="213">
        <f>'2.1.3'!F67/'2.1.1'!F69*100</f>
        <v>8.7412254054742906</v>
      </c>
      <c r="G67" s="213">
        <f>'2.1.3'!G67/'2.1.1'!G69*100</f>
        <v>8.4744444155460084</v>
      </c>
      <c r="H67" s="213">
        <f>'2.1.3'!H67/'2.1.1'!H69*100</f>
        <v>8.6898979591552337</v>
      </c>
      <c r="I67" s="213">
        <f>'2.1.3'!I67/'2.1.1'!I69*100</f>
        <v>9.2665735724715947</v>
      </c>
      <c r="J67" s="213">
        <f>'2.1.3'!J67/'2.1.1'!J69*100</f>
        <v>9.7466055411763417</v>
      </c>
    </row>
    <row r="68" spans="1:10" ht="15" customHeight="1">
      <c r="A68" s="55" t="s">
        <v>119</v>
      </c>
      <c r="B68" s="150" t="s">
        <v>212</v>
      </c>
      <c r="C68" s="213">
        <f>'2.1.3'!C68/'2.1.1'!C70*100</f>
        <v>15.948729876293575</v>
      </c>
      <c r="D68" s="213" t="e">
        <f>'2.1.3'!D68/'2.1.1'!D70*100</f>
        <v>#DIV/0!</v>
      </c>
      <c r="E68" s="213">
        <f>'2.1.3'!E68/'2.1.1'!E70*100</f>
        <v>15.160558528583367</v>
      </c>
      <c r="F68" s="213">
        <f>'2.1.3'!F68/'2.1.1'!F70*100</f>
        <v>16.921025460889958</v>
      </c>
      <c r="G68" s="213">
        <f>'2.1.3'!G68/'2.1.1'!G70*100</f>
        <v>15.297659156744167</v>
      </c>
      <c r="H68" s="213">
        <f>'2.1.3'!H68/'2.1.1'!H70*100</f>
        <v>15.275076756397549</v>
      </c>
      <c r="I68" s="213">
        <f>'2.1.3'!I68/'2.1.1'!I70*100</f>
        <v>15.259076868069549</v>
      </c>
      <c r="J68" s="213">
        <f>'2.1.3'!J68/'2.1.1'!J70*100</f>
        <v>16.471077772744614</v>
      </c>
    </row>
    <row r="69" spans="1:10" ht="15" customHeight="1">
      <c r="A69" s="55" t="s">
        <v>120</v>
      </c>
      <c r="B69" s="150" t="s">
        <v>121</v>
      </c>
      <c r="C69" s="213">
        <f>'2.1.3'!C69/'2.1.1'!C71*100</f>
        <v>42.348078730964545</v>
      </c>
      <c r="D69" s="213" t="e">
        <f>'2.1.3'!D69/'2.1.1'!D71*100</f>
        <v>#DIV/0!</v>
      </c>
      <c r="E69" s="213">
        <f>'2.1.3'!E69/'2.1.1'!E71*100</f>
        <v>42.222954625666254</v>
      </c>
      <c r="F69" s="213">
        <f>'2.1.3'!F69/'2.1.1'!F71*100</f>
        <v>43.718579869607389</v>
      </c>
      <c r="G69" s="213">
        <f>'2.1.3'!G69/'2.1.1'!G71*100</f>
        <v>42.107965730829065</v>
      </c>
      <c r="H69" s="213">
        <f>'2.1.3'!H69/'2.1.1'!H71*100</f>
        <v>44.7919841085697</v>
      </c>
      <c r="I69" s="213">
        <f>'2.1.3'!I69/'2.1.1'!I71*100</f>
        <v>44.500158792804861</v>
      </c>
      <c r="J69" s="213">
        <f>'2.1.3'!J69/'2.1.1'!J71*100</f>
        <v>45.230362000429466</v>
      </c>
    </row>
    <row r="70" spans="1:10" ht="15" customHeight="1">
      <c r="A70" s="55" t="s">
        <v>0</v>
      </c>
      <c r="B70" s="150" t="s">
        <v>95</v>
      </c>
      <c r="C70" s="213">
        <f>'2.1.3'!C70/'2.1.1'!C72*100</f>
        <v>11.939890692878741</v>
      </c>
      <c r="D70" s="213" t="e">
        <f>'2.1.3'!D70/'2.1.1'!D72*100</f>
        <v>#DIV/0!</v>
      </c>
      <c r="E70" s="213">
        <f>'2.1.3'!E70/'2.1.1'!E72*100</f>
        <v>9.5590261987932834</v>
      </c>
      <c r="F70" s="213">
        <f>'2.1.3'!F70/'2.1.1'!F72*100</f>
        <v>10.185167739964923</v>
      </c>
      <c r="G70" s="213">
        <f>'2.1.3'!G70/'2.1.1'!G72*100</f>
        <v>8.4060208230415991</v>
      </c>
      <c r="H70" s="213">
        <f>'2.1.3'!H70/'2.1.1'!H72*100</f>
        <v>10.219425441826029</v>
      </c>
      <c r="I70" s="213">
        <f>'2.1.3'!I70/'2.1.1'!I72*100</f>
        <v>10.057420031263712</v>
      </c>
      <c r="J70" s="213">
        <f>'2.1.3'!J70/'2.1.1'!J72*100</f>
        <v>9.2210652131625377</v>
      </c>
    </row>
    <row r="71" spans="1:10" ht="15" customHeight="1">
      <c r="A71" s="55" t="s">
        <v>96</v>
      </c>
      <c r="B71" s="150" t="s">
        <v>454</v>
      </c>
      <c r="C71" s="213">
        <f>'2.1.3'!C71/'2.1.1'!C73*100</f>
        <v>24.8084439464272</v>
      </c>
      <c r="D71" s="213" t="e">
        <f>'2.1.3'!D71/'2.1.1'!D73*100</f>
        <v>#DIV/0!</v>
      </c>
      <c r="E71" s="213">
        <f>'2.1.3'!E71/'2.1.1'!E73*100</f>
        <v>24.443927209334593</v>
      </c>
      <c r="F71" s="213">
        <f>'2.1.3'!F71/'2.1.1'!F73*100</f>
        <v>25.551019210150468</v>
      </c>
      <c r="G71" s="213">
        <f>'2.1.3'!G71/'2.1.1'!G73*100</f>
        <v>25.888305399820155</v>
      </c>
      <c r="H71" s="213">
        <f>'2.1.3'!H71/'2.1.1'!H73*100</f>
        <v>26.836442016048085</v>
      </c>
      <c r="I71" s="213">
        <f>'2.1.3'!I71/'2.1.1'!I73*100</f>
        <v>27.855804281110284</v>
      </c>
      <c r="J71" s="213">
        <f>'2.1.3'!J71/'2.1.1'!J73*100</f>
        <v>28.445108496373766</v>
      </c>
    </row>
    <row r="72" spans="1:10" ht="15" customHeight="1">
      <c r="A72" s="55" t="s">
        <v>98</v>
      </c>
      <c r="B72" s="150" t="s">
        <v>455</v>
      </c>
      <c r="C72" s="213">
        <f>'2.1.3'!C72/'2.1.1'!C74*100</f>
        <v>15.528695221663705</v>
      </c>
      <c r="D72" s="213" t="e">
        <f>'2.1.3'!D72/'2.1.1'!D74*100</f>
        <v>#DIV/0!</v>
      </c>
      <c r="E72" s="213">
        <f>'2.1.3'!E72/'2.1.1'!E74*100</f>
        <v>16.045704338828468</v>
      </c>
      <c r="F72" s="213">
        <f>'2.1.3'!F72/'2.1.1'!F74*100</f>
        <v>18.207481003023723</v>
      </c>
      <c r="G72" s="213">
        <f>'2.1.3'!G72/'2.1.1'!G74*100</f>
        <v>17.48555630011726</v>
      </c>
      <c r="H72" s="213">
        <f>'2.1.3'!H72/'2.1.1'!H74*100</f>
        <v>17.326065140260948</v>
      </c>
      <c r="I72" s="213">
        <f>'2.1.3'!I72/'2.1.1'!I74*100</f>
        <v>17.687611372886956</v>
      </c>
      <c r="J72" s="213">
        <f>'2.1.3'!J72/'2.1.1'!J74*100</f>
        <v>17.776354247525937</v>
      </c>
    </row>
    <row r="73" spans="1:10" ht="15" customHeight="1">
      <c r="A73" s="55" t="s">
        <v>100</v>
      </c>
      <c r="B73" s="150" t="s">
        <v>456</v>
      </c>
      <c r="C73" s="213">
        <f>'2.1.3'!C73/'2.1.1'!C75*100</f>
        <v>7.7764412322584713</v>
      </c>
      <c r="D73" s="213" t="e">
        <f>'2.1.3'!D73/'2.1.1'!D75*100</f>
        <v>#DIV/0!</v>
      </c>
      <c r="E73" s="213">
        <f>'2.1.3'!E73/'2.1.1'!E75*100</f>
        <v>7.5588863246356608</v>
      </c>
      <c r="F73" s="213">
        <f>'2.1.3'!F73/'2.1.1'!F75*100</f>
        <v>8.3496963577803918</v>
      </c>
      <c r="G73" s="213">
        <f>'2.1.3'!G73/'2.1.1'!G75*100</f>
        <v>7.2538941948580877</v>
      </c>
      <c r="H73" s="213">
        <f>'2.1.3'!H73/'2.1.1'!H75*100</f>
        <v>7.6642794252345032</v>
      </c>
      <c r="I73" s="213">
        <f>'2.1.3'!I73/'2.1.1'!I75*100</f>
        <v>9.1584992395493305</v>
      </c>
      <c r="J73" s="213">
        <f>'2.1.3'!J73/'2.1.1'!J75*100</f>
        <v>10.80542685251479</v>
      </c>
    </row>
    <row r="74" spans="1:10" ht="15" customHeight="1">
      <c r="A74" s="55" t="s">
        <v>102</v>
      </c>
      <c r="B74" s="150" t="s">
        <v>125</v>
      </c>
      <c r="C74" s="213">
        <f>'2.1.3'!C74/'2.1.1'!C76*100</f>
        <v>32.680421224249599</v>
      </c>
      <c r="D74" s="213" t="e">
        <f>'2.1.3'!D74/'2.1.1'!D76*100</f>
        <v>#DIV/0!</v>
      </c>
      <c r="E74" s="213">
        <f>'2.1.3'!E74/'2.1.1'!E76*100</f>
        <v>31.980449414177688</v>
      </c>
      <c r="F74" s="213">
        <f>'2.1.3'!F74/'2.1.1'!F76*100</f>
        <v>33.162126708940427</v>
      </c>
      <c r="G74" s="213">
        <f>'2.1.3'!G74/'2.1.1'!G76*100</f>
        <v>37.125273575181033</v>
      </c>
      <c r="H74" s="213">
        <f>'2.1.3'!H74/'2.1.1'!H76*100</f>
        <v>34.547228034792845</v>
      </c>
      <c r="I74" s="213">
        <f>'2.1.3'!I74/'2.1.1'!I76*100</f>
        <v>34.233543279820282</v>
      </c>
      <c r="J74" s="213">
        <f>'2.1.3'!J74/'2.1.1'!J76*100</f>
        <v>35.13273601736271</v>
      </c>
    </row>
    <row r="75" spans="1:10" ht="15" customHeight="1">
      <c r="A75" s="55" t="s">
        <v>126</v>
      </c>
      <c r="B75" s="150" t="s">
        <v>460</v>
      </c>
      <c r="C75" s="213">
        <f>'2.1.3'!C75/'2.1.1'!C77*100</f>
        <v>33.159262888866301</v>
      </c>
      <c r="D75" s="213" t="e">
        <f>'2.1.3'!D75/'2.1.1'!D77*100</f>
        <v>#DIV/0!</v>
      </c>
      <c r="E75" s="213">
        <f>'2.1.3'!E75/'2.1.1'!E77*100</f>
        <v>34.635164690409638</v>
      </c>
      <c r="F75" s="213">
        <f>'2.1.3'!F75/'2.1.1'!F77*100</f>
        <v>35.124402550117473</v>
      </c>
      <c r="G75" s="213">
        <f>'2.1.3'!G75/'2.1.1'!G77*100</f>
        <v>34.463888699357533</v>
      </c>
      <c r="H75" s="213">
        <f>'2.1.3'!H75/'2.1.1'!H77*100</f>
        <v>38.091723953322173</v>
      </c>
      <c r="I75" s="213">
        <f>'2.1.3'!I75/'2.1.1'!I77*100</f>
        <v>45.678357032354334</v>
      </c>
      <c r="J75" s="213">
        <f>'2.1.3'!J75/'2.1.1'!J77*100</f>
        <v>46.538168738136051</v>
      </c>
    </row>
    <row r="76" spans="1:10" ht="15" customHeight="1">
      <c r="A76" s="55" t="s">
        <v>105</v>
      </c>
      <c r="B76" s="150" t="s">
        <v>452</v>
      </c>
      <c r="C76" s="213">
        <f>'2.1.3'!C76/'2.1.1'!C78*100</f>
        <v>6.6508907383791298</v>
      </c>
      <c r="D76" s="213" t="e">
        <f>'2.1.3'!D76/'2.1.1'!D78*100</f>
        <v>#DIV/0!</v>
      </c>
      <c r="E76" s="213">
        <f>'2.1.3'!E76/'2.1.1'!E78*100</f>
        <v>9.5961421304276993</v>
      </c>
      <c r="F76" s="213">
        <f>'2.1.3'!F76/'2.1.1'!F78*100</f>
        <v>10.641459384312855</v>
      </c>
      <c r="G76" s="213">
        <f>'2.1.3'!G76/'2.1.1'!G78*100</f>
        <v>10.835531729139131</v>
      </c>
      <c r="H76" s="213">
        <f>'2.1.3'!H76/'2.1.1'!H78*100</f>
        <v>10.11589446024805</v>
      </c>
      <c r="I76" s="213">
        <f>'2.1.3'!I76/'2.1.1'!I78*100</f>
        <v>9.3097813545237731</v>
      </c>
      <c r="J76" s="213">
        <f>'2.1.3'!J76/'2.1.1'!J78*100</f>
        <v>9.5670400198038958</v>
      </c>
    </row>
    <row r="77" spans="1:10" ht="15" customHeight="1">
      <c r="A77" s="55" t="s">
        <v>106</v>
      </c>
      <c r="B77" s="150" t="s">
        <v>128</v>
      </c>
      <c r="C77" s="213">
        <f>'2.1.3'!C77/'2.1.1'!C79*100</f>
        <v>1.6843154445796427</v>
      </c>
      <c r="D77" s="213" t="e">
        <f>'2.1.3'!D77/'2.1.1'!D79*100</f>
        <v>#DIV/0!</v>
      </c>
      <c r="E77" s="213">
        <f>'2.1.3'!E77/'2.1.1'!E79*100</f>
        <v>1.2320105733989608</v>
      </c>
      <c r="F77" s="213">
        <f>'2.1.3'!F77/'2.1.1'!F79*100</f>
        <v>1.3013517738183833</v>
      </c>
      <c r="G77" s="213">
        <f>'2.1.3'!G77/'2.1.1'!G79*100</f>
        <v>1.3045189609378531</v>
      </c>
      <c r="H77" s="213">
        <f>'2.1.3'!H77/'2.1.1'!H79*100</f>
        <v>1.3835277523792984</v>
      </c>
      <c r="I77" s="213">
        <f>'2.1.3'!I77/'2.1.1'!I79*100</f>
        <v>1.8170587163164178</v>
      </c>
      <c r="J77" s="213">
        <f>'2.1.3'!J77/'2.1.1'!J79*100</f>
        <v>2.1936866177477943</v>
      </c>
    </row>
    <row r="78" spans="1:10" ht="15" customHeight="1">
      <c r="A78" s="55" t="s">
        <v>108</v>
      </c>
      <c r="B78" s="150" t="s">
        <v>129</v>
      </c>
      <c r="C78" s="213">
        <f>'2.1.3'!C78/'2.1.1'!C80*100</f>
        <v>0.19731267242776243</v>
      </c>
      <c r="D78" s="213" t="e">
        <f>'2.1.3'!D78/'2.1.1'!D80*100</f>
        <v>#DIV/0!</v>
      </c>
      <c r="E78" s="213">
        <f>'2.1.3'!E78/'2.1.1'!E80*100</f>
        <v>5.6461276579241153E-2</v>
      </c>
      <c r="F78" s="213">
        <f>'2.1.3'!F78/'2.1.1'!F80*100</f>
        <v>5.8209829956297067E-2</v>
      </c>
      <c r="G78" s="213">
        <f>'2.1.3'!G78/'2.1.1'!G80*100</f>
        <v>5.8162845501933041E-2</v>
      </c>
      <c r="H78" s="213">
        <f>'2.1.3'!H78/'2.1.1'!H80*100</f>
        <v>6.2392479543299018E-2</v>
      </c>
      <c r="I78" s="213">
        <f>'2.1.3'!I78/'2.1.1'!I80*100</f>
        <v>6.4277192608952316E-2</v>
      </c>
      <c r="J78" s="213">
        <f>'2.1.3'!J78/'2.1.1'!J80*100</f>
        <v>6.5557842511842448E-2</v>
      </c>
    </row>
    <row r="79" spans="1:10" ht="15" customHeight="1">
      <c r="A79" s="55" t="s">
        <v>110</v>
      </c>
      <c r="B79" s="150" t="s">
        <v>240</v>
      </c>
      <c r="C79" s="213">
        <f>'2.1.3'!C79/'2.1.1'!C81*100</f>
        <v>7.1572117932013635</v>
      </c>
      <c r="D79" s="213" t="e">
        <f>'2.1.3'!D79/'2.1.1'!D81*100</f>
        <v>#DIV/0!</v>
      </c>
      <c r="E79" s="213">
        <f>'2.1.3'!E79/'2.1.1'!E81*100</f>
        <v>5.9300549269658056</v>
      </c>
      <c r="F79" s="213">
        <f>'2.1.3'!F79/'2.1.1'!F81*100</f>
        <v>6.1664675514191174</v>
      </c>
      <c r="G79" s="213">
        <f>'2.1.3'!G79/'2.1.1'!G81*100</f>
        <v>5.5251815070953905</v>
      </c>
      <c r="H79" s="213">
        <f>'2.1.3'!H79/'2.1.1'!H81*100</f>
        <v>5.5774431298480867</v>
      </c>
      <c r="I79" s="213">
        <f>'2.1.3'!I79/'2.1.1'!I81*100</f>
        <v>5.7988376665321795</v>
      </c>
      <c r="J79" s="213">
        <f>'2.1.3'!J79/'2.1.1'!J81*100</f>
        <v>6.236262643873296</v>
      </c>
    </row>
    <row r="80" spans="1:10" ht="15" customHeight="1">
      <c r="A80" s="231"/>
      <c r="B80" s="209" t="s">
        <v>111</v>
      </c>
      <c r="C80" s="216">
        <f>'2.1.3'!C80/'2.1.1'!C82*100</f>
        <v>38.295263503051821</v>
      </c>
      <c r="D80" s="216" t="e">
        <f>'2.1.3'!D80/'2.1.1'!D82*100</f>
        <v>#DIV/0!</v>
      </c>
      <c r="E80" s="216">
        <f>'2.1.3'!E80/'2.1.1'!E82*100</f>
        <v>37.650203448591455</v>
      </c>
      <c r="F80" s="216">
        <f>'2.1.3'!F80/'2.1.1'!F82*100</f>
        <v>39.356025948024204</v>
      </c>
      <c r="G80" s="216">
        <f>'2.1.3'!G80/'2.1.1'!G82*100</f>
        <v>39.143689868302687</v>
      </c>
      <c r="H80" s="216">
        <f>'2.1.3'!H80/'2.1.1'!H82*100</f>
        <v>38.632255747670911</v>
      </c>
      <c r="I80" s="216">
        <f>'2.1.3'!I80/'2.1.1'!I82*100</f>
        <v>39.452831560351981</v>
      </c>
      <c r="J80" s="216">
        <f>'2.1.3'!J80/'2.1.1'!J82*100</f>
        <v>40.667067106584263</v>
      </c>
    </row>
    <row r="81" spans="3:10">
      <c r="C81" s="65"/>
      <c r="D81" s="65"/>
      <c r="E81" s="65"/>
      <c r="F81" s="65"/>
      <c r="G81" s="65"/>
      <c r="H81" s="65"/>
      <c r="I81" s="65"/>
      <c r="J81" s="83"/>
    </row>
    <row r="82" spans="3:10">
      <c r="C82" s="65"/>
      <c r="D82" s="65"/>
      <c r="E82" s="65"/>
      <c r="F82" s="65"/>
      <c r="G82" s="65"/>
      <c r="H82" s="65"/>
      <c r="I82" s="65"/>
      <c r="J82" s="83"/>
    </row>
    <row r="83" spans="3:10">
      <c r="C83" s="65"/>
      <c r="D83" s="65"/>
      <c r="E83" s="65"/>
      <c r="F83" s="65"/>
      <c r="G83" s="65"/>
      <c r="H83" s="65"/>
      <c r="I83" s="65"/>
      <c r="J83" s="83"/>
    </row>
    <row r="84" spans="3:10">
      <c r="C84" s="65"/>
      <c r="D84" s="65"/>
      <c r="E84" s="65"/>
      <c r="F84" s="65"/>
      <c r="G84" s="65"/>
      <c r="H84" s="65"/>
      <c r="I84" s="65"/>
      <c r="J84" s="83"/>
    </row>
    <row r="85" spans="3:10">
      <c r="C85" s="65"/>
      <c r="D85" s="65"/>
      <c r="E85" s="65"/>
      <c r="F85" s="65"/>
      <c r="G85" s="65"/>
      <c r="H85" s="65"/>
      <c r="I85" s="65"/>
      <c r="J85" s="83"/>
    </row>
    <row r="86" spans="3:10">
      <c r="C86" s="65"/>
      <c r="D86" s="65"/>
      <c r="E86" s="65"/>
      <c r="F86" s="65"/>
      <c r="G86" s="65"/>
      <c r="H86" s="65"/>
      <c r="I86" s="65"/>
      <c r="J86" s="83"/>
    </row>
    <row r="87" spans="3:10">
      <c r="C87" s="65"/>
      <c r="D87" s="65"/>
      <c r="E87" s="65"/>
      <c r="F87" s="65"/>
      <c r="G87" s="65"/>
      <c r="H87" s="65"/>
      <c r="I87" s="65"/>
      <c r="J87" s="83"/>
    </row>
    <row r="88" spans="3:10">
      <c r="C88" s="65"/>
      <c r="D88" s="65"/>
      <c r="E88" s="65"/>
      <c r="F88" s="65"/>
      <c r="G88" s="65"/>
      <c r="H88" s="65"/>
      <c r="I88" s="65"/>
      <c r="J88" s="83"/>
    </row>
    <row r="89" spans="3:10">
      <c r="C89" s="65"/>
      <c r="D89" s="65"/>
      <c r="E89" s="65"/>
      <c r="F89" s="65"/>
      <c r="G89" s="65"/>
      <c r="H89" s="65"/>
      <c r="I89" s="65"/>
      <c r="J89" s="83"/>
    </row>
    <row r="90" spans="3:10">
      <c r="C90" s="65"/>
      <c r="D90" s="65"/>
      <c r="E90" s="65"/>
      <c r="F90" s="65"/>
      <c r="G90" s="65"/>
      <c r="H90" s="65"/>
      <c r="I90" s="65"/>
      <c r="J90" s="83"/>
    </row>
  </sheetData>
  <pageMargins left="0.39370078740157483" right="0.39370078740157483" top="0.59055118110236227" bottom="0.70866141732283472" header="0.31496062992125984" footer="0.31496062992125984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1" manualBreakCount="1">
    <brk id="60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9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127" customFormat="1" ht="20.100000000000001" customHeight="1">
      <c r="A1" s="117" t="s">
        <v>96</v>
      </c>
      <c r="B1" s="118" t="s">
        <v>421</v>
      </c>
      <c r="M1" s="128"/>
    </row>
    <row r="2" spans="1:13" s="127" customFormat="1" ht="20.100000000000001" customHeight="1">
      <c r="A2" s="153" t="s">
        <v>262</v>
      </c>
      <c r="B2" s="154" t="s">
        <v>23</v>
      </c>
      <c r="M2" s="128"/>
    </row>
    <row r="3" spans="1:13" s="118" customFormat="1" ht="20.100000000000001" customHeight="1">
      <c r="A3" s="153" t="s">
        <v>159</v>
      </c>
      <c r="B3" s="154" t="s">
        <v>382</v>
      </c>
      <c r="M3" s="129"/>
    </row>
    <row r="4" spans="1:13" s="122" customFormat="1" ht="20.100000000000001" customHeight="1">
      <c r="A4" s="156" t="s">
        <v>172</v>
      </c>
      <c r="B4" s="155" t="s">
        <v>130</v>
      </c>
      <c r="M4" s="123"/>
    </row>
    <row r="5" spans="1:13" s="50" customFormat="1" ht="20.100000000000001" customHeight="1">
      <c r="A5" s="70"/>
      <c r="J5" s="71"/>
    </row>
    <row r="6" spans="1:13" s="116" customFormat="1" ht="30" customHeight="1">
      <c r="A6" s="111" t="s">
        <v>381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3">
        <v>2014</v>
      </c>
      <c r="J6" s="114">
        <v>2015</v>
      </c>
      <c r="K6" s="126"/>
      <c r="L6" s="126"/>
      <c r="M6" s="115"/>
    </row>
    <row r="7" spans="1:13" s="66" customFormat="1" ht="21" customHeight="1">
      <c r="B7" s="63"/>
      <c r="C7" s="131" t="s">
        <v>420</v>
      </c>
      <c r="D7" s="102"/>
      <c r="E7" s="102"/>
      <c r="F7" s="102"/>
      <c r="G7" s="102"/>
      <c r="H7" s="102"/>
      <c r="I7" s="102"/>
      <c r="J7" s="102"/>
    </row>
    <row r="8" spans="1:13" ht="15" customHeight="1">
      <c r="A8" s="53" t="s">
        <v>26</v>
      </c>
      <c r="B8" s="150" t="s">
        <v>27</v>
      </c>
      <c r="C8" s="183">
        <v>4711.9099979297007</v>
      </c>
      <c r="D8" s="183"/>
      <c r="E8" s="183">
        <v>5255.4418567177072</v>
      </c>
      <c r="F8" s="183">
        <v>5779.4062662279412</v>
      </c>
      <c r="G8" s="183">
        <v>7160.9330539449138</v>
      </c>
      <c r="H8" s="183">
        <v>6608.8572659315578</v>
      </c>
      <c r="I8" s="183">
        <v>6769.9132008463894</v>
      </c>
      <c r="J8" s="183">
        <v>7298.9139574040782</v>
      </c>
    </row>
    <row r="9" spans="1:13" ht="15" customHeight="1">
      <c r="A9" s="53" t="s">
        <v>28</v>
      </c>
      <c r="B9" s="150" t="s">
        <v>29</v>
      </c>
      <c r="C9" s="183">
        <v>441.79104008999622</v>
      </c>
      <c r="D9" s="183"/>
      <c r="E9" s="183">
        <v>465.9536523222647</v>
      </c>
      <c r="F9" s="183">
        <v>460.5326743187627</v>
      </c>
      <c r="G9" s="183">
        <v>348.65444548272399</v>
      </c>
      <c r="H9" s="183">
        <v>313.07269150729132</v>
      </c>
      <c r="I9" s="183">
        <v>339.12729594886224</v>
      </c>
      <c r="J9" s="183">
        <v>390.56510122250444</v>
      </c>
    </row>
    <row r="10" spans="1:13" ht="15" customHeight="1">
      <c r="A10" s="53" t="s">
        <v>30</v>
      </c>
      <c r="B10" s="150" t="s">
        <v>31</v>
      </c>
      <c r="C10" s="183">
        <v>31.216820331193997</v>
      </c>
      <c r="D10" s="183"/>
      <c r="E10" s="183">
        <v>45.651154110392802</v>
      </c>
      <c r="F10" s="183">
        <v>52.440026115334874</v>
      </c>
      <c r="G10" s="183">
        <v>55.990373145392411</v>
      </c>
      <c r="H10" s="183">
        <v>58.229789390216773</v>
      </c>
      <c r="I10" s="183">
        <v>63.521101576827007</v>
      </c>
      <c r="J10" s="183">
        <v>67.608609187659894</v>
      </c>
    </row>
    <row r="11" spans="1:13" ht="15" customHeight="1">
      <c r="A11" s="53" t="s">
        <v>32</v>
      </c>
      <c r="B11" s="150" t="s">
        <v>33</v>
      </c>
      <c r="C11" s="183">
        <v>1619.0107318650371</v>
      </c>
      <c r="D11" s="183"/>
      <c r="E11" s="183">
        <v>1695.6431429265945</v>
      </c>
      <c r="F11" s="183">
        <v>1839.4791088689381</v>
      </c>
      <c r="G11" s="183">
        <v>1636.0992819412322</v>
      </c>
      <c r="H11" s="183">
        <v>1978.7251701262619</v>
      </c>
      <c r="I11" s="183">
        <v>2169.6962498867388</v>
      </c>
      <c r="J11" s="183">
        <v>2364.5023155519693</v>
      </c>
    </row>
    <row r="12" spans="1:13" ht="15" customHeight="1">
      <c r="A12" s="53" t="s">
        <v>34</v>
      </c>
      <c r="B12" s="150" t="s">
        <v>35</v>
      </c>
      <c r="C12" s="183">
        <v>14159.454285561173</v>
      </c>
      <c r="D12" s="183"/>
      <c r="E12" s="183">
        <v>13741.657189314978</v>
      </c>
      <c r="F12" s="183">
        <v>14504.080156652941</v>
      </c>
      <c r="G12" s="183">
        <v>16972.18448716728</v>
      </c>
      <c r="H12" s="183">
        <v>16626.255884821476</v>
      </c>
      <c r="I12" s="183">
        <v>16685.98516675927</v>
      </c>
      <c r="J12" s="183">
        <v>15962.014191169488</v>
      </c>
    </row>
    <row r="13" spans="1:13" ht="15" customHeight="1">
      <c r="A13" s="53" t="s">
        <v>36</v>
      </c>
      <c r="B13" s="150" t="s">
        <v>37</v>
      </c>
      <c r="C13" s="183">
        <v>2511.2942757706096</v>
      </c>
      <c r="D13" s="183"/>
      <c r="E13" s="183">
        <v>3079.9607660317224</v>
      </c>
      <c r="F13" s="183">
        <v>3347.3771669724492</v>
      </c>
      <c r="G13" s="183">
        <v>2710.4980667151931</v>
      </c>
      <c r="H13" s="183">
        <v>2644.4135903175957</v>
      </c>
      <c r="I13" s="183">
        <v>2871.817961317287</v>
      </c>
      <c r="J13" s="183">
        <v>3109.6704806107491</v>
      </c>
    </row>
    <row r="14" spans="1:13" ht="15" customHeight="1">
      <c r="A14" s="53" t="s">
        <v>38</v>
      </c>
      <c r="B14" s="150" t="s">
        <v>457</v>
      </c>
      <c r="C14" s="183">
        <v>3425.2305193584948</v>
      </c>
      <c r="D14" s="183"/>
      <c r="E14" s="183">
        <v>3781.4630220387762</v>
      </c>
      <c r="F14" s="183">
        <v>3633.0454094993506</v>
      </c>
      <c r="G14" s="183">
        <v>3885.5369637606941</v>
      </c>
      <c r="H14" s="183">
        <v>3815.2712639538413</v>
      </c>
      <c r="I14" s="183">
        <v>3992.8088258092839</v>
      </c>
      <c r="J14" s="183">
        <v>3946.4183449332158</v>
      </c>
    </row>
    <row r="15" spans="1:13" ht="15" customHeight="1">
      <c r="A15" s="53" t="s">
        <v>39</v>
      </c>
      <c r="B15" s="150" t="s">
        <v>40</v>
      </c>
      <c r="C15" s="183">
        <v>926.48930600073493</v>
      </c>
      <c r="D15" s="183"/>
      <c r="E15" s="183">
        <v>766.56005638700447</v>
      </c>
      <c r="F15" s="183">
        <v>709.08300545890245</v>
      </c>
      <c r="G15" s="183">
        <v>718.42875390647623</v>
      </c>
      <c r="H15" s="183">
        <v>718.51598122925873</v>
      </c>
      <c r="I15" s="183">
        <v>743.71240791394223</v>
      </c>
      <c r="J15" s="183">
        <v>739.05932090092278</v>
      </c>
    </row>
    <row r="16" spans="1:13" ht="15" customHeight="1">
      <c r="A16" s="53" t="s">
        <v>41</v>
      </c>
      <c r="B16" s="150" t="s">
        <v>441</v>
      </c>
      <c r="C16" s="183">
        <v>3163.573088943012</v>
      </c>
      <c r="D16" s="183"/>
      <c r="E16" s="183">
        <v>3316.7192266496299</v>
      </c>
      <c r="F16" s="183">
        <v>3687.1852254772152</v>
      </c>
      <c r="G16" s="183">
        <v>3136.200913424731</v>
      </c>
      <c r="H16" s="183">
        <v>3144.9212483700167</v>
      </c>
      <c r="I16" s="183">
        <v>4055.8852933370526</v>
      </c>
      <c r="J16" s="183">
        <v>4111.4607750720616</v>
      </c>
    </row>
    <row r="17" spans="1:10" ht="15" customHeight="1">
      <c r="A17" s="53" t="s">
        <v>42</v>
      </c>
      <c r="B17" s="150" t="s">
        <v>442</v>
      </c>
      <c r="C17" s="183">
        <v>11109.75413513342</v>
      </c>
      <c r="D17" s="183"/>
      <c r="E17" s="183">
        <v>11750.191060637657</v>
      </c>
      <c r="F17" s="183">
        <v>11373.033883000367</v>
      </c>
      <c r="G17" s="183">
        <v>10774.961236833806</v>
      </c>
      <c r="H17" s="183">
        <v>11185.360398361801</v>
      </c>
      <c r="I17" s="183">
        <v>11971.705000692058</v>
      </c>
      <c r="J17" s="183">
        <v>12749.008500842277</v>
      </c>
    </row>
    <row r="18" spans="1:10" ht="15" customHeight="1">
      <c r="A18" s="53" t="s">
        <v>43</v>
      </c>
      <c r="B18" s="150" t="s">
        <v>458</v>
      </c>
      <c r="C18" s="183">
        <v>431.50760798989199</v>
      </c>
      <c r="D18" s="183"/>
      <c r="E18" s="183">
        <v>373.25708393873811</v>
      </c>
      <c r="F18" s="183">
        <v>346.77924647443558</v>
      </c>
      <c r="G18" s="183">
        <v>381.77850849877916</v>
      </c>
      <c r="H18" s="183">
        <v>421.92661797568462</v>
      </c>
      <c r="I18" s="183">
        <v>444.77533021969981</v>
      </c>
      <c r="J18" s="183">
        <v>450.01068455189773</v>
      </c>
    </row>
    <row r="19" spans="1:10" ht="15" customHeight="1">
      <c r="A19" s="53" t="s">
        <v>44</v>
      </c>
      <c r="B19" s="150" t="s">
        <v>45</v>
      </c>
      <c r="C19" s="183">
        <v>24322.251723153604</v>
      </c>
      <c r="D19" s="183"/>
      <c r="E19" s="183">
        <v>23076.58757095637</v>
      </c>
      <c r="F19" s="183">
        <v>22920.030714180084</v>
      </c>
      <c r="G19" s="183">
        <v>23932.981972056939</v>
      </c>
      <c r="H19" s="183">
        <v>23883.902211358254</v>
      </c>
      <c r="I19" s="183">
        <v>22425.480098539145</v>
      </c>
      <c r="J19" s="183">
        <v>23924.233648536967</v>
      </c>
    </row>
    <row r="20" spans="1:10" ht="15" customHeight="1">
      <c r="A20" s="53" t="s">
        <v>46</v>
      </c>
      <c r="B20" s="150" t="s">
        <v>443</v>
      </c>
      <c r="C20" s="183">
        <v>46038.237449534114</v>
      </c>
      <c r="D20" s="183"/>
      <c r="E20" s="183">
        <v>48140.233127894251</v>
      </c>
      <c r="F20" s="183">
        <v>53083.019443121972</v>
      </c>
      <c r="G20" s="183">
        <v>54853.322654966672</v>
      </c>
      <c r="H20" s="183">
        <v>51319.289400249603</v>
      </c>
      <c r="I20" s="183">
        <v>51996.655480245558</v>
      </c>
      <c r="J20" s="183">
        <v>51757.562794212135</v>
      </c>
    </row>
    <row r="21" spans="1:10" ht="15" customHeight="1">
      <c r="A21" s="53" t="s">
        <v>47</v>
      </c>
      <c r="B21" s="150" t="s">
        <v>444</v>
      </c>
      <c r="C21" s="183">
        <v>829.69478923387805</v>
      </c>
      <c r="D21" s="183"/>
      <c r="E21" s="183">
        <v>795.6328206358927</v>
      </c>
      <c r="F21" s="183">
        <v>1059.9873993624776</v>
      </c>
      <c r="G21" s="183">
        <v>1346.7850510475978</v>
      </c>
      <c r="H21" s="183">
        <v>1276.5061212130829</v>
      </c>
      <c r="I21" s="183">
        <v>1176.0746507564475</v>
      </c>
      <c r="J21" s="183">
        <v>1305.5857384383944</v>
      </c>
    </row>
    <row r="22" spans="1:10" ht="15" customHeight="1">
      <c r="A22" s="53" t="s">
        <v>48</v>
      </c>
      <c r="B22" s="150" t="s">
        <v>49</v>
      </c>
      <c r="C22" s="183">
        <v>2333.1481517217071</v>
      </c>
      <c r="D22" s="183"/>
      <c r="E22" s="183">
        <v>2223.7440667275123</v>
      </c>
      <c r="F22" s="183">
        <v>2104.2773524223526</v>
      </c>
      <c r="G22" s="183">
        <v>2184.4877893360417</v>
      </c>
      <c r="H22" s="183">
        <v>2217.3070213294764</v>
      </c>
      <c r="I22" s="183">
        <v>2390.2511687281476</v>
      </c>
      <c r="J22" s="183">
        <v>2649.7661468616138</v>
      </c>
    </row>
    <row r="23" spans="1:10" ht="15" customHeight="1">
      <c r="A23" s="53" t="s">
        <v>50</v>
      </c>
      <c r="B23" s="150" t="s">
        <v>51</v>
      </c>
      <c r="C23" s="183">
        <v>6089.0634567723882</v>
      </c>
      <c r="D23" s="183"/>
      <c r="E23" s="183">
        <v>5803.6292316633599</v>
      </c>
      <c r="F23" s="183">
        <v>5993.5637078508134</v>
      </c>
      <c r="G23" s="183">
        <v>5593.5059170113518</v>
      </c>
      <c r="H23" s="183">
        <v>5574.8773973525267</v>
      </c>
      <c r="I23" s="183">
        <v>6043.8506797164828</v>
      </c>
      <c r="J23" s="183">
        <v>6424.9346458831142</v>
      </c>
    </row>
    <row r="24" spans="1:10" ht="15" customHeight="1">
      <c r="A24" s="53" t="s">
        <v>52</v>
      </c>
      <c r="B24" s="150" t="s">
        <v>53</v>
      </c>
      <c r="C24" s="183">
        <v>15622.771575518696</v>
      </c>
      <c r="D24" s="183"/>
      <c r="E24" s="183">
        <v>13872.862133531224</v>
      </c>
      <c r="F24" s="183">
        <v>14417.305825894466</v>
      </c>
      <c r="G24" s="183">
        <v>15004.325594302432</v>
      </c>
      <c r="H24" s="183">
        <v>14410.99859256972</v>
      </c>
      <c r="I24" s="183">
        <v>14762.079853748379</v>
      </c>
      <c r="J24" s="183">
        <v>16375.012016639763</v>
      </c>
    </row>
    <row r="25" spans="1:10" ht="15" customHeight="1">
      <c r="A25" s="53" t="s">
        <v>54</v>
      </c>
      <c r="B25" s="150" t="s">
        <v>445</v>
      </c>
      <c r="C25" s="183">
        <v>57551.248573411642</v>
      </c>
      <c r="D25" s="183"/>
      <c r="E25" s="183">
        <v>52024.131185659491</v>
      </c>
      <c r="F25" s="183">
        <v>56136.518261547491</v>
      </c>
      <c r="G25" s="183">
        <v>55970.250282060544</v>
      </c>
      <c r="H25" s="183">
        <v>52395.857875020018</v>
      </c>
      <c r="I25" s="183">
        <v>53554.718425134175</v>
      </c>
      <c r="J25" s="183">
        <v>53835.181804229032</v>
      </c>
    </row>
    <row r="26" spans="1:10" ht="15" customHeight="1">
      <c r="A26" s="53" t="s">
        <v>55</v>
      </c>
      <c r="B26" s="150" t="s">
        <v>56</v>
      </c>
      <c r="C26" s="183">
        <v>9493.3501555480907</v>
      </c>
      <c r="D26" s="183"/>
      <c r="E26" s="183">
        <v>8258.4591337915153</v>
      </c>
      <c r="F26" s="183">
        <v>8525.648095559869</v>
      </c>
      <c r="G26" s="183">
        <v>8315.6683374778513</v>
      </c>
      <c r="H26" s="183">
        <v>8164.8078414143911</v>
      </c>
      <c r="I26" s="183">
        <v>7504.7180061996223</v>
      </c>
      <c r="J26" s="183">
        <v>7457.5841337681522</v>
      </c>
    </row>
    <row r="27" spans="1:10" ht="15" customHeight="1">
      <c r="A27" s="53" t="s">
        <v>57</v>
      </c>
      <c r="B27" s="150" t="s">
        <v>58</v>
      </c>
      <c r="C27" s="183">
        <v>1791.769934352857</v>
      </c>
      <c r="D27" s="183"/>
      <c r="E27" s="183">
        <v>1597.6877547005702</v>
      </c>
      <c r="F27" s="183">
        <v>1868.6696183275787</v>
      </c>
      <c r="G27" s="183">
        <v>1872.3545899910732</v>
      </c>
      <c r="H27" s="183">
        <v>1489.7689217141372</v>
      </c>
      <c r="I27" s="183">
        <v>1241.8819029587637</v>
      </c>
      <c r="J27" s="183">
        <v>1548.6536656905007</v>
      </c>
    </row>
    <row r="28" spans="1:10" ht="15" customHeight="1">
      <c r="A28" s="53" t="s">
        <v>59</v>
      </c>
      <c r="B28" s="150" t="s">
        <v>60</v>
      </c>
      <c r="C28" s="183">
        <v>3198.8202763495033</v>
      </c>
      <c r="D28" s="183"/>
      <c r="E28" s="183">
        <v>2808.9360471719283</v>
      </c>
      <c r="F28" s="183">
        <v>2788.2050799759281</v>
      </c>
      <c r="G28" s="183">
        <v>2724.0412278743183</v>
      </c>
      <c r="H28" s="183">
        <v>2741.1936146423645</v>
      </c>
      <c r="I28" s="183">
        <v>2716.4889479547355</v>
      </c>
      <c r="J28" s="183">
        <v>2963.7986281068925</v>
      </c>
    </row>
    <row r="29" spans="1:10" ht="15" customHeight="1">
      <c r="A29" s="53" t="s">
        <v>61</v>
      </c>
      <c r="B29" s="150" t="s">
        <v>453</v>
      </c>
      <c r="C29" s="183">
        <v>916.43854910713321</v>
      </c>
      <c r="D29" s="183"/>
      <c r="E29" s="183">
        <v>904.31810463191766</v>
      </c>
      <c r="F29" s="183">
        <v>965.54232020537938</v>
      </c>
      <c r="G29" s="183">
        <v>1046.3753617505531</v>
      </c>
      <c r="H29" s="183">
        <v>1055.5314734953506</v>
      </c>
      <c r="I29" s="183">
        <v>1074.6289332283964</v>
      </c>
      <c r="J29" s="183">
        <v>1045.4832829837944</v>
      </c>
    </row>
    <row r="30" spans="1:10" ht="15" customHeight="1">
      <c r="A30" s="53" t="s">
        <v>62</v>
      </c>
      <c r="B30" s="150" t="s">
        <v>446</v>
      </c>
      <c r="C30" s="183">
        <v>802.55660356632166</v>
      </c>
      <c r="D30" s="183"/>
      <c r="E30" s="183">
        <v>772.53655519571407</v>
      </c>
      <c r="F30" s="183">
        <v>718.40998927861961</v>
      </c>
      <c r="G30" s="183">
        <v>720.1607785499948</v>
      </c>
      <c r="H30" s="183">
        <v>739.48545036379574</v>
      </c>
      <c r="I30" s="183">
        <v>783.69522223823537</v>
      </c>
      <c r="J30" s="183">
        <v>747.36884033857405</v>
      </c>
    </row>
    <row r="31" spans="1:10" ht="15" customHeight="1">
      <c r="A31" s="53" t="s">
        <v>63</v>
      </c>
      <c r="B31" s="150" t="s">
        <v>64</v>
      </c>
      <c r="C31" s="183">
        <v>2867.1708434945517</v>
      </c>
      <c r="D31" s="183"/>
      <c r="E31" s="183">
        <v>2693.2496370582676</v>
      </c>
      <c r="F31" s="183">
        <v>2509.2403600329371</v>
      </c>
      <c r="G31" s="183">
        <v>2700.652898386621</v>
      </c>
      <c r="H31" s="183">
        <v>2633.138228023181</v>
      </c>
      <c r="I31" s="183">
        <v>2567.699351224594</v>
      </c>
      <c r="J31" s="183">
        <v>2627.5926446422573</v>
      </c>
    </row>
    <row r="32" spans="1:10" ht="15" customHeight="1">
      <c r="A32" s="53" t="s">
        <v>65</v>
      </c>
      <c r="B32" s="150" t="s">
        <v>66</v>
      </c>
      <c r="C32" s="183">
        <v>3455.8881446125274</v>
      </c>
      <c r="D32" s="183"/>
      <c r="E32" s="183">
        <v>3260.9744526598292</v>
      </c>
      <c r="F32" s="183">
        <v>3296.3991137949383</v>
      </c>
      <c r="G32" s="183">
        <v>3480.4461083189117</v>
      </c>
      <c r="H32" s="183">
        <v>3580.4603387326338</v>
      </c>
      <c r="I32" s="183">
        <v>3516.9920178578186</v>
      </c>
      <c r="J32" s="183">
        <v>3778.8269324319676</v>
      </c>
    </row>
    <row r="33" spans="1:10" ht="15" customHeight="1">
      <c r="A33" s="53" t="s">
        <v>67</v>
      </c>
      <c r="B33" s="150" t="s">
        <v>68</v>
      </c>
      <c r="C33" s="183">
        <v>611.11094567599912</v>
      </c>
      <c r="D33" s="183"/>
      <c r="E33" s="183">
        <v>649.00636052381037</v>
      </c>
      <c r="F33" s="183">
        <v>667.99229701023876</v>
      </c>
      <c r="G33" s="183">
        <v>672.03169134811378</v>
      </c>
      <c r="H33" s="183">
        <v>714.49655728012794</v>
      </c>
      <c r="I33" s="183">
        <v>667.50915494634535</v>
      </c>
      <c r="J33" s="183">
        <v>769.87010865693082</v>
      </c>
    </row>
    <row r="34" spans="1:10" ht="15" customHeight="1">
      <c r="A34" s="53" t="s">
        <v>69</v>
      </c>
      <c r="B34" s="150" t="s">
        <v>70</v>
      </c>
      <c r="C34" s="183">
        <v>810.50619975890675</v>
      </c>
      <c r="D34" s="183"/>
      <c r="E34" s="183">
        <v>592.33168471906902</v>
      </c>
      <c r="F34" s="183">
        <v>551.36164089701185</v>
      </c>
      <c r="G34" s="183">
        <v>606.31467237229299</v>
      </c>
      <c r="H34" s="183">
        <v>611.88854109224633</v>
      </c>
      <c r="I34" s="183">
        <v>720.9880359774387</v>
      </c>
      <c r="J34" s="183">
        <v>776.48002085517658</v>
      </c>
    </row>
    <row r="35" spans="1:10" ht="15" customHeight="1">
      <c r="A35" s="53" t="s">
        <v>71</v>
      </c>
      <c r="B35" s="150" t="s">
        <v>72</v>
      </c>
      <c r="C35" s="183">
        <v>219.44836245786499</v>
      </c>
      <c r="D35" s="183"/>
      <c r="E35" s="183">
        <v>254.94283338606053</v>
      </c>
      <c r="F35" s="183">
        <v>254.52804728825225</v>
      </c>
      <c r="G35" s="183">
        <v>263.06447804123155</v>
      </c>
      <c r="H35" s="183">
        <v>257.06168957275082</v>
      </c>
      <c r="I35" s="183">
        <v>359.92000996816694</v>
      </c>
      <c r="J35" s="183">
        <v>356.36943389607785</v>
      </c>
    </row>
    <row r="36" spans="1:10" ht="15" customHeight="1">
      <c r="A36" s="53" t="s">
        <v>73</v>
      </c>
      <c r="B36" s="150" t="s">
        <v>74</v>
      </c>
      <c r="C36" s="183">
        <v>252199.78408929735</v>
      </c>
      <c r="D36" s="183"/>
      <c r="E36" s="183">
        <v>232327.09796217844</v>
      </c>
      <c r="F36" s="183">
        <v>244769.43181806282</v>
      </c>
      <c r="G36" s="183">
        <v>254825.65810070789</v>
      </c>
      <c r="H36" s="183">
        <v>250681.11778037713</v>
      </c>
      <c r="I36" s="183">
        <v>253112.98879190689</v>
      </c>
      <c r="J36" s="183">
        <v>262304.75462402927</v>
      </c>
    </row>
    <row r="37" spans="1:10" ht="15" customHeight="1">
      <c r="A37" s="53" t="s">
        <v>75</v>
      </c>
      <c r="B37" s="150" t="s">
        <v>76</v>
      </c>
      <c r="C37" s="183">
        <v>224.44006385916407</v>
      </c>
      <c r="D37" s="183"/>
      <c r="E37" s="183">
        <v>98.600523121596808</v>
      </c>
      <c r="F37" s="183">
        <v>95.723682560182155</v>
      </c>
      <c r="G37" s="183">
        <v>106.16314511565685</v>
      </c>
      <c r="H37" s="183">
        <v>856.55335574823482</v>
      </c>
      <c r="I37" s="183">
        <v>948.32815812483909</v>
      </c>
      <c r="J37" s="183">
        <v>992.00652443420756</v>
      </c>
    </row>
    <row r="38" spans="1:10" ht="15" customHeight="1">
      <c r="A38" s="53" t="s">
        <v>77</v>
      </c>
      <c r="B38" s="150" t="s">
        <v>78</v>
      </c>
      <c r="C38" s="183">
        <v>16.491110970922868</v>
      </c>
      <c r="D38" s="183"/>
      <c r="E38" s="183">
        <v>13.011803151750081</v>
      </c>
      <c r="F38" s="183">
        <v>12.944386121340676</v>
      </c>
      <c r="G38" s="183">
        <v>13.176400287727919</v>
      </c>
      <c r="H38" s="183">
        <v>14.418504860203209</v>
      </c>
      <c r="I38" s="183">
        <v>17.162693032739554</v>
      </c>
      <c r="J38" s="183">
        <v>19.11945175159309</v>
      </c>
    </row>
    <row r="39" spans="1:10" ht="15" customHeight="1">
      <c r="A39" s="53" t="s">
        <v>79</v>
      </c>
      <c r="B39" s="150" t="s">
        <v>80</v>
      </c>
      <c r="C39" s="183">
        <v>6976.9178708129921</v>
      </c>
      <c r="D39" s="183"/>
      <c r="E39" s="183">
        <v>6562.3792141287577</v>
      </c>
      <c r="F39" s="183">
        <v>7216.1923709006796</v>
      </c>
      <c r="G39" s="183">
        <v>6740.8301636642063</v>
      </c>
      <c r="H39" s="183">
        <v>6403.3875707084326</v>
      </c>
      <c r="I39" s="183">
        <v>5514.7316579044636</v>
      </c>
      <c r="J39" s="183">
        <v>5358.0251281138608</v>
      </c>
    </row>
    <row r="40" spans="1:10" ht="15" customHeight="1">
      <c r="A40" s="53" t="s">
        <v>81</v>
      </c>
      <c r="B40" s="150" t="s">
        <v>82</v>
      </c>
      <c r="C40" s="183">
        <v>186.47175196479341</v>
      </c>
      <c r="D40" s="183"/>
      <c r="E40" s="183">
        <v>115.95952219826172</v>
      </c>
      <c r="F40" s="183">
        <v>110.83020855337698</v>
      </c>
      <c r="G40" s="183">
        <v>110.94631913731807</v>
      </c>
      <c r="H40" s="183">
        <v>111.19061613831815</v>
      </c>
      <c r="I40" s="183">
        <v>174.91328887544117</v>
      </c>
      <c r="J40" s="183">
        <v>202.70478238501306</v>
      </c>
    </row>
    <row r="41" spans="1:10" ht="15" customHeight="1">
      <c r="A41" s="53" t="s">
        <v>83</v>
      </c>
      <c r="B41" s="150" t="s">
        <v>459</v>
      </c>
      <c r="C41" s="183">
        <v>578.35241662738849</v>
      </c>
      <c r="D41" s="183"/>
      <c r="E41" s="183">
        <v>732.43161718600118</v>
      </c>
      <c r="F41" s="183">
        <v>763.61995937547726</v>
      </c>
      <c r="G41" s="183">
        <v>759.23702237557086</v>
      </c>
      <c r="H41" s="183">
        <v>816.53902883189596</v>
      </c>
      <c r="I41" s="183">
        <v>1005.1174363748962</v>
      </c>
      <c r="J41" s="183">
        <v>1122.964198698226</v>
      </c>
    </row>
    <row r="42" spans="1:10" ht="15" customHeight="1">
      <c r="A42" s="53" t="s">
        <v>84</v>
      </c>
      <c r="B42" s="150" t="s">
        <v>447</v>
      </c>
      <c r="C42" s="183">
        <v>621.77722683618094</v>
      </c>
      <c r="D42" s="183"/>
      <c r="E42" s="183">
        <v>762.28528568129695</v>
      </c>
      <c r="F42" s="183">
        <v>884.7240284043786</v>
      </c>
      <c r="G42" s="183">
        <v>784.21695189810532</v>
      </c>
      <c r="H42" s="183">
        <v>945.32404346320754</v>
      </c>
      <c r="I42" s="183">
        <v>958.85632446509146</v>
      </c>
      <c r="J42" s="183">
        <v>951.6161180029261</v>
      </c>
    </row>
    <row r="43" spans="1:10" ht="15" customHeight="1">
      <c r="A43" s="53" t="s">
        <v>85</v>
      </c>
      <c r="B43" s="150" t="s">
        <v>448</v>
      </c>
      <c r="C43" s="183">
        <v>5039.4511545398063</v>
      </c>
      <c r="D43" s="183"/>
      <c r="E43" s="183">
        <v>4046.2749220978285</v>
      </c>
      <c r="F43" s="183">
        <v>4209.0066974665388</v>
      </c>
      <c r="G43" s="183">
        <v>4165.927874042728</v>
      </c>
      <c r="H43" s="183">
        <v>4238.5774274472742</v>
      </c>
      <c r="I43" s="183">
        <v>4440.4743494337954</v>
      </c>
      <c r="J43" s="183">
        <v>4667.4201013400188</v>
      </c>
    </row>
    <row r="44" spans="1:10" ht="15" customHeight="1">
      <c r="A44" s="53" t="s">
        <v>86</v>
      </c>
      <c r="B44" s="150" t="s">
        <v>449</v>
      </c>
      <c r="C44" s="183">
        <v>771.11888634000843</v>
      </c>
      <c r="D44" s="183"/>
      <c r="E44" s="183">
        <v>757.70268091546336</v>
      </c>
      <c r="F44" s="183">
        <v>994.73969522523907</v>
      </c>
      <c r="G44" s="183">
        <v>976.39860162283594</v>
      </c>
      <c r="H44" s="183">
        <v>1003.8973601518304</v>
      </c>
      <c r="I44" s="183">
        <v>901.89811507530897</v>
      </c>
      <c r="J44" s="183">
        <v>875.88902483388415</v>
      </c>
    </row>
    <row r="45" spans="1:10" ht="15" customHeight="1">
      <c r="A45" s="53" t="s">
        <v>87</v>
      </c>
      <c r="B45" s="150" t="s">
        <v>450</v>
      </c>
      <c r="C45" s="183">
        <v>18413.545247691443</v>
      </c>
      <c r="D45" s="183"/>
      <c r="E45" s="183">
        <v>17850.127781094499</v>
      </c>
      <c r="F45" s="183">
        <v>18194.572706992796</v>
      </c>
      <c r="G45" s="183">
        <v>16776.710450887964</v>
      </c>
      <c r="H45" s="183">
        <v>17612.136870384471</v>
      </c>
      <c r="I45" s="183">
        <v>17181.680472188145</v>
      </c>
      <c r="J45" s="183">
        <v>17574.187020325156</v>
      </c>
    </row>
    <row r="46" spans="1:10" ht="15" customHeight="1">
      <c r="A46" s="53" t="s">
        <v>88</v>
      </c>
      <c r="B46" s="150" t="s">
        <v>89</v>
      </c>
      <c r="C46" s="183">
        <v>21861.216477399477</v>
      </c>
      <c r="D46" s="183"/>
      <c r="E46" s="183">
        <v>21578.555598411454</v>
      </c>
      <c r="F46" s="183">
        <v>19459.458646342908</v>
      </c>
      <c r="G46" s="183">
        <v>21402.586678543805</v>
      </c>
      <c r="H46" s="183">
        <v>22240.846646908129</v>
      </c>
      <c r="I46" s="183">
        <v>20600.276181665009</v>
      </c>
      <c r="J46" s="183">
        <v>21967.346221758922</v>
      </c>
    </row>
    <row r="47" spans="1:10" ht="15" customHeight="1">
      <c r="A47" s="53" t="s">
        <v>90</v>
      </c>
      <c r="B47" s="150" t="s">
        <v>91</v>
      </c>
      <c r="C47" s="183">
        <v>14529.904651433171</v>
      </c>
      <c r="D47" s="183"/>
      <c r="E47" s="183">
        <v>10973.412408701359</v>
      </c>
      <c r="F47" s="183">
        <v>11984.453800173047</v>
      </c>
      <c r="G47" s="183">
        <v>11436.338947815191</v>
      </c>
      <c r="H47" s="183">
        <v>12831.0664066055</v>
      </c>
      <c r="I47" s="183">
        <v>13382.198353760909</v>
      </c>
      <c r="J47" s="183">
        <v>13251.410245090905</v>
      </c>
    </row>
    <row r="48" spans="1:10" ht="15" customHeight="1">
      <c r="A48" s="53" t="s">
        <v>92</v>
      </c>
      <c r="B48" s="150" t="s">
        <v>451</v>
      </c>
      <c r="C48" s="183">
        <v>11195.653260065901</v>
      </c>
      <c r="D48" s="183"/>
      <c r="E48" s="183">
        <v>9584.259155399448</v>
      </c>
      <c r="F48" s="183">
        <v>10236.765704102972</v>
      </c>
      <c r="G48" s="183">
        <v>10011.289360075416</v>
      </c>
      <c r="H48" s="183">
        <v>10480.453938012952</v>
      </c>
      <c r="I48" s="183">
        <v>9313.7978912412</v>
      </c>
      <c r="J48" s="183">
        <v>10326.343028470548</v>
      </c>
    </row>
    <row r="49" spans="1:10" ht="15" customHeight="1">
      <c r="A49" s="53" t="s">
        <v>93</v>
      </c>
      <c r="B49" s="150" t="s">
        <v>94</v>
      </c>
      <c r="C49" s="183">
        <v>914.13547654616889</v>
      </c>
      <c r="D49" s="183"/>
      <c r="E49" s="183">
        <v>1137.656983433948</v>
      </c>
      <c r="F49" s="183">
        <v>1086.1068210530082</v>
      </c>
      <c r="G49" s="183">
        <v>1225.5255068539536</v>
      </c>
      <c r="H49" s="183">
        <v>1310.8322426185641</v>
      </c>
      <c r="I49" s="183">
        <v>1516.0286716248788</v>
      </c>
      <c r="J49" s="183">
        <v>1669.4696414891218</v>
      </c>
    </row>
    <row r="50" spans="1:10" ht="15" customHeight="1">
      <c r="A50" s="53" t="s">
        <v>0</v>
      </c>
      <c r="B50" s="150" t="s">
        <v>95</v>
      </c>
      <c r="C50" s="183">
        <v>565.55675171898099</v>
      </c>
      <c r="D50" s="183"/>
      <c r="E50" s="183">
        <v>527.36433333785419</v>
      </c>
      <c r="F50" s="183">
        <v>521.83073456417685</v>
      </c>
      <c r="G50" s="183">
        <v>515.96575798572337</v>
      </c>
      <c r="H50" s="183">
        <v>576.7099186048448</v>
      </c>
      <c r="I50" s="183">
        <v>514.66383583027925</v>
      </c>
      <c r="J50" s="183">
        <v>514.64877793537607</v>
      </c>
    </row>
    <row r="51" spans="1:10" ht="15" customHeight="1">
      <c r="A51" s="53" t="s">
        <v>96</v>
      </c>
      <c r="B51" s="150" t="s">
        <v>97</v>
      </c>
      <c r="C51" s="183">
        <v>1444.7650214731902</v>
      </c>
      <c r="D51" s="183"/>
      <c r="E51" s="183">
        <v>1315.208840232347</v>
      </c>
      <c r="F51" s="183">
        <v>1467.5448925941073</v>
      </c>
      <c r="G51" s="183">
        <v>1527.3679970936375</v>
      </c>
      <c r="H51" s="183">
        <v>1635.6242215803813</v>
      </c>
      <c r="I51" s="183">
        <v>1155.4357580710775</v>
      </c>
      <c r="J51" s="183">
        <v>1210.7737718379985</v>
      </c>
    </row>
    <row r="52" spans="1:10" ht="15" customHeight="1">
      <c r="A52" s="53" t="s">
        <v>98</v>
      </c>
      <c r="B52" s="150" t="s">
        <v>99</v>
      </c>
      <c r="C52" s="183">
        <v>649.7625614982926</v>
      </c>
      <c r="D52" s="183"/>
      <c r="E52" s="183">
        <v>590.21890843717154</v>
      </c>
      <c r="F52" s="183">
        <v>553.05907907588482</v>
      </c>
      <c r="G52" s="183">
        <v>581.84851171572973</v>
      </c>
      <c r="H52" s="183">
        <v>634.3169432376626</v>
      </c>
      <c r="I52" s="183">
        <v>624.46670863052702</v>
      </c>
      <c r="J52" s="183">
        <v>637.35519146575939</v>
      </c>
    </row>
    <row r="53" spans="1:10" ht="15" customHeight="1">
      <c r="A53" s="53" t="s">
        <v>100</v>
      </c>
      <c r="B53" s="150" t="s">
        <v>101</v>
      </c>
      <c r="C53" s="183">
        <v>181.62778442915715</v>
      </c>
      <c r="D53" s="183"/>
      <c r="E53" s="183">
        <v>131.09283560357213</v>
      </c>
      <c r="F53" s="183">
        <v>138.04667816210574</v>
      </c>
      <c r="G53" s="183">
        <v>127.79585208675351</v>
      </c>
      <c r="H53" s="183">
        <v>130.97947868465417</v>
      </c>
      <c r="I53" s="183">
        <v>118.03201946957113</v>
      </c>
      <c r="J53" s="183">
        <v>114.07616116937396</v>
      </c>
    </row>
    <row r="54" spans="1:10" ht="15" customHeight="1">
      <c r="A54" s="55" t="s">
        <v>102</v>
      </c>
      <c r="B54" s="150" t="s">
        <v>103</v>
      </c>
      <c r="C54" s="183">
        <v>4542.7200300547383</v>
      </c>
      <c r="D54" s="183"/>
      <c r="E54" s="183">
        <v>3957.8819237039402</v>
      </c>
      <c r="F54" s="183">
        <v>3960.6145006615725</v>
      </c>
      <c r="G54" s="183">
        <v>4385.9884840030345</v>
      </c>
      <c r="H54" s="183">
        <v>4279.9414601015678</v>
      </c>
      <c r="I54" s="183">
        <v>2411.4545660628842</v>
      </c>
      <c r="J54" s="183">
        <v>2365.8724710843567</v>
      </c>
    </row>
    <row r="55" spans="1:10" ht="15" customHeight="1">
      <c r="A55" s="55" t="s">
        <v>104</v>
      </c>
      <c r="B55" s="150" t="s">
        <v>460</v>
      </c>
      <c r="C55" s="183">
        <v>1701.102160810321</v>
      </c>
      <c r="D55" s="183"/>
      <c r="E55" s="183">
        <v>1586.0267590184878</v>
      </c>
      <c r="F55" s="183">
        <v>1578.9557033252206</v>
      </c>
      <c r="G55" s="183">
        <v>1589.3753845397082</v>
      </c>
      <c r="H55" s="183">
        <v>1868.1211493243309</v>
      </c>
      <c r="I55" s="183">
        <v>1708.0252992520063</v>
      </c>
      <c r="J55" s="183">
        <v>1970.5218821261528</v>
      </c>
    </row>
    <row r="56" spans="1:10" ht="15" customHeight="1">
      <c r="A56" s="55" t="s">
        <v>105</v>
      </c>
      <c r="B56" s="150" t="s">
        <v>452</v>
      </c>
      <c r="C56" s="183">
        <v>646.1968765760555</v>
      </c>
      <c r="D56" s="183"/>
      <c r="E56" s="183">
        <v>902.73518152434463</v>
      </c>
      <c r="F56" s="183">
        <v>897.672102443516</v>
      </c>
      <c r="G56" s="183">
        <v>866.99740893917863</v>
      </c>
      <c r="H56" s="183">
        <v>886.60132650865364</v>
      </c>
      <c r="I56" s="183">
        <v>1018.7797661466403</v>
      </c>
      <c r="J56" s="183">
        <v>1080.1782756749117</v>
      </c>
    </row>
    <row r="57" spans="1:10" ht="15" customHeight="1">
      <c r="A57" s="53" t="s">
        <v>106</v>
      </c>
      <c r="B57" s="150" t="s">
        <v>107</v>
      </c>
      <c r="C57" s="183">
        <v>146.22175012511991</v>
      </c>
      <c r="D57" s="183"/>
      <c r="E57" s="183">
        <v>85.987009371629057</v>
      </c>
      <c r="F57" s="183">
        <v>81.181486677061571</v>
      </c>
      <c r="G57" s="183">
        <v>79.170811127771103</v>
      </c>
      <c r="H57" s="183">
        <v>95.126244996661001</v>
      </c>
      <c r="I57" s="183">
        <v>98.975905583393029</v>
      </c>
      <c r="J57" s="183">
        <v>122.30375203322461</v>
      </c>
    </row>
    <row r="58" spans="1:10" ht="15" customHeight="1">
      <c r="A58" s="53" t="s">
        <v>108</v>
      </c>
      <c r="B58" s="150" t="s">
        <v>109</v>
      </c>
      <c r="C58" s="183">
        <v>19.883946960458537</v>
      </c>
      <c r="D58" s="183"/>
      <c r="E58" s="183">
        <v>4.9262338568193931</v>
      </c>
      <c r="F58" s="183">
        <v>4.4989053942664956</v>
      </c>
      <c r="G58" s="183">
        <v>4.3278253521985057</v>
      </c>
      <c r="H58" s="183">
        <v>5.1181221513418471</v>
      </c>
      <c r="I58" s="183">
        <v>5.7051408596847963</v>
      </c>
      <c r="J58" s="183">
        <v>6.1888069931425367</v>
      </c>
    </row>
    <row r="59" spans="1:10" ht="15" customHeight="1">
      <c r="A59" s="55" t="s">
        <v>110</v>
      </c>
      <c r="B59" s="150" t="s">
        <v>240</v>
      </c>
      <c r="C59" s="183">
        <v>723.10124743705774</v>
      </c>
      <c r="D59" s="183"/>
      <c r="E59" s="183">
        <v>509.97470876778158</v>
      </c>
      <c r="F59" s="183">
        <v>478.10548812493914</v>
      </c>
      <c r="G59" s="183">
        <v>417.72538697767038</v>
      </c>
      <c r="H59" s="183">
        <v>412.81725558195268</v>
      </c>
      <c r="I59" s="183">
        <v>405.85258731737122</v>
      </c>
      <c r="J59" s="183">
        <v>426.47317810542836</v>
      </c>
    </row>
    <row r="60" spans="1:10" ht="15" customHeight="1">
      <c r="A60" s="231"/>
      <c r="B60" s="151" t="s">
        <v>111</v>
      </c>
      <c r="C60" s="184">
        <f>SUM(C8:C59)</f>
        <v>563634.90535871114</v>
      </c>
      <c r="D60" s="184"/>
      <c r="E60" s="184">
        <f t="shared" ref="E60:I60" si="0">SUM(E8:E59)</f>
        <v>528152.93310353637</v>
      </c>
      <c r="F60" s="184">
        <f t="shared" si="0"/>
        <v>553293.22153217462</v>
      </c>
      <c r="G60" s="184">
        <f t="shared" si="0"/>
        <v>568499.60443256341</v>
      </c>
      <c r="H60" s="184">
        <f t="shared" si="0"/>
        <v>560653.81909043668</v>
      </c>
      <c r="I60" s="184">
        <f t="shared" si="0"/>
        <v>560742.42374662659</v>
      </c>
      <c r="J60" s="184">
        <f t="shared" ref="J60" si="1">SUM(J8:J59)</f>
        <v>579265.18514676776</v>
      </c>
    </row>
    <row r="61" spans="1:10" s="66" customFormat="1" ht="21" customHeight="1">
      <c r="B61" s="102"/>
      <c r="C61" s="67" t="s">
        <v>420</v>
      </c>
      <c r="D61" s="158"/>
      <c r="E61" s="158"/>
      <c r="F61" s="158"/>
      <c r="G61" s="158"/>
      <c r="H61" s="158"/>
      <c r="I61" s="158"/>
      <c r="J61" s="158"/>
    </row>
    <row r="62" spans="1:10" ht="15" customHeight="1">
      <c r="A62" s="53" t="s">
        <v>112</v>
      </c>
      <c r="B62" s="150" t="s">
        <v>391</v>
      </c>
      <c r="C62" s="183">
        <f>SUM(C8:C10)</f>
        <v>5184.917858350891</v>
      </c>
      <c r="D62" s="183"/>
      <c r="E62" s="183">
        <f t="shared" ref="E62:J62" si="2">SUM(E8:E10)</f>
        <v>5767.046663150365</v>
      </c>
      <c r="F62" s="183">
        <f t="shared" si="2"/>
        <v>6292.3789666620387</v>
      </c>
      <c r="G62" s="183">
        <f t="shared" si="2"/>
        <v>7565.5778725730306</v>
      </c>
      <c r="H62" s="183">
        <f t="shared" si="2"/>
        <v>6980.1597468290656</v>
      </c>
      <c r="I62" s="183">
        <f t="shared" si="2"/>
        <v>7172.5615983720791</v>
      </c>
      <c r="J62" s="183">
        <f t="shared" si="2"/>
        <v>7757.0876678142422</v>
      </c>
    </row>
    <row r="63" spans="1:10" ht="15" customHeight="1">
      <c r="A63" s="55" t="s">
        <v>113</v>
      </c>
      <c r="B63" s="150" t="s">
        <v>392</v>
      </c>
      <c r="C63" s="183">
        <f>SUM(C11:C13)</f>
        <v>18289.759293196817</v>
      </c>
      <c r="D63" s="183"/>
      <c r="E63" s="183">
        <f t="shared" ref="E63:J63" si="3">SUM(E11:E13)</f>
        <v>18517.261098273295</v>
      </c>
      <c r="F63" s="183">
        <f t="shared" si="3"/>
        <v>19690.936432494327</v>
      </c>
      <c r="G63" s="183">
        <f t="shared" si="3"/>
        <v>21318.781835823705</v>
      </c>
      <c r="H63" s="183">
        <f t="shared" si="3"/>
        <v>21249.394645265333</v>
      </c>
      <c r="I63" s="183">
        <f t="shared" si="3"/>
        <v>21727.499377963297</v>
      </c>
      <c r="J63" s="183">
        <f t="shared" si="3"/>
        <v>21436.186987332207</v>
      </c>
    </row>
    <row r="64" spans="1:10" ht="15" customHeight="1">
      <c r="A64" s="55" t="s">
        <v>114</v>
      </c>
      <c r="B64" s="150" t="s">
        <v>393</v>
      </c>
      <c r="C64" s="183">
        <f>SUM(C14:C35)</f>
        <v>196010.03039169533</v>
      </c>
      <c r="D64" s="183"/>
      <c r="E64" s="183">
        <f t="shared" ref="E64:J64" si="4">SUM(E14:E35)</f>
        <v>187717.45315055861</v>
      </c>
      <c r="F64" s="183">
        <f t="shared" si="4"/>
        <v>197609.82603666067</v>
      </c>
      <c r="G64" s="183">
        <f t="shared" si="4"/>
        <v>200183.67578131703</v>
      </c>
      <c r="H64" s="183">
        <f t="shared" si="4"/>
        <v>192352.56678531429</v>
      </c>
      <c r="I64" s="183">
        <f t="shared" si="4"/>
        <v>194712.51879739447</v>
      </c>
      <c r="J64" s="183">
        <f t="shared" si="4"/>
        <v>200340.26211247174</v>
      </c>
    </row>
    <row r="65" spans="1:10" ht="15" customHeight="1">
      <c r="A65" s="55" t="s">
        <v>115</v>
      </c>
      <c r="B65" s="150" t="s">
        <v>394</v>
      </c>
      <c r="C65" s="183">
        <f>SUM(C36:C37)</f>
        <v>252424.22415315651</v>
      </c>
      <c r="D65" s="183"/>
      <c r="E65" s="183">
        <f t="shared" ref="E65:J65" si="5">SUM(E36:E37)</f>
        <v>232425.69848530003</v>
      </c>
      <c r="F65" s="183">
        <f t="shared" si="5"/>
        <v>244865.15550062299</v>
      </c>
      <c r="G65" s="183">
        <f t="shared" si="5"/>
        <v>254931.82124582355</v>
      </c>
      <c r="H65" s="183">
        <f t="shared" si="5"/>
        <v>251537.67113612537</v>
      </c>
      <c r="I65" s="183">
        <f t="shared" si="5"/>
        <v>254061.31695003173</v>
      </c>
      <c r="J65" s="183">
        <f t="shared" si="5"/>
        <v>263296.76114846347</v>
      </c>
    </row>
    <row r="66" spans="1:10" ht="15" customHeight="1">
      <c r="A66" s="55" t="s">
        <v>116</v>
      </c>
      <c r="B66" s="150" t="s">
        <v>395</v>
      </c>
      <c r="C66" s="183">
        <f>SUM(C38:C39)</f>
        <v>6993.4089817839149</v>
      </c>
      <c r="D66" s="183"/>
      <c r="E66" s="183">
        <f t="shared" ref="E66:J66" si="6">SUM(E38:E39)</f>
        <v>6575.3910172805081</v>
      </c>
      <c r="F66" s="183">
        <f t="shared" si="6"/>
        <v>7229.13675702202</v>
      </c>
      <c r="G66" s="183">
        <f t="shared" si="6"/>
        <v>6754.0065639519344</v>
      </c>
      <c r="H66" s="183">
        <f t="shared" si="6"/>
        <v>6417.8060755686356</v>
      </c>
      <c r="I66" s="183">
        <f t="shared" si="6"/>
        <v>5531.8943509372029</v>
      </c>
      <c r="J66" s="183">
        <f t="shared" si="6"/>
        <v>5377.144579865454</v>
      </c>
    </row>
    <row r="67" spans="1:10" ht="15" customHeight="1">
      <c r="A67" s="55" t="s">
        <v>117</v>
      </c>
      <c r="B67" s="150" t="s">
        <v>118</v>
      </c>
      <c r="C67" s="183">
        <f>SUM(C40:C41)</f>
        <v>764.82416859218188</v>
      </c>
      <c r="D67" s="183"/>
      <c r="E67" s="183">
        <f t="shared" ref="E67:J67" si="7">SUM(E40:E41)</f>
        <v>848.39113938426294</v>
      </c>
      <c r="F67" s="183">
        <f t="shared" si="7"/>
        <v>874.45016792885428</v>
      </c>
      <c r="G67" s="183">
        <f t="shared" si="7"/>
        <v>870.18334151288889</v>
      </c>
      <c r="H67" s="183">
        <f t="shared" si="7"/>
        <v>927.72964497021417</v>
      </c>
      <c r="I67" s="183">
        <f t="shared" si="7"/>
        <v>1180.0307252503374</v>
      </c>
      <c r="J67" s="183">
        <f t="shared" si="7"/>
        <v>1325.668981083239</v>
      </c>
    </row>
    <row r="68" spans="1:10" ht="15" customHeight="1">
      <c r="A68" s="55" t="s">
        <v>119</v>
      </c>
      <c r="B68" s="150" t="s">
        <v>212</v>
      </c>
      <c r="C68" s="183">
        <f>SUM(C42:C44)</f>
        <v>6432.3472677159962</v>
      </c>
      <c r="D68" s="183"/>
      <c r="E68" s="183">
        <f t="shared" ref="E68:J68" si="8">SUM(E42:E44)</f>
        <v>5566.2628886945886</v>
      </c>
      <c r="F68" s="183">
        <f t="shared" si="8"/>
        <v>6088.4704210961563</v>
      </c>
      <c r="G68" s="183">
        <f t="shared" si="8"/>
        <v>5926.543427563669</v>
      </c>
      <c r="H68" s="183">
        <f t="shared" si="8"/>
        <v>6187.7988310623114</v>
      </c>
      <c r="I68" s="183">
        <f t="shared" si="8"/>
        <v>6301.2287889741956</v>
      </c>
      <c r="J68" s="183">
        <f t="shared" si="8"/>
        <v>6494.9252441768285</v>
      </c>
    </row>
    <row r="69" spans="1:10" ht="15" customHeight="1">
      <c r="A69" s="55" t="s">
        <v>120</v>
      </c>
      <c r="B69" s="150" t="s">
        <v>121</v>
      </c>
      <c r="C69" s="183">
        <f>SUM(C45:C49)</f>
        <v>66914.455113136166</v>
      </c>
      <c r="D69" s="183"/>
      <c r="E69" s="183">
        <f t="shared" ref="E69:J69" si="9">SUM(E45:E49)</f>
        <v>61124.011927040709</v>
      </c>
      <c r="F69" s="183">
        <f t="shared" si="9"/>
        <v>60961.357678664732</v>
      </c>
      <c r="G69" s="183">
        <f t="shared" si="9"/>
        <v>60852.450944176337</v>
      </c>
      <c r="H69" s="183">
        <f t="shared" si="9"/>
        <v>64475.336104529611</v>
      </c>
      <c r="I69" s="183">
        <f t="shared" si="9"/>
        <v>61993.981570480137</v>
      </c>
      <c r="J69" s="183">
        <f t="shared" si="9"/>
        <v>64788.756157134652</v>
      </c>
    </row>
    <row r="70" spans="1:10" ht="15" customHeight="1">
      <c r="A70" s="55" t="s">
        <v>0</v>
      </c>
      <c r="B70" s="150" t="s">
        <v>95</v>
      </c>
      <c r="C70" s="183">
        <f t="shared" ref="C70:C79" si="10">C50</f>
        <v>565.55675171898099</v>
      </c>
      <c r="D70" s="183"/>
      <c r="E70" s="183">
        <f t="shared" ref="E70:J79" si="11">E50</f>
        <v>527.36433333785419</v>
      </c>
      <c r="F70" s="183">
        <f t="shared" si="11"/>
        <v>521.83073456417685</v>
      </c>
      <c r="G70" s="183">
        <f t="shared" si="11"/>
        <v>515.96575798572337</v>
      </c>
      <c r="H70" s="183">
        <f t="shared" si="11"/>
        <v>576.7099186048448</v>
      </c>
      <c r="I70" s="183">
        <f t="shared" si="11"/>
        <v>514.66383583027925</v>
      </c>
      <c r="J70" s="183">
        <f t="shared" si="11"/>
        <v>514.64877793537607</v>
      </c>
    </row>
    <row r="71" spans="1:10" ht="15" customHeight="1">
      <c r="A71" s="55" t="s">
        <v>96</v>
      </c>
      <c r="B71" s="150" t="s">
        <v>454</v>
      </c>
      <c r="C71" s="183">
        <f t="shared" si="10"/>
        <v>1444.7650214731902</v>
      </c>
      <c r="D71" s="183"/>
      <c r="E71" s="183">
        <f t="shared" si="11"/>
        <v>1315.208840232347</v>
      </c>
      <c r="F71" s="183">
        <f t="shared" si="11"/>
        <v>1467.5448925941073</v>
      </c>
      <c r="G71" s="183">
        <f t="shared" si="11"/>
        <v>1527.3679970936375</v>
      </c>
      <c r="H71" s="183">
        <f t="shared" si="11"/>
        <v>1635.6242215803813</v>
      </c>
      <c r="I71" s="183">
        <f t="shared" si="11"/>
        <v>1155.4357580710775</v>
      </c>
      <c r="J71" s="183">
        <f t="shared" si="11"/>
        <v>1210.7737718379985</v>
      </c>
    </row>
    <row r="72" spans="1:10" ht="15" customHeight="1">
      <c r="A72" s="55" t="s">
        <v>98</v>
      </c>
      <c r="B72" s="150" t="s">
        <v>455</v>
      </c>
      <c r="C72" s="183">
        <f t="shared" si="10"/>
        <v>649.7625614982926</v>
      </c>
      <c r="D72" s="183"/>
      <c r="E72" s="183">
        <f t="shared" si="11"/>
        <v>590.21890843717154</v>
      </c>
      <c r="F72" s="183">
        <f t="shared" si="11"/>
        <v>553.05907907588482</v>
      </c>
      <c r="G72" s="183">
        <f t="shared" si="11"/>
        <v>581.84851171572973</v>
      </c>
      <c r="H72" s="183">
        <f t="shared" si="11"/>
        <v>634.3169432376626</v>
      </c>
      <c r="I72" s="183">
        <f t="shared" si="11"/>
        <v>624.46670863052702</v>
      </c>
      <c r="J72" s="183">
        <f t="shared" si="11"/>
        <v>637.35519146575939</v>
      </c>
    </row>
    <row r="73" spans="1:10" ht="15" customHeight="1">
      <c r="A73" s="55" t="s">
        <v>100</v>
      </c>
      <c r="B73" s="150" t="s">
        <v>456</v>
      </c>
      <c r="C73" s="183">
        <f t="shared" si="10"/>
        <v>181.62778442915715</v>
      </c>
      <c r="D73" s="183"/>
      <c r="E73" s="183">
        <f t="shared" si="11"/>
        <v>131.09283560357213</v>
      </c>
      <c r="F73" s="183">
        <f t="shared" si="11"/>
        <v>138.04667816210574</v>
      </c>
      <c r="G73" s="183">
        <f t="shared" si="11"/>
        <v>127.79585208675351</v>
      </c>
      <c r="H73" s="183">
        <f t="shared" si="11"/>
        <v>130.97947868465417</v>
      </c>
      <c r="I73" s="183">
        <f t="shared" si="11"/>
        <v>118.03201946957113</v>
      </c>
      <c r="J73" s="183">
        <f t="shared" si="11"/>
        <v>114.07616116937396</v>
      </c>
    </row>
    <row r="74" spans="1:10" ht="15" customHeight="1">
      <c r="A74" s="55" t="s">
        <v>102</v>
      </c>
      <c r="B74" s="150" t="s">
        <v>125</v>
      </c>
      <c r="C74" s="183">
        <f t="shared" si="10"/>
        <v>4542.7200300547383</v>
      </c>
      <c r="D74" s="183"/>
      <c r="E74" s="183">
        <f t="shared" si="11"/>
        <v>3957.8819237039402</v>
      </c>
      <c r="F74" s="183">
        <f t="shared" si="11"/>
        <v>3960.6145006615725</v>
      </c>
      <c r="G74" s="183">
        <f t="shared" si="11"/>
        <v>4385.9884840030345</v>
      </c>
      <c r="H74" s="183">
        <f t="shared" si="11"/>
        <v>4279.9414601015678</v>
      </c>
      <c r="I74" s="183">
        <f t="shared" si="11"/>
        <v>2411.4545660628842</v>
      </c>
      <c r="J74" s="183">
        <f t="shared" si="11"/>
        <v>2365.8724710843567</v>
      </c>
    </row>
    <row r="75" spans="1:10" ht="15" customHeight="1">
      <c r="A75" s="55" t="s">
        <v>126</v>
      </c>
      <c r="B75" s="150" t="s">
        <v>460</v>
      </c>
      <c r="C75" s="183">
        <f t="shared" si="10"/>
        <v>1701.102160810321</v>
      </c>
      <c r="D75" s="183"/>
      <c r="E75" s="183">
        <f t="shared" si="11"/>
        <v>1586.0267590184878</v>
      </c>
      <c r="F75" s="183">
        <f t="shared" si="11"/>
        <v>1578.9557033252206</v>
      </c>
      <c r="G75" s="183">
        <f t="shared" si="11"/>
        <v>1589.3753845397082</v>
      </c>
      <c r="H75" s="183">
        <f t="shared" si="11"/>
        <v>1868.1211493243309</v>
      </c>
      <c r="I75" s="183">
        <f t="shared" si="11"/>
        <v>1708.0252992520063</v>
      </c>
      <c r="J75" s="183">
        <f t="shared" si="11"/>
        <v>1970.5218821261528</v>
      </c>
    </row>
    <row r="76" spans="1:10" ht="15" customHeight="1">
      <c r="A76" s="55" t="s">
        <v>105</v>
      </c>
      <c r="B76" s="150" t="s">
        <v>452</v>
      </c>
      <c r="C76" s="183">
        <f t="shared" si="10"/>
        <v>646.1968765760555</v>
      </c>
      <c r="D76" s="183"/>
      <c r="E76" s="183">
        <f t="shared" si="11"/>
        <v>902.73518152434463</v>
      </c>
      <c r="F76" s="183">
        <f t="shared" si="11"/>
        <v>897.672102443516</v>
      </c>
      <c r="G76" s="183">
        <f t="shared" si="11"/>
        <v>866.99740893917863</v>
      </c>
      <c r="H76" s="183">
        <f t="shared" si="11"/>
        <v>886.60132650865364</v>
      </c>
      <c r="I76" s="183">
        <f t="shared" si="11"/>
        <v>1018.7797661466403</v>
      </c>
      <c r="J76" s="183">
        <f t="shared" si="11"/>
        <v>1080.1782756749117</v>
      </c>
    </row>
    <row r="77" spans="1:10" ht="15" customHeight="1">
      <c r="A77" s="55" t="s">
        <v>106</v>
      </c>
      <c r="B77" s="150" t="s">
        <v>128</v>
      </c>
      <c r="C77" s="183">
        <f t="shared" si="10"/>
        <v>146.22175012511991</v>
      </c>
      <c r="D77" s="183"/>
      <c r="E77" s="183">
        <f t="shared" si="11"/>
        <v>85.987009371629057</v>
      </c>
      <c r="F77" s="183">
        <f t="shared" si="11"/>
        <v>81.181486677061571</v>
      </c>
      <c r="G77" s="183">
        <f t="shared" si="11"/>
        <v>79.170811127771103</v>
      </c>
      <c r="H77" s="183">
        <f t="shared" si="11"/>
        <v>95.126244996661001</v>
      </c>
      <c r="I77" s="183">
        <f t="shared" si="11"/>
        <v>98.975905583393029</v>
      </c>
      <c r="J77" s="183">
        <f t="shared" si="11"/>
        <v>122.30375203322461</v>
      </c>
    </row>
    <row r="78" spans="1:10" ht="15" customHeight="1">
      <c r="A78" s="55" t="s">
        <v>108</v>
      </c>
      <c r="B78" s="150" t="s">
        <v>129</v>
      </c>
      <c r="C78" s="183">
        <f t="shared" si="10"/>
        <v>19.883946960458537</v>
      </c>
      <c r="D78" s="183"/>
      <c r="E78" s="183">
        <f t="shared" si="11"/>
        <v>4.9262338568193931</v>
      </c>
      <c r="F78" s="183">
        <f t="shared" si="11"/>
        <v>4.4989053942664956</v>
      </c>
      <c r="G78" s="183">
        <f t="shared" si="11"/>
        <v>4.3278253521985057</v>
      </c>
      <c r="H78" s="183">
        <f t="shared" si="11"/>
        <v>5.1181221513418471</v>
      </c>
      <c r="I78" s="183">
        <f t="shared" si="11"/>
        <v>5.7051408596847963</v>
      </c>
      <c r="J78" s="183">
        <f t="shared" si="11"/>
        <v>6.1888069931425367</v>
      </c>
    </row>
    <row r="79" spans="1:10" ht="15" customHeight="1">
      <c r="A79" s="55" t="s">
        <v>110</v>
      </c>
      <c r="B79" s="150" t="s">
        <v>240</v>
      </c>
      <c r="C79" s="183">
        <f t="shared" si="10"/>
        <v>723.10124743705774</v>
      </c>
      <c r="D79" s="183"/>
      <c r="E79" s="183">
        <f t="shared" si="11"/>
        <v>509.97470876778158</v>
      </c>
      <c r="F79" s="183">
        <f t="shared" si="11"/>
        <v>478.10548812493914</v>
      </c>
      <c r="G79" s="183">
        <f t="shared" si="11"/>
        <v>417.72538697767038</v>
      </c>
      <c r="H79" s="183">
        <f t="shared" si="11"/>
        <v>412.81725558195268</v>
      </c>
      <c r="I79" s="183">
        <f t="shared" si="11"/>
        <v>405.85258731737122</v>
      </c>
      <c r="J79" s="183">
        <f t="shared" si="11"/>
        <v>426.47317810542836</v>
      </c>
    </row>
    <row r="80" spans="1:10" ht="15" customHeight="1">
      <c r="A80" s="231"/>
      <c r="B80" s="209" t="s">
        <v>111</v>
      </c>
      <c r="C80" s="184">
        <f>SUM(C62:C79)</f>
        <v>563634.90535871126</v>
      </c>
      <c r="D80" s="184"/>
      <c r="E80" s="184">
        <f t="shared" ref="E80:H80" si="12">SUM(E62:E79)</f>
        <v>528152.93310353626</v>
      </c>
      <c r="F80" s="184">
        <f t="shared" si="12"/>
        <v>553293.22153217462</v>
      </c>
      <c r="G80" s="184">
        <f t="shared" si="12"/>
        <v>568499.60443256341</v>
      </c>
      <c r="H80" s="184">
        <f t="shared" si="12"/>
        <v>560653.81909043679</v>
      </c>
      <c r="I80" s="184">
        <f t="shared" ref="I80:J80" si="13">SUM(I62:I79)</f>
        <v>560742.42374662682</v>
      </c>
      <c r="J80" s="184">
        <f t="shared" si="13"/>
        <v>579265.18514676765</v>
      </c>
    </row>
    <row r="81" spans="1:10" s="66" customFormat="1" ht="21" customHeight="1">
      <c r="B81" s="63"/>
      <c r="C81" s="67" t="s">
        <v>281</v>
      </c>
      <c r="D81" s="158"/>
      <c r="E81" s="158"/>
      <c r="F81" s="158"/>
      <c r="G81" s="158"/>
      <c r="H81" s="158"/>
      <c r="I81" s="158"/>
      <c r="J81" s="158"/>
    </row>
    <row r="82" spans="1:10" ht="15" customHeight="1">
      <c r="A82" s="53" t="s">
        <v>26</v>
      </c>
      <c r="B82" s="150" t="s">
        <v>27</v>
      </c>
      <c r="C82" s="104">
        <f>IF($C8&gt;0,C8/$E8*100,"")</f>
        <v>89.657732430371325</v>
      </c>
      <c r="D82" s="104">
        <f t="shared" ref="D82:J82" si="14">IF($C8&gt;0,D8/$E8*100,"")</f>
        <v>0</v>
      </c>
      <c r="E82" s="187">
        <f t="shared" si="14"/>
        <v>100</v>
      </c>
      <c r="F82" s="104">
        <f t="shared" si="14"/>
        <v>109.96994018382075</v>
      </c>
      <c r="G82" s="104">
        <f t="shared" si="14"/>
        <v>136.25748793684272</v>
      </c>
      <c r="H82" s="104">
        <f t="shared" si="14"/>
        <v>125.7526473722445</v>
      </c>
      <c r="I82" s="104">
        <f t="shared" si="14"/>
        <v>128.81720291877699</v>
      </c>
      <c r="J82" s="104">
        <f t="shared" si="14"/>
        <v>138.88297418939811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IF($C9&gt;0,C9/$E9*100,"")</f>
        <v>94.814374324174835</v>
      </c>
      <c r="D83" s="104">
        <f t="shared" si="15"/>
        <v>0</v>
      </c>
      <c r="E83" s="187">
        <f t="shared" si="15"/>
        <v>100</v>
      </c>
      <c r="F83" s="104">
        <f t="shared" si="15"/>
        <v>98.836584287625087</v>
      </c>
      <c r="G83" s="104">
        <f t="shared" si="15"/>
        <v>74.825992616447238</v>
      </c>
      <c r="H83" s="104">
        <f t="shared" si="15"/>
        <v>67.189663595718059</v>
      </c>
      <c r="I83" s="104">
        <f t="shared" si="15"/>
        <v>72.781336568280324</v>
      </c>
      <c r="J83" s="104">
        <f t="shared" si="15"/>
        <v>83.820590154400222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IF($C10&gt;0,C10/$E10*100,"")</f>
        <v>68.381229214284573</v>
      </c>
      <c r="D84" s="104">
        <f t="shared" si="16"/>
        <v>0</v>
      </c>
      <c r="E84" s="187">
        <f t="shared" si="16"/>
        <v>100</v>
      </c>
      <c r="F84" s="104">
        <f t="shared" si="16"/>
        <v>114.87119468770788</v>
      </c>
      <c r="G84" s="104">
        <f t="shared" si="16"/>
        <v>122.64831905453583</v>
      </c>
      <c r="H84" s="104">
        <f t="shared" si="16"/>
        <v>127.55381660101418</v>
      </c>
      <c r="I84" s="104">
        <f t="shared" si="16"/>
        <v>139.14456888257723</v>
      </c>
      <c r="J84" s="104">
        <f t="shared" si="16"/>
        <v>148.09835699699937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IF($C11&gt;0,C11/$E11*100,"")</f>
        <v>95.480628610965056</v>
      </c>
      <c r="D85" s="104">
        <f t="shared" si="17"/>
        <v>0</v>
      </c>
      <c r="E85" s="187">
        <f t="shared" si="17"/>
        <v>100</v>
      </c>
      <c r="F85" s="104">
        <f t="shared" si="17"/>
        <v>108.48267906737085</v>
      </c>
      <c r="G85" s="104">
        <f t="shared" si="17"/>
        <v>96.488420264974351</v>
      </c>
      <c r="H85" s="104">
        <f t="shared" si="17"/>
        <v>116.69467000651341</v>
      </c>
      <c r="I85" s="104">
        <f t="shared" si="17"/>
        <v>127.95712700149589</v>
      </c>
      <c r="J85" s="104">
        <f t="shared" si="17"/>
        <v>139.44575103644493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IF($C12&gt;0,C12/$E12*100,"")</f>
        <v>103.04036907987386</v>
      </c>
      <c r="D86" s="104">
        <f t="shared" si="18"/>
        <v>0</v>
      </c>
      <c r="E86" s="187">
        <f t="shared" si="18"/>
        <v>100</v>
      </c>
      <c r="F86" s="104">
        <f t="shared" si="18"/>
        <v>105.54826071436854</v>
      </c>
      <c r="G86" s="104">
        <f t="shared" si="18"/>
        <v>123.50900807192487</v>
      </c>
      <c r="H86" s="104">
        <f t="shared" si="18"/>
        <v>120.99163627622336</v>
      </c>
      <c r="I86" s="104">
        <f t="shared" si="18"/>
        <v>121.42629478294435</v>
      </c>
      <c r="J86" s="104">
        <f t="shared" si="18"/>
        <v>116.15785469878395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IF($C13&gt;0,C13/$E13*100,"")</f>
        <v>81.53656707147627</v>
      </c>
      <c r="D87" s="104">
        <f t="shared" si="19"/>
        <v>0</v>
      </c>
      <c r="E87" s="187">
        <f t="shared" si="19"/>
        <v>100</v>
      </c>
      <c r="F87" s="104">
        <f t="shared" si="19"/>
        <v>108.68246127970231</v>
      </c>
      <c r="G87" s="104">
        <f t="shared" si="19"/>
        <v>88.004305009620239</v>
      </c>
      <c r="H87" s="104">
        <f t="shared" si="19"/>
        <v>85.858677794935232</v>
      </c>
      <c r="I87" s="104">
        <f t="shared" si="19"/>
        <v>93.242030645000369</v>
      </c>
      <c r="J87" s="104">
        <f t="shared" si="19"/>
        <v>100.96461341023202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IF($C14&gt;0,C14/$E14*100,"")</f>
        <v>90.579505852520043</v>
      </c>
      <c r="D88" s="104">
        <f t="shared" si="20"/>
        <v>0</v>
      </c>
      <c r="E88" s="187">
        <f t="shared" si="20"/>
        <v>100</v>
      </c>
      <c r="F88" s="104">
        <f t="shared" si="20"/>
        <v>96.075127227889539</v>
      </c>
      <c r="G88" s="104">
        <f t="shared" si="20"/>
        <v>102.75221365686677</v>
      </c>
      <c r="H88" s="104">
        <f t="shared" si="20"/>
        <v>100.89405189785083</v>
      </c>
      <c r="I88" s="104">
        <f t="shared" si="20"/>
        <v>105.58899564900572</v>
      </c>
      <c r="J88" s="104">
        <f t="shared" si="20"/>
        <v>104.3622090691635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IF($C15&gt;0,C15/$E15*100,"")</f>
        <v>120.86323808306922</v>
      </c>
      <c r="D89" s="104">
        <f t="shared" si="21"/>
        <v>0</v>
      </c>
      <c r="E89" s="187">
        <f t="shared" si="21"/>
        <v>100</v>
      </c>
      <c r="F89" s="104">
        <f t="shared" si="21"/>
        <v>92.50195070181374</v>
      </c>
      <c r="G89" s="104">
        <f t="shared" si="21"/>
        <v>93.721130904291641</v>
      </c>
      <c r="H89" s="104">
        <f t="shared" si="21"/>
        <v>93.732509963512854</v>
      </c>
      <c r="I89" s="104">
        <f t="shared" si="21"/>
        <v>97.019457473332352</v>
      </c>
      <c r="J89" s="104">
        <f t="shared" si="21"/>
        <v>96.412448671575746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IF($C16&gt;0,C16/$E16*100,"")</f>
        <v>95.382601684336194</v>
      </c>
      <c r="D90" s="104">
        <f t="shared" si="22"/>
        <v>0</v>
      </c>
      <c r="E90" s="187">
        <f t="shared" si="22"/>
        <v>100</v>
      </c>
      <c r="F90" s="104">
        <f t="shared" si="22"/>
        <v>111.1696521023219</v>
      </c>
      <c r="G90" s="104">
        <f t="shared" si="22"/>
        <v>94.557323038548276</v>
      </c>
      <c r="H90" s="104">
        <f t="shared" si="22"/>
        <v>94.820243543703455</v>
      </c>
      <c r="I90" s="104">
        <f t="shared" si="22"/>
        <v>122.28606089862144</v>
      </c>
      <c r="J90" s="104">
        <f t="shared" si="22"/>
        <v>123.96167701012293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IF($C17&gt;0,C17/$E17*100,"")</f>
        <v>94.549561601175512</v>
      </c>
      <c r="D91" s="104">
        <f t="shared" si="23"/>
        <v>0</v>
      </c>
      <c r="E91" s="187">
        <f t="shared" si="23"/>
        <v>100</v>
      </c>
      <c r="F91" s="104">
        <f t="shared" si="23"/>
        <v>96.790203872507746</v>
      </c>
      <c r="G91" s="104">
        <f t="shared" si="23"/>
        <v>91.700306669303401</v>
      </c>
      <c r="H91" s="104">
        <f t="shared" si="23"/>
        <v>95.193008697807485</v>
      </c>
      <c r="I91" s="104">
        <f t="shared" si="23"/>
        <v>101.88519436757466</v>
      </c>
      <c r="J91" s="104">
        <f t="shared" si="23"/>
        <v>108.50043573802463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IF($C18&gt;0,C18/$E18*100,"")</f>
        <v>115.60600630441469</v>
      </c>
      <c r="D92" s="104">
        <f t="shared" si="24"/>
        <v>0</v>
      </c>
      <c r="E92" s="187">
        <f t="shared" si="24"/>
        <v>100</v>
      </c>
      <c r="F92" s="104">
        <f t="shared" si="24"/>
        <v>92.906273288935552</v>
      </c>
      <c r="G92" s="104">
        <f t="shared" si="24"/>
        <v>102.28299071249232</v>
      </c>
      <c r="H92" s="104">
        <f t="shared" si="24"/>
        <v>113.03914543921545</v>
      </c>
      <c r="I92" s="104">
        <f t="shared" si="24"/>
        <v>119.16058645860821</v>
      </c>
      <c r="J92" s="104">
        <f t="shared" si="24"/>
        <v>120.56319998088958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IF($C19&gt;0,C19/$E19*100,"")</f>
        <v>105.39795647154087</v>
      </c>
      <c r="D93" s="104">
        <f t="shared" si="25"/>
        <v>0</v>
      </c>
      <c r="E93" s="187">
        <f t="shared" si="25"/>
        <v>100</v>
      </c>
      <c r="F93" s="104">
        <f t="shared" si="25"/>
        <v>99.321577090655623</v>
      </c>
      <c r="G93" s="104">
        <f t="shared" si="25"/>
        <v>103.71109635888456</v>
      </c>
      <c r="H93" s="104">
        <f t="shared" si="25"/>
        <v>103.49841430375932</v>
      </c>
      <c r="I93" s="104">
        <f t="shared" si="25"/>
        <v>97.178493265457107</v>
      </c>
      <c r="J93" s="104">
        <f t="shared" si="25"/>
        <v>103.67318640580734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IF($C20&gt;0,C20/$E20*100,"")</f>
        <v>95.633598880221953</v>
      </c>
      <c r="D94" s="104">
        <f t="shared" si="26"/>
        <v>0</v>
      </c>
      <c r="E94" s="187">
        <f t="shared" si="26"/>
        <v>100</v>
      </c>
      <c r="F94" s="104">
        <f t="shared" si="26"/>
        <v>110.26747482110486</v>
      </c>
      <c r="G94" s="104">
        <f t="shared" si="26"/>
        <v>113.94486293665787</v>
      </c>
      <c r="H94" s="104">
        <f t="shared" si="26"/>
        <v>106.60374091647947</v>
      </c>
      <c r="I94" s="104">
        <f t="shared" si="26"/>
        <v>108.01080946597401</v>
      </c>
      <c r="J94" s="104">
        <f t="shared" si="26"/>
        <v>107.51415070364889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IF($C21&gt;0,C21/$E21*100,"")</f>
        <v>104.28111657972607</v>
      </c>
      <c r="D95" s="104">
        <f t="shared" si="27"/>
        <v>0</v>
      </c>
      <c r="E95" s="187">
        <f t="shared" si="27"/>
        <v>100</v>
      </c>
      <c r="F95" s="104">
        <f t="shared" si="27"/>
        <v>133.22570058325459</v>
      </c>
      <c r="G95" s="104">
        <f t="shared" si="27"/>
        <v>169.27218386632271</v>
      </c>
      <c r="H95" s="104">
        <f t="shared" si="27"/>
        <v>160.43909804938193</v>
      </c>
      <c r="I95" s="104">
        <f t="shared" si="27"/>
        <v>147.81625647575657</v>
      </c>
      <c r="J95" s="104">
        <f t="shared" si="27"/>
        <v>164.09400223019114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IF($C22&gt;0,C22/$E22*100,"")</f>
        <v>104.91981458797977</v>
      </c>
      <c r="D96" s="104">
        <f t="shared" si="28"/>
        <v>0</v>
      </c>
      <c r="E96" s="187">
        <f t="shared" si="28"/>
        <v>100</v>
      </c>
      <c r="F96" s="104">
        <f t="shared" si="28"/>
        <v>94.627676984385687</v>
      </c>
      <c r="G96" s="104">
        <f t="shared" si="28"/>
        <v>98.234676463949356</v>
      </c>
      <c r="H96" s="104">
        <f t="shared" si="28"/>
        <v>99.710531194018714</v>
      </c>
      <c r="I96" s="104">
        <f t="shared" si="28"/>
        <v>107.48769179385238</v>
      </c>
      <c r="J96" s="104">
        <f t="shared" si="28"/>
        <v>119.15787371885114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IF($C23&gt;0,C23/$E23*100,"")</f>
        <v>104.91820227852875</v>
      </c>
      <c r="D97" s="104">
        <f t="shared" si="29"/>
        <v>0</v>
      </c>
      <c r="E97" s="187">
        <f t="shared" si="29"/>
        <v>100</v>
      </c>
      <c r="F97" s="104">
        <f t="shared" si="29"/>
        <v>103.2726845324855</v>
      </c>
      <c r="G97" s="104">
        <f t="shared" si="29"/>
        <v>96.379449715608629</v>
      </c>
      <c r="H97" s="104">
        <f t="shared" si="29"/>
        <v>96.058469189196089</v>
      </c>
      <c r="I97" s="104">
        <f t="shared" si="29"/>
        <v>104.13915911000183</v>
      </c>
      <c r="J97" s="104">
        <f t="shared" si="29"/>
        <v>110.70546358871522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IF($C24&gt;0,C24/$E24*100,"")</f>
        <v>112.61390349838392</v>
      </c>
      <c r="D98" s="104">
        <f t="shared" si="30"/>
        <v>0</v>
      </c>
      <c r="E98" s="187">
        <f t="shared" si="30"/>
        <v>100</v>
      </c>
      <c r="F98" s="104">
        <f t="shared" si="30"/>
        <v>103.92452319588257</v>
      </c>
      <c r="G98" s="104">
        <f t="shared" si="30"/>
        <v>108.15594828147552</v>
      </c>
      <c r="H98" s="104">
        <f t="shared" si="30"/>
        <v>103.87905865320899</v>
      </c>
      <c r="I98" s="104">
        <f t="shared" si="30"/>
        <v>106.40976398134802</v>
      </c>
      <c r="J98" s="104">
        <f t="shared" si="30"/>
        <v>118.03629171128827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IF($C25&gt;0,C25/$E25*100,"")</f>
        <v>110.62414164693577</v>
      </c>
      <c r="D99" s="104">
        <f t="shared" si="31"/>
        <v>0</v>
      </c>
      <c r="E99" s="187">
        <f t="shared" si="31"/>
        <v>100</v>
      </c>
      <c r="F99" s="104">
        <f t="shared" si="31"/>
        <v>107.90476838760084</v>
      </c>
      <c r="G99" s="104">
        <f t="shared" si="31"/>
        <v>107.58517058616215</v>
      </c>
      <c r="H99" s="104">
        <f t="shared" si="31"/>
        <v>100.71452743349801</v>
      </c>
      <c r="I99" s="104">
        <f t="shared" si="31"/>
        <v>102.94207169748294</v>
      </c>
      <c r="J99" s="104">
        <f t="shared" si="31"/>
        <v>103.48117417301293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IF($C26&gt;0,C26/$E26*100,"")</f>
        <v>114.95304392442551</v>
      </c>
      <c r="D100" s="104">
        <f t="shared" si="32"/>
        <v>0</v>
      </c>
      <c r="E100" s="187">
        <f t="shared" si="32"/>
        <v>100</v>
      </c>
      <c r="F100" s="104">
        <f t="shared" si="32"/>
        <v>103.23533673097786</v>
      </c>
      <c r="G100" s="104">
        <f t="shared" si="32"/>
        <v>100.69273459805899</v>
      </c>
      <c r="H100" s="104">
        <f t="shared" si="32"/>
        <v>98.865995570603147</v>
      </c>
      <c r="I100" s="104">
        <f t="shared" si="32"/>
        <v>90.87310216856585</v>
      </c>
      <c r="J100" s="104">
        <f t="shared" si="32"/>
        <v>90.30236770505546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IF($C27&gt;0,C27/$E27*100,"")</f>
        <v>112.14769150488111</v>
      </c>
      <c r="D101" s="104">
        <f t="shared" si="33"/>
        <v>0</v>
      </c>
      <c r="E101" s="187">
        <f t="shared" si="33"/>
        <v>100</v>
      </c>
      <c r="F101" s="104">
        <f t="shared" si="33"/>
        <v>116.96087754504913</v>
      </c>
      <c r="G101" s="104">
        <f t="shared" si="33"/>
        <v>117.19152159002306</v>
      </c>
      <c r="H101" s="104">
        <f t="shared" si="33"/>
        <v>93.245311377712937</v>
      </c>
      <c r="I101" s="104">
        <f t="shared" si="33"/>
        <v>77.729950630529203</v>
      </c>
      <c r="J101" s="104">
        <f t="shared" si="33"/>
        <v>96.930934166215778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IF($C28&gt;0,C28/$E28*100,"")</f>
        <v>113.88013905016155</v>
      </c>
      <c r="D102" s="104">
        <f t="shared" si="34"/>
        <v>0</v>
      </c>
      <c r="E102" s="187">
        <f t="shared" si="34"/>
        <v>100</v>
      </c>
      <c r="F102" s="104">
        <f t="shared" si="34"/>
        <v>99.261963716942844</v>
      </c>
      <c r="G102" s="104">
        <f t="shared" si="34"/>
        <v>96.977687712645405</v>
      </c>
      <c r="H102" s="104">
        <f t="shared" si="34"/>
        <v>97.588324141527977</v>
      </c>
      <c r="I102" s="104">
        <f t="shared" si="34"/>
        <v>96.708821501640458</v>
      </c>
      <c r="J102" s="104">
        <f t="shared" si="34"/>
        <v>105.5132113488622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IF($C29&gt;0,C29/$E29*100,"")</f>
        <v>101.3402855049716</v>
      </c>
      <c r="D103" s="104">
        <f t="shared" si="35"/>
        <v>0</v>
      </c>
      <c r="E103" s="187">
        <f t="shared" si="35"/>
        <v>100</v>
      </c>
      <c r="F103" s="104">
        <f t="shared" si="35"/>
        <v>106.77020787927071</v>
      </c>
      <c r="G103" s="104">
        <f t="shared" si="35"/>
        <v>115.70877066278096</v>
      </c>
      <c r="H103" s="104">
        <f t="shared" si="35"/>
        <v>116.72125860235663</v>
      </c>
      <c r="I103" s="104">
        <f t="shared" si="35"/>
        <v>118.8330663429325</v>
      </c>
      <c r="J103" s="104">
        <f t="shared" si="35"/>
        <v>115.61012409558413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IF($C30&gt;0,C30/$E30*100,"")</f>
        <v>103.88590652037202</v>
      </c>
      <c r="D104" s="104">
        <f t="shared" si="36"/>
        <v>0</v>
      </c>
      <c r="E104" s="187">
        <f t="shared" si="36"/>
        <v>100</v>
      </c>
      <c r="F104" s="104">
        <f t="shared" si="36"/>
        <v>92.99365634505385</v>
      </c>
      <c r="G104" s="104">
        <f t="shared" si="36"/>
        <v>93.220285008720339</v>
      </c>
      <c r="H104" s="104">
        <f t="shared" si="36"/>
        <v>95.721742277484182</v>
      </c>
      <c r="I104" s="104">
        <f t="shared" si="36"/>
        <v>101.44441929219703</v>
      </c>
      <c r="J104" s="104">
        <f t="shared" si="36"/>
        <v>96.742197545491678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IF($C31&gt;0,C31/$E31*100,"")</f>
        <v>106.45767121039145</v>
      </c>
      <c r="D105" s="104">
        <f t="shared" si="37"/>
        <v>0</v>
      </c>
      <c r="E105" s="187">
        <f t="shared" si="37"/>
        <v>100</v>
      </c>
      <c r="F105" s="104">
        <f t="shared" si="37"/>
        <v>93.167760073428738</v>
      </c>
      <c r="G105" s="104">
        <f t="shared" si="37"/>
        <v>100.2748821062291</v>
      </c>
      <c r="H105" s="104">
        <f t="shared" si="37"/>
        <v>97.768071395685993</v>
      </c>
      <c r="I105" s="104">
        <f t="shared" si="37"/>
        <v>95.33833462349196</v>
      </c>
      <c r="J105" s="104">
        <f t="shared" si="37"/>
        <v>97.562164624006982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IF($C32&gt;0,C32/$E32*100,"")</f>
        <v>105.97716096161733</v>
      </c>
      <c r="D106" s="104">
        <f t="shared" si="38"/>
        <v>0</v>
      </c>
      <c r="E106" s="187">
        <f t="shared" si="38"/>
        <v>100</v>
      </c>
      <c r="F106" s="104">
        <f t="shared" si="38"/>
        <v>101.08632133276036</v>
      </c>
      <c r="G106" s="104">
        <f t="shared" si="38"/>
        <v>106.73024762521734</v>
      </c>
      <c r="H106" s="104">
        <f t="shared" si="38"/>
        <v>109.79725203956181</v>
      </c>
      <c r="I106" s="104">
        <f t="shared" si="38"/>
        <v>107.85095280305454</v>
      </c>
      <c r="J106" s="104">
        <f t="shared" si="38"/>
        <v>115.88029858221518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IF($C33&gt;0,C33/$E33*100,"")</f>
        <v>94.161010253085038</v>
      </c>
      <c r="D107" s="104">
        <f t="shared" si="39"/>
        <v>0</v>
      </c>
      <c r="E107" s="187">
        <f t="shared" si="39"/>
        <v>100</v>
      </c>
      <c r="F107" s="104">
        <f t="shared" si="39"/>
        <v>102.92538527220363</v>
      </c>
      <c r="G107" s="104">
        <f t="shared" si="39"/>
        <v>103.54778199796375</v>
      </c>
      <c r="H107" s="104">
        <f t="shared" si="39"/>
        <v>110.09084051248136</v>
      </c>
      <c r="I107" s="104">
        <f t="shared" si="39"/>
        <v>102.85094192414408</v>
      </c>
      <c r="J107" s="104">
        <f t="shared" si="39"/>
        <v>118.62289115865856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IF($C34&gt;0,C34/$E34*100,"")</f>
        <v>136.83316639448614</v>
      </c>
      <c r="D108" s="104">
        <f t="shared" si="40"/>
        <v>0</v>
      </c>
      <c r="E108" s="187">
        <f t="shared" si="40"/>
        <v>100</v>
      </c>
      <c r="F108" s="104">
        <f t="shared" si="40"/>
        <v>93.083259788561122</v>
      </c>
      <c r="G108" s="104">
        <f t="shared" si="40"/>
        <v>102.36066852642803</v>
      </c>
      <c r="H108" s="104">
        <f t="shared" si="40"/>
        <v>103.30167318036561</v>
      </c>
      <c r="I108" s="104">
        <f t="shared" si="40"/>
        <v>121.72032234260585</v>
      </c>
      <c r="J108" s="104">
        <f t="shared" si="40"/>
        <v>131.08871952771619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IF($C35&gt;0,C35/$E35*100,"")</f>
        <v>86.077478446140049</v>
      </c>
      <c r="D109" s="104">
        <f t="shared" si="41"/>
        <v>0</v>
      </c>
      <c r="E109" s="187">
        <f t="shared" si="41"/>
        <v>100</v>
      </c>
      <c r="F109" s="104">
        <f t="shared" si="41"/>
        <v>99.837302311149827</v>
      </c>
      <c r="G109" s="104">
        <f t="shared" si="41"/>
        <v>103.18567286136356</v>
      </c>
      <c r="H109" s="104">
        <f t="shared" si="41"/>
        <v>100.83111031541793</v>
      </c>
      <c r="I109" s="104">
        <f t="shared" si="41"/>
        <v>141.17675134767927</v>
      </c>
      <c r="J109" s="104">
        <f t="shared" si="41"/>
        <v>139.78405635604855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IF($C36&gt;0,C36/$E36*100,"")</f>
        <v>108.553753006614</v>
      </c>
      <c r="D110" s="104">
        <f t="shared" si="42"/>
        <v>0</v>
      </c>
      <c r="E110" s="187">
        <f t="shared" si="42"/>
        <v>100</v>
      </c>
      <c r="F110" s="104">
        <f t="shared" si="42"/>
        <v>105.35552415754357</v>
      </c>
      <c r="G110" s="104">
        <f t="shared" si="42"/>
        <v>109.68400170960346</v>
      </c>
      <c r="H110" s="104">
        <f t="shared" si="42"/>
        <v>107.90007708062821</v>
      </c>
      <c r="I110" s="104">
        <f t="shared" si="42"/>
        <v>108.94682153397031</v>
      </c>
      <c r="J110" s="104">
        <f t="shared" si="42"/>
        <v>112.90321143112243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IF($C37&gt;0,C37/$E37*100,"")</f>
        <v>227.62563194758974</v>
      </c>
      <c r="D111" s="104">
        <f t="shared" si="43"/>
        <v>0</v>
      </c>
      <c r="E111" s="187">
        <f t="shared" si="43"/>
        <v>100</v>
      </c>
      <c r="F111" s="104">
        <f t="shared" si="43"/>
        <v>97.082327283530873</v>
      </c>
      <c r="G111" s="104">
        <f t="shared" si="43"/>
        <v>107.66996132944813</v>
      </c>
      <c r="H111" s="104">
        <f t="shared" si="43"/>
        <v>868.71076200266225</v>
      </c>
      <c r="I111" s="104">
        <f t="shared" si="43"/>
        <v>961.78816105806607</v>
      </c>
      <c r="J111" s="104">
        <f t="shared" si="43"/>
        <v>1006.0864719863996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IF($C38&gt;0,C38/$E38*100,"")</f>
        <v>126.73962846344492</v>
      </c>
      <c r="D112" s="104">
        <f t="shared" si="44"/>
        <v>0</v>
      </c>
      <c r="E112" s="187">
        <f t="shared" si="44"/>
        <v>100</v>
      </c>
      <c r="F112" s="104">
        <f t="shared" si="44"/>
        <v>99.481877879467163</v>
      </c>
      <c r="G112" s="104">
        <f t="shared" si="44"/>
        <v>101.2649832929243</v>
      </c>
      <c r="H112" s="104">
        <f t="shared" si="44"/>
        <v>110.8109667203498</v>
      </c>
      <c r="I112" s="104">
        <f t="shared" si="44"/>
        <v>131.90095817297373</v>
      </c>
      <c r="J112" s="104">
        <f t="shared" si="44"/>
        <v>146.93929448987654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IF($C39&gt;0,C39/$E39*100,"")</f>
        <v>106.31689579583782</v>
      </c>
      <c r="D113" s="104">
        <f t="shared" si="45"/>
        <v>0</v>
      </c>
      <c r="E113" s="187">
        <f t="shared" si="45"/>
        <v>100</v>
      </c>
      <c r="F113" s="104">
        <f t="shared" si="45"/>
        <v>109.96305052539887</v>
      </c>
      <c r="G113" s="104">
        <f t="shared" si="45"/>
        <v>102.71930261438176</v>
      </c>
      <c r="H113" s="104">
        <f t="shared" si="45"/>
        <v>97.577225603207793</v>
      </c>
      <c r="I113" s="104">
        <f t="shared" si="45"/>
        <v>84.035552929207199</v>
      </c>
      <c r="J113" s="104">
        <f t="shared" si="45"/>
        <v>81.647599952439037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IF($C40&gt;0,C40/$E40*100,"")</f>
        <v>160.80762358262692</v>
      </c>
      <c r="D114" s="104">
        <f t="shared" si="46"/>
        <v>0</v>
      </c>
      <c r="E114" s="187">
        <f t="shared" si="46"/>
        <v>100</v>
      </c>
      <c r="F114" s="104">
        <f t="shared" si="46"/>
        <v>95.576634374092279</v>
      </c>
      <c r="G114" s="104">
        <f t="shared" si="46"/>
        <v>95.676764645190303</v>
      </c>
      <c r="H114" s="104">
        <f t="shared" si="46"/>
        <v>95.887439022221969</v>
      </c>
      <c r="I114" s="104">
        <f t="shared" si="46"/>
        <v>150.83995307981976</v>
      </c>
      <c r="J114" s="104">
        <f t="shared" si="46"/>
        <v>174.80650018412345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IF($C41&gt;0,C41/$E41*100,"")</f>
        <v>78.963332966074802</v>
      </c>
      <c r="D115" s="104">
        <f t="shared" si="47"/>
        <v>0</v>
      </c>
      <c r="E115" s="187">
        <f t="shared" si="47"/>
        <v>100</v>
      </c>
      <c r="F115" s="104">
        <f t="shared" si="47"/>
        <v>104.25819168065158</v>
      </c>
      <c r="G115" s="104">
        <f t="shared" si="47"/>
        <v>103.65978264190123</v>
      </c>
      <c r="H115" s="104">
        <f t="shared" si="47"/>
        <v>111.48331252670864</v>
      </c>
      <c r="I115" s="104">
        <f t="shared" si="47"/>
        <v>137.23020863525153</v>
      </c>
      <c r="J115" s="104">
        <f t="shared" si="47"/>
        <v>153.32000590207304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IF($C42&gt;0,C42/$E42*100,"")</f>
        <v>81.567523145939234</v>
      </c>
      <c r="D116" s="104">
        <f t="shared" si="48"/>
        <v>0</v>
      </c>
      <c r="E116" s="187">
        <f t="shared" si="48"/>
        <v>100</v>
      </c>
      <c r="F116" s="104">
        <f t="shared" si="48"/>
        <v>116.06206298651709</v>
      </c>
      <c r="G116" s="104">
        <f t="shared" si="48"/>
        <v>102.87709426231504</v>
      </c>
      <c r="H116" s="104">
        <f t="shared" si="48"/>
        <v>124.01184454430583</v>
      </c>
      <c r="I116" s="104">
        <f t="shared" si="48"/>
        <v>125.78706981181043</v>
      </c>
      <c r="J116" s="104">
        <f t="shared" si="48"/>
        <v>124.83726708071158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IF($C43&gt;0,C43/$E43*100,"")</f>
        <v>124.54544615883532</v>
      </c>
      <c r="D117" s="104">
        <f t="shared" si="49"/>
        <v>0</v>
      </c>
      <c r="E117" s="187">
        <f t="shared" si="49"/>
        <v>100</v>
      </c>
      <c r="F117" s="104">
        <f t="shared" si="49"/>
        <v>104.02176763817967</v>
      </c>
      <c r="G117" s="104">
        <f t="shared" si="49"/>
        <v>102.95711374655838</v>
      </c>
      <c r="H117" s="104">
        <f t="shared" si="49"/>
        <v>104.75258130136507</v>
      </c>
      <c r="I117" s="104">
        <f t="shared" si="49"/>
        <v>109.74227987285626</v>
      </c>
      <c r="J117" s="104">
        <f t="shared" si="49"/>
        <v>115.35103746534732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IF($C44&gt;0,C44/$E44*100,"")</f>
        <v>101.77064246471129</v>
      </c>
      <c r="D118" s="104">
        <f t="shared" si="50"/>
        <v>0</v>
      </c>
      <c r="E118" s="187">
        <f t="shared" si="50"/>
        <v>100</v>
      </c>
      <c r="F118" s="104">
        <f t="shared" si="50"/>
        <v>131.28364466434056</v>
      </c>
      <c r="G118" s="104">
        <f t="shared" si="50"/>
        <v>128.86302585641405</v>
      </c>
      <c r="H118" s="104">
        <f t="shared" si="50"/>
        <v>132.49225394569177</v>
      </c>
      <c r="I118" s="104">
        <f t="shared" si="50"/>
        <v>119.03060894355386</v>
      </c>
      <c r="J118" s="104">
        <f t="shared" si="50"/>
        <v>115.59798412955686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IF($C45&gt;0,C45/$E45*100,"")</f>
        <v>103.15637777783122</v>
      </c>
      <c r="D119" s="104">
        <f t="shared" si="51"/>
        <v>0</v>
      </c>
      <c r="E119" s="187">
        <f t="shared" si="51"/>
        <v>100</v>
      </c>
      <c r="F119" s="104">
        <f t="shared" si="51"/>
        <v>101.92964963681159</v>
      </c>
      <c r="G119" s="104">
        <f t="shared" si="51"/>
        <v>93.986500582122346</v>
      </c>
      <c r="H119" s="104">
        <f t="shared" si="51"/>
        <v>98.666727131432125</v>
      </c>
      <c r="I119" s="104">
        <f t="shared" si="51"/>
        <v>96.255223956355536</v>
      </c>
      <c r="J119" s="104">
        <f t="shared" si="51"/>
        <v>98.454124451357714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IF($C46&gt;0,C46/$E46*100,"")</f>
        <v>101.30991566001217</v>
      </c>
      <c r="D120" s="104">
        <f t="shared" si="52"/>
        <v>0</v>
      </c>
      <c r="E120" s="187">
        <f t="shared" si="52"/>
        <v>100</v>
      </c>
      <c r="F120" s="104">
        <f t="shared" si="52"/>
        <v>90.179616321379044</v>
      </c>
      <c r="G120" s="104">
        <f t="shared" si="52"/>
        <v>99.184519468575544</v>
      </c>
      <c r="H120" s="104">
        <f t="shared" si="52"/>
        <v>103.06920936147101</v>
      </c>
      <c r="I120" s="104">
        <f t="shared" si="52"/>
        <v>95.466427712063989</v>
      </c>
      <c r="J120" s="104">
        <f t="shared" si="52"/>
        <v>101.80174535582024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IF($C47&gt;0,C47/$E47*100,"")</f>
        <v>132.41008457780822</v>
      </c>
      <c r="D121" s="104">
        <f t="shared" si="53"/>
        <v>0</v>
      </c>
      <c r="E121" s="187">
        <f t="shared" si="53"/>
        <v>100</v>
      </c>
      <c r="F121" s="104">
        <f t="shared" si="53"/>
        <v>109.21355503480379</v>
      </c>
      <c r="G121" s="104">
        <f t="shared" si="53"/>
        <v>104.21861971346995</v>
      </c>
      <c r="H121" s="104">
        <f t="shared" si="53"/>
        <v>116.92868114964052</v>
      </c>
      <c r="I121" s="104">
        <f t="shared" si="53"/>
        <v>121.9511110614006</v>
      </c>
      <c r="J121" s="104">
        <f t="shared" si="53"/>
        <v>120.75924745690966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IF($C48&gt;0,C48/$E48*100,"")</f>
        <v>116.81292292434151</v>
      </c>
      <c r="D122" s="104">
        <f t="shared" si="54"/>
        <v>0</v>
      </c>
      <c r="E122" s="187">
        <f t="shared" si="54"/>
        <v>100</v>
      </c>
      <c r="F122" s="104">
        <f t="shared" si="54"/>
        <v>106.80810627220909</v>
      </c>
      <c r="G122" s="104">
        <f t="shared" si="54"/>
        <v>104.45553691476918</v>
      </c>
      <c r="H122" s="104">
        <f t="shared" si="54"/>
        <v>109.35069438422498</v>
      </c>
      <c r="I122" s="104">
        <f t="shared" si="54"/>
        <v>97.178068124275626</v>
      </c>
      <c r="J122" s="104">
        <f t="shared" si="54"/>
        <v>107.74273588640429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IF($C49&gt;0,C49/$E49*100,"")</f>
        <v>80.352469141173543</v>
      </c>
      <c r="D123" s="104">
        <f t="shared" si="55"/>
        <v>0</v>
      </c>
      <c r="E123" s="187">
        <f t="shared" si="55"/>
        <v>100</v>
      </c>
      <c r="F123" s="104">
        <f t="shared" si="55"/>
        <v>95.468742939955519</v>
      </c>
      <c r="G123" s="104">
        <f t="shared" si="55"/>
        <v>107.72363943609611</v>
      </c>
      <c r="H123" s="104">
        <f t="shared" si="55"/>
        <v>115.22209784727002</v>
      </c>
      <c r="I123" s="104">
        <f t="shared" si="55"/>
        <v>133.25885514707949</v>
      </c>
      <c r="J123" s="104">
        <f t="shared" si="55"/>
        <v>146.74630981035511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IF($C50&gt;0,C50/$E50*100,"")</f>
        <v>107.24213147661979</v>
      </c>
      <c r="D124" s="104">
        <f t="shared" si="56"/>
        <v>0</v>
      </c>
      <c r="E124" s="187">
        <f t="shared" si="56"/>
        <v>100</v>
      </c>
      <c r="F124" s="104">
        <f t="shared" si="56"/>
        <v>98.950706670158468</v>
      </c>
      <c r="G124" s="104">
        <f t="shared" si="56"/>
        <v>97.838576742574588</v>
      </c>
      <c r="H124" s="104">
        <f t="shared" si="56"/>
        <v>109.35701983383422</v>
      </c>
      <c r="I124" s="104">
        <f t="shared" si="56"/>
        <v>97.591703362419395</v>
      </c>
      <c r="J124" s="104">
        <f t="shared" si="56"/>
        <v>97.588848050834727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IF($C51&gt;0,C51/$E51*100,"")</f>
        <v>109.85061666844906</v>
      </c>
      <c r="D125" s="104">
        <f t="shared" si="57"/>
        <v>0</v>
      </c>
      <c r="E125" s="187">
        <f t="shared" si="57"/>
        <v>100</v>
      </c>
      <c r="F125" s="104">
        <f t="shared" si="57"/>
        <v>111.58265118829709</v>
      </c>
      <c r="G125" s="104">
        <f t="shared" si="57"/>
        <v>116.13121432667759</v>
      </c>
      <c r="H125" s="104">
        <f t="shared" si="57"/>
        <v>124.36231962153093</v>
      </c>
      <c r="I125" s="104">
        <f t="shared" si="57"/>
        <v>87.851885018272554</v>
      </c>
      <c r="J125" s="104">
        <f t="shared" si="57"/>
        <v>92.059430776339767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IF($C52&gt;0,C52/$E52*100,"")</f>
        <v>110.08840147442676</v>
      </c>
      <c r="D126" s="104">
        <f t="shared" si="58"/>
        <v>0</v>
      </c>
      <c r="E126" s="187">
        <f t="shared" si="58"/>
        <v>100</v>
      </c>
      <c r="F126" s="104">
        <f t="shared" si="58"/>
        <v>93.704059827618622</v>
      </c>
      <c r="G126" s="104">
        <f t="shared" si="58"/>
        <v>98.581814882277214</v>
      </c>
      <c r="H126" s="104">
        <f t="shared" si="58"/>
        <v>107.47147103728976</v>
      </c>
      <c r="I126" s="104">
        <f t="shared" si="58"/>
        <v>105.80255896647559</v>
      </c>
      <c r="J126" s="104">
        <f t="shared" si="58"/>
        <v>107.98623736969036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IF($C53&gt;0,C53/$E53*100,"")</f>
        <v>138.54897835790501</v>
      </c>
      <c r="D127" s="104">
        <f t="shared" si="59"/>
        <v>0</v>
      </c>
      <c r="E127" s="187">
        <f t="shared" si="59"/>
        <v>100</v>
      </c>
      <c r="F127" s="104">
        <f t="shared" si="59"/>
        <v>105.30451761647922</v>
      </c>
      <c r="G127" s="104">
        <f t="shared" si="59"/>
        <v>97.485000990604263</v>
      </c>
      <c r="H127" s="104">
        <f t="shared" si="59"/>
        <v>99.913529279921335</v>
      </c>
      <c r="I127" s="104">
        <f t="shared" si="59"/>
        <v>90.036971834603364</v>
      </c>
      <c r="J127" s="104">
        <f t="shared" si="59"/>
        <v>87.019371153388576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IF($C54&gt;0,C54/$E54*100,"")</f>
        <v>114.77654254534919</v>
      </c>
      <c r="D128" s="104">
        <f t="shared" si="60"/>
        <v>0</v>
      </c>
      <c r="E128" s="187">
        <f t="shared" si="60"/>
        <v>100</v>
      </c>
      <c r="F128" s="104">
        <f t="shared" si="60"/>
        <v>100.06904139664366</v>
      </c>
      <c r="G128" s="104">
        <f t="shared" si="60"/>
        <v>110.81655715232796</v>
      </c>
      <c r="H128" s="104">
        <f t="shared" si="60"/>
        <v>108.13716888492297</v>
      </c>
      <c r="I128" s="104">
        <f t="shared" si="60"/>
        <v>60.927905696745775</v>
      </c>
      <c r="J128" s="104">
        <f t="shared" si="60"/>
        <v>59.776226696280041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IF($C55&gt;0,C55/$E55*100,"")</f>
        <v>107.25557757064878</v>
      </c>
      <c r="D129" s="104">
        <f t="shared" si="61"/>
        <v>0</v>
      </c>
      <c r="E129" s="187">
        <f t="shared" si="61"/>
        <v>100</v>
      </c>
      <c r="F129" s="104">
        <f t="shared" si="61"/>
        <v>99.554165422931248</v>
      </c>
      <c r="G129" s="104">
        <f t="shared" si="61"/>
        <v>100.2111329775604</v>
      </c>
      <c r="H129" s="104">
        <f t="shared" si="61"/>
        <v>117.78623145554094</v>
      </c>
      <c r="I129" s="104">
        <f t="shared" si="61"/>
        <v>107.69208587054466</v>
      </c>
      <c r="J129" s="104">
        <f t="shared" si="61"/>
        <v>124.24266305226841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IF($C56&gt;0,C56/$E56*100,"")</f>
        <v>71.582108441248238</v>
      </c>
      <c r="D130" s="104">
        <f t="shared" si="62"/>
        <v>0</v>
      </c>
      <c r="E130" s="187">
        <f t="shared" si="62"/>
        <v>100</v>
      </c>
      <c r="F130" s="104">
        <f t="shared" si="62"/>
        <v>99.439140161538944</v>
      </c>
      <c r="G130" s="104">
        <f t="shared" si="62"/>
        <v>96.041167629600992</v>
      </c>
      <c r="H130" s="104">
        <f t="shared" si="62"/>
        <v>98.212780963244654</v>
      </c>
      <c r="I130" s="104">
        <f t="shared" si="62"/>
        <v>112.85477590740894</v>
      </c>
      <c r="J130" s="104">
        <f t="shared" si="62"/>
        <v>119.6561624917442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IF($C57&gt;0,C57/$E57*100,"")</f>
        <v>170.05097769264316</v>
      </c>
      <c r="D131" s="104">
        <f t="shared" si="63"/>
        <v>0</v>
      </c>
      <c r="E131" s="187">
        <f t="shared" si="63"/>
        <v>100</v>
      </c>
      <c r="F131" s="104">
        <f t="shared" si="63"/>
        <v>94.41133872466898</v>
      </c>
      <c r="G131" s="104">
        <f t="shared" si="63"/>
        <v>92.072990683512572</v>
      </c>
      <c r="H131" s="104">
        <f t="shared" si="63"/>
        <v>110.628623662829</v>
      </c>
      <c r="I131" s="104">
        <f t="shared" si="63"/>
        <v>115.10564945412509</v>
      </c>
      <c r="J131" s="104">
        <f t="shared" si="63"/>
        <v>142.23515031745956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IF($C58&gt;0,C58/$E58*100,"")</f>
        <v>403.6338415589662</v>
      </c>
      <c r="D132" s="104">
        <f t="shared" si="64"/>
        <v>0</v>
      </c>
      <c r="E132" s="187">
        <f t="shared" si="64"/>
        <v>100</v>
      </c>
      <c r="F132" s="104">
        <f t="shared" si="64"/>
        <v>91.325453176337817</v>
      </c>
      <c r="G132" s="104">
        <f t="shared" si="64"/>
        <v>87.852616785690969</v>
      </c>
      <c r="H132" s="104">
        <f t="shared" si="64"/>
        <v>103.89523315578741</v>
      </c>
      <c r="I132" s="104">
        <f t="shared" si="64"/>
        <v>115.81140939517438</v>
      </c>
      <c r="J132" s="104">
        <f t="shared" si="64"/>
        <v>125.62958180670537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IF($C59&gt;0,C59/$E59*100,"")</f>
        <v>141.79158985829704</v>
      </c>
      <c r="D133" s="104">
        <f t="shared" si="65"/>
        <v>0</v>
      </c>
      <c r="E133" s="187">
        <f t="shared" si="65"/>
        <v>100</v>
      </c>
      <c r="F133" s="104">
        <f t="shared" si="65"/>
        <v>93.750823306542799</v>
      </c>
      <c r="G133" s="104">
        <f t="shared" si="65"/>
        <v>81.911000642952047</v>
      </c>
      <c r="H133" s="104">
        <f t="shared" si="65"/>
        <v>80.948574210555648</v>
      </c>
      <c r="I133" s="104">
        <f t="shared" si="65"/>
        <v>79.58288525680149</v>
      </c>
      <c r="J133" s="104">
        <f t="shared" si="65"/>
        <v>83.626338869997596</v>
      </c>
    </row>
    <row r="134" spans="1:10" ht="15" customHeight="1">
      <c r="A134" s="231"/>
      <c r="B134" s="151" t="s">
        <v>111</v>
      </c>
      <c r="C134" s="132">
        <f t="shared" ref="C134:J134" si="66">IF($C60&gt;0,C60/$E60*100,"")</f>
        <v>106.71812462475128</v>
      </c>
      <c r="D134" s="132">
        <f t="shared" si="66"/>
        <v>0</v>
      </c>
      <c r="E134" s="188">
        <f t="shared" si="66"/>
        <v>100</v>
      </c>
      <c r="F134" s="132">
        <f t="shared" si="66"/>
        <v>104.76003953644803</v>
      </c>
      <c r="G134" s="132">
        <f t="shared" si="66"/>
        <v>107.63920235980544</v>
      </c>
      <c r="H134" s="132">
        <f t="shared" si="66"/>
        <v>106.15368843942954</v>
      </c>
      <c r="I134" s="132">
        <f t="shared" si="66"/>
        <v>106.17046476511787</v>
      </c>
      <c r="J134" s="132">
        <f t="shared" si="66"/>
        <v>109.67754770249691</v>
      </c>
    </row>
    <row r="135" spans="1:10" s="66" customFormat="1" ht="21" customHeight="1">
      <c r="B135" s="102"/>
      <c r="C135" s="67" t="s">
        <v>281</v>
      </c>
      <c r="D135" s="177"/>
      <c r="E135" s="177"/>
      <c r="F135" s="177"/>
      <c r="G135" s="177"/>
      <c r="H135" s="177"/>
      <c r="I135" s="177"/>
      <c r="J135" s="177"/>
    </row>
    <row r="136" spans="1:10" ht="15" customHeight="1">
      <c r="A136" s="53" t="s">
        <v>112</v>
      </c>
      <c r="B136" s="150" t="s">
        <v>391</v>
      </c>
      <c r="C136" s="104">
        <f>IF($C62&gt;0,C62/$E62*100,"")</f>
        <v>89.905945992788716</v>
      </c>
      <c r="D136" s="104">
        <f t="shared" ref="D136:J136" si="67">IF($C62&gt;0,D62/$E62*100,"")</f>
        <v>0</v>
      </c>
      <c r="E136" s="187">
        <f t="shared" si="67"/>
        <v>100</v>
      </c>
      <c r="F136" s="104">
        <f t="shared" si="67"/>
        <v>109.10920847699019</v>
      </c>
      <c r="G136" s="104">
        <f t="shared" si="67"/>
        <v>131.18634744044505</v>
      </c>
      <c r="H136" s="104">
        <f t="shared" si="67"/>
        <v>121.0352569440805</v>
      </c>
      <c r="I136" s="104">
        <f t="shared" si="67"/>
        <v>124.37148539481254</v>
      </c>
      <c r="J136" s="104">
        <f t="shared" si="67"/>
        <v>134.50710772603281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IF($C63&gt;0,C63/$E63*100,"")</f>
        <v>98.771406830259082</v>
      </c>
      <c r="D137" s="104">
        <f t="shared" si="68"/>
        <v>0</v>
      </c>
      <c r="E137" s="187">
        <f t="shared" si="68"/>
        <v>100</v>
      </c>
      <c r="F137" s="104">
        <f t="shared" si="68"/>
        <v>106.33827717820795</v>
      </c>
      <c r="G137" s="104">
        <f t="shared" si="68"/>
        <v>115.12923926860678</v>
      </c>
      <c r="H137" s="104">
        <f t="shared" si="68"/>
        <v>114.7545229960969</v>
      </c>
      <c r="I137" s="104">
        <f t="shared" si="68"/>
        <v>117.33646386824104</v>
      </c>
      <c r="J137" s="104">
        <f t="shared" si="68"/>
        <v>115.76327013788826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IF($C64&gt;0,C64/$E64*100,"")</f>
        <v>104.4175845676351</v>
      </c>
      <c r="D138" s="104">
        <f t="shared" si="69"/>
        <v>0</v>
      </c>
      <c r="E138" s="187">
        <f t="shared" si="69"/>
        <v>100</v>
      </c>
      <c r="F138" s="104">
        <f t="shared" si="69"/>
        <v>105.26982053084211</v>
      </c>
      <c r="G138" s="104">
        <f t="shared" si="69"/>
        <v>106.64095022680704</v>
      </c>
      <c r="H138" s="104">
        <f t="shared" si="69"/>
        <v>102.46919695369941</v>
      </c>
      <c r="I138" s="104">
        <f t="shared" si="69"/>
        <v>103.72638000858953</v>
      </c>
      <c r="J138" s="104">
        <f t="shared" si="69"/>
        <v>106.72436619507566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IF($C65&gt;0,C65/$E65*100,"")</f>
        <v>108.60426613674188</v>
      </c>
      <c r="D139" s="104">
        <f t="shared" si="70"/>
        <v>0</v>
      </c>
      <c r="E139" s="187">
        <f t="shared" si="70"/>
        <v>100</v>
      </c>
      <c r="F139" s="104">
        <f t="shared" si="70"/>
        <v>105.35201447016829</v>
      </c>
      <c r="G139" s="104">
        <f t="shared" si="70"/>
        <v>109.68314730565258</v>
      </c>
      <c r="H139" s="104">
        <f t="shared" si="70"/>
        <v>108.22283111350275</v>
      </c>
      <c r="I139" s="104">
        <f t="shared" si="70"/>
        <v>109.30861716485283</v>
      </c>
      <c r="J139" s="104">
        <f t="shared" si="70"/>
        <v>113.28212106679585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IF($C66&gt;0,C66/$E66*100,"")</f>
        <v>106.35730960189032</v>
      </c>
      <c r="D140" s="104">
        <f t="shared" si="71"/>
        <v>0</v>
      </c>
      <c r="E140" s="187">
        <f t="shared" si="71"/>
        <v>100</v>
      </c>
      <c r="F140" s="104">
        <f t="shared" si="71"/>
        <v>109.94230971243277</v>
      </c>
      <c r="G140" s="104">
        <f t="shared" si="71"/>
        <v>102.71642471454572</v>
      </c>
      <c r="H140" s="104">
        <f t="shared" si="71"/>
        <v>97.603413374235387</v>
      </c>
      <c r="I140" s="104">
        <f t="shared" si="71"/>
        <v>84.130272046165231</v>
      </c>
      <c r="J140" s="104">
        <f t="shared" si="71"/>
        <v>81.776803322175169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IF($C67&gt;0,C67/$E67*100,"")</f>
        <v>90.149947717189562</v>
      </c>
      <c r="D141" s="104">
        <f t="shared" si="72"/>
        <v>0</v>
      </c>
      <c r="E141" s="187">
        <f t="shared" si="72"/>
        <v>100</v>
      </c>
      <c r="F141" s="104">
        <f t="shared" si="72"/>
        <v>103.07158188421252</v>
      </c>
      <c r="G141" s="104">
        <f t="shared" si="72"/>
        <v>102.5686503685602</v>
      </c>
      <c r="H141" s="104">
        <f t="shared" si="72"/>
        <v>109.35164240912898</v>
      </c>
      <c r="I141" s="104">
        <f t="shared" si="72"/>
        <v>139.0904113056589</v>
      </c>
      <c r="J141" s="104">
        <f t="shared" si="72"/>
        <v>156.25681593579233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IF($C68&gt;0,C68/$E68*100,"")</f>
        <v>115.55953062835886</v>
      </c>
      <c r="D142" s="104">
        <f t="shared" si="73"/>
        <v>0</v>
      </c>
      <c r="E142" s="187">
        <f t="shared" si="73"/>
        <v>100</v>
      </c>
      <c r="F142" s="104">
        <f t="shared" si="73"/>
        <v>109.38165413391097</v>
      </c>
      <c r="G142" s="104">
        <f t="shared" si="73"/>
        <v>106.4725749766658</v>
      </c>
      <c r="H142" s="104">
        <f t="shared" si="73"/>
        <v>111.16612626453737</v>
      </c>
      <c r="I142" s="104">
        <f t="shared" si="73"/>
        <v>113.2039379917245</v>
      </c>
      <c r="J142" s="104">
        <f t="shared" si="73"/>
        <v>116.68376744060021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IF($C69&gt;0,C69/$E69*100,"")</f>
        <v>109.47327082032359</v>
      </c>
      <c r="D143" s="104">
        <f t="shared" si="74"/>
        <v>0</v>
      </c>
      <c r="E143" s="187">
        <f t="shared" si="74"/>
        <v>100</v>
      </c>
      <c r="F143" s="104">
        <f t="shared" si="74"/>
        <v>99.733894678624623</v>
      </c>
      <c r="G143" s="104">
        <f t="shared" si="74"/>
        <v>99.555721271718028</v>
      </c>
      <c r="H143" s="104">
        <f t="shared" si="74"/>
        <v>105.48282756944872</v>
      </c>
      <c r="I143" s="104">
        <f t="shared" si="74"/>
        <v>101.42328622747776</v>
      </c>
      <c r="J143" s="104">
        <f t="shared" si="74"/>
        <v>105.99558850042155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IF($C70&gt;0,C70/$E70*100,"")</f>
        <v>107.24213147661979</v>
      </c>
      <c r="D144" s="104">
        <f t="shared" si="75"/>
        <v>0</v>
      </c>
      <c r="E144" s="187">
        <f t="shared" si="75"/>
        <v>100</v>
      </c>
      <c r="F144" s="104">
        <f t="shared" si="75"/>
        <v>98.950706670158468</v>
      </c>
      <c r="G144" s="104">
        <f t="shared" si="75"/>
        <v>97.838576742574588</v>
      </c>
      <c r="H144" s="104">
        <f t="shared" si="75"/>
        <v>109.35701983383422</v>
      </c>
      <c r="I144" s="104">
        <f t="shared" si="75"/>
        <v>97.591703362419395</v>
      </c>
      <c r="J144" s="104">
        <f t="shared" si="75"/>
        <v>97.588848050834727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IF($C71&gt;0,C71/$E71*100,"")</f>
        <v>109.85061666844906</v>
      </c>
      <c r="D145" s="104">
        <f t="shared" si="76"/>
        <v>0</v>
      </c>
      <c r="E145" s="187">
        <f t="shared" si="76"/>
        <v>100</v>
      </c>
      <c r="F145" s="104">
        <f t="shared" si="76"/>
        <v>111.58265118829709</v>
      </c>
      <c r="G145" s="104">
        <f t="shared" si="76"/>
        <v>116.13121432667759</v>
      </c>
      <c r="H145" s="104">
        <f t="shared" si="76"/>
        <v>124.36231962153093</v>
      </c>
      <c r="I145" s="104">
        <f t="shared" si="76"/>
        <v>87.851885018272554</v>
      </c>
      <c r="J145" s="104">
        <f t="shared" si="76"/>
        <v>92.059430776339767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IF($C72&gt;0,C72/$E72*100,"")</f>
        <v>110.08840147442676</v>
      </c>
      <c r="D146" s="104">
        <f t="shared" si="77"/>
        <v>0</v>
      </c>
      <c r="E146" s="187">
        <f t="shared" si="77"/>
        <v>100</v>
      </c>
      <c r="F146" s="104">
        <f t="shared" si="77"/>
        <v>93.704059827618622</v>
      </c>
      <c r="G146" s="104">
        <f t="shared" si="77"/>
        <v>98.581814882277214</v>
      </c>
      <c r="H146" s="104">
        <f t="shared" si="77"/>
        <v>107.47147103728976</v>
      </c>
      <c r="I146" s="104">
        <f t="shared" si="77"/>
        <v>105.80255896647559</v>
      </c>
      <c r="J146" s="104">
        <f t="shared" si="77"/>
        <v>107.98623736969036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IF($C73&gt;0,C73/$E73*100,"")</f>
        <v>138.54897835790501</v>
      </c>
      <c r="D147" s="104">
        <f t="shared" si="78"/>
        <v>0</v>
      </c>
      <c r="E147" s="187">
        <f t="shared" si="78"/>
        <v>100</v>
      </c>
      <c r="F147" s="104">
        <f t="shared" si="78"/>
        <v>105.30451761647922</v>
      </c>
      <c r="G147" s="104">
        <f t="shared" si="78"/>
        <v>97.485000990604263</v>
      </c>
      <c r="H147" s="104">
        <f t="shared" si="78"/>
        <v>99.913529279921335</v>
      </c>
      <c r="I147" s="104">
        <f t="shared" si="78"/>
        <v>90.036971834603364</v>
      </c>
      <c r="J147" s="104">
        <f t="shared" si="78"/>
        <v>87.019371153388576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IF($C74&gt;0,C74/$E74*100,"")</f>
        <v>114.77654254534919</v>
      </c>
      <c r="D148" s="104">
        <f t="shared" si="79"/>
        <v>0</v>
      </c>
      <c r="E148" s="187">
        <f t="shared" si="79"/>
        <v>100</v>
      </c>
      <c r="F148" s="104">
        <f t="shared" si="79"/>
        <v>100.06904139664366</v>
      </c>
      <c r="G148" s="104">
        <f t="shared" si="79"/>
        <v>110.81655715232796</v>
      </c>
      <c r="H148" s="104">
        <f t="shared" si="79"/>
        <v>108.13716888492297</v>
      </c>
      <c r="I148" s="104">
        <f t="shared" si="79"/>
        <v>60.927905696745775</v>
      </c>
      <c r="J148" s="104">
        <f t="shared" si="79"/>
        <v>59.776226696280041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IF($C75&gt;0,C75/$E75*100,"")</f>
        <v>107.25557757064878</v>
      </c>
      <c r="D149" s="104">
        <f t="shared" si="80"/>
        <v>0</v>
      </c>
      <c r="E149" s="187">
        <f t="shared" si="80"/>
        <v>100</v>
      </c>
      <c r="F149" s="104">
        <f t="shared" si="80"/>
        <v>99.554165422931248</v>
      </c>
      <c r="G149" s="104">
        <f t="shared" si="80"/>
        <v>100.2111329775604</v>
      </c>
      <c r="H149" s="104">
        <f t="shared" si="80"/>
        <v>117.78623145554094</v>
      </c>
      <c r="I149" s="104">
        <f t="shared" si="80"/>
        <v>107.69208587054466</v>
      </c>
      <c r="J149" s="104">
        <f t="shared" si="80"/>
        <v>124.24266305226841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IF($C76&gt;0,C76/$E76*100,"")</f>
        <v>71.582108441248238</v>
      </c>
      <c r="D150" s="104">
        <f t="shared" si="81"/>
        <v>0</v>
      </c>
      <c r="E150" s="187">
        <f t="shared" si="81"/>
        <v>100</v>
      </c>
      <c r="F150" s="104">
        <f t="shared" si="81"/>
        <v>99.439140161538944</v>
      </c>
      <c r="G150" s="104">
        <f t="shared" si="81"/>
        <v>96.041167629600992</v>
      </c>
      <c r="H150" s="104">
        <f t="shared" si="81"/>
        <v>98.212780963244654</v>
      </c>
      <c r="I150" s="104">
        <f t="shared" si="81"/>
        <v>112.85477590740894</v>
      </c>
      <c r="J150" s="104">
        <f t="shared" si="81"/>
        <v>119.6561624917442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IF($C77&gt;0,C77/$E77*100,"")</f>
        <v>170.05097769264316</v>
      </c>
      <c r="D151" s="104">
        <f t="shared" si="82"/>
        <v>0</v>
      </c>
      <c r="E151" s="187">
        <f t="shared" si="82"/>
        <v>100</v>
      </c>
      <c r="F151" s="104">
        <f t="shared" si="82"/>
        <v>94.41133872466898</v>
      </c>
      <c r="G151" s="104">
        <f t="shared" si="82"/>
        <v>92.072990683512572</v>
      </c>
      <c r="H151" s="104">
        <f t="shared" si="82"/>
        <v>110.628623662829</v>
      </c>
      <c r="I151" s="104">
        <f t="shared" si="82"/>
        <v>115.10564945412509</v>
      </c>
      <c r="J151" s="104">
        <f t="shared" si="82"/>
        <v>142.23515031745956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IF($C78&gt;0,C78/$E78*100,"")</f>
        <v>403.6338415589662</v>
      </c>
      <c r="D152" s="104">
        <f t="shared" si="83"/>
        <v>0</v>
      </c>
      <c r="E152" s="187">
        <f t="shared" si="83"/>
        <v>100</v>
      </c>
      <c r="F152" s="104">
        <f t="shared" si="83"/>
        <v>91.325453176337817</v>
      </c>
      <c r="G152" s="104">
        <f t="shared" si="83"/>
        <v>87.852616785690969</v>
      </c>
      <c r="H152" s="104">
        <f t="shared" si="83"/>
        <v>103.89523315578741</v>
      </c>
      <c r="I152" s="104">
        <f t="shared" si="83"/>
        <v>115.81140939517438</v>
      </c>
      <c r="J152" s="104">
        <f t="shared" si="83"/>
        <v>125.62958180670537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IF($C79&gt;0,C79/$E79*100,"")</f>
        <v>141.79158985829704</v>
      </c>
      <c r="D153" s="104">
        <f t="shared" si="84"/>
        <v>0</v>
      </c>
      <c r="E153" s="187">
        <f t="shared" si="84"/>
        <v>100</v>
      </c>
      <c r="F153" s="104">
        <f t="shared" si="84"/>
        <v>93.750823306542799</v>
      </c>
      <c r="G153" s="104">
        <f t="shared" si="84"/>
        <v>81.911000642952047</v>
      </c>
      <c r="H153" s="104">
        <f t="shared" si="84"/>
        <v>80.948574210555648</v>
      </c>
      <c r="I153" s="104">
        <f t="shared" si="84"/>
        <v>79.58288525680149</v>
      </c>
      <c r="J153" s="104">
        <f t="shared" si="84"/>
        <v>83.626338869997596</v>
      </c>
    </row>
    <row r="154" spans="1:10" ht="15" customHeight="1">
      <c r="A154" s="231"/>
      <c r="B154" s="209" t="s">
        <v>111</v>
      </c>
      <c r="C154" s="132">
        <f t="shared" ref="C154:J154" si="85">IF($C80&gt;0,C80/$E80*100,"")</f>
        <v>106.71812462475133</v>
      </c>
      <c r="D154" s="132">
        <f t="shared" si="85"/>
        <v>0</v>
      </c>
      <c r="E154" s="188">
        <f t="shared" si="85"/>
        <v>100</v>
      </c>
      <c r="F154" s="132">
        <f t="shared" si="85"/>
        <v>104.76003953644806</v>
      </c>
      <c r="G154" s="132">
        <f t="shared" si="85"/>
        <v>107.63920235980547</v>
      </c>
      <c r="H154" s="132">
        <f t="shared" si="85"/>
        <v>106.15368843942959</v>
      </c>
      <c r="I154" s="132">
        <f t="shared" si="85"/>
        <v>106.17046476511793</v>
      </c>
      <c r="J154" s="132">
        <f t="shared" si="85"/>
        <v>109.67754770249691</v>
      </c>
    </row>
    <row r="155" spans="1:10" s="66" customFormat="1" ht="21" customHeight="1">
      <c r="B155" s="63"/>
      <c r="C155" s="67" t="s">
        <v>157</v>
      </c>
      <c r="D155" s="177"/>
      <c r="E155" s="177"/>
      <c r="F155" s="177"/>
      <c r="G155" s="177"/>
      <c r="H155" s="177"/>
      <c r="I155" s="177"/>
      <c r="J155" s="177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0.83598619481008285</v>
      </c>
      <c r="D156" s="104"/>
      <c r="E156" s="104">
        <f t="shared" ref="E156:J165" si="87">E8/E$60*100</f>
        <v>0.99506062114161486</v>
      </c>
      <c r="F156" s="104">
        <f t="shared" si="87"/>
        <v>1.0445467324222157</v>
      </c>
      <c r="G156" s="104">
        <f t="shared" si="87"/>
        <v>1.259619707403747</v>
      </c>
      <c r="H156" s="104">
        <f t="shared" si="87"/>
        <v>1.1787768210788754</v>
      </c>
      <c r="I156" s="104">
        <f t="shared" si="87"/>
        <v>1.2073124689965313</v>
      </c>
      <c r="J156" s="104">
        <f t="shared" si="87"/>
        <v>1.2600298006093291</v>
      </c>
    </row>
    <row r="157" spans="1:10" ht="15" customHeight="1">
      <c r="A157" s="53" t="s">
        <v>28</v>
      </c>
      <c r="B157" s="150" t="s">
        <v>29</v>
      </c>
      <c r="C157" s="104">
        <f t="shared" si="86"/>
        <v>7.8382484102688693E-2</v>
      </c>
      <c r="D157" s="104"/>
      <c r="E157" s="104">
        <f t="shared" si="87"/>
        <v>8.8223244275900198E-2</v>
      </c>
      <c r="F157" s="104">
        <f t="shared" si="87"/>
        <v>8.3234830356941611E-2</v>
      </c>
      <c r="G157" s="104">
        <f t="shared" si="87"/>
        <v>6.13288809287258E-2</v>
      </c>
      <c r="H157" s="104">
        <f t="shared" si="87"/>
        <v>5.5840641916110968E-2</v>
      </c>
      <c r="I157" s="104">
        <f t="shared" si="87"/>
        <v>6.0478266239063466E-2</v>
      </c>
      <c r="J157" s="104">
        <f t="shared" si="87"/>
        <v>6.7424231809054325E-2</v>
      </c>
    </row>
    <row r="158" spans="1:10" ht="15" customHeight="1">
      <c r="A158" s="53" t="s">
        <v>30</v>
      </c>
      <c r="B158" s="150" t="s">
        <v>31</v>
      </c>
      <c r="C158" s="104">
        <f t="shared" si="86"/>
        <v>5.5384824528081425E-3</v>
      </c>
      <c r="D158" s="104"/>
      <c r="E158" s="104">
        <f t="shared" si="87"/>
        <v>8.6435483453887376E-3</v>
      </c>
      <c r="F158" s="104">
        <f t="shared" si="87"/>
        <v>9.4778002105499193E-3</v>
      </c>
      <c r="G158" s="104">
        <f t="shared" si="87"/>
        <v>9.8487972038745902E-3</v>
      </c>
      <c r="H158" s="104">
        <f t="shared" si="87"/>
        <v>1.0386050608677647E-2</v>
      </c>
      <c r="I158" s="104">
        <f t="shared" si="87"/>
        <v>1.132803563397394E-2</v>
      </c>
      <c r="J158" s="104">
        <f t="shared" si="87"/>
        <v>1.1671443566995999E-2</v>
      </c>
    </row>
    <row r="159" spans="1:10" ht="15" customHeight="1">
      <c r="A159" s="53" t="s">
        <v>32</v>
      </c>
      <c r="B159" s="150" t="s">
        <v>33</v>
      </c>
      <c r="C159" s="104">
        <f t="shared" si="86"/>
        <v>0.28724458270281517</v>
      </c>
      <c r="D159" s="104"/>
      <c r="E159" s="104">
        <f t="shared" si="87"/>
        <v>0.32105154334041902</v>
      </c>
      <c r="F159" s="104">
        <f t="shared" si="87"/>
        <v>0.33246008396326798</v>
      </c>
      <c r="G159" s="104">
        <f t="shared" si="87"/>
        <v>0.28779251017672602</v>
      </c>
      <c r="H159" s="104">
        <f t="shared" si="87"/>
        <v>0.35293172056446515</v>
      </c>
      <c r="I159" s="104">
        <f t="shared" si="87"/>
        <v>0.38693278018627736</v>
      </c>
      <c r="J159" s="104">
        <f t="shared" si="87"/>
        <v>0.40818995792969637</v>
      </c>
    </row>
    <row r="160" spans="1:10" ht="15" customHeight="1">
      <c r="A160" s="53" t="s">
        <v>34</v>
      </c>
      <c r="B160" s="150" t="s">
        <v>35</v>
      </c>
      <c r="C160" s="104">
        <f t="shared" si="86"/>
        <v>2.5121677438606729</v>
      </c>
      <c r="D160" s="104"/>
      <c r="E160" s="104">
        <f t="shared" si="87"/>
        <v>2.6018329782940226</v>
      </c>
      <c r="F160" s="104">
        <f t="shared" si="87"/>
        <v>2.6214093345456813</v>
      </c>
      <c r="G160" s="104">
        <f t="shared" si="87"/>
        <v>2.9854347047625001</v>
      </c>
      <c r="H160" s="104">
        <f t="shared" si="87"/>
        <v>2.9655119288752343</v>
      </c>
      <c r="I160" s="104">
        <f t="shared" si="87"/>
        <v>2.9756951605821236</v>
      </c>
      <c r="J160" s="104">
        <f t="shared" si="87"/>
        <v>2.7555624954614202</v>
      </c>
    </row>
    <row r="161" spans="1:10" ht="15" customHeight="1">
      <c r="A161" s="53" t="s">
        <v>36</v>
      </c>
      <c r="B161" s="150" t="s">
        <v>37</v>
      </c>
      <c r="C161" s="104">
        <f t="shared" si="86"/>
        <v>0.44555336298279113</v>
      </c>
      <c r="D161" s="104"/>
      <c r="E161" s="104">
        <f t="shared" si="87"/>
        <v>0.5831569935498101</v>
      </c>
      <c r="F161" s="104">
        <f t="shared" si="87"/>
        <v>0.60499153734486799</v>
      </c>
      <c r="G161" s="104">
        <f t="shared" si="87"/>
        <v>0.476780994319358</v>
      </c>
      <c r="H161" s="104">
        <f t="shared" si="87"/>
        <v>0.47166602639177541</v>
      </c>
      <c r="I161" s="104">
        <f t="shared" si="87"/>
        <v>0.51214565542038026</v>
      </c>
      <c r="J161" s="104">
        <f t="shared" si="87"/>
        <v>0.53683020494712719</v>
      </c>
    </row>
    <row r="162" spans="1:10" ht="15" customHeight="1">
      <c r="A162" s="53" t="s">
        <v>38</v>
      </c>
      <c r="B162" s="150" t="s">
        <v>457</v>
      </c>
      <c r="C162" s="104">
        <f t="shared" si="86"/>
        <v>0.60770376121020997</v>
      </c>
      <c r="D162" s="104"/>
      <c r="E162" s="104">
        <f t="shared" si="87"/>
        <v>0.71597879800044162</v>
      </c>
      <c r="F162" s="104">
        <f t="shared" si="87"/>
        <v>0.65662207092267533</v>
      </c>
      <c r="G162" s="104">
        <f t="shared" si="87"/>
        <v>0.68347223700163617</v>
      </c>
      <c r="H162" s="104">
        <f t="shared" si="87"/>
        <v>0.68050392845686059</v>
      </c>
      <c r="I162" s="104">
        <f t="shared" si="87"/>
        <v>0.71205756096197359</v>
      </c>
      <c r="J162" s="104">
        <f t="shared" si="87"/>
        <v>0.68128008486015201</v>
      </c>
    </row>
    <row r="163" spans="1:10" ht="15" customHeight="1">
      <c r="A163" s="53" t="s">
        <v>39</v>
      </c>
      <c r="B163" s="150" t="s">
        <v>40</v>
      </c>
      <c r="C163" s="104">
        <f t="shared" si="86"/>
        <v>0.16437756022421895</v>
      </c>
      <c r="D163" s="104"/>
      <c r="E163" s="104">
        <f t="shared" si="87"/>
        <v>0.14513978969737767</v>
      </c>
      <c r="F163" s="104">
        <f t="shared" si="87"/>
        <v>0.12815682134968437</v>
      </c>
      <c r="G163" s="104">
        <f t="shared" si="87"/>
        <v>0.12637277991135309</v>
      </c>
      <c r="H163" s="104">
        <f t="shared" si="87"/>
        <v>0.12815679778921796</v>
      </c>
      <c r="I163" s="104">
        <f t="shared" si="87"/>
        <v>0.13262995208117004</v>
      </c>
      <c r="J163" s="104">
        <f t="shared" si="87"/>
        <v>0.12758566194750132</v>
      </c>
    </row>
    <row r="164" spans="1:10" ht="15" customHeight="1">
      <c r="A164" s="53" t="s">
        <v>41</v>
      </c>
      <c r="B164" s="150" t="s">
        <v>441</v>
      </c>
      <c r="C164" s="104">
        <f t="shared" si="86"/>
        <v>0.56128054860790355</v>
      </c>
      <c r="D164" s="104"/>
      <c r="E164" s="104">
        <f t="shared" si="87"/>
        <v>0.62798462694505897</v>
      </c>
      <c r="F164" s="104">
        <f t="shared" si="87"/>
        <v>0.66640708434249296</v>
      </c>
      <c r="G164" s="104">
        <f t="shared" si="87"/>
        <v>0.55166281365403369</v>
      </c>
      <c r="H164" s="104">
        <f t="shared" si="87"/>
        <v>0.56093816563527643</v>
      </c>
      <c r="I164" s="104">
        <f t="shared" si="87"/>
        <v>0.72330630278291885</v>
      </c>
      <c r="J164" s="104">
        <f t="shared" si="87"/>
        <v>0.7097717730145211</v>
      </c>
    </row>
    <row r="165" spans="1:10" ht="15" customHeight="1">
      <c r="A165" s="53" t="s">
        <v>42</v>
      </c>
      <c r="B165" s="150" t="s">
        <v>442</v>
      </c>
      <c r="C165" s="104">
        <f t="shared" si="86"/>
        <v>1.9710905108091024</v>
      </c>
      <c r="D165" s="104"/>
      <c r="E165" s="104">
        <f t="shared" si="87"/>
        <v>2.2247705776414213</v>
      </c>
      <c r="F165" s="104">
        <f t="shared" si="87"/>
        <v>2.055516576094365</v>
      </c>
      <c r="G165" s="104">
        <f t="shared" si="87"/>
        <v>1.8953331106692006</v>
      </c>
      <c r="H165" s="104">
        <f t="shared" si="87"/>
        <v>1.9950564889592837</v>
      </c>
      <c r="I165" s="104">
        <f t="shared" si="87"/>
        <v>2.1349740083339075</v>
      </c>
      <c r="J165" s="104">
        <f t="shared" si="87"/>
        <v>2.2008932744010976</v>
      </c>
    </row>
    <row r="166" spans="1:10" ht="15" customHeight="1">
      <c r="A166" s="53" t="s">
        <v>43</v>
      </c>
      <c r="B166" s="150" t="s">
        <v>458</v>
      </c>
      <c r="C166" s="104">
        <f t="shared" si="86"/>
        <v>7.6557999493532064E-2</v>
      </c>
      <c r="D166" s="104"/>
      <c r="E166" s="104">
        <f t="shared" ref="E166:J175" si="88">E18/E$60*100</f>
        <v>7.0672159623426101E-2</v>
      </c>
      <c r="F166" s="104">
        <f t="shared" si="88"/>
        <v>6.2675491580059056E-2</v>
      </c>
      <c r="G166" s="104">
        <f t="shared" si="88"/>
        <v>6.7155457193298101E-2</v>
      </c>
      <c r="H166" s="104">
        <f t="shared" si="88"/>
        <v>7.5256174774692014E-2</v>
      </c>
      <c r="I166" s="104">
        <f t="shared" si="88"/>
        <v>7.9319008404592037E-2</v>
      </c>
      <c r="J166" s="104">
        <f t="shared" si="88"/>
        <v>7.7686471773351778E-2</v>
      </c>
    </row>
    <row r="167" spans="1:10" ht="15" customHeight="1">
      <c r="A167" s="53" t="s">
        <v>44</v>
      </c>
      <c r="B167" s="150" t="s">
        <v>45</v>
      </c>
      <c r="C167" s="104">
        <f t="shared" si="86"/>
        <v>4.3152493736480579</v>
      </c>
      <c r="D167" s="104"/>
      <c r="E167" s="104">
        <f t="shared" si="88"/>
        <v>4.3693002773559444</v>
      </c>
      <c r="F167" s="104">
        <f t="shared" si="88"/>
        <v>4.1424745184316807</v>
      </c>
      <c r="G167" s="104">
        <f t="shared" si="88"/>
        <v>4.209850241838808</v>
      </c>
      <c r="H167" s="104">
        <f t="shared" si="88"/>
        <v>4.2600088322069638</v>
      </c>
      <c r="I167" s="104">
        <f t="shared" si="88"/>
        <v>3.9992479878198366</v>
      </c>
      <c r="J167" s="104">
        <f t="shared" si="88"/>
        <v>4.1301003861427148</v>
      </c>
    </row>
    <row r="168" spans="1:10" ht="15" customHeight="1">
      <c r="A168" s="53" t="s">
        <v>46</v>
      </c>
      <c r="B168" s="150" t="s">
        <v>443</v>
      </c>
      <c r="C168" s="104">
        <f t="shared" si="86"/>
        <v>8.1680955192500448</v>
      </c>
      <c r="D168" s="104"/>
      <c r="E168" s="104">
        <f t="shared" si="88"/>
        <v>9.1148283216022747</v>
      </c>
      <c r="F168" s="104">
        <f t="shared" si="88"/>
        <v>9.5940122483562966</v>
      </c>
      <c r="G168" s="104">
        <f t="shared" si="88"/>
        <v>9.6487881833651272</v>
      </c>
      <c r="H168" s="104">
        <f t="shared" si="88"/>
        <v>9.1534718310679182</v>
      </c>
      <c r="I168" s="104">
        <f t="shared" si="88"/>
        <v>9.2728235421938443</v>
      </c>
      <c r="J168" s="104">
        <f t="shared" si="88"/>
        <v>8.9350377204351386</v>
      </c>
    </row>
    <row r="169" spans="1:10" ht="15" customHeight="1">
      <c r="A169" s="53" t="s">
        <v>47</v>
      </c>
      <c r="B169" s="150" t="s">
        <v>444</v>
      </c>
      <c r="C169" s="104">
        <f t="shared" si="86"/>
        <v>0.14720429507569971</v>
      </c>
      <c r="D169" s="104"/>
      <c r="E169" s="104">
        <f t="shared" si="88"/>
        <v>0.15064440065883739</v>
      </c>
      <c r="F169" s="104">
        <f t="shared" si="88"/>
        <v>0.1915778755480087</v>
      </c>
      <c r="G169" s="104">
        <f t="shared" si="88"/>
        <v>0.23690166898037943</v>
      </c>
      <c r="H169" s="104">
        <f t="shared" si="88"/>
        <v>0.22768169550400852</v>
      </c>
      <c r="I169" s="104">
        <f t="shared" si="88"/>
        <v>0.20973527255142388</v>
      </c>
      <c r="J169" s="104">
        <f t="shared" si="88"/>
        <v>0.22538653658386179</v>
      </c>
    </row>
    <row r="170" spans="1:10" ht="15" customHeight="1">
      <c r="A170" s="53" t="s">
        <v>48</v>
      </c>
      <c r="B170" s="150" t="s">
        <v>49</v>
      </c>
      <c r="C170" s="104">
        <f t="shared" si="86"/>
        <v>0.41394671081217627</v>
      </c>
      <c r="D170" s="104"/>
      <c r="E170" s="104">
        <f t="shared" si="88"/>
        <v>0.42104169594596974</v>
      </c>
      <c r="F170" s="104">
        <f t="shared" si="88"/>
        <v>0.38031865754566929</v>
      </c>
      <c r="G170" s="104">
        <f t="shared" si="88"/>
        <v>0.38425493567694646</v>
      </c>
      <c r="H170" s="104">
        <f t="shared" si="88"/>
        <v>0.39548593906426455</v>
      </c>
      <c r="I170" s="104">
        <f t="shared" si="88"/>
        <v>0.42626544158324475</v>
      </c>
      <c r="J170" s="104">
        <f t="shared" si="88"/>
        <v>0.4574357677287727</v>
      </c>
    </row>
    <row r="171" spans="1:10" ht="15" customHeight="1">
      <c r="A171" s="53" t="s">
        <v>50</v>
      </c>
      <c r="B171" s="150" t="s">
        <v>51</v>
      </c>
      <c r="C171" s="104">
        <f t="shared" si="86"/>
        <v>1.0803205051498999</v>
      </c>
      <c r="D171" s="104"/>
      <c r="E171" s="104">
        <f t="shared" si="88"/>
        <v>1.0988539242904567</v>
      </c>
      <c r="F171" s="104">
        <f t="shared" si="88"/>
        <v>1.0832526903643407</v>
      </c>
      <c r="G171" s="104">
        <f t="shared" si="88"/>
        <v>0.98390673861495448</v>
      </c>
      <c r="H171" s="104">
        <f t="shared" si="88"/>
        <v>0.99435288007077083</v>
      </c>
      <c r="I171" s="104">
        <f t="shared" si="88"/>
        <v>1.0778301094706217</v>
      </c>
      <c r="J171" s="104">
        <f t="shared" si="88"/>
        <v>1.1091525626997996</v>
      </c>
    </row>
    <row r="172" spans="1:10" ht="15" customHeight="1">
      <c r="A172" s="53" t="s">
        <v>52</v>
      </c>
      <c r="B172" s="150" t="s">
        <v>53</v>
      </c>
      <c r="C172" s="104">
        <f t="shared" si="86"/>
        <v>2.7717892250793055</v>
      </c>
      <c r="D172" s="104"/>
      <c r="E172" s="104">
        <f t="shared" si="88"/>
        <v>2.6266752040950343</v>
      </c>
      <c r="F172" s="104">
        <f t="shared" si="88"/>
        <v>2.6057260896799335</v>
      </c>
      <c r="G172" s="104">
        <f t="shared" si="88"/>
        <v>2.6392851423843471</v>
      </c>
      <c r="H172" s="104">
        <f t="shared" si="88"/>
        <v>2.5703915860145319</v>
      </c>
      <c r="I172" s="104">
        <f t="shared" si="88"/>
        <v>2.6325955070627356</v>
      </c>
      <c r="J172" s="104">
        <f t="shared" si="88"/>
        <v>2.826859344652457</v>
      </c>
    </row>
    <row r="173" spans="1:10" ht="15" customHeight="1">
      <c r="A173" s="53" t="s">
        <v>54</v>
      </c>
      <c r="B173" s="150" t="s">
        <v>445</v>
      </c>
      <c r="C173" s="104">
        <f t="shared" si="86"/>
        <v>10.210731809944349</v>
      </c>
      <c r="D173" s="104"/>
      <c r="E173" s="104">
        <f t="shared" si="88"/>
        <v>9.8502020768785457</v>
      </c>
      <c r="F173" s="104">
        <f t="shared" si="88"/>
        <v>10.145889390456428</v>
      </c>
      <c r="G173" s="104">
        <f t="shared" si="88"/>
        <v>9.8452575596646437</v>
      </c>
      <c r="H173" s="104">
        <f t="shared" si="88"/>
        <v>9.3454920114560505</v>
      </c>
      <c r="I173" s="104">
        <f t="shared" si="88"/>
        <v>9.5506806970847382</v>
      </c>
      <c r="J173" s="104">
        <f t="shared" si="88"/>
        <v>9.2937022946733592</v>
      </c>
    </row>
    <row r="174" spans="1:10" ht="15" customHeight="1">
      <c r="A174" s="53" t="s">
        <v>55</v>
      </c>
      <c r="B174" s="150" t="s">
        <v>56</v>
      </c>
      <c r="C174" s="104">
        <f t="shared" si="86"/>
        <v>1.6843084176105609</v>
      </c>
      <c r="D174" s="104"/>
      <c r="E174" s="104">
        <f t="shared" si="88"/>
        <v>1.5636492038893155</v>
      </c>
      <c r="F174" s="104">
        <f t="shared" si="88"/>
        <v>1.5408914773889189</v>
      </c>
      <c r="G174" s="104">
        <f t="shared" si="88"/>
        <v>1.4627395116269202</v>
      </c>
      <c r="H174" s="104">
        <f t="shared" si="88"/>
        <v>1.4563011190506776</v>
      </c>
      <c r="I174" s="104">
        <f t="shared" si="88"/>
        <v>1.3383538837772431</v>
      </c>
      <c r="J174" s="104">
        <f t="shared" si="88"/>
        <v>1.2874214306317464</v>
      </c>
    </row>
    <row r="175" spans="1:10" ht="15" customHeight="1">
      <c r="A175" s="53" t="s">
        <v>57</v>
      </c>
      <c r="B175" s="150" t="s">
        <v>58</v>
      </c>
      <c r="C175" s="104">
        <f t="shared" si="86"/>
        <v>0.31789548825272462</v>
      </c>
      <c r="D175" s="104"/>
      <c r="E175" s="104">
        <f t="shared" si="88"/>
        <v>0.30250475848202241</v>
      </c>
      <c r="F175" s="104">
        <f t="shared" si="88"/>
        <v>0.33773585968627551</v>
      </c>
      <c r="G175" s="104">
        <f t="shared" si="88"/>
        <v>0.32935020101903617</v>
      </c>
      <c r="H175" s="104">
        <f t="shared" si="88"/>
        <v>0.2657199275180232</v>
      </c>
      <c r="I175" s="104">
        <f t="shared" si="88"/>
        <v>0.22147100885662832</v>
      </c>
      <c r="J175" s="104">
        <f t="shared" si="88"/>
        <v>0.26734796176264591</v>
      </c>
    </row>
    <row r="176" spans="1:10" ht="15" customHeight="1">
      <c r="A176" s="53" t="s">
        <v>59</v>
      </c>
      <c r="B176" s="150" t="s">
        <v>60</v>
      </c>
      <c r="C176" s="104">
        <f t="shared" si="86"/>
        <v>0.56753409803704313</v>
      </c>
      <c r="D176" s="104"/>
      <c r="E176" s="104">
        <f t="shared" ref="E176:J185" si="89">E28/E$60*100</f>
        <v>0.53184141772460425</v>
      </c>
      <c r="F176" s="104">
        <f t="shared" si="89"/>
        <v>0.50392901475547736</v>
      </c>
      <c r="G176" s="104">
        <f t="shared" si="89"/>
        <v>0.47916325827407852</v>
      </c>
      <c r="H176" s="104">
        <f t="shared" si="89"/>
        <v>0.48892801962706234</v>
      </c>
      <c r="I176" s="104">
        <f t="shared" si="89"/>
        <v>0.48444505586083325</v>
      </c>
      <c r="J176" s="104">
        <f t="shared" si="89"/>
        <v>0.51164798163313718</v>
      </c>
    </row>
    <row r="177" spans="1:10" ht="15" customHeight="1">
      <c r="A177" s="53" t="s">
        <v>61</v>
      </c>
      <c r="B177" s="150" t="s">
        <v>453</v>
      </c>
      <c r="C177" s="104">
        <f t="shared" si="86"/>
        <v>0.16259435680689244</v>
      </c>
      <c r="D177" s="104"/>
      <c r="E177" s="104">
        <f t="shared" si="89"/>
        <v>0.17122277430477506</v>
      </c>
      <c r="F177" s="104">
        <f t="shared" si="89"/>
        <v>0.17450825035080103</v>
      </c>
      <c r="G177" s="104">
        <f t="shared" si="89"/>
        <v>0.18405911870334049</v>
      </c>
      <c r="H177" s="104">
        <f t="shared" si="89"/>
        <v>0.1882679538699597</v>
      </c>
      <c r="I177" s="104">
        <f t="shared" si="89"/>
        <v>0.19164395054117953</v>
      </c>
      <c r="J177" s="104">
        <f t="shared" si="89"/>
        <v>0.18048439812914038</v>
      </c>
    </row>
    <row r="178" spans="1:10" ht="15" customHeight="1">
      <c r="A178" s="53" t="s">
        <v>62</v>
      </c>
      <c r="B178" s="150" t="s">
        <v>446</v>
      </c>
      <c r="C178" s="104">
        <f t="shared" si="86"/>
        <v>0.14238944322576241</v>
      </c>
      <c r="D178" s="104"/>
      <c r="E178" s="104">
        <f t="shared" si="89"/>
        <v>0.14627137459147083</v>
      </c>
      <c r="F178" s="104">
        <f t="shared" si="89"/>
        <v>0.12984254303517495</v>
      </c>
      <c r="G178" s="104">
        <f t="shared" si="89"/>
        <v>0.12667744584779597</v>
      </c>
      <c r="H178" s="104">
        <f t="shared" si="89"/>
        <v>0.13189697905982026</v>
      </c>
      <c r="I178" s="104">
        <f t="shared" si="89"/>
        <v>0.13976028726379205</v>
      </c>
      <c r="J178" s="104">
        <f t="shared" si="89"/>
        <v>0.12902015510378276</v>
      </c>
    </row>
    <row r="179" spans="1:10" ht="15" customHeight="1">
      <c r="A179" s="53" t="s">
        <v>63</v>
      </c>
      <c r="B179" s="150" t="s">
        <v>64</v>
      </c>
      <c r="C179" s="104">
        <f t="shared" si="86"/>
        <v>0.50869291738946043</v>
      </c>
      <c r="D179" s="104"/>
      <c r="E179" s="104">
        <f t="shared" si="89"/>
        <v>0.50993745717403727</v>
      </c>
      <c r="F179" s="104">
        <f t="shared" si="89"/>
        <v>0.45351004899072705</v>
      </c>
      <c r="G179" s="104">
        <f t="shared" si="89"/>
        <v>0.4750492132852448</v>
      </c>
      <c r="H179" s="104">
        <f t="shared" si="89"/>
        <v>0.46965491687811733</v>
      </c>
      <c r="I179" s="104">
        <f t="shared" si="89"/>
        <v>0.45791066316480772</v>
      </c>
      <c r="J179" s="104">
        <f t="shared" si="89"/>
        <v>0.45360790049491878</v>
      </c>
    </row>
    <row r="180" spans="1:10" ht="15" customHeight="1">
      <c r="A180" s="53" t="s">
        <v>65</v>
      </c>
      <c r="B180" s="150" t="s">
        <v>66</v>
      </c>
      <c r="C180" s="104">
        <f t="shared" si="86"/>
        <v>0.61314303137651049</v>
      </c>
      <c r="D180" s="104"/>
      <c r="E180" s="104">
        <f t="shared" si="89"/>
        <v>0.61742996171538156</v>
      </c>
      <c r="F180" s="104">
        <f t="shared" si="89"/>
        <v>0.59577796826546681</v>
      </c>
      <c r="G180" s="104">
        <f t="shared" si="89"/>
        <v>0.61221610027202222</v>
      </c>
      <c r="H180" s="104">
        <f t="shared" si="89"/>
        <v>0.63862230431985778</v>
      </c>
      <c r="I180" s="104">
        <f t="shared" si="89"/>
        <v>0.62720277063377383</v>
      </c>
      <c r="J180" s="104">
        <f t="shared" si="89"/>
        <v>0.65234835949523362</v>
      </c>
    </row>
    <row r="181" spans="1:10" ht="15" customHeight="1">
      <c r="A181" s="53" t="s">
        <v>67</v>
      </c>
      <c r="B181" s="150" t="s">
        <v>68</v>
      </c>
      <c r="C181" s="104">
        <f t="shared" si="86"/>
        <v>0.10842319023643028</v>
      </c>
      <c r="D181" s="104"/>
      <c r="E181" s="104">
        <f t="shared" si="89"/>
        <v>0.12288227894714399</v>
      </c>
      <c r="F181" s="104">
        <f t="shared" si="89"/>
        <v>0.12073025134131238</v>
      </c>
      <c r="G181" s="104">
        <f t="shared" si="89"/>
        <v>0.11821146155746035</v>
      </c>
      <c r="H181" s="104">
        <f t="shared" si="89"/>
        <v>0.1274398805379181</v>
      </c>
      <c r="I181" s="104">
        <f t="shared" si="89"/>
        <v>0.11904024498206357</v>
      </c>
      <c r="J181" s="104">
        <f t="shared" si="89"/>
        <v>0.13290460542037749</v>
      </c>
    </row>
    <row r="182" spans="1:10" ht="15" customHeight="1">
      <c r="A182" s="53" t="s">
        <v>69</v>
      </c>
      <c r="B182" s="150" t="s">
        <v>70</v>
      </c>
      <c r="C182" s="104">
        <f t="shared" si="86"/>
        <v>0.14379985910260129</v>
      </c>
      <c r="D182" s="104"/>
      <c r="E182" s="104">
        <f t="shared" si="89"/>
        <v>0.11215154694652645</v>
      </c>
      <c r="F182" s="104">
        <f t="shared" si="89"/>
        <v>9.9650893855194198E-2</v>
      </c>
      <c r="G182" s="104">
        <f t="shared" si="89"/>
        <v>0.10665173161861281</v>
      </c>
      <c r="H182" s="104">
        <f t="shared" si="89"/>
        <v>0.10913838812066402</v>
      </c>
      <c r="I182" s="104">
        <f t="shared" si="89"/>
        <v>0.12857740121750083</v>
      </c>
      <c r="J182" s="104">
        <f t="shared" si="89"/>
        <v>0.13404569112131964</v>
      </c>
    </row>
    <row r="183" spans="1:10" ht="15" customHeight="1">
      <c r="A183" s="53" t="s">
        <v>71</v>
      </c>
      <c r="B183" s="150" t="s">
        <v>72</v>
      </c>
      <c r="C183" s="104">
        <f t="shared" si="86"/>
        <v>3.8934487621593031E-2</v>
      </c>
      <c r="D183" s="104"/>
      <c r="E183" s="104">
        <f t="shared" si="89"/>
        <v>4.8270646134248175E-2</v>
      </c>
      <c r="F183" s="104">
        <f t="shared" si="89"/>
        <v>4.6002379458655838E-2</v>
      </c>
      <c r="G183" s="104">
        <f t="shared" si="89"/>
        <v>4.627346720914681E-2</v>
      </c>
      <c r="H183" s="104">
        <f t="shared" si="89"/>
        <v>4.58503413014806E-2</v>
      </c>
      <c r="I183" s="104">
        <f t="shared" si="89"/>
        <v>6.4186334888547331E-2</v>
      </c>
      <c r="J183" s="104">
        <f t="shared" si="89"/>
        <v>6.1520948096645052E-2</v>
      </c>
    </row>
    <row r="184" spans="1:10" ht="15" customHeight="1">
      <c r="A184" s="53" t="s">
        <v>73</v>
      </c>
      <c r="B184" s="150" t="s">
        <v>74</v>
      </c>
      <c r="C184" s="104">
        <f t="shared" si="86"/>
        <v>44.745238751455815</v>
      </c>
      <c r="D184" s="104"/>
      <c r="E184" s="104">
        <f t="shared" si="89"/>
        <v>43.988603186765644</v>
      </c>
      <c r="F184" s="104">
        <f t="shared" si="89"/>
        <v>44.238646398061682</v>
      </c>
      <c r="G184" s="104">
        <f t="shared" si="89"/>
        <v>44.824245454850761</v>
      </c>
      <c r="H184" s="104">
        <f t="shared" si="89"/>
        <v>44.712282204206453</v>
      </c>
      <c r="I184" s="104">
        <f t="shared" si="89"/>
        <v>45.138904793527246</v>
      </c>
      <c r="J184" s="104">
        <f t="shared" si="89"/>
        <v>45.282326877208995</v>
      </c>
    </row>
    <row r="185" spans="1:10" ht="15" customHeight="1">
      <c r="A185" s="53" t="s">
        <v>75</v>
      </c>
      <c r="B185" s="150" t="s">
        <v>76</v>
      </c>
      <c r="C185" s="104">
        <f t="shared" si="86"/>
        <v>3.9820114355111645E-2</v>
      </c>
      <c r="D185" s="104"/>
      <c r="E185" s="104">
        <f t="shared" si="89"/>
        <v>1.8668934117661649E-2</v>
      </c>
      <c r="F185" s="104">
        <f t="shared" si="89"/>
        <v>1.7300714853347558E-2</v>
      </c>
      <c r="G185" s="104">
        <f t="shared" si="89"/>
        <v>1.8674268950744741E-2</v>
      </c>
      <c r="H185" s="104">
        <f t="shared" si="89"/>
        <v>0.15277758334685806</v>
      </c>
      <c r="I185" s="104">
        <f t="shared" si="89"/>
        <v>0.16912010184436205</v>
      </c>
      <c r="J185" s="104">
        <f t="shared" si="89"/>
        <v>0.17125257133878399</v>
      </c>
    </row>
    <row r="186" spans="1:10" ht="15" customHeight="1">
      <c r="A186" s="53" t="s">
        <v>77</v>
      </c>
      <c r="B186" s="150" t="s">
        <v>78</v>
      </c>
      <c r="C186" s="104">
        <f t="shared" si="86"/>
        <v>2.9258498389888609E-3</v>
      </c>
      <c r="D186" s="104"/>
      <c r="E186" s="104">
        <f t="shared" ref="E186:J195" si="90">E38/E$60*100</f>
        <v>2.4636430730943823E-3</v>
      </c>
      <c r="F186" s="104">
        <f t="shared" si="90"/>
        <v>2.3395164837724195E-3</v>
      </c>
      <c r="G186" s="104">
        <f t="shared" si="90"/>
        <v>2.3177501241851669E-3</v>
      </c>
      <c r="H186" s="104">
        <f t="shared" si="90"/>
        <v>2.5717304278056511E-3</v>
      </c>
      <c r="I186" s="104">
        <f t="shared" si="90"/>
        <v>3.0607088577436722E-3</v>
      </c>
      <c r="J186" s="104">
        <f t="shared" si="90"/>
        <v>3.3006388510555514E-3</v>
      </c>
    </row>
    <row r="187" spans="1:10" ht="15" customHeight="1">
      <c r="A187" s="53" t="s">
        <v>79</v>
      </c>
      <c r="B187" s="150" t="s">
        <v>80</v>
      </c>
      <c r="C187" s="104">
        <f t="shared" si="86"/>
        <v>1.2378434700336223</v>
      </c>
      <c r="D187" s="104"/>
      <c r="E187" s="104">
        <f t="shared" si="90"/>
        <v>1.2425149616356106</v>
      </c>
      <c r="F187" s="104">
        <f t="shared" si="90"/>
        <v>1.3042256962624021</v>
      </c>
      <c r="G187" s="104">
        <f t="shared" si="90"/>
        <v>1.1857229294631493</v>
      </c>
      <c r="H187" s="104">
        <f t="shared" si="90"/>
        <v>1.1421285921313826</v>
      </c>
      <c r="I187" s="104">
        <f t="shared" si="90"/>
        <v>0.98346966884679909</v>
      </c>
      <c r="J187" s="104">
        <f t="shared" si="90"/>
        <v>0.9249692999858613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3.3083783525812371E-2</v>
      </c>
      <c r="D188" s="104"/>
      <c r="E188" s="104">
        <f t="shared" si="90"/>
        <v>2.1955671346338922E-2</v>
      </c>
      <c r="F188" s="104">
        <f t="shared" si="90"/>
        <v>2.0031007834592111E-2</v>
      </c>
      <c r="G188" s="104">
        <f t="shared" si="90"/>
        <v>1.9515636998209865E-2</v>
      </c>
      <c r="H188" s="104">
        <f t="shared" si="90"/>
        <v>1.9832312266900382E-2</v>
      </c>
      <c r="I188" s="104">
        <f t="shared" si="90"/>
        <v>3.1193161328288643E-2</v>
      </c>
      <c r="J188" s="104">
        <f t="shared" si="90"/>
        <v>3.4993434368691428E-2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0.10261117810993461</v>
      </c>
      <c r="D189" s="104"/>
      <c r="E189" s="104">
        <f t="shared" si="90"/>
        <v>0.13867794180031925</v>
      </c>
      <c r="F189" s="104">
        <f t="shared" si="90"/>
        <v>0.13801361188934644</v>
      </c>
      <c r="G189" s="104">
        <f t="shared" si="90"/>
        <v>0.13355102034475261</v>
      </c>
      <c r="H189" s="104">
        <f t="shared" si="90"/>
        <v>0.14564050061347814</v>
      </c>
      <c r="I189" s="104">
        <f t="shared" si="90"/>
        <v>0.17924761776702344</v>
      </c>
      <c r="J189" s="104">
        <f t="shared" si="90"/>
        <v>0.19386012270247208</v>
      </c>
    </row>
    <row r="190" spans="1:10" ht="15" customHeight="1">
      <c r="A190" s="53" t="s">
        <v>84</v>
      </c>
      <c r="B190" s="150" t="s">
        <v>447</v>
      </c>
      <c r="C190" s="104">
        <f t="shared" si="91"/>
        <v>0.1103155998545666</v>
      </c>
      <c r="D190" s="104"/>
      <c r="E190" s="104">
        <f t="shared" si="90"/>
        <v>0.14433040846747744</v>
      </c>
      <c r="F190" s="104">
        <f t="shared" si="90"/>
        <v>0.15990147610238362</v>
      </c>
      <c r="G190" s="104">
        <f t="shared" si="90"/>
        <v>0.13794503035421737</v>
      </c>
      <c r="H190" s="104">
        <f t="shared" si="90"/>
        <v>0.16861100580690441</v>
      </c>
      <c r="I190" s="104">
        <f t="shared" si="90"/>
        <v>0.1709976423860439</v>
      </c>
      <c r="J190" s="104">
        <f t="shared" si="90"/>
        <v>0.1642798742965739</v>
      </c>
    </row>
    <row r="191" spans="1:10" ht="15" customHeight="1">
      <c r="A191" s="53" t="s">
        <v>85</v>
      </c>
      <c r="B191" s="150" t="s">
        <v>448</v>
      </c>
      <c r="C191" s="104">
        <f t="shared" si="91"/>
        <v>0.89409848585097396</v>
      </c>
      <c r="D191" s="104"/>
      <c r="E191" s="104">
        <f t="shared" si="90"/>
        <v>0.7661180443174056</v>
      </c>
      <c r="F191" s="104">
        <f t="shared" si="90"/>
        <v>0.76071900642682655</v>
      </c>
      <c r="G191" s="104">
        <f t="shared" si="90"/>
        <v>0.73279345166842569</v>
      </c>
      <c r="H191" s="104">
        <f t="shared" si="90"/>
        <v>0.75600616336184578</v>
      </c>
      <c r="I191" s="104">
        <f t="shared" si="90"/>
        <v>0.79189199200669702</v>
      </c>
      <c r="J191" s="104">
        <f t="shared" si="90"/>
        <v>0.80574842421393578</v>
      </c>
    </row>
    <row r="192" spans="1:10" ht="15" customHeight="1">
      <c r="A192" s="53" t="s">
        <v>86</v>
      </c>
      <c r="B192" s="150" t="s">
        <v>449</v>
      </c>
      <c r="C192" s="104">
        <f t="shared" si="91"/>
        <v>0.1368117692869375</v>
      </c>
      <c r="D192" s="104"/>
      <c r="E192" s="104">
        <f t="shared" si="90"/>
        <v>0.14346274221427588</v>
      </c>
      <c r="F192" s="104">
        <f t="shared" si="90"/>
        <v>0.17978526692783528</v>
      </c>
      <c r="G192" s="104">
        <f t="shared" si="90"/>
        <v>0.17175009340550182</v>
      </c>
      <c r="H192" s="104">
        <f t="shared" si="90"/>
        <v>0.17905832903813609</v>
      </c>
      <c r="I192" s="104">
        <f t="shared" si="90"/>
        <v>0.1608400001286214</v>
      </c>
      <c r="J192" s="104">
        <f t="shared" si="90"/>
        <v>0.15120691650266554</v>
      </c>
    </row>
    <row r="193" spans="1:10" ht="15" customHeight="1">
      <c r="A193" s="53" t="s">
        <v>87</v>
      </c>
      <c r="B193" s="150" t="s">
        <v>450</v>
      </c>
      <c r="C193" s="104">
        <f t="shared" si="91"/>
        <v>3.2669277705525723</v>
      </c>
      <c r="D193" s="104"/>
      <c r="E193" s="104">
        <f t="shared" si="90"/>
        <v>3.3797270946131905</v>
      </c>
      <c r="F193" s="104">
        <f t="shared" si="90"/>
        <v>3.2884141715325104</v>
      </c>
      <c r="G193" s="104">
        <f t="shared" si="90"/>
        <v>2.9510505055906422</v>
      </c>
      <c r="H193" s="104">
        <f t="shared" si="90"/>
        <v>3.1413567999870406</v>
      </c>
      <c r="I193" s="104">
        <f t="shared" si="90"/>
        <v>3.0640949827530344</v>
      </c>
      <c r="J193" s="104">
        <f t="shared" si="90"/>
        <v>3.0338759295317228</v>
      </c>
    </row>
    <row r="194" spans="1:10" ht="15" customHeight="1">
      <c r="A194" s="53" t="s">
        <v>88</v>
      </c>
      <c r="B194" s="150" t="s">
        <v>89</v>
      </c>
      <c r="C194" s="104">
        <f t="shared" si="91"/>
        <v>3.8786129584161335</v>
      </c>
      <c r="D194" s="104"/>
      <c r="E194" s="104">
        <f t="shared" si="90"/>
        <v>4.0856642547853292</v>
      </c>
      <c r="F194" s="104">
        <f t="shared" si="90"/>
        <v>3.5170245882383941</v>
      </c>
      <c r="G194" s="104">
        <f t="shared" si="90"/>
        <v>3.7647496166521299</v>
      </c>
      <c r="H194" s="104">
        <f t="shared" si="90"/>
        <v>3.9669482111064602</v>
      </c>
      <c r="I194" s="104">
        <f t="shared" si="90"/>
        <v>3.6737502477560557</v>
      </c>
      <c r="J194" s="104">
        <f t="shared" si="90"/>
        <v>3.7922780075576403</v>
      </c>
    </row>
    <row r="195" spans="1:10" ht="15" customHeight="1">
      <c r="A195" s="53" t="s">
        <v>90</v>
      </c>
      <c r="B195" s="150" t="s">
        <v>91</v>
      </c>
      <c r="C195" s="104">
        <f t="shared" si="91"/>
        <v>2.5778929788221654</v>
      </c>
      <c r="D195" s="104"/>
      <c r="E195" s="104">
        <f t="shared" si="90"/>
        <v>2.0776960082791374</v>
      </c>
      <c r="F195" s="104">
        <f t="shared" si="90"/>
        <v>2.1660221621703233</v>
      </c>
      <c r="G195" s="104">
        <f t="shared" si="90"/>
        <v>2.0116705198467368</v>
      </c>
      <c r="H195" s="104">
        <f t="shared" si="90"/>
        <v>2.2885898516524286</v>
      </c>
      <c r="I195" s="104">
        <f t="shared" si="90"/>
        <v>2.3865143401041653</v>
      </c>
      <c r="J195" s="104">
        <f t="shared" si="90"/>
        <v>2.2876241460521074</v>
      </c>
    </row>
    <row r="196" spans="1:10" ht="15" customHeight="1">
      <c r="A196" s="53" t="s">
        <v>92</v>
      </c>
      <c r="B196" s="150" t="s">
        <v>451</v>
      </c>
      <c r="C196" s="104">
        <f t="shared" si="91"/>
        <v>1.9863307175663141</v>
      </c>
      <c r="D196" s="104"/>
      <c r="E196" s="104">
        <f t="shared" ref="E196:J205" si="92">E48/E$60*100</f>
        <v>1.8146749842096588</v>
      </c>
      <c r="F196" s="104">
        <f t="shared" si="92"/>
        <v>1.8501520180846265</v>
      </c>
      <c r="G196" s="104">
        <f t="shared" si="92"/>
        <v>1.7610019922648823</v>
      </c>
      <c r="H196" s="104">
        <f t="shared" si="92"/>
        <v>1.8693271286398558</v>
      </c>
      <c r="I196" s="104">
        <f t="shared" si="92"/>
        <v>1.6609761446281568</v>
      </c>
      <c r="J196" s="104">
        <f t="shared" si="92"/>
        <v>1.7826624650080041</v>
      </c>
    </row>
    <row r="197" spans="1:10" ht="15" customHeight="1">
      <c r="A197" s="53" t="s">
        <v>93</v>
      </c>
      <c r="B197" s="150" t="s">
        <v>94</v>
      </c>
      <c r="C197" s="104">
        <f t="shared" si="91"/>
        <v>0.16218574610179448</v>
      </c>
      <c r="D197" s="104"/>
      <c r="E197" s="104">
        <f t="shared" si="92"/>
        <v>0.21540294716320879</v>
      </c>
      <c r="F197" s="104">
        <f t="shared" si="92"/>
        <v>0.19629859517262307</v>
      </c>
      <c r="G197" s="104">
        <f t="shared" si="92"/>
        <v>0.21557191901253608</v>
      </c>
      <c r="H197" s="104">
        <f t="shared" si="92"/>
        <v>0.23380421179421579</v>
      </c>
      <c r="I197" s="104">
        <f t="shared" si="92"/>
        <v>0.27036097277881399</v>
      </c>
      <c r="J197" s="104">
        <f t="shared" si="92"/>
        <v>0.28820472631479316</v>
      </c>
    </row>
    <row r="198" spans="1:10" ht="15" customHeight="1">
      <c r="A198" s="53" t="s">
        <v>0</v>
      </c>
      <c r="B198" s="150" t="s">
        <v>95</v>
      </c>
      <c r="C198" s="104">
        <f t="shared" si="91"/>
        <v>0.10034097362352794</v>
      </c>
      <c r="D198" s="104"/>
      <c r="E198" s="104">
        <f t="shared" si="92"/>
        <v>9.9850687231622812E-2</v>
      </c>
      <c r="F198" s="104">
        <f t="shared" si="92"/>
        <v>9.4313596165000513E-2</v>
      </c>
      <c r="G198" s="104">
        <f t="shared" si="92"/>
        <v>9.0759211433528497E-2</v>
      </c>
      <c r="H198" s="104">
        <f t="shared" si="92"/>
        <v>0.10286381702357016</v>
      </c>
      <c r="I198" s="104">
        <f t="shared" si="92"/>
        <v>9.1782575035348479E-2</v>
      </c>
      <c r="J198" s="104">
        <f t="shared" si="92"/>
        <v>8.8845107755782027E-2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0.25632994119725538</v>
      </c>
      <c r="D199" s="104"/>
      <c r="E199" s="104">
        <f t="shared" si="92"/>
        <v>0.2490204555911309</v>
      </c>
      <c r="F199" s="104">
        <f t="shared" si="92"/>
        <v>0.26523818392898346</v>
      </c>
      <c r="G199" s="104">
        <f t="shared" si="92"/>
        <v>0.26866650129302194</v>
      </c>
      <c r="H199" s="104">
        <f t="shared" si="92"/>
        <v>0.29173514312876658</v>
      </c>
      <c r="I199" s="104">
        <f t="shared" si="92"/>
        <v>0.20605463562948914</v>
      </c>
      <c r="J199" s="104">
        <f t="shared" si="92"/>
        <v>0.20901890928094116</v>
      </c>
    </row>
    <row r="200" spans="1:10" ht="15" customHeight="1">
      <c r="A200" s="53" t="s">
        <v>98</v>
      </c>
      <c r="B200" s="150" t="s">
        <v>99</v>
      </c>
      <c r="C200" s="104">
        <f t="shared" si="91"/>
        <v>0.11528075272143901</v>
      </c>
      <c r="D200" s="104"/>
      <c r="E200" s="104">
        <f t="shared" si="92"/>
        <v>0.11175151579087567</v>
      </c>
      <c r="F200" s="104">
        <f t="shared" si="92"/>
        <v>9.9957682030580211E-2</v>
      </c>
      <c r="G200" s="104">
        <f t="shared" si="92"/>
        <v>0.10234809438372262</v>
      </c>
      <c r="H200" s="104">
        <f t="shared" si="92"/>
        <v>0.11313878932756251</v>
      </c>
      <c r="I200" s="104">
        <f t="shared" si="92"/>
        <v>0.11136427032899057</v>
      </c>
      <c r="J200" s="104">
        <f t="shared" si="92"/>
        <v>0.11002822330920395</v>
      </c>
    </row>
    <row r="201" spans="1:10" ht="15" customHeight="1">
      <c r="A201" s="53" t="s">
        <v>100</v>
      </c>
      <c r="B201" s="150" t="s">
        <v>101</v>
      </c>
      <c r="C201" s="104">
        <f t="shared" si="91"/>
        <v>3.2224367707242116E-2</v>
      </c>
      <c r="D201" s="104"/>
      <c r="E201" s="104">
        <f t="shared" si="92"/>
        <v>2.4820999257401333E-2</v>
      </c>
      <c r="F201" s="104">
        <f t="shared" si="92"/>
        <v>2.4950003504439853E-2</v>
      </c>
      <c r="G201" s="104">
        <f t="shared" si="92"/>
        <v>2.2479497099089526E-2</v>
      </c>
      <c r="H201" s="104">
        <f t="shared" si="92"/>
        <v>2.3361916788000411E-2</v>
      </c>
      <c r="I201" s="104">
        <f t="shared" si="92"/>
        <v>2.1049240162878118E-2</v>
      </c>
      <c r="J201" s="104">
        <f t="shared" si="92"/>
        <v>1.9693253469129274E-2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0.8059685422008489</v>
      </c>
      <c r="D202" s="104"/>
      <c r="E202" s="104">
        <f t="shared" si="92"/>
        <v>0.74938179372527636</v>
      </c>
      <c r="F202" s="104">
        <f t="shared" si="92"/>
        <v>0.71582559600023199</v>
      </c>
      <c r="G202" s="104">
        <f t="shared" si="92"/>
        <v>0.77150246892094521</v>
      </c>
      <c r="H202" s="104">
        <f t="shared" si="92"/>
        <v>0.76338398390740092</v>
      </c>
      <c r="I202" s="104">
        <f t="shared" si="92"/>
        <v>0.43004674944168458</v>
      </c>
      <c r="J202" s="104">
        <f t="shared" si="92"/>
        <v>0.40842649131156022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0.30180922874670041</v>
      </c>
      <c r="D203" s="104"/>
      <c r="E203" s="104">
        <f t="shared" si="92"/>
        <v>0.30029687607690925</v>
      </c>
      <c r="F203" s="104">
        <f t="shared" si="92"/>
        <v>0.2853741274749021</v>
      </c>
      <c r="G203" s="104">
        <f t="shared" si="92"/>
        <v>0.27957370104524726</v>
      </c>
      <c r="H203" s="104">
        <f t="shared" si="92"/>
        <v>0.33320403530917397</v>
      </c>
      <c r="I203" s="104">
        <f t="shared" si="92"/>
        <v>0.30460069131915429</v>
      </c>
      <c r="J203" s="104">
        <f t="shared" si="92"/>
        <v>0.3401761287668072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0.11464812956621272</v>
      </c>
      <c r="D204" s="104"/>
      <c r="E204" s="104">
        <f t="shared" si="92"/>
        <v>0.17092306507126356</v>
      </c>
      <c r="F204" s="104">
        <f t="shared" si="92"/>
        <v>0.16224165912564237</v>
      </c>
      <c r="G204" s="104">
        <f t="shared" si="92"/>
        <v>0.15250624664982043</v>
      </c>
      <c r="H204" s="104">
        <f t="shared" si="92"/>
        <v>0.15813703506862936</v>
      </c>
      <c r="I204" s="104">
        <f t="shared" si="92"/>
        <v>0.18168408934348429</v>
      </c>
      <c r="J204" s="104">
        <f t="shared" si="92"/>
        <v>0.1864738816300911</v>
      </c>
    </row>
    <row r="205" spans="1:10" ht="15" customHeight="1">
      <c r="A205" s="53" t="s">
        <v>106</v>
      </c>
      <c r="B205" s="150" t="s">
        <v>107</v>
      </c>
      <c r="C205" s="104">
        <f t="shared" si="91"/>
        <v>2.594263569110589E-2</v>
      </c>
      <c r="D205" s="104"/>
      <c r="E205" s="104">
        <f t="shared" si="92"/>
        <v>1.6280702800673952E-2</v>
      </c>
      <c r="F205" s="104">
        <f t="shared" si="92"/>
        <v>1.4672416635117005E-2</v>
      </c>
      <c r="G205" s="104">
        <f t="shared" si="92"/>
        <v>1.3926273740646464E-2</v>
      </c>
      <c r="H205" s="104">
        <f t="shared" si="92"/>
        <v>1.696701988956158E-2</v>
      </c>
      <c r="I205" s="104">
        <f t="shared" si="92"/>
        <v>1.7650868097705344E-2</v>
      </c>
      <c r="J205" s="104">
        <f t="shared" si="92"/>
        <v>2.1113603090480337E-2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3.5278061687474631E-3</v>
      </c>
      <c r="D206" s="104"/>
      <c r="E206" s="104">
        <f t="shared" ref="E206:J208" si="93">E58/E$60*100</f>
        <v>9.3272867536147526E-4</v>
      </c>
      <c r="F206" s="104">
        <f t="shared" si="93"/>
        <v>8.1311413535993938E-4</v>
      </c>
      <c r="G206" s="104">
        <f t="shared" si="93"/>
        <v>7.6127147995436845E-4</v>
      </c>
      <c r="H206" s="104">
        <f t="shared" si="93"/>
        <v>9.128845603237146E-4</v>
      </c>
      <c r="I206" s="104">
        <f t="shared" si="93"/>
        <v>1.0174262937991444E-3</v>
      </c>
      <c r="J206" s="104">
        <f t="shared" si="93"/>
        <v>1.0683892544956738E-3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0.1282924887302461</v>
      </c>
      <c r="D207" s="104"/>
      <c r="E207" s="104">
        <f t="shared" si="93"/>
        <v>9.6558151399645589E-2</v>
      </c>
      <c r="F207" s="104">
        <f t="shared" si="93"/>
        <v>8.6410870315919236E-2</v>
      </c>
      <c r="G207" s="104">
        <f t="shared" si="93"/>
        <v>7.3478571263847173E-2</v>
      </c>
      <c r="H207" s="104">
        <f t="shared" si="93"/>
        <v>7.3631399898724831E-2</v>
      </c>
      <c r="I207" s="104">
        <f t="shared" si="93"/>
        <v>7.2377721058743558E-2</v>
      </c>
      <c r="J207" s="104">
        <f t="shared" si="93"/>
        <v>7.3623133072872882E-2</v>
      </c>
    </row>
    <row r="208" spans="1:10" ht="15" customHeight="1">
      <c r="A208" s="23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102"/>
      <c r="C209" s="67" t="s">
        <v>157</v>
      </c>
      <c r="D209" s="177"/>
      <c r="E209" s="177"/>
      <c r="F209" s="177"/>
      <c r="G209" s="177"/>
      <c r="H209" s="177"/>
      <c r="I209" s="177"/>
      <c r="J209" s="177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0.9199071613655796</v>
      </c>
      <c r="D210" s="104"/>
      <c r="E210" s="104">
        <f t="shared" ref="E210:J219" si="95">E62/E$60*100</f>
        <v>1.091927413762904</v>
      </c>
      <c r="F210" s="104">
        <f t="shared" si="95"/>
        <v>1.1372593629897072</v>
      </c>
      <c r="G210" s="104">
        <f t="shared" si="95"/>
        <v>1.3307973855363473</v>
      </c>
      <c r="H210" s="104">
        <f t="shared" si="95"/>
        <v>1.2450035136036639</v>
      </c>
      <c r="I210" s="104">
        <f t="shared" si="95"/>
        <v>1.2791187708695688</v>
      </c>
      <c r="J210" s="104">
        <f t="shared" si="95"/>
        <v>1.3391254759853792</v>
      </c>
    </row>
    <row r="211" spans="1:10" ht="15" customHeight="1">
      <c r="A211" s="55" t="s">
        <v>113</v>
      </c>
      <c r="B211" s="150" t="s">
        <v>392</v>
      </c>
      <c r="C211" s="104">
        <f t="shared" si="94"/>
        <v>3.2449656895462788</v>
      </c>
      <c r="D211" s="104"/>
      <c r="E211" s="104">
        <f t="shared" si="95"/>
        <v>3.5060415151842523</v>
      </c>
      <c r="F211" s="104">
        <f t="shared" si="95"/>
        <v>3.5588609558538167</v>
      </c>
      <c r="G211" s="104">
        <f t="shared" si="95"/>
        <v>3.750008209258584</v>
      </c>
      <c r="H211" s="104">
        <f t="shared" si="95"/>
        <v>3.7901096758314745</v>
      </c>
      <c r="I211" s="104">
        <f t="shared" si="95"/>
        <v>3.8747735961887813</v>
      </c>
      <c r="J211" s="104">
        <f t="shared" si="95"/>
        <v>3.7005826583382437</v>
      </c>
    </row>
    <row r="212" spans="1:10" ht="15" customHeight="1">
      <c r="A212" s="55" t="s">
        <v>114</v>
      </c>
      <c r="B212" s="150" t="s">
        <v>393</v>
      </c>
      <c r="C212" s="104">
        <f t="shared" si="94"/>
        <v>34.776063108964081</v>
      </c>
      <c r="D212" s="104"/>
      <c r="E212" s="104">
        <f t="shared" si="95"/>
        <v>35.542253272644317</v>
      </c>
      <c r="F212" s="104">
        <f t="shared" si="95"/>
        <v>35.715208201799634</v>
      </c>
      <c r="G212" s="104">
        <f t="shared" si="95"/>
        <v>35.212632378368383</v>
      </c>
      <c r="H212" s="104">
        <f t="shared" si="95"/>
        <v>34.308616161283425</v>
      </c>
      <c r="I212" s="104">
        <f t="shared" si="95"/>
        <v>34.724056991517372</v>
      </c>
      <c r="J212" s="104">
        <f t="shared" si="95"/>
        <v>34.585241310801678</v>
      </c>
    </row>
    <row r="213" spans="1:10" ht="15" customHeight="1">
      <c r="A213" s="55" t="s">
        <v>115</v>
      </c>
      <c r="B213" s="150" t="s">
        <v>394</v>
      </c>
      <c r="C213" s="104">
        <f t="shared" si="94"/>
        <v>44.785058865810932</v>
      </c>
      <c r="D213" s="104"/>
      <c r="E213" s="104">
        <f t="shared" si="95"/>
        <v>44.007272120883307</v>
      </c>
      <c r="F213" s="104">
        <f t="shared" si="95"/>
        <v>44.255947112915031</v>
      </c>
      <c r="G213" s="104">
        <f t="shared" si="95"/>
        <v>44.842919723801508</v>
      </c>
      <c r="H213" s="104">
        <f t="shared" si="95"/>
        <v>44.865059787553307</v>
      </c>
      <c r="I213" s="104">
        <f t="shared" si="95"/>
        <v>45.308024895371609</v>
      </c>
      <c r="J213" s="104">
        <f t="shared" si="95"/>
        <v>45.453579448547778</v>
      </c>
    </row>
    <row r="214" spans="1:10" ht="15" customHeight="1">
      <c r="A214" s="55" t="s">
        <v>116</v>
      </c>
      <c r="B214" s="150" t="s">
        <v>395</v>
      </c>
      <c r="C214" s="104">
        <f t="shared" si="94"/>
        <v>1.2407693198726109</v>
      </c>
      <c r="D214" s="104"/>
      <c r="E214" s="104">
        <f t="shared" si="95"/>
        <v>1.2449786047087052</v>
      </c>
      <c r="F214" s="104">
        <f t="shared" si="95"/>
        <v>1.3065652127461744</v>
      </c>
      <c r="G214" s="104">
        <f t="shared" si="95"/>
        <v>1.1880406795873344</v>
      </c>
      <c r="H214" s="104">
        <f t="shared" si="95"/>
        <v>1.1447003225591881</v>
      </c>
      <c r="I214" s="104">
        <f t="shared" si="95"/>
        <v>0.98653037770454266</v>
      </c>
      <c r="J214" s="104">
        <f t="shared" si="95"/>
        <v>0.92826993883691689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0.13569496163574696</v>
      </c>
      <c r="D215" s="104"/>
      <c r="E215" s="104">
        <f t="shared" si="95"/>
        <v>0.16063361314665817</v>
      </c>
      <c r="F215" s="104">
        <f t="shared" si="95"/>
        <v>0.15804461972393855</v>
      </c>
      <c r="G215" s="104">
        <f t="shared" si="95"/>
        <v>0.15306665734296246</v>
      </c>
      <c r="H215" s="104">
        <f t="shared" si="95"/>
        <v>0.16547281288037852</v>
      </c>
      <c r="I215" s="104">
        <f t="shared" si="95"/>
        <v>0.21044077909531211</v>
      </c>
      <c r="J215" s="104">
        <f t="shared" si="95"/>
        <v>0.2288535570711635</v>
      </c>
    </row>
    <row r="216" spans="1:10" ht="15" customHeight="1">
      <c r="A216" s="55" t="s">
        <v>119</v>
      </c>
      <c r="B216" s="150" t="s">
        <v>212</v>
      </c>
      <c r="C216" s="104">
        <f t="shared" si="94"/>
        <v>1.1412258549924781</v>
      </c>
      <c r="D216" s="104"/>
      <c r="E216" s="104">
        <f t="shared" si="95"/>
        <v>1.0539111949991589</v>
      </c>
      <c r="F216" s="104">
        <f t="shared" si="95"/>
        <v>1.1004057494570454</v>
      </c>
      <c r="G216" s="104">
        <f t="shared" si="95"/>
        <v>1.0424885754281448</v>
      </c>
      <c r="H216" s="104">
        <f t="shared" si="95"/>
        <v>1.1036754982068862</v>
      </c>
      <c r="I216" s="104">
        <f t="shared" si="95"/>
        <v>1.1237296345213623</v>
      </c>
      <c r="J216" s="104">
        <f t="shared" si="95"/>
        <v>1.121235215013175</v>
      </c>
    </row>
    <row r="217" spans="1:10" ht="15" customHeight="1">
      <c r="A217" s="55" t="s">
        <v>120</v>
      </c>
      <c r="B217" s="150" t="s">
        <v>121</v>
      </c>
      <c r="C217" s="104">
        <f t="shared" si="94"/>
        <v>11.87195017145898</v>
      </c>
      <c r="D217" s="104"/>
      <c r="E217" s="104">
        <f t="shared" si="95"/>
        <v>11.573165289050525</v>
      </c>
      <c r="F217" s="104">
        <f t="shared" si="95"/>
        <v>11.017911535198477</v>
      </c>
      <c r="G217" s="104">
        <f t="shared" si="95"/>
        <v>10.704044553366929</v>
      </c>
      <c r="H217" s="104">
        <f t="shared" si="95"/>
        <v>11.500026203179999</v>
      </c>
      <c r="I217" s="104">
        <f t="shared" si="95"/>
        <v>11.055696688020227</v>
      </c>
      <c r="J217" s="104">
        <f t="shared" si="95"/>
        <v>11.184645274464268</v>
      </c>
    </row>
    <row r="218" spans="1:10" ht="15" customHeight="1">
      <c r="A218" s="55" t="s">
        <v>0</v>
      </c>
      <c r="B218" s="150" t="s">
        <v>95</v>
      </c>
      <c r="C218" s="104">
        <f t="shared" si="94"/>
        <v>0.10034097362352794</v>
      </c>
      <c r="D218" s="104"/>
      <c r="E218" s="104">
        <f t="shared" si="95"/>
        <v>9.9850687231622812E-2</v>
      </c>
      <c r="F218" s="104">
        <f t="shared" si="95"/>
        <v>9.4313596165000513E-2</v>
      </c>
      <c r="G218" s="104">
        <f t="shared" si="95"/>
        <v>9.0759211433528497E-2</v>
      </c>
      <c r="H218" s="104">
        <f t="shared" si="95"/>
        <v>0.10286381702357016</v>
      </c>
      <c r="I218" s="104">
        <f t="shared" si="95"/>
        <v>9.1782575035348479E-2</v>
      </c>
      <c r="J218" s="104">
        <f t="shared" si="95"/>
        <v>8.8845107755782027E-2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0.25632994119725538</v>
      </c>
      <c r="D219" s="104"/>
      <c r="E219" s="104">
        <f t="shared" si="95"/>
        <v>0.2490204555911309</v>
      </c>
      <c r="F219" s="104">
        <f t="shared" si="95"/>
        <v>0.26523818392898346</v>
      </c>
      <c r="G219" s="104">
        <f t="shared" si="95"/>
        <v>0.26866650129302194</v>
      </c>
      <c r="H219" s="104">
        <f t="shared" si="95"/>
        <v>0.29173514312876658</v>
      </c>
      <c r="I219" s="104">
        <f t="shared" si="95"/>
        <v>0.20605463562948914</v>
      </c>
      <c r="J219" s="104">
        <f t="shared" si="95"/>
        <v>0.20901890928094116</v>
      </c>
    </row>
    <row r="220" spans="1:10" ht="15" customHeight="1">
      <c r="A220" s="55" t="s">
        <v>98</v>
      </c>
      <c r="B220" s="150" t="s">
        <v>455</v>
      </c>
      <c r="C220" s="104">
        <f t="shared" si="94"/>
        <v>0.11528075272143901</v>
      </c>
      <c r="D220" s="104"/>
      <c r="E220" s="104">
        <f t="shared" ref="E220:J227" si="96">E72/E$60*100</f>
        <v>0.11175151579087567</v>
      </c>
      <c r="F220" s="104">
        <f t="shared" si="96"/>
        <v>9.9957682030580211E-2</v>
      </c>
      <c r="G220" s="104">
        <f t="shared" si="96"/>
        <v>0.10234809438372262</v>
      </c>
      <c r="H220" s="104">
        <f t="shared" si="96"/>
        <v>0.11313878932756251</v>
      </c>
      <c r="I220" s="104">
        <f t="shared" si="96"/>
        <v>0.11136427032899057</v>
      </c>
      <c r="J220" s="104">
        <f t="shared" si="96"/>
        <v>0.11002822330920395</v>
      </c>
    </row>
    <row r="221" spans="1:10" ht="15" customHeight="1">
      <c r="A221" s="55" t="s">
        <v>100</v>
      </c>
      <c r="B221" s="150" t="s">
        <v>456</v>
      </c>
      <c r="C221" s="104">
        <f t="shared" si="94"/>
        <v>3.2224367707242116E-2</v>
      </c>
      <c r="D221" s="104"/>
      <c r="E221" s="104">
        <f t="shared" si="96"/>
        <v>2.4820999257401333E-2</v>
      </c>
      <c r="F221" s="104">
        <f t="shared" si="96"/>
        <v>2.4950003504439853E-2</v>
      </c>
      <c r="G221" s="104">
        <f t="shared" si="96"/>
        <v>2.2479497099089526E-2</v>
      </c>
      <c r="H221" s="104">
        <f t="shared" si="96"/>
        <v>2.3361916788000411E-2</v>
      </c>
      <c r="I221" s="104">
        <f t="shared" si="96"/>
        <v>2.1049240162878118E-2</v>
      </c>
      <c r="J221" s="104">
        <f t="shared" si="96"/>
        <v>1.9693253469129274E-2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0.8059685422008489</v>
      </c>
      <c r="D222" s="104"/>
      <c r="E222" s="104">
        <f t="shared" si="96"/>
        <v>0.74938179372527636</v>
      </c>
      <c r="F222" s="104">
        <f t="shared" si="96"/>
        <v>0.71582559600023199</v>
      </c>
      <c r="G222" s="104">
        <f t="shared" si="96"/>
        <v>0.77150246892094521</v>
      </c>
      <c r="H222" s="104">
        <f t="shared" si="96"/>
        <v>0.76338398390740092</v>
      </c>
      <c r="I222" s="104">
        <f t="shared" si="96"/>
        <v>0.43004674944168458</v>
      </c>
      <c r="J222" s="104">
        <f t="shared" si="96"/>
        <v>0.40842649131156022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0.30180922874670041</v>
      </c>
      <c r="D223" s="104"/>
      <c r="E223" s="104">
        <f t="shared" si="96"/>
        <v>0.30029687607690925</v>
      </c>
      <c r="F223" s="104">
        <f t="shared" si="96"/>
        <v>0.2853741274749021</v>
      </c>
      <c r="G223" s="104">
        <f t="shared" si="96"/>
        <v>0.27957370104524726</v>
      </c>
      <c r="H223" s="104">
        <f t="shared" si="96"/>
        <v>0.33320403530917397</v>
      </c>
      <c r="I223" s="104">
        <f t="shared" si="96"/>
        <v>0.30460069131915429</v>
      </c>
      <c r="J223" s="104">
        <f t="shared" si="96"/>
        <v>0.3401761287668072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0.11464812956621272</v>
      </c>
      <c r="D224" s="104"/>
      <c r="E224" s="104">
        <f t="shared" si="96"/>
        <v>0.17092306507126356</v>
      </c>
      <c r="F224" s="104">
        <f t="shared" si="96"/>
        <v>0.16224165912564237</v>
      </c>
      <c r="G224" s="104">
        <f t="shared" si="96"/>
        <v>0.15250624664982043</v>
      </c>
      <c r="H224" s="104">
        <f t="shared" si="96"/>
        <v>0.15813703506862936</v>
      </c>
      <c r="I224" s="104">
        <f t="shared" si="96"/>
        <v>0.18168408934348429</v>
      </c>
      <c r="J224" s="104">
        <f t="shared" si="96"/>
        <v>0.1864738816300911</v>
      </c>
    </row>
    <row r="225" spans="1:10" ht="15" customHeight="1">
      <c r="A225" s="55" t="s">
        <v>106</v>
      </c>
      <c r="B225" s="150" t="s">
        <v>128</v>
      </c>
      <c r="C225" s="104">
        <f t="shared" si="94"/>
        <v>2.594263569110589E-2</v>
      </c>
      <c r="D225" s="104"/>
      <c r="E225" s="104">
        <f t="shared" si="96"/>
        <v>1.6280702800673952E-2</v>
      </c>
      <c r="F225" s="104">
        <f t="shared" si="96"/>
        <v>1.4672416635117005E-2</v>
      </c>
      <c r="G225" s="104">
        <f t="shared" si="96"/>
        <v>1.3926273740646464E-2</v>
      </c>
      <c r="H225" s="104">
        <f t="shared" si="96"/>
        <v>1.696701988956158E-2</v>
      </c>
      <c r="I225" s="104">
        <f t="shared" si="96"/>
        <v>1.7650868097705344E-2</v>
      </c>
      <c r="J225" s="104">
        <f t="shared" si="96"/>
        <v>2.1113603090480337E-2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3.5278061687474631E-3</v>
      </c>
      <c r="D226" s="104"/>
      <c r="E226" s="104">
        <f t="shared" si="96"/>
        <v>9.3272867536147526E-4</v>
      </c>
      <c r="F226" s="104">
        <f t="shared" si="96"/>
        <v>8.1311413535993938E-4</v>
      </c>
      <c r="G226" s="104">
        <f t="shared" si="96"/>
        <v>7.6127147995436845E-4</v>
      </c>
      <c r="H226" s="104">
        <f t="shared" si="96"/>
        <v>9.128845603237146E-4</v>
      </c>
      <c r="I226" s="104">
        <f t="shared" si="96"/>
        <v>1.0174262937991444E-3</v>
      </c>
      <c r="J226" s="104">
        <f t="shared" si="96"/>
        <v>1.0683892544956738E-3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0.1282924887302461</v>
      </c>
      <c r="D227" s="104"/>
      <c r="E227" s="104">
        <f t="shared" si="96"/>
        <v>9.6558151399645589E-2</v>
      </c>
      <c r="F227" s="104">
        <f t="shared" si="96"/>
        <v>8.6410870315919236E-2</v>
      </c>
      <c r="G227" s="104">
        <f t="shared" si="96"/>
        <v>7.3478571263847173E-2</v>
      </c>
      <c r="H227" s="104">
        <f t="shared" si="96"/>
        <v>7.3631399898724831E-2</v>
      </c>
      <c r="I227" s="104">
        <f t="shared" si="96"/>
        <v>7.2377721058743558E-2</v>
      </c>
      <c r="J227" s="104">
        <f t="shared" si="96"/>
        <v>7.3623133072872882E-2</v>
      </c>
    </row>
    <row r="228" spans="1:10" ht="15" customHeight="1">
      <c r="A228" s="231"/>
      <c r="B228" s="209" t="s">
        <v>111</v>
      </c>
      <c r="C228" s="188">
        <f>SUM(C210:C227)</f>
        <v>100.00000000000001</v>
      </c>
      <c r="D228" s="188"/>
      <c r="E228" s="188">
        <f t="shared" ref="E228:H228" si="97">SUM(E210:E227)</f>
        <v>100</v>
      </c>
      <c r="F228" s="188">
        <f t="shared" si="97"/>
        <v>99.999999999999986</v>
      </c>
      <c r="G228" s="188">
        <f t="shared" si="97"/>
        <v>100.00000000000003</v>
      </c>
      <c r="H228" s="188">
        <f t="shared" si="97"/>
        <v>100.00000000000006</v>
      </c>
      <c r="I228" s="188">
        <f t="shared" ref="I228:J228" si="98">SUM(I210:I227)</f>
        <v>100.00000000000006</v>
      </c>
      <c r="J228" s="188">
        <f t="shared" si="98"/>
        <v>99.999999999999986</v>
      </c>
    </row>
    <row r="229" spans="1:10">
      <c r="C229" s="107"/>
      <c r="D229" s="107"/>
      <c r="E229" s="107"/>
      <c r="F229" s="107"/>
      <c r="G229" s="107"/>
      <c r="H229" s="107"/>
      <c r="I229" s="107"/>
      <c r="J229" s="107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9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98" customFormat="1" ht="20.100000000000001" customHeight="1">
      <c r="A1" s="173" t="s">
        <v>96</v>
      </c>
      <c r="B1" s="118" t="s">
        <v>421</v>
      </c>
      <c r="C1" s="127"/>
      <c r="D1" s="127"/>
      <c r="E1" s="127"/>
      <c r="F1" s="127"/>
      <c r="G1" s="127"/>
      <c r="H1" s="127"/>
      <c r="I1" s="127"/>
      <c r="J1" s="127"/>
      <c r="M1" s="99"/>
    </row>
    <row r="2" spans="1:13" s="98" customFormat="1" ht="20.100000000000001" customHeight="1">
      <c r="A2" s="174" t="s">
        <v>262</v>
      </c>
      <c r="B2" s="88" t="s">
        <v>23</v>
      </c>
      <c r="C2" s="127"/>
      <c r="D2" s="127"/>
      <c r="E2" s="127"/>
      <c r="F2" s="127"/>
      <c r="G2" s="127"/>
      <c r="H2" s="127"/>
      <c r="I2" s="127"/>
      <c r="J2" s="127"/>
      <c r="M2" s="99"/>
    </row>
    <row r="3" spans="1:13" s="86" customFormat="1" ht="20.100000000000001" customHeight="1">
      <c r="A3" s="174" t="s">
        <v>159</v>
      </c>
      <c r="B3" s="88" t="s">
        <v>389</v>
      </c>
      <c r="C3" s="118"/>
      <c r="D3" s="118"/>
      <c r="E3" s="118"/>
      <c r="F3" s="118"/>
      <c r="G3" s="118"/>
      <c r="H3" s="118"/>
      <c r="I3" s="118"/>
      <c r="J3" s="118"/>
      <c r="M3" s="100"/>
    </row>
    <row r="4" spans="1:13" s="96" customFormat="1" ht="20.100000000000001" customHeight="1">
      <c r="A4" s="175" t="s">
        <v>173</v>
      </c>
      <c r="B4" s="89" t="s">
        <v>160</v>
      </c>
      <c r="C4" s="122"/>
      <c r="D4" s="122"/>
      <c r="E4" s="122"/>
      <c r="F4" s="122"/>
      <c r="G4" s="122"/>
      <c r="H4" s="122"/>
      <c r="I4" s="122"/>
      <c r="J4" s="122"/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381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3">
        <v>2014</v>
      </c>
      <c r="J6" s="114">
        <v>2015</v>
      </c>
      <c r="K6" s="126"/>
      <c r="L6" s="126"/>
      <c r="M6" s="115"/>
    </row>
    <row r="7" spans="1:13" s="66" customFormat="1" ht="21" customHeight="1">
      <c r="B7" s="63"/>
      <c r="C7" s="131" t="s">
        <v>420</v>
      </c>
      <c r="D7" s="102"/>
      <c r="E7" s="102"/>
      <c r="F7" s="102"/>
      <c r="G7" s="102"/>
      <c r="H7" s="102"/>
      <c r="I7" s="102"/>
      <c r="J7" s="102"/>
    </row>
    <row r="8" spans="1:13" ht="15" customHeight="1">
      <c r="A8" s="53" t="s">
        <v>26</v>
      </c>
      <c r="B8" s="150" t="s">
        <v>27</v>
      </c>
      <c r="C8" s="183">
        <v>2978.3691560519155</v>
      </c>
      <c r="D8" s="183"/>
      <c r="E8" s="183">
        <v>3469.6423033048522</v>
      </c>
      <c r="F8" s="183">
        <v>3756.2758989233944</v>
      </c>
      <c r="G8" s="183">
        <v>4838.414672809452</v>
      </c>
      <c r="H8" s="183">
        <v>4477.1137414019013</v>
      </c>
      <c r="I8" s="183">
        <v>4499.6684246982513</v>
      </c>
      <c r="J8" s="183">
        <v>4840.4764887892716</v>
      </c>
    </row>
    <row r="9" spans="1:13" ht="15" customHeight="1">
      <c r="A9" s="53" t="s">
        <v>28</v>
      </c>
      <c r="B9" s="150" t="s">
        <v>29</v>
      </c>
      <c r="C9" s="183">
        <v>175.34935967674903</v>
      </c>
      <c r="D9" s="183"/>
      <c r="E9" s="183">
        <v>140.35750851258874</v>
      </c>
      <c r="F9" s="183">
        <v>106.9474763253501</v>
      </c>
      <c r="G9" s="183">
        <v>99.591979902722471</v>
      </c>
      <c r="H9" s="183">
        <v>97.51305816427039</v>
      </c>
      <c r="I9" s="183">
        <v>94.881495597974919</v>
      </c>
      <c r="J9" s="183">
        <v>128.38972634562853</v>
      </c>
    </row>
    <row r="10" spans="1:13" ht="15" customHeight="1">
      <c r="A10" s="53" t="s">
        <v>30</v>
      </c>
      <c r="B10" s="150" t="s">
        <v>31</v>
      </c>
      <c r="C10" s="183">
        <v>22.838704959812102</v>
      </c>
      <c r="D10" s="183"/>
      <c r="E10" s="183">
        <v>22.634621814908535</v>
      </c>
      <c r="F10" s="183">
        <v>24.94961489000703</v>
      </c>
      <c r="G10" s="183">
        <v>27.898599790738594</v>
      </c>
      <c r="H10" s="183">
        <v>28.608388895666295</v>
      </c>
      <c r="I10" s="183">
        <v>27.968417428656579</v>
      </c>
      <c r="J10" s="183">
        <v>32.773621695869373</v>
      </c>
    </row>
    <row r="11" spans="1:13" ht="15" customHeight="1">
      <c r="A11" s="53" t="s">
        <v>32</v>
      </c>
      <c r="B11" s="150" t="s">
        <v>33</v>
      </c>
      <c r="C11" s="183">
        <v>642.85156880184229</v>
      </c>
      <c r="D11" s="183"/>
      <c r="E11" s="183">
        <v>558.41983193249143</v>
      </c>
      <c r="F11" s="183">
        <v>600.69521168308393</v>
      </c>
      <c r="G11" s="183">
        <v>386.26525271894769</v>
      </c>
      <c r="H11" s="183">
        <v>376.2580333576546</v>
      </c>
      <c r="I11" s="183">
        <v>407.78686443411232</v>
      </c>
      <c r="J11" s="183">
        <v>405.63127554106859</v>
      </c>
    </row>
    <row r="12" spans="1:13" ht="15" customHeight="1">
      <c r="A12" s="53" t="s">
        <v>34</v>
      </c>
      <c r="B12" s="150" t="s">
        <v>35</v>
      </c>
      <c r="C12" s="183">
        <v>674.92693041510029</v>
      </c>
      <c r="D12" s="183"/>
      <c r="E12" s="183">
        <v>597.56444036784092</v>
      </c>
      <c r="F12" s="183">
        <v>652.79774993462388</v>
      </c>
      <c r="G12" s="183">
        <v>770.42932730302448</v>
      </c>
      <c r="H12" s="183">
        <v>643.9918335358775</v>
      </c>
      <c r="I12" s="183">
        <v>893.18359994732612</v>
      </c>
      <c r="J12" s="183">
        <v>884.99847249887637</v>
      </c>
    </row>
    <row r="13" spans="1:13" ht="15" customHeight="1">
      <c r="A13" s="53" t="s">
        <v>36</v>
      </c>
      <c r="B13" s="150" t="s">
        <v>37</v>
      </c>
      <c r="C13" s="183">
        <v>488.00429774069289</v>
      </c>
      <c r="D13" s="183"/>
      <c r="E13" s="183">
        <v>524.88112379483948</v>
      </c>
      <c r="F13" s="183">
        <v>471.27345572419102</v>
      </c>
      <c r="G13" s="183">
        <v>415.94595793444529</v>
      </c>
      <c r="H13" s="183">
        <v>488.81206855847415</v>
      </c>
      <c r="I13" s="183">
        <v>457.62322587807296</v>
      </c>
      <c r="J13" s="183">
        <v>516.87796256705349</v>
      </c>
    </row>
    <row r="14" spans="1:13" ht="15" customHeight="1">
      <c r="A14" s="53" t="s">
        <v>38</v>
      </c>
      <c r="B14" s="150" t="s">
        <v>457</v>
      </c>
      <c r="C14" s="183">
        <v>2647.1175691313233</v>
      </c>
      <c r="D14" s="183"/>
      <c r="E14" s="183">
        <v>3046.430186709912</v>
      </c>
      <c r="F14" s="183">
        <v>2892.5574251894659</v>
      </c>
      <c r="G14" s="183">
        <v>3056.0613020524634</v>
      </c>
      <c r="H14" s="183">
        <v>3004.733763784106</v>
      </c>
      <c r="I14" s="183">
        <v>3177.676602272843</v>
      </c>
      <c r="J14" s="183">
        <v>3125.8851902286524</v>
      </c>
    </row>
    <row r="15" spans="1:13" ht="15" customHeight="1">
      <c r="A15" s="53" t="s">
        <v>39</v>
      </c>
      <c r="B15" s="150" t="s">
        <v>40</v>
      </c>
      <c r="C15" s="183">
        <v>712.04961950831603</v>
      </c>
      <c r="D15" s="183"/>
      <c r="E15" s="183">
        <v>517.09347456934154</v>
      </c>
      <c r="F15" s="183">
        <v>476.75317025724166</v>
      </c>
      <c r="G15" s="183">
        <v>474.90586522969602</v>
      </c>
      <c r="H15" s="183">
        <v>511.95482091695629</v>
      </c>
      <c r="I15" s="183">
        <v>545.07355627384186</v>
      </c>
      <c r="J15" s="183">
        <v>526.77708615669098</v>
      </c>
    </row>
    <row r="16" spans="1:13" ht="15" customHeight="1">
      <c r="A16" s="53" t="s">
        <v>41</v>
      </c>
      <c r="B16" s="150" t="s">
        <v>441</v>
      </c>
      <c r="C16" s="183">
        <v>2415.76998070325</v>
      </c>
      <c r="D16" s="183"/>
      <c r="E16" s="183">
        <v>2501.7219598395664</v>
      </c>
      <c r="F16" s="183">
        <v>2840.1380561359701</v>
      </c>
      <c r="G16" s="183">
        <v>2215.4899133140575</v>
      </c>
      <c r="H16" s="183">
        <v>2226.5225088027287</v>
      </c>
      <c r="I16" s="183">
        <v>2989.0391688085174</v>
      </c>
      <c r="J16" s="183">
        <v>3008.8543657404052</v>
      </c>
    </row>
    <row r="17" spans="1:10" ht="15" customHeight="1">
      <c r="A17" s="53" t="s">
        <v>42</v>
      </c>
      <c r="B17" s="150" t="s">
        <v>442</v>
      </c>
      <c r="C17" s="183">
        <v>6996.4814368014413</v>
      </c>
      <c r="D17" s="183"/>
      <c r="E17" s="183">
        <v>7424.4156944254364</v>
      </c>
      <c r="F17" s="183">
        <v>6927.7835228252625</v>
      </c>
      <c r="G17" s="183">
        <v>6479.4602131296651</v>
      </c>
      <c r="H17" s="183">
        <v>6953.8534815227049</v>
      </c>
      <c r="I17" s="183">
        <v>7482.90259300053</v>
      </c>
      <c r="J17" s="183">
        <v>7828.5346087954094</v>
      </c>
    </row>
    <row r="18" spans="1:10" ht="15" customHeight="1">
      <c r="A18" s="53" t="s">
        <v>43</v>
      </c>
      <c r="B18" s="150" t="s">
        <v>458</v>
      </c>
      <c r="C18" s="183">
        <v>332.07218037320666</v>
      </c>
      <c r="D18" s="183"/>
      <c r="E18" s="183">
        <v>278.58894847346608</v>
      </c>
      <c r="F18" s="183">
        <v>252.51163254990905</v>
      </c>
      <c r="G18" s="183">
        <v>275.75107326878407</v>
      </c>
      <c r="H18" s="183">
        <v>308.4789561005677</v>
      </c>
      <c r="I18" s="183">
        <v>332.37446903583492</v>
      </c>
      <c r="J18" s="183">
        <v>340.98575816810757</v>
      </c>
    </row>
    <row r="19" spans="1:10" ht="15" customHeight="1">
      <c r="A19" s="53" t="s">
        <v>44</v>
      </c>
      <c r="B19" s="150" t="s">
        <v>45</v>
      </c>
      <c r="C19" s="183">
        <v>12360.746084873135</v>
      </c>
      <c r="D19" s="183"/>
      <c r="E19" s="183">
        <v>10889.546731196015</v>
      </c>
      <c r="F19" s="183">
        <v>10814.518291476947</v>
      </c>
      <c r="G19" s="183">
        <v>11555.728250021379</v>
      </c>
      <c r="H19" s="183">
        <v>11514.845246419391</v>
      </c>
      <c r="I19" s="183">
        <v>11039.437188768383</v>
      </c>
      <c r="J19" s="183">
        <v>12237.817466243901</v>
      </c>
    </row>
    <row r="20" spans="1:10" ht="15" customHeight="1">
      <c r="A20" s="53" t="s">
        <v>46</v>
      </c>
      <c r="B20" s="150" t="s">
        <v>443</v>
      </c>
      <c r="C20" s="183">
        <v>24014.48069568539</v>
      </c>
      <c r="D20" s="183"/>
      <c r="E20" s="183">
        <v>25947.144323954803</v>
      </c>
      <c r="F20" s="183">
        <v>28082.117944336002</v>
      </c>
      <c r="G20" s="183">
        <v>28219.790405555552</v>
      </c>
      <c r="H20" s="183">
        <v>26208.385266842793</v>
      </c>
      <c r="I20" s="183">
        <v>26042.619011042163</v>
      </c>
      <c r="J20" s="183">
        <v>24939.905567833677</v>
      </c>
    </row>
    <row r="21" spans="1:10" ht="15" customHeight="1">
      <c r="A21" s="53" t="s">
        <v>47</v>
      </c>
      <c r="B21" s="150" t="s">
        <v>444</v>
      </c>
      <c r="C21" s="183">
        <v>755.47946866388452</v>
      </c>
      <c r="D21" s="183"/>
      <c r="E21" s="183">
        <v>686.815167982101</v>
      </c>
      <c r="F21" s="183">
        <v>924.43885186515217</v>
      </c>
      <c r="G21" s="183">
        <v>1185.2839557487507</v>
      </c>
      <c r="H21" s="183">
        <v>1124.6216587136907</v>
      </c>
      <c r="I21" s="183">
        <v>1037.0276433364004</v>
      </c>
      <c r="J21" s="183">
        <v>1097.2480366650998</v>
      </c>
    </row>
    <row r="22" spans="1:10" ht="15" customHeight="1">
      <c r="A22" s="53" t="s">
        <v>48</v>
      </c>
      <c r="B22" s="150" t="s">
        <v>49</v>
      </c>
      <c r="C22" s="183">
        <v>1556.2886579194924</v>
      </c>
      <c r="D22" s="183"/>
      <c r="E22" s="183">
        <v>1450.6286194009124</v>
      </c>
      <c r="F22" s="183">
        <v>1349.3253189296224</v>
      </c>
      <c r="G22" s="183">
        <v>1372.863866354214</v>
      </c>
      <c r="H22" s="183">
        <v>1422.0601152397726</v>
      </c>
      <c r="I22" s="183">
        <v>1544.2590556882021</v>
      </c>
      <c r="J22" s="183">
        <v>1676.051337912126</v>
      </c>
    </row>
    <row r="23" spans="1:10" ht="15" customHeight="1">
      <c r="A23" s="53" t="s">
        <v>50</v>
      </c>
      <c r="B23" s="150" t="s">
        <v>51</v>
      </c>
      <c r="C23" s="183">
        <v>3520.0138575393644</v>
      </c>
      <c r="D23" s="183"/>
      <c r="E23" s="183">
        <v>3333.2411149996942</v>
      </c>
      <c r="F23" s="183">
        <v>3407.7315185242478</v>
      </c>
      <c r="G23" s="183">
        <v>3109.7552835205038</v>
      </c>
      <c r="H23" s="183">
        <v>3163.7868010294769</v>
      </c>
      <c r="I23" s="183">
        <v>3421.1499725429771</v>
      </c>
      <c r="J23" s="183">
        <v>3451.1524696668698</v>
      </c>
    </row>
    <row r="24" spans="1:10" ht="15" customHeight="1">
      <c r="A24" s="53" t="s">
        <v>52</v>
      </c>
      <c r="B24" s="150" t="s">
        <v>53</v>
      </c>
      <c r="C24" s="183">
        <v>11719.911400041019</v>
      </c>
      <c r="D24" s="183"/>
      <c r="E24" s="183">
        <v>10115.156772043481</v>
      </c>
      <c r="F24" s="183">
        <v>10306.793382852717</v>
      </c>
      <c r="G24" s="183">
        <v>10534.44718235917</v>
      </c>
      <c r="H24" s="183">
        <v>10095.309534720111</v>
      </c>
      <c r="I24" s="183">
        <v>10209.268388830571</v>
      </c>
      <c r="J24" s="183">
        <v>10777.479232480315</v>
      </c>
    </row>
    <row r="25" spans="1:10" ht="15" customHeight="1">
      <c r="A25" s="53" t="s">
        <v>54</v>
      </c>
      <c r="B25" s="150" t="s">
        <v>445</v>
      </c>
      <c r="C25" s="183">
        <v>32651.741830858009</v>
      </c>
      <c r="D25" s="183"/>
      <c r="E25" s="183">
        <v>30526.865459184937</v>
      </c>
      <c r="F25" s="183">
        <v>29747.75565698872</v>
      </c>
      <c r="G25" s="183">
        <v>30621.082126071047</v>
      </c>
      <c r="H25" s="183">
        <v>29566.110648743277</v>
      </c>
      <c r="I25" s="183">
        <v>30224.365481029807</v>
      </c>
      <c r="J25" s="183">
        <v>30171.310554032028</v>
      </c>
    </row>
    <row r="26" spans="1:10" ht="15" customHeight="1">
      <c r="A26" s="53" t="s">
        <v>55</v>
      </c>
      <c r="B26" s="150" t="s">
        <v>56</v>
      </c>
      <c r="C26" s="183">
        <v>2358.8086640448178</v>
      </c>
      <c r="D26" s="183"/>
      <c r="E26" s="183">
        <v>1825.2489136510749</v>
      </c>
      <c r="F26" s="183">
        <v>1852.7933954475038</v>
      </c>
      <c r="G26" s="183">
        <v>1826.0949417808627</v>
      </c>
      <c r="H26" s="183">
        <v>1899.2796500480799</v>
      </c>
      <c r="I26" s="183">
        <v>1929.7672018855421</v>
      </c>
      <c r="J26" s="183">
        <v>1777.1191008401904</v>
      </c>
    </row>
    <row r="27" spans="1:10" ht="15" customHeight="1">
      <c r="A27" s="53" t="s">
        <v>57</v>
      </c>
      <c r="B27" s="150" t="s">
        <v>58</v>
      </c>
      <c r="C27" s="183">
        <v>1459.5739665581023</v>
      </c>
      <c r="D27" s="183"/>
      <c r="E27" s="183">
        <v>1303.0733587152388</v>
      </c>
      <c r="F27" s="183">
        <v>1519.5531157350483</v>
      </c>
      <c r="G27" s="183">
        <v>1520.2254571143187</v>
      </c>
      <c r="H27" s="183">
        <v>1171.8429122840571</v>
      </c>
      <c r="I27" s="183">
        <v>963.94550908843485</v>
      </c>
      <c r="J27" s="183">
        <v>1202.4716377828545</v>
      </c>
    </row>
    <row r="28" spans="1:10" ht="15" customHeight="1">
      <c r="A28" s="53" t="s">
        <v>59</v>
      </c>
      <c r="B28" s="150" t="s">
        <v>60</v>
      </c>
      <c r="C28" s="183">
        <v>2499.5950339414367</v>
      </c>
      <c r="D28" s="183"/>
      <c r="E28" s="183">
        <v>2199.6563915479942</v>
      </c>
      <c r="F28" s="183">
        <v>2161.2119580797475</v>
      </c>
      <c r="G28" s="183">
        <v>2107.308774657904</v>
      </c>
      <c r="H28" s="183">
        <v>2140.368917036194</v>
      </c>
      <c r="I28" s="183">
        <v>2083.6962555419536</v>
      </c>
      <c r="J28" s="183">
        <v>2257.494430250712</v>
      </c>
    </row>
    <row r="29" spans="1:10" ht="15" customHeight="1">
      <c r="A29" s="53" t="s">
        <v>61</v>
      </c>
      <c r="B29" s="150" t="s">
        <v>453</v>
      </c>
      <c r="C29" s="183">
        <v>663.49226491047693</v>
      </c>
      <c r="D29" s="183"/>
      <c r="E29" s="183">
        <v>584.86357512509653</v>
      </c>
      <c r="F29" s="183">
        <v>653.17363874947785</v>
      </c>
      <c r="G29" s="183">
        <v>739.8445294186713</v>
      </c>
      <c r="H29" s="183">
        <v>769.1047946782686</v>
      </c>
      <c r="I29" s="183">
        <v>790.33117427494244</v>
      </c>
      <c r="J29" s="183">
        <v>754.47531564767053</v>
      </c>
    </row>
    <row r="30" spans="1:10" ht="15" customHeight="1">
      <c r="A30" s="53" t="s">
        <v>62</v>
      </c>
      <c r="B30" s="150" t="s">
        <v>446</v>
      </c>
      <c r="C30" s="183">
        <v>613.19271623354439</v>
      </c>
      <c r="D30" s="183"/>
      <c r="E30" s="183">
        <v>564.83583306512389</v>
      </c>
      <c r="F30" s="183">
        <v>515.22203758556407</v>
      </c>
      <c r="G30" s="183">
        <v>504.4307527730453</v>
      </c>
      <c r="H30" s="183">
        <v>509.94360549099355</v>
      </c>
      <c r="I30" s="183">
        <v>556.5349753080817</v>
      </c>
      <c r="J30" s="183">
        <v>483.72783299116469</v>
      </c>
    </row>
    <row r="31" spans="1:10" ht="15" customHeight="1">
      <c r="A31" s="53" t="s">
        <v>63</v>
      </c>
      <c r="B31" s="150" t="s">
        <v>64</v>
      </c>
      <c r="C31" s="183">
        <v>2431.8304303952482</v>
      </c>
      <c r="D31" s="183"/>
      <c r="E31" s="183">
        <v>2292.2897434847459</v>
      </c>
      <c r="F31" s="183">
        <v>2111.1620901422048</v>
      </c>
      <c r="G31" s="183">
        <v>2250.3492356959114</v>
      </c>
      <c r="H31" s="183">
        <v>2196.2384589829317</v>
      </c>
      <c r="I31" s="183">
        <v>2110.5348510023546</v>
      </c>
      <c r="J31" s="183">
        <v>2115.6823318613729</v>
      </c>
    </row>
    <row r="32" spans="1:10" ht="15" customHeight="1">
      <c r="A32" s="53" t="s">
        <v>65</v>
      </c>
      <c r="B32" s="150" t="s">
        <v>66</v>
      </c>
      <c r="C32" s="183">
        <v>2837.1104198166317</v>
      </c>
      <c r="D32" s="183"/>
      <c r="E32" s="183">
        <v>2625.3966265624022</v>
      </c>
      <c r="F32" s="183">
        <v>2681.9412511050969</v>
      </c>
      <c r="G32" s="183">
        <v>2825.6796809377461</v>
      </c>
      <c r="H32" s="183">
        <v>2891.7958401834267</v>
      </c>
      <c r="I32" s="183">
        <v>2779.3753406040082</v>
      </c>
      <c r="J32" s="183">
        <v>2963.6205729441172</v>
      </c>
    </row>
    <row r="33" spans="1:10" ht="15" customHeight="1">
      <c r="A33" s="53" t="s">
        <v>67</v>
      </c>
      <c r="B33" s="150" t="s">
        <v>68</v>
      </c>
      <c r="C33" s="183">
        <v>425.7728454753186</v>
      </c>
      <c r="D33" s="183"/>
      <c r="E33" s="183">
        <v>517.52734520721833</v>
      </c>
      <c r="F33" s="183">
        <v>531.94451338121155</v>
      </c>
      <c r="G33" s="183">
        <v>549.06981993516479</v>
      </c>
      <c r="H33" s="183">
        <v>591.05365592311807</v>
      </c>
      <c r="I33" s="183">
        <v>522.48912405579119</v>
      </c>
      <c r="J33" s="183">
        <v>580.46201251507318</v>
      </c>
    </row>
    <row r="34" spans="1:10" ht="15" customHeight="1">
      <c r="A34" s="53" t="s">
        <v>69</v>
      </c>
      <c r="B34" s="150" t="s">
        <v>70</v>
      </c>
      <c r="C34" s="183">
        <v>755.58878448358485</v>
      </c>
      <c r="D34" s="183"/>
      <c r="E34" s="183">
        <v>534.44208397518901</v>
      </c>
      <c r="F34" s="183">
        <v>496.15764971727606</v>
      </c>
      <c r="G34" s="183">
        <v>549.60188903577364</v>
      </c>
      <c r="H34" s="183">
        <v>562.59184254334969</v>
      </c>
      <c r="I34" s="183">
        <v>666.78487525304945</v>
      </c>
      <c r="J34" s="183">
        <v>716.43818307807203</v>
      </c>
    </row>
    <row r="35" spans="1:10" ht="15" customHeight="1">
      <c r="A35" s="53" t="s">
        <v>71</v>
      </c>
      <c r="B35" s="150" t="s">
        <v>72</v>
      </c>
      <c r="C35" s="183">
        <v>137.28127410825221</v>
      </c>
      <c r="D35" s="183"/>
      <c r="E35" s="183">
        <v>146.41149565657358</v>
      </c>
      <c r="F35" s="183">
        <v>147.77766665553071</v>
      </c>
      <c r="G35" s="183">
        <v>160.95378391780278</v>
      </c>
      <c r="H35" s="183">
        <v>151.94585100659455</v>
      </c>
      <c r="I35" s="183">
        <v>235.61131321017322</v>
      </c>
      <c r="J35" s="183">
        <v>230.10102390462524</v>
      </c>
    </row>
    <row r="36" spans="1:10" ht="15" customHeight="1">
      <c r="A36" s="53" t="s">
        <v>73</v>
      </c>
      <c r="B36" s="150" t="s">
        <v>74</v>
      </c>
      <c r="C36" s="183">
        <v>172101.18414598436</v>
      </c>
      <c r="D36" s="183"/>
      <c r="E36" s="183">
        <v>157189.76937204087</v>
      </c>
      <c r="F36" s="183">
        <v>162263.5359360498</v>
      </c>
      <c r="G36" s="183">
        <v>169735.64808132849</v>
      </c>
      <c r="H36" s="183">
        <v>169270.23478251221</v>
      </c>
      <c r="I36" s="183">
        <v>170122.37140494515</v>
      </c>
      <c r="J36" s="183">
        <v>169600.95181427899</v>
      </c>
    </row>
    <row r="37" spans="1:10" ht="15" customHeight="1">
      <c r="A37" s="53" t="s">
        <v>75</v>
      </c>
      <c r="B37" s="150" t="s">
        <v>76</v>
      </c>
      <c r="C37" s="183">
        <v>175.52079996066345</v>
      </c>
      <c r="D37" s="183"/>
      <c r="E37" s="183">
        <v>59.269379186712278</v>
      </c>
      <c r="F37" s="183">
        <v>57.452856523267656</v>
      </c>
      <c r="G37" s="183">
        <v>72.907532206906012</v>
      </c>
      <c r="H37" s="183">
        <v>822.64485796919746</v>
      </c>
      <c r="I37" s="183">
        <v>914.48130755297393</v>
      </c>
      <c r="J37" s="183">
        <v>955.49754401919927</v>
      </c>
    </row>
    <row r="38" spans="1:10" ht="15" customHeight="1">
      <c r="A38" s="53" t="s">
        <v>77</v>
      </c>
      <c r="B38" s="150" t="s">
        <v>78</v>
      </c>
      <c r="C38" s="183">
        <v>10.240066792511971</v>
      </c>
      <c r="D38" s="183"/>
      <c r="E38" s="183">
        <v>8.7684265136912067</v>
      </c>
      <c r="F38" s="183">
        <v>8.5911475575959599</v>
      </c>
      <c r="G38" s="183">
        <v>8.8175786017156152</v>
      </c>
      <c r="H38" s="183">
        <v>9.665994384192933</v>
      </c>
      <c r="I38" s="183">
        <v>11.51708052673616</v>
      </c>
      <c r="J38" s="183">
        <v>12.73144872295557</v>
      </c>
    </row>
    <row r="39" spans="1:10" ht="15" customHeight="1">
      <c r="A39" s="53" t="s">
        <v>79</v>
      </c>
      <c r="B39" s="150" t="s">
        <v>80</v>
      </c>
      <c r="C39" s="183">
        <v>2497.8647668302465</v>
      </c>
      <c r="D39" s="183"/>
      <c r="E39" s="183">
        <v>3342.3610809780503</v>
      </c>
      <c r="F39" s="183">
        <v>3402.8232052541794</v>
      </c>
      <c r="G39" s="183">
        <v>3285.1339814725225</v>
      </c>
      <c r="H39" s="183">
        <v>3298.3102396382674</v>
      </c>
      <c r="I39" s="183">
        <v>2546.5947735895675</v>
      </c>
      <c r="J39" s="183">
        <v>2438.8470003349325</v>
      </c>
    </row>
    <row r="40" spans="1:10" ht="15" customHeight="1">
      <c r="A40" s="53" t="s">
        <v>81</v>
      </c>
      <c r="B40" s="150" t="s">
        <v>82</v>
      </c>
      <c r="C40" s="183">
        <v>105.78693021304902</v>
      </c>
      <c r="D40" s="183"/>
      <c r="E40" s="183">
        <v>65.251705418999137</v>
      </c>
      <c r="F40" s="183">
        <v>60.826072313364747</v>
      </c>
      <c r="G40" s="183">
        <v>59.914362591821991</v>
      </c>
      <c r="H40" s="183">
        <v>59.944884192208718</v>
      </c>
      <c r="I40" s="183">
        <v>111.29034851722959</v>
      </c>
      <c r="J40" s="183">
        <v>125.00831734192622</v>
      </c>
    </row>
    <row r="41" spans="1:10" ht="15" customHeight="1">
      <c r="A41" s="53" t="s">
        <v>83</v>
      </c>
      <c r="B41" s="150" t="s">
        <v>459</v>
      </c>
      <c r="C41" s="183">
        <v>352.12355526080859</v>
      </c>
      <c r="D41" s="183"/>
      <c r="E41" s="183">
        <v>460.68627010337201</v>
      </c>
      <c r="F41" s="183">
        <v>467.63565668578627</v>
      </c>
      <c r="G41" s="183">
        <v>464.92958861942412</v>
      </c>
      <c r="H41" s="183">
        <v>499.78253948423838</v>
      </c>
      <c r="I41" s="183">
        <v>630.63991915920235</v>
      </c>
      <c r="J41" s="183">
        <v>695.7573972469778</v>
      </c>
    </row>
    <row r="42" spans="1:10" ht="15" customHeight="1">
      <c r="A42" s="53" t="s">
        <v>84</v>
      </c>
      <c r="B42" s="150" t="s">
        <v>447</v>
      </c>
      <c r="C42" s="183">
        <v>466.40627558100891</v>
      </c>
      <c r="D42" s="183"/>
      <c r="E42" s="183">
        <v>563.08878805492998</v>
      </c>
      <c r="F42" s="183">
        <v>659.42602187836621</v>
      </c>
      <c r="G42" s="183">
        <v>594.98099932956404</v>
      </c>
      <c r="H42" s="183">
        <v>732.77480967623239</v>
      </c>
      <c r="I42" s="183">
        <v>751.14503960815011</v>
      </c>
      <c r="J42" s="183">
        <v>741.90074859778065</v>
      </c>
    </row>
    <row r="43" spans="1:10" ht="15" customHeight="1">
      <c r="A43" s="53" t="s">
        <v>85</v>
      </c>
      <c r="B43" s="150" t="s">
        <v>448</v>
      </c>
      <c r="C43" s="183">
        <v>3960.358270497255</v>
      </c>
      <c r="D43" s="183"/>
      <c r="E43" s="183">
        <v>3074.2939231900732</v>
      </c>
      <c r="F43" s="183">
        <v>3142.9578806817563</v>
      </c>
      <c r="G43" s="183">
        <v>3204.1820319260496</v>
      </c>
      <c r="H43" s="183">
        <v>3302.509308799185</v>
      </c>
      <c r="I43" s="183">
        <v>3516.9124146296872</v>
      </c>
      <c r="J43" s="183">
        <v>3654.9800845518425</v>
      </c>
    </row>
    <row r="44" spans="1:10" ht="15" customHeight="1">
      <c r="A44" s="53" t="s">
        <v>86</v>
      </c>
      <c r="B44" s="150" t="s">
        <v>449</v>
      </c>
      <c r="C44" s="183">
        <v>705.88077184837482</v>
      </c>
      <c r="D44" s="183"/>
      <c r="E44" s="183">
        <v>680.81268428993008</v>
      </c>
      <c r="F44" s="183">
        <v>887.02695717690256</v>
      </c>
      <c r="G44" s="183">
        <v>873.27623335957139</v>
      </c>
      <c r="H44" s="183">
        <v>903.33100737291477</v>
      </c>
      <c r="I44" s="183">
        <v>813.83784059759989</v>
      </c>
      <c r="J44" s="183">
        <v>786.48551406791182</v>
      </c>
    </row>
    <row r="45" spans="1:10" ht="15" customHeight="1">
      <c r="A45" s="53" t="s">
        <v>87</v>
      </c>
      <c r="B45" s="150" t="s">
        <v>450</v>
      </c>
      <c r="C45" s="183">
        <v>8931.0123464509106</v>
      </c>
      <c r="D45" s="183"/>
      <c r="E45" s="183">
        <v>8735.4190622241385</v>
      </c>
      <c r="F45" s="183">
        <v>8946.6231720033193</v>
      </c>
      <c r="G45" s="183">
        <v>8088.527524222689</v>
      </c>
      <c r="H45" s="183">
        <v>8536.4705245361038</v>
      </c>
      <c r="I45" s="183">
        <v>8382.803098307917</v>
      </c>
      <c r="J45" s="183">
        <v>8091.4774465583623</v>
      </c>
    </row>
    <row r="46" spans="1:10" ht="15" customHeight="1">
      <c r="A46" s="53" t="s">
        <v>88</v>
      </c>
      <c r="B46" s="150" t="s">
        <v>89</v>
      </c>
      <c r="C46" s="183">
        <v>17094.115013004492</v>
      </c>
      <c r="D46" s="183"/>
      <c r="E46" s="183">
        <v>17129.747807392196</v>
      </c>
      <c r="F46" s="183">
        <v>14747.046590755557</v>
      </c>
      <c r="G46" s="183">
        <v>16823.270640737614</v>
      </c>
      <c r="H46" s="183">
        <v>16898.471497516592</v>
      </c>
      <c r="I46" s="183">
        <v>16086.393495734557</v>
      </c>
      <c r="J46" s="183">
        <v>16870.368209972432</v>
      </c>
    </row>
    <row r="47" spans="1:10" ht="15" customHeight="1">
      <c r="A47" s="53" t="s">
        <v>90</v>
      </c>
      <c r="B47" s="150" t="s">
        <v>91</v>
      </c>
      <c r="C47" s="183">
        <v>9730.4960114183887</v>
      </c>
      <c r="D47" s="183"/>
      <c r="E47" s="183">
        <v>7278.3063055950106</v>
      </c>
      <c r="F47" s="183">
        <v>7303.4064389385094</v>
      </c>
      <c r="G47" s="183">
        <v>6334.8735540123298</v>
      </c>
      <c r="H47" s="183">
        <v>6447.8942346255835</v>
      </c>
      <c r="I47" s="183">
        <v>6576.9382537420533</v>
      </c>
      <c r="J47" s="183">
        <v>6566.4139421493619</v>
      </c>
    </row>
    <row r="48" spans="1:10" ht="15" customHeight="1">
      <c r="A48" s="53" t="s">
        <v>92</v>
      </c>
      <c r="B48" s="150" t="s">
        <v>451</v>
      </c>
      <c r="C48" s="183">
        <v>7312.9771188692548</v>
      </c>
      <c r="D48" s="183"/>
      <c r="E48" s="183">
        <v>5747.6680833152423</v>
      </c>
      <c r="F48" s="183">
        <v>6114.4556708064438</v>
      </c>
      <c r="G48" s="183">
        <v>5665.9959048115879</v>
      </c>
      <c r="H48" s="183">
        <v>5764.2115254895698</v>
      </c>
      <c r="I48" s="183">
        <v>5579.7051490002932</v>
      </c>
      <c r="J48" s="183">
        <v>6038.4803219929427</v>
      </c>
    </row>
    <row r="49" spans="1:10" ht="15" customHeight="1">
      <c r="A49" s="53" t="s">
        <v>93</v>
      </c>
      <c r="B49" s="150" t="s">
        <v>94</v>
      </c>
      <c r="C49" s="183">
        <v>706.78241243354341</v>
      </c>
      <c r="D49" s="183"/>
      <c r="E49" s="183">
        <v>830.98572670275564</v>
      </c>
      <c r="F49" s="183">
        <v>776.04169876210199</v>
      </c>
      <c r="G49" s="183">
        <v>888.39575019602967</v>
      </c>
      <c r="H49" s="183">
        <v>1000.597080633206</v>
      </c>
      <c r="I49" s="183">
        <v>1221.5188775822292</v>
      </c>
      <c r="J49" s="183">
        <v>1304.8771717339891</v>
      </c>
    </row>
    <row r="50" spans="1:10" ht="15" customHeight="1">
      <c r="A50" s="53" t="s">
        <v>0</v>
      </c>
      <c r="B50" s="150" t="s">
        <v>95</v>
      </c>
      <c r="C50" s="183">
        <v>368.01339921370493</v>
      </c>
      <c r="D50" s="183"/>
      <c r="E50" s="183">
        <v>370.01858713585591</v>
      </c>
      <c r="F50" s="183">
        <v>357.44717527273411</v>
      </c>
      <c r="G50" s="183">
        <v>377.49783166401949</v>
      </c>
      <c r="H50" s="183">
        <v>398.48697993300601</v>
      </c>
      <c r="I50" s="183">
        <v>359.54154421584894</v>
      </c>
      <c r="J50" s="183">
        <v>368.65152790465976</v>
      </c>
    </row>
    <row r="51" spans="1:10" ht="15" customHeight="1">
      <c r="A51" s="53" t="s">
        <v>96</v>
      </c>
      <c r="B51" s="150" t="s">
        <v>97</v>
      </c>
      <c r="C51" s="183">
        <v>1063.2397099589859</v>
      </c>
      <c r="D51" s="183"/>
      <c r="E51" s="183">
        <v>912.53563038228413</v>
      </c>
      <c r="F51" s="183">
        <v>993.45553920341092</v>
      </c>
      <c r="G51" s="183">
        <v>1036.9118392125056</v>
      </c>
      <c r="H51" s="183">
        <v>1130.033317212748</v>
      </c>
      <c r="I51" s="183">
        <v>792.52210897379723</v>
      </c>
      <c r="J51" s="183">
        <v>827.70771654193868</v>
      </c>
    </row>
    <row r="52" spans="1:10" ht="15" customHeight="1">
      <c r="A52" s="53" t="s">
        <v>98</v>
      </c>
      <c r="B52" s="150" t="s">
        <v>99</v>
      </c>
      <c r="C52" s="183">
        <v>510.09794471529437</v>
      </c>
      <c r="D52" s="183"/>
      <c r="E52" s="183">
        <v>454.07401660761298</v>
      </c>
      <c r="F52" s="183">
        <v>412.14819464822529</v>
      </c>
      <c r="G52" s="183">
        <v>440.62380088569131</v>
      </c>
      <c r="H52" s="183">
        <v>476.36869434713446</v>
      </c>
      <c r="I52" s="183">
        <v>467.80728424054291</v>
      </c>
      <c r="J52" s="183">
        <v>480.31556180382012</v>
      </c>
    </row>
    <row r="53" spans="1:10" ht="15" customHeight="1">
      <c r="A53" s="53" t="s">
        <v>100</v>
      </c>
      <c r="B53" s="150" t="s">
        <v>101</v>
      </c>
      <c r="C53" s="183">
        <v>143.52099237006718</v>
      </c>
      <c r="D53" s="183"/>
      <c r="E53" s="183">
        <v>97.553074409905733</v>
      </c>
      <c r="F53" s="183">
        <v>101.14068738416722</v>
      </c>
      <c r="G53" s="183">
        <v>93.834833325279078</v>
      </c>
      <c r="H53" s="183">
        <v>94.533244072382686</v>
      </c>
      <c r="I53" s="183">
        <v>80.483242112282795</v>
      </c>
      <c r="J53" s="183">
        <v>74.086977658617471</v>
      </c>
    </row>
    <row r="54" spans="1:10" ht="15" customHeight="1">
      <c r="A54" s="55" t="s">
        <v>102</v>
      </c>
      <c r="B54" s="150" t="s">
        <v>103</v>
      </c>
      <c r="C54" s="183">
        <v>3119.7447540676599</v>
      </c>
      <c r="D54" s="183"/>
      <c r="E54" s="183">
        <v>2680.6533612216704</v>
      </c>
      <c r="F54" s="183">
        <v>2647.3180267163289</v>
      </c>
      <c r="G54" s="183">
        <v>2758.2773087205978</v>
      </c>
      <c r="H54" s="183">
        <v>2798.3344606387991</v>
      </c>
      <c r="I54" s="183">
        <v>1596.4052674187403</v>
      </c>
      <c r="J54" s="183">
        <v>1544.1646332574924</v>
      </c>
    </row>
    <row r="55" spans="1:10" ht="15" customHeight="1">
      <c r="A55" s="55" t="s">
        <v>104</v>
      </c>
      <c r="B55" s="150" t="s">
        <v>460</v>
      </c>
      <c r="C55" s="183">
        <v>1101.6892929560365</v>
      </c>
      <c r="D55" s="183"/>
      <c r="E55" s="183">
        <v>1002.3527285672129</v>
      </c>
      <c r="F55" s="183">
        <v>994.45155257226281</v>
      </c>
      <c r="G55" s="183">
        <v>1005.7101752535285</v>
      </c>
      <c r="H55" s="183">
        <v>1140.8209065466997</v>
      </c>
      <c r="I55" s="183">
        <v>919.07288653994306</v>
      </c>
      <c r="J55" s="183">
        <v>1045.9159877522466</v>
      </c>
    </row>
    <row r="56" spans="1:10" ht="15" customHeight="1">
      <c r="A56" s="55" t="s">
        <v>105</v>
      </c>
      <c r="B56" s="150" t="s">
        <v>452</v>
      </c>
      <c r="C56" s="183">
        <v>419.94381586575741</v>
      </c>
      <c r="D56" s="183"/>
      <c r="E56" s="183">
        <v>548.97897327612247</v>
      </c>
      <c r="F56" s="183">
        <v>533.1604237262585</v>
      </c>
      <c r="G56" s="183">
        <v>510.19286125417034</v>
      </c>
      <c r="H56" s="183">
        <v>555.39027832996533</v>
      </c>
      <c r="I56" s="183">
        <v>667.25479941608467</v>
      </c>
      <c r="J56" s="183">
        <v>699.80108871545224</v>
      </c>
    </row>
    <row r="57" spans="1:10" ht="15" customHeight="1">
      <c r="A57" s="53" t="s">
        <v>106</v>
      </c>
      <c r="B57" s="150" t="s">
        <v>107</v>
      </c>
      <c r="C57" s="183">
        <v>114.52524592606902</v>
      </c>
      <c r="D57" s="183"/>
      <c r="E57" s="183">
        <v>66.74889098082302</v>
      </c>
      <c r="F57" s="183">
        <v>62.644829076138464</v>
      </c>
      <c r="G57" s="183">
        <v>60.886981417603231</v>
      </c>
      <c r="H57" s="183">
        <v>74.54566230071498</v>
      </c>
      <c r="I57" s="183">
        <v>75.634545017900749</v>
      </c>
      <c r="J57" s="183">
        <v>92.661240752173683</v>
      </c>
    </row>
    <row r="58" spans="1:10" ht="15" customHeight="1">
      <c r="A58" s="53" t="s">
        <v>108</v>
      </c>
      <c r="B58" s="150" t="s">
        <v>109</v>
      </c>
      <c r="C58" s="183">
        <v>14.687752739418048</v>
      </c>
      <c r="D58" s="183"/>
      <c r="E58" s="183">
        <v>3.6639417834178176</v>
      </c>
      <c r="F58" s="183">
        <v>3.3038720650712627</v>
      </c>
      <c r="G58" s="183">
        <v>3.132861731059263</v>
      </c>
      <c r="H58" s="183">
        <v>3.9889833825424761</v>
      </c>
      <c r="I58" s="183">
        <v>4.4552399665071896</v>
      </c>
      <c r="J58" s="183">
        <v>4.85888973214941</v>
      </c>
    </row>
    <row r="59" spans="1:10" ht="15" customHeight="1">
      <c r="A59" s="55" t="s">
        <v>110</v>
      </c>
      <c r="B59" s="150" t="s">
        <v>240</v>
      </c>
      <c r="C59" s="183">
        <v>531.1381034000384</v>
      </c>
      <c r="D59" s="183"/>
      <c r="E59" s="183">
        <v>360.21148061711676</v>
      </c>
      <c r="F59" s="183">
        <v>332.84270755260218</v>
      </c>
      <c r="G59" s="183">
        <v>290.63706471847712</v>
      </c>
      <c r="H59" s="183">
        <v>285.01209613672546</v>
      </c>
      <c r="I59" s="183">
        <v>279.90216709745175</v>
      </c>
      <c r="J59" s="183">
        <v>292.0946812137413</v>
      </c>
    </row>
    <row r="60" spans="1:10" ht="15" customHeight="1">
      <c r="A60" s="231"/>
      <c r="B60" s="151" t="s">
        <v>111</v>
      </c>
      <c r="C60" s="184">
        <f>SUM(C8:C59)</f>
        <v>350384.08869606926</v>
      </c>
      <c r="D60" s="184"/>
      <c r="E60" s="184">
        <f t="shared" ref="E60:I60" si="0">SUM(E8:E59)</f>
        <v>326288.11294948601</v>
      </c>
      <c r="F60" s="184">
        <f t="shared" si="0"/>
        <v>331582.0638096148</v>
      </c>
      <c r="G60" s="184">
        <f t="shared" si="0"/>
        <v>341351.28341395105</v>
      </c>
      <c r="H60" s="184">
        <f t="shared" si="0"/>
        <v>339601.48336465698</v>
      </c>
      <c r="I60" s="184">
        <f t="shared" si="0"/>
        <v>339574.60386733117</v>
      </c>
      <c r="J60" s="184">
        <f t="shared" ref="J60" si="1">SUM(J8:J59)</f>
        <v>342386.77693007881</v>
      </c>
    </row>
    <row r="61" spans="1:10" ht="21" customHeight="1">
      <c r="A61" s="66"/>
      <c r="B61" s="102"/>
      <c r="C61" s="67" t="s">
        <v>420</v>
      </c>
      <c r="D61" s="158"/>
      <c r="E61" s="158"/>
      <c r="F61" s="158"/>
      <c r="G61" s="158"/>
      <c r="H61" s="158"/>
      <c r="I61" s="158"/>
      <c r="J61" s="158"/>
    </row>
    <row r="62" spans="1:10" ht="15" customHeight="1">
      <c r="A62" s="53" t="s">
        <v>112</v>
      </c>
      <c r="B62" s="150" t="s">
        <v>391</v>
      </c>
      <c r="C62" s="183">
        <f>SUM(C8:C10)</f>
        <v>3176.5572206884767</v>
      </c>
      <c r="D62" s="183"/>
      <c r="E62" s="183">
        <f t="shared" ref="E62:J62" si="2">SUM(E8:E10)</f>
        <v>3632.6344336323491</v>
      </c>
      <c r="F62" s="183">
        <f t="shared" si="2"/>
        <v>3888.1729901387516</v>
      </c>
      <c r="G62" s="183">
        <f t="shared" si="2"/>
        <v>4965.9052525029128</v>
      </c>
      <c r="H62" s="183">
        <f t="shared" si="2"/>
        <v>4603.2351884618383</v>
      </c>
      <c r="I62" s="183">
        <f t="shared" si="2"/>
        <v>4622.5183377248832</v>
      </c>
      <c r="J62" s="183">
        <f t="shared" si="2"/>
        <v>5001.6398368307691</v>
      </c>
    </row>
    <row r="63" spans="1:10" ht="15" customHeight="1">
      <c r="A63" s="55" t="s">
        <v>113</v>
      </c>
      <c r="B63" s="150" t="s">
        <v>392</v>
      </c>
      <c r="C63" s="183">
        <f>SUM(C11:C13)</f>
        <v>1805.7827969576356</v>
      </c>
      <c r="D63" s="183"/>
      <c r="E63" s="183">
        <f t="shared" ref="E63:J63" si="3">SUM(E11:E13)</f>
        <v>1680.8653960951719</v>
      </c>
      <c r="F63" s="183">
        <f t="shared" si="3"/>
        <v>1724.7664173418989</v>
      </c>
      <c r="G63" s="183">
        <f t="shared" si="3"/>
        <v>1572.6405379564173</v>
      </c>
      <c r="H63" s="183">
        <f t="shared" si="3"/>
        <v>1509.0619354520063</v>
      </c>
      <c r="I63" s="183">
        <f t="shared" si="3"/>
        <v>1758.5936902595113</v>
      </c>
      <c r="J63" s="183">
        <f t="shared" si="3"/>
        <v>1807.5077106069984</v>
      </c>
    </row>
    <row r="64" spans="1:10" ht="15" customHeight="1">
      <c r="A64" s="55" t="s">
        <v>114</v>
      </c>
      <c r="B64" s="150" t="s">
        <v>393</v>
      </c>
      <c r="C64" s="183">
        <f>SUM(C14:C35)</f>
        <v>113864.39918206523</v>
      </c>
      <c r="D64" s="183"/>
      <c r="E64" s="183">
        <f t="shared" ref="E64:J64" si="4">SUM(E14:E35)</f>
        <v>109311.3938197703</v>
      </c>
      <c r="F64" s="183">
        <f t="shared" si="4"/>
        <v>110693.36208852992</v>
      </c>
      <c r="G64" s="183">
        <f t="shared" si="4"/>
        <v>112134.17830189246</v>
      </c>
      <c r="H64" s="183">
        <f t="shared" si="4"/>
        <v>108984.82833101257</v>
      </c>
      <c r="I64" s="183">
        <f t="shared" si="4"/>
        <v>110684.2637508544</v>
      </c>
      <c r="J64" s="183">
        <f t="shared" si="4"/>
        <v>112263.59411573914</v>
      </c>
    </row>
    <row r="65" spans="1:10" ht="15" customHeight="1">
      <c r="A65" s="55" t="s">
        <v>115</v>
      </c>
      <c r="B65" s="150" t="s">
        <v>394</v>
      </c>
      <c r="C65" s="183">
        <f>SUM(C36:C37)</f>
        <v>172276.70494594501</v>
      </c>
      <c r="D65" s="183"/>
      <c r="E65" s="183">
        <f t="shared" ref="E65:J65" si="5">SUM(E36:E37)</f>
        <v>157249.03875122758</v>
      </c>
      <c r="F65" s="183">
        <f t="shared" si="5"/>
        <v>162320.98879257307</v>
      </c>
      <c r="G65" s="183">
        <f t="shared" si="5"/>
        <v>169808.5556135354</v>
      </c>
      <c r="H65" s="183">
        <f t="shared" si="5"/>
        <v>170092.87964048141</v>
      </c>
      <c r="I65" s="183">
        <f t="shared" si="5"/>
        <v>171036.85271249813</v>
      </c>
      <c r="J65" s="183">
        <f t="shared" si="5"/>
        <v>170556.44935829818</v>
      </c>
    </row>
    <row r="66" spans="1:10" ht="15" customHeight="1">
      <c r="A66" s="55" t="s">
        <v>116</v>
      </c>
      <c r="B66" s="150" t="s">
        <v>395</v>
      </c>
      <c r="C66" s="183">
        <f>SUM(C38:C39)</f>
        <v>2508.1048336227586</v>
      </c>
      <c r="D66" s="183"/>
      <c r="E66" s="183">
        <f t="shared" ref="E66:J66" si="6">SUM(E38:E39)</f>
        <v>3351.1295074917416</v>
      </c>
      <c r="F66" s="183">
        <f t="shared" si="6"/>
        <v>3411.4143528117752</v>
      </c>
      <c r="G66" s="183">
        <f t="shared" si="6"/>
        <v>3293.9515600742379</v>
      </c>
      <c r="H66" s="183">
        <f t="shared" si="6"/>
        <v>3307.9762340224602</v>
      </c>
      <c r="I66" s="183">
        <f t="shared" si="6"/>
        <v>2558.1118541163037</v>
      </c>
      <c r="J66" s="183">
        <f t="shared" si="6"/>
        <v>2451.5784490578881</v>
      </c>
    </row>
    <row r="67" spans="1:10" ht="15" customHeight="1">
      <c r="A67" s="55" t="s">
        <v>117</v>
      </c>
      <c r="B67" s="150" t="s">
        <v>118</v>
      </c>
      <c r="C67" s="183">
        <f>SUM(C40:C41)</f>
        <v>457.91048547385759</v>
      </c>
      <c r="D67" s="183"/>
      <c r="E67" s="183">
        <f t="shared" ref="E67:J67" si="7">SUM(E40:E41)</f>
        <v>525.93797552237118</v>
      </c>
      <c r="F67" s="183">
        <f t="shared" si="7"/>
        <v>528.46172899915098</v>
      </c>
      <c r="G67" s="183">
        <f t="shared" si="7"/>
        <v>524.84395121124612</v>
      </c>
      <c r="H67" s="183">
        <f t="shared" si="7"/>
        <v>559.72742367644707</v>
      </c>
      <c r="I67" s="183">
        <f t="shared" si="7"/>
        <v>741.93026767643198</v>
      </c>
      <c r="J67" s="183">
        <f t="shared" si="7"/>
        <v>820.76571458890407</v>
      </c>
    </row>
    <row r="68" spans="1:10" ht="15" customHeight="1">
      <c r="A68" s="55" t="s">
        <v>119</v>
      </c>
      <c r="B68" s="150" t="s">
        <v>212</v>
      </c>
      <c r="C68" s="183">
        <f>SUM(C42:C44)</f>
        <v>5132.6453179266391</v>
      </c>
      <c r="D68" s="183"/>
      <c r="E68" s="183">
        <f t="shared" ref="E68:J68" si="8">SUM(E42:E44)</f>
        <v>4318.1953955349327</v>
      </c>
      <c r="F68" s="183">
        <f t="shared" si="8"/>
        <v>4689.410859737025</v>
      </c>
      <c r="G68" s="183">
        <f t="shared" si="8"/>
        <v>4672.4392646151846</v>
      </c>
      <c r="H68" s="183">
        <f t="shared" si="8"/>
        <v>4938.6151258483324</v>
      </c>
      <c r="I68" s="183">
        <f t="shared" si="8"/>
        <v>5081.8952948354372</v>
      </c>
      <c r="J68" s="183">
        <f t="shared" si="8"/>
        <v>5183.3663472175349</v>
      </c>
    </row>
    <row r="69" spans="1:10" ht="15" customHeight="1">
      <c r="A69" s="55" t="s">
        <v>120</v>
      </c>
      <c r="B69" s="150" t="s">
        <v>121</v>
      </c>
      <c r="C69" s="183">
        <f>SUM(C45:C49)</f>
        <v>43775.382902176585</v>
      </c>
      <c r="D69" s="183"/>
      <c r="E69" s="183">
        <f t="shared" ref="E69:J69" si="9">SUM(E45:E49)</f>
        <v>39722.126985229341</v>
      </c>
      <c r="F69" s="183">
        <f t="shared" si="9"/>
        <v>37887.57357126593</v>
      </c>
      <c r="G69" s="183">
        <f t="shared" si="9"/>
        <v>37801.063373980251</v>
      </c>
      <c r="H69" s="183">
        <f t="shared" si="9"/>
        <v>38647.644862801055</v>
      </c>
      <c r="I69" s="183">
        <f t="shared" si="9"/>
        <v>37847.358874367055</v>
      </c>
      <c r="J69" s="183">
        <f t="shared" si="9"/>
        <v>38871.61709240709</v>
      </c>
    </row>
    <row r="70" spans="1:10" ht="15" customHeight="1">
      <c r="A70" s="55" t="s">
        <v>0</v>
      </c>
      <c r="B70" s="150" t="s">
        <v>95</v>
      </c>
      <c r="C70" s="183">
        <f t="shared" ref="C70:C79" si="10">C50</f>
        <v>368.01339921370493</v>
      </c>
      <c r="D70" s="183"/>
      <c r="E70" s="183">
        <f t="shared" ref="E70:J79" si="11">E50</f>
        <v>370.01858713585591</v>
      </c>
      <c r="F70" s="183">
        <f t="shared" si="11"/>
        <v>357.44717527273411</v>
      </c>
      <c r="G70" s="183">
        <f t="shared" si="11"/>
        <v>377.49783166401949</v>
      </c>
      <c r="H70" s="183">
        <f t="shared" si="11"/>
        <v>398.48697993300601</v>
      </c>
      <c r="I70" s="183">
        <f t="shared" si="11"/>
        <v>359.54154421584894</v>
      </c>
      <c r="J70" s="183">
        <f t="shared" si="11"/>
        <v>368.65152790465976</v>
      </c>
    </row>
    <row r="71" spans="1:10" ht="15" customHeight="1">
      <c r="A71" s="55" t="s">
        <v>96</v>
      </c>
      <c r="B71" s="150" t="s">
        <v>454</v>
      </c>
      <c r="C71" s="183">
        <f t="shared" si="10"/>
        <v>1063.2397099589859</v>
      </c>
      <c r="D71" s="183"/>
      <c r="E71" s="183">
        <f t="shared" si="11"/>
        <v>912.53563038228413</v>
      </c>
      <c r="F71" s="183">
        <f t="shared" si="11"/>
        <v>993.45553920341092</v>
      </c>
      <c r="G71" s="183">
        <f t="shared" si="11"/>
        <v>1036.9118392125056</v>
      </c>
      <c r="H71" s="183">
        <f t="shared" si="11"/>
        <v>1130.033317212748</v>
      </c>
      <c r="I71" s="183">
        <f t="shared" si="11"/>
        <v>792.52210897379723</v>
      </c>
      <c r="J71" s="183">
        <f t="shared" si="11"/>
        <v>827.70771654193868</v>
      </c>
    </row>
    <row r="72" spans="1:10" ht="15" customHeight="1">
      <c r="A72" s="55" t="s">
        <v>98</v>
      </c>
      <c r="B72" s="150" t="s">
        <v>455</v>
      </c>
      <c r="C72" s="183">
        <f t="shared" si="10"/>
        <v>510.09794471529437</v>
      </c>
      <c r="D72" s="183"/>
      <c r="E72" s="183">
        <f t="shared" si="11"/>
        <v>454.07401660761298</v>
      </c>
      <c r="F72" s="183">
        <f t="shared" si="11"/>
        <v>412.14819464822529</v>
      </c>
      <c r="G72" s="183">
        <f t="shared" si="11"/>
        <v>440.62380088569131</v>
      </c>
      <c r="H72" s="183">
        <f t="shared" si="11"/>
        <v>476.36869434713446</v>
      </c>
      <c r="I72" s="183">
        <f t="shared" si="11"/>
        <v>467.80728424054291</v>
      </c>
      <c r="J72" s="183">
        <f t="shared" si="11"/>
        <v>480.31556180382012</v>
      </c>
    </row>
    <row r="73" spans="1:10" ht="15" customHeight="1">
      <c r="A73" s="55" t="s">
        <v>100</v>
      </c>
      <c r="B73" s="150" t="s">
        <v>456</v>
      </c>
      <c r="C73" s="183">
        <f t="shared" si="10"/>
        <v>143.52099237006718</v>
      </c>
      <c r="D73" s="183"/>
      <c r="E73" s="183">
        <f t="shared" si="11"/>
        <v>97.553074409905733</v>
      </c>
      <c r="F73" s="183">
        <f t="shared" si="11"/>
        <v>101.14068738416722</v>
      </c>
      <c r="G73" s="183">
        <f t="shared" si="11"/>
        <v>93.834833325279078</v>
      </c>
      <c r="H73" s="183">
        <f t="shared" si="11"/>
        <v>94.533244072382686</v>
      </c>
      <c r="I73" s="183">
        <f t="shared" si="11"/>
        <v>80.483242112282795</v>
      </c>
      <c r="J73" s="183">
        <f t="shared" si="11"/>
        <v>74.086977658617471</v>
      </c>
    </row>
    <row r="74" spans="1:10" ht="15" customHeight="1">
      <c r="A74" s="55" t="s">
        <v>102</v>
      </c>
      <c r="B74" s="150" t="s">
        <v>125</v>
      </c>
      <c r="C74" s="183">
        <f t="shared" si="10"/>
        <v>3119.7447540676599</v>
      </c>
      <c r="D74" s="183"/>
      <c r="E74" s="183">
        <f t="shared" si="11"/>
        <v>2680.6533612216704</v>
      </c>
      <c r="F74" s="183">
        <f t="shared" si="11"/>
        <v>2647.3180267163289</v>
      </c>
      <c r="G74" s="183">
        <f t="shared" si="11"/>
        <v>2758.2773087205978</v>
      </c>
      <c r="H74" s="183">
        <f t="shared" si="11"/>
        <v>2798.3344606387991</v>
      </c>
      <c r="I74" s="183">
        <f t="shared" si="11"/>
        <v>1596.4052674187403</v>
      </c>
      <c r="J74" s="183">
        <f t="shared" si="11"/>
        <v>1544.1646332574924</v>
      </c>
    </row>
    <row r="75" spans="1:10" ht="15" customHeight="1">
      <c r="A75" s="55" t="s">
        <v>126</v>
      </c>
      <c r="B75" s="150" t="s">
        <v>460</v>
      </c>
      <c r="C75" s="183">
        <f t="shared" si="10"/>
        <v>1101.6892929560365</v>
      </c>
      <c r="D75" s="183"/>
      <c r="E75" s="183">
        <f t="shared" si="11"/>
        <v>1002.3527285672129</v>
      </c>
      <c r="F75" s="183">
        <f t="shared" si="11"/>
        <v>994.45155257226281</v>
      </c>
      <c r="G75" s="183">
        <f t="shared" si="11"/>
        <v>1005.7101752535285</v>
      </c>
      <c r="H75" s="183">
        <f t="shared" si="11"/>
        <v>1140.8209065466997</v>
      </c>
      <c r="I75" s="183">
        <f t="shared" si="11"/>
        <v>919.07288653994306</v>
      </c>
      <c r="J75" s="183">
        <f t="shared" si="11"/>
        <v>1045.9159877522466</v>
      </c>
    </row>
    <row r="76" spans="1:10" ht="15" customHeight="1">
      <c r="A76" s="55" t="s">
        <v>105</v>
      </c>
      <c r="B76" s="150" t="s">
        <v>452</v>
      </c>
      <c r="C76" s="183">
        <f t="shared" si="10"/>
        <v>419.94381586575741</v>
      </c>
      <c r="D76" s="183"/>
      <c r="E76" s="183">
        <f t="shared" si="11"/>
        <v>548.97897327612247</v>
      </c>
      <c r="F76" s="183">
        <f t="shared" si="11"/>
        <v>533.1604237262585</v>
      </c>
      <c r="G76" s="183">
        <f t="shared" si="11"/>
        <v>510.19286125417034</v>
      </c>
      <c r="H76" s="183">
        <f t="shared" si="11"/>
        <v>555.39027832996533</v>
      </c>
      <c r="I76" s="183">
        <f t="shared" si="11"/>
        <v>667.25479941608467</v>
      </c>
      <c r="J76" s="183">
        <f t="shared" si="11"/>
        <v>699.80108871545224</v>
      </c>
    </row>
    <row r="77" spans="1:10" ht="15" customHeight="1">
      <c r="A77" s="55" t="s">
        <v>106</v>
      </c>
      <c r="B77" s="150" t="s">
        <v>128</v>
      </c>
      <c r="C77" s="183">
        <f t="shared" si="10"/>
        <v>114.52524592606902</v>
      </c>
      <c r="D77" s="183"/>
      <c r="E77" s="183">
        <f t="shared" si="11"/>
        <v>66.74889098082302</v>
      </c>
      <c r="F77" s="183">
        <f t="shared" si="11"/>
        <v>62.644829076138464</v>
      </c>
      <c r="G77" s="183">
        <f t="shared" si="11"/>
        <v>60.886981417603231</v>
      </c>
      <c r="H77" s="183">
        <f t="shared" si="11"/>
        <v>74.54566230071498</v>
      </c>
      <c r="I77" s="183">
        <f t="shared" si="11"/>
        <v>75.634545017900749</v>
      </c>
      <c r="J77" s="183">
        <f t="shared" si="11"/>
        <v>92.661240752173683</v>
      </c>
    </row>
    <row r="78" spans="1:10" ht="15" customHeight="1">
      <c r="A78" s="55" t="s">
        <v>108</v>
      </c>
      <c r="B78" s="150" t="s">
        <v>129</v>
      </c>
      <c r="C78" s="183">
        <f t="shared" si="10"/>
        <v>14.687752739418048</v>
      </c>
      <c r="D78" s="183"/>
      <c r="E78" s="183">
        <f t="shared" si="11"/>
        <v>3.6639417834178176</v>
      </c>
      <c r="F78" s="183">
        <f t="shared" si="11"/>
        <v>3.3038720650712627</v>
      </c>
      <c r="G78" s="183">
        <f t="shared" si="11"/>
        <v>3.132861731059263</v>
      </c>
      <c r="H78" s="183">
        <f t="shared" si="11"/>
        <v>3.9889833825424761</v>
      </c>
      <c r="I78" s="183">
        <f t="shared" si="11"/>
        <v>4.4552399665071896</v>
      </c>
      <c r="J78" s="183">
        <f t="shared" si="11"/>
        <v>4.85888973214941</v>
      </c>
    </row>
    <row r="79" spans="1:10" ht="15" customHeight="1">
      <c r="A79" s="55" t="s">
        <v>110</v>
      </c>
      <c r="B79" s="150" t="s">
        <v>240</v>
      </c>
      <c r="C79" s="183">
        <f t="shared" si="10"/>
        <v>531.1381034000384</v>
      </c>
      <c r="D79" s="183"/>
      <c r="E79" s="183">
        <f t="shared" si="11"/>
        <v>360.21148061711676</v>
      </c>
      <c r="F79" s="183">
        <f t="shared" si="11"/>
        <v>332.84270755260218</v>
      </c>
      <c r="G79" s="183">
        <f t="shared" si="11"/>
        <v>290.63706471847712</v>
      </c>
      <c r="H79" s="183">
        <f t="shared" si="11"/>
        <v>285.01209613672546</v>
      </c>
      <c r="I79" s="183">
        <f t="shared" si="11"/>
        <v>279.90216709745175</v>
      </c>
      <c r="J79" s="183">
        <f t="shared" si="11"/>
        <v>292.0946812137413</v>
      </c>
    </row>
    <row r="80" spans="1:10" ht="15" customHeight="1">
      <c r="A80" s="231"/>
      <c r="B80" s="209" t="s">
        <v>111</v>
      </c>
      <c r="C80" s="184">
        <f>SUM(C62:C79)</f>
        <v>350384.08869606926</v>
      </c>
      <c r="D80" s="184"/>
      <c r="E80" s="184">
        <f t="shared" ref="E80:H80" si="12">SUM(E62:E79)</f>
        <v>326288.11294948572</v>
      </c>
      <c r="F80" s="184">
        <f t="shared" si="12"/>
        <v>331582.06380961469</v>
      </c>
      <c r="G80" s="184">
        <f t="shared" si="12"/>
        <v>341351.28341395099</v>
      </c>
      <c r="H80" s="184">
        <f t="shared" si="12"/>
        <v>339601.48336465698</v>
      </c>
      <c r="I80" s="184">
        <f t="shared" ref="I80:J80" si="13">SUM(I62:I79)</f>
        <v>339574.60386733117</v>
      </c>
      <c r="J80" s="184">
        <f t="shared" si="13"/>
        <v>342386.77693007875</v>
      </c>
    </row>
    <row r="81" spans="1:10" ht="21" customHeight="1">
      <c r="A81" s="66"/>
      <c r="B81" s="63"/>
      <c r="C81" s="67" t="s">
        <v>281</v>
      </c>
      <c r="D81" s="158"/>
      <c r="E81" s="158"/>
      <c r="F81" s="158"/>
      <c r="G81" s="158"/>
      <c r="H81" s="158"/>
      <c r="I81" s="158"/>
      <c r="J81" s="158"/>
    </row>
    <row r="82" spans="1:10" ht="15" customHeight="1">
      <c r="A82" s="53" t="s">
        <v>26</v>
      </c>
      <c r="B82" s="150" t="s">
        <v>27</v>
      </c>
      <c r="C82" s="104">
        <f>IF($C8&gt;0,C8/$E8*100,"")</f>
        <v>85.840812847335982</v>
      </c>
      <c r="D82" s="104">
        <f t="shared" ref="D82:J82" si="14">IF($C8&gt;0,D8/$E8*100,"")</f>
        <v>0</v>
      </c>
      <c r="E82" s="187">
        <f t="shared" si="14"/>
        <v>100</v>
      </c>
      <c r="F82" s="104">
        <f t="shared" si="14"/>
        <v>108.26118575236192</v>
      </c>
      <c r="G82" s="104">
        <f t="shared" si="14"/>
        <v>139.44995621597181</v>
      </c>
      <c r="H82" s="104">
        <f t="shared" si="14"/>
        <v>129.03675220749491</v>
      </c>
      <c r="I82" s="104">
        <f t="shared" si="14"/>
        <v>129.68681009025897</v>
      </c>
      <c r="J82" s="104">
        <f t="shared" si="14"/>
        <v>139.50938066954893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IF($C9&gt;0,C9/$E9*100,"")</f>
        <v>124.93051603364836</v>
      </c>
      <c r="D83" s="104">
        <f t="shared" si="15"/>
        <v>0</v>
      </c>
      <c r="E83" s="187">
        <f t="shared" si="15"/>
        <v>100</v>
      </c>
      <c r="F83" s="104">
        <f t="shared" si="15"/>
        <v>76.196476739082271</v>
      </c>
      <c r="G83" s="104">
        <f t="shared" si="15"/>
        <v>70.95593314396146</v>
      </c>
      <c r="H83" s="104">
        <f t="shared" si="15"/>
        <v>69.47477138747044</v>
      </c>
      <c r="I83" s="104">
        <f t="shared" si="15"/>
        <v>67.599871644533323</v>
      </c>
      <c r="J83" s="104">
        <f t="shared" si="15"/>
        <v>91.473358074116277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IF($C10&gt;0,C10/$E10*100,"")</f>
        <v>100.90164150553267</v>
      </c>
      <c r="D84" s="104">
        <f t="shared" si="16"/>
        <v>0</v>
      </c>
      <c r="E84" s="187">
        <f t="shared" si="16"/>
        <v>100</v>
      </c>
      <c r="F84" s="104">
        <f t="shared" si="16"/>
        <v>110.22766403622303</v>
      </c>
      <c r="G84" s="104">
        <f t="shared" si="16"/>
        <v>123.25631070346792</v>
      </c>
      <c r="H84" s="104">
        <f t="shared" si="16"/>
        <v>126.39216652086087</v>
      </c>
      <c r="I84" s="104">
        <f t="shared" si="16"/>
        <v>123.56476577061643</v>
      </c>
      <c r="J84" s="104">
        <f t="shared" si="16"/>
        <v>144.79420934827672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IF($C11&gt;0,C11/$E11*100,"")</f>
        <v>115.11975972937114</v>
      </c>
      <c r="D85" s="104">
        <f t="shared" si="17"/>
        <v>0</v>
      </c>
      <c r="E85" s="187">
        <f t="shared" si="17"/>
        <v>100</v>
      </c>
      <c r="F85" s="104">
        <f t="shared" si="17"/>
        <v>107.57053695680767</v>
      </c>
      <c r="G85" s="104">
        <f t="shared" si="17"/>
        <v>69.171120119824849</v>
      </c>
      <c r="H85" s="104">
        <f t="shared" si="17"/>
        <v>67.379059954865866</v>
      </c>
      <c r="I85" s="104">
        <f t="shared" si="17"/>
        <v>73.025140067627575</v>
      </c>
      <c r="J85" s="104">
        <f t="shared" si="17"/>
        <v>72.639124247669301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IF($C12&gt;0,C12/$E12*100,"")</f>
        <v>112.94630082065085</v>
      </c>
      <c r="D86" s="104">
        <f t="shared" si="18"/>
        <v>0</v>
      </c>
      <c r="E86" s="187">
        <f t="shared" si="18"/>
        <v>100</v>
      </c>
      <c r="F86" s="104">
        <f t="shared" si="18"/>
        <v>109.24307168157182</v>
      </c>
      <c r="G86" s="104">
        <f t="shared" si="18"/>
        <v>128.92824191961182</v>
      </c>
      <c r="H86" s="104">
        <f t="shared" si="18"/>
        <v>107.76943707350748</v>
      </c>
      <c r="I86" s="104">
        <f t="shared" si="18"/>
        <v>149.47067455980343</v>
      </c>
      <c r="J86" s="104">
        <f t="shared" si="18"/>
        <v>148.10092647984553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IF($C13&gt;0,C13/$E13*100,"")</f>
        <v>92.974251810099261</v>
      </c>
      <c r="D87" s="104">
        <f t="shared" si="19"/>
        <v>0</v>
      </c>
      <c r="E87" s="187">
        <f t="shared" si="19"/>
        <v>100</v>
      </c>
      <c r="F87" s="104">
        <f t="shared" si="19"/>
        <v>89.786702999896391</v>
      </c>
      <c r="G87" s="104">
        <f t="shared" si="19"/>
        <v>79.245745194111095</v>
      </c>
      <c r="H87" s="104">
        <f t="shared" si="19"/>
        <v>93.128147765042584</v>
      </c>
      <c r="I87" s="104">
        <f t="shared" si="19"/>
        <v>87.186070356179229</v>
      </c>
      <c r="J87" s="104">
        <f t="shared" si="19"/>
        <v>98.475243085534501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IF($C14&gt;0,C14/$E14*100,"")</f>
        <v>86.89244154287222</v>
      </c>
      <c r="D88" s="104">
        <f t="shared" si="20"/>
        <v>0</v>
      </c>
      <c r="E88" s="187">
        <f t="shared" si="20"/>
        <v>100</v>
      </c>
      <c r="F88" s="104">
        <f t="shared" si="20"/>
        <v>94.949079673917424</v>
      </c>
      <c r="G88" s="104">
        <f t="shared" si="20"/>
        <v>100.3161442984831</v>
      </c>
      <c r="H88" s="104">
        <f t="shared" si="20"/>
        <v>98.631302200598356</v>
      </c>
      <c r="I88" s="104">
        <f t="shared" si="20"/>
        <v>104.30820361928841</v>
      </c>
      <c r="J88" s="104">
        <f t="shared" si="20"/>
        <v>102.6081347232365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IF($C15&gt;0,C15/$E15*100,"")</f>
        <v>137.70230229676417</v>
      </c>
      <c r="D89" s="104">
        <f t="shared" si="21"/>
        <v>0</v>
      </c>
      <c r="E89" s="187">
        <f t="shared" si="21"/>
        <v>100</v>
      </c>
      <c r="F89" s="104">
        <f t="shared" si="21"/>
        <v>92.198643708335894</v>
      </c>
      <c r="G89" s="104">
        <f t="shared" si="21"/>
        <v>91.841395914968516</v>
      </c>
      <c r="H89" s="104">
        <f t="shared" si="21"/>
        <v>99.006242796495371</v>
      </c>
      <c r="I89" s="104">
        <f t="shared" si="21"/>
        <v>105.41102974231175</v>
      </c>
      <c r="J89" s="104">
        <f t="shared" si="21"/>
        <v>101.87270040400614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IF($C16&gt;0,C16/$E16*100,"")</f>
        <v>96.564287298264418</v>
      </c>
      <c r="D90" s="104">
        <f t="shared" si="22"/>
        <v>0</v>
      </c>
      <c r="E90" s="187">
        <f t="shared" si="22"/>
        <v>100</v>
      </c>
      <c r="F90" s="104">
        <f t="shared" si="22"/>
        <v>113.52732644670498</v>
      </c>
      <c r="G90" s="104">
        <f t="shared" si="22"/>
        <v>88.558598792334834</v>
      </c>
      <c r="H90" s="104">
        <f t="shared" si="22"/>
        <v>88.999598858120663</v>
      </c>
      <c r="I90" s="104">
        <f t="shared" si="22"/>
        <v>119.47927134957087</v>
      </c>
      <c r="J90" s="104">
        <f t="shared" si="22"/>
        <v>120.27133366704592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IF($C17&gt;0,C17/$E17*100,"")</f>
        <v>94.236122070248484</v>
      </c>
      <c r="D91" s="104">
        <f t="shared" si="23"/>
        <v>0</v>
      </c>
      <c r="E91" s="187">
        <f t="shared" si="23"/>
        <v>100</v>
      </c>
      <c r="F91" s="104">
        <f t="shared" si="23"/>
        <v>93.310824823924307</v>
      </c>
      <c r="G91" s="104">
        <f t="shared" si="23"/>
        <v>87.272325255100085</v>
      </c>
      <c r="H91" s="104">
        <f t="shared" si="23"/>
        <v>93.661963011364662</v>
      </c>
      <c r="I91" s="104">
        <f t="shared" si="23"/>
        <v>100.78776433031635</v>
      </c>
      <c r="J91" s="104">
        <f t="shared" si="23"/>
        <v>105.44310732322548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IF($C18&gt;0,C18/$E18*100,"")</f>
        <v>119.19790149350973</v>
      </c>
      <c r="D92" s="104">
        <f t="shared" si="24"/>
        <v>0</v>
      </c>
      <c r="E92" s="187">
        <f t="shared" si="24"/>
        <v>100</v>
      </c>
      <c r="F92" s="104">
        <f t="shared" si="24"/>
        <v>90.639500932665058</v>
      </c>
      <c r="G92" s="104">
        <f t="shared" si="24"/>
        <v>98.981339633093057</v>
      </c>
      <c r="H92" s="104">
        <f t="shared" si="24"/>
        <v>110.72907155538098</v>
      </c>
      <c r="I92" s="104">
        <f t="shared" si="24"/>
        <v>119.30640854818103</v>
      </c>
      <c r="J92" s="104">
        <f t="shared" si="24"/>
        <v>122.39744614298094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IF($C19&gt;0,C19/$E19*100,"")</f>
        <v>113.51019826621871</v>
      </c>
      <c r="D93" s="104">
        <f t="shared" si="25"/>
        <v>0</v>
      </c>
      <c r="E93" s="187">
        <f t="shared" si="25"/>
        <v>100</v>
      </c>
      <c r="F93" s="104">
        <f t="shared" si="25"/>
        <v>99.311004933711985</v>
      </c>
      <c r="G93" s="104">
        <f t="shared" si="25"/>
        <v>106.11762394955255</v>
      </c>
      <c r="H93" s="104">
        <f t="shared" si="25"/>
        <v>105.74219047549556</v>
      </c>
      <c r="I93" s="104">
        <f t="shared" si="25"/>
        <v>101.3764618608318</v>
      </c>
      <c r="J93" s="104">
        <f t="shared" si="25"/>
        <v>112.38133017222292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IF($C20&gt;0,C20/$E20*100,"")</f>
        <v>92.551536291856408</v>
      </c>
      <c r="D94" s="104">
        <f t="shared" si="26"/>
        <v>0</v>
      </c>
      <c r="E94" s="187">
        <f t="shared" si="26"/>
        <v>100</v>
      </c>
      <c r="F94" s="104">
        <f t="shared" si="26"/>
        <v>108.2281641236726</v>
      </c>
      <c r="G94" s="104">
        <f t="shared" si="26"/>
        <v>108.75875222809243</v>
      </c>
      <c r="H94" s="104">
        <f t="shared" si="26"/>
        <v>101.00681963158007</v>
      </c>
      <c r="I94" s="104">
        <f t="shared" si="26"/>
        <v>100.36795836141094</v>
      </c>
      <c r="J94" s="104">
        <f t="shared" si="26"/>
        <v>96.118113255371895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IF($C21&gt;0,C21/$E21*100,"")</f>
        <v>109.99749334067897</v>
      </c>
      <c r="D95" s="104">
        <f t="shared" si="27"/>
        <v>0</v>
      </c>
      <c r="E95" s="187">
        <f t="shared" si="27"/>
        <v>100</v>
      </c>
      <c r="F95" s="104">
        <f t="shared" si="27"/>
        <v>134.59790857287007</v>
      </c>
      <c r="G95" s="104">
        <f t="shared" si="27"/>
        <v>172.57684614496463</v>
      </c>
      <c r="H95" s="104">
        <f t="shared" si="27"/>
        <v>163.74444117445574</v>
      </c>
      <c r="I95" s="104">
        <f t="shared" si="27"/>
        <v>150.99078932447605</v>
      </c>
      <c r="J95" s="104">
        <f t="shared" si="27"/>
        <v>159.7588533009357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IF($C22&gt;0,C22/$E22*100,"")</f>
        <v>107.28374148320718</v>
      </c>
      <c r="D96" s="104">
        <f t="shared" si="28"/>
        <v>0</v>
      </c>
      <c r="E96" s="187">
        <f t="shared" si="28"/>
        <v>100</v>
      </c>
      <c r="F96" s="104">
        <f t="shared" si="28"/>
        <v>93.016593005511865</v>
      </c>
      <c r="G96" s="104">
        <f t="shared" si="28"/>
        <v>94.639237637624021</v>
      </c>
      <c r="H96" s="104">
        <f t="shared" si="28"/>
        <v>98.030612123664142</v>
      </c>
      <c r="I96" s="104">
        <f t="shared" si="28"/>
        <v>106.45447325628787</v>
      </c>
      <c r="J96" s="104">
        <f t="shared" si="28"/>
        <v>115.53965746272881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IF($C23&gt;0,C23/$E23*100,"")</f>
        <v>105.60333729531857</v>
      </c>
      <c r="D97" s="104">
        <f t="shared" si="29"/>
        <v>0</v>
      </c>
      <c r="E97" s="187">
        <f t="shared" si="29"/>
        <v>100</v>
      </c>
      <c r="F97" s="104">
        <f t="shared" si="29"/>
        <v>102.23477393187504</v>
      </c>
      <c r="G97" s="104">
        <f t="shared" si="29"/>
        <v>93.295239565073857</v>
      </c>
      <c r="H97" s="104">
        <f t="shared" si="29"/>
        <v>94.9162299358523</v>
      </c>
      <c r="I97" s="104">
        <f t="shared" si="29"/>
        <v>102.63733868959224</v>
      </c>
      <c r="J97" s="104">
        <f t="shared" si="29"/>
        <v>103.53743850502055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IF($C24&gt;0,C24/$E24*100,"")</f>
        <v>115.8648517681189</v>
      </c>
      <c r="D98" s="104">
        <f t="shared" si="30"/>
        <v>0</v>
      </c>
      <c r="E98" s="187">
        <f t="shared" si="30"/>
        <v>100</v>
      </c>
      <c r="F98" s="104">
        <f t="shared" si="30"/>
        <v>101.89454909229767</v>
      </c>
      <c r="G98" s="104">
        <f t="shared" si="30"/>
        <v>104.14516966731088</v>
      </c>
      <c r="H98" s="104">
        <f t="shared" si="30"/>
        <v>99.803787150603284</v>
      </c>
      <c r="I98" s="104">
        <f t="shared" si="30"/>
        <v>100.93040195923801</v>
      </c>
      <c r="J98" s="104">
        <f t="shared" si="30"/>
        <v>106.54782199982679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IF($C25&gt;0,C25/$E25*100,"")</f>
        <v>106.9606765703281</v>
      </c>
      <c r="D99" s="104">
        <f t="shared" si="31"/>
        <v>0</v>
      </c>
      <c r="E99" s="187">
        <f t="shared" si="31"/>
        <v>100</v>
      </c>
      <c r="F99" s="104">
        <f t="shared" si="31"/>
        <v>97.447789707600663</v>
      </c>
      <c r="G99" s="104">
        <f t="shared" si="31"/>
        <v>100.30863524790018</v>
      </c>
      <c r="H99" s="104">
        <f t="shared" si="31"/>
        <v>96.85275642949253</v>
      </c>
      <c r="I99" s="104">
        <f t="shared" si="31"/>
        <v>99.009069638808541</v>
      </c>
      <c r="J99" s="104">
        <f t="shared" si="31"/>
        <v>98.835272145355731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IF($C26&gt;0,C26/$E26*100,"")</f>
        <v>129.23216370124854</v>
      </c>
      <c r="D100" s="104">
        <f t="shared" si="32"/>
        <v>0</v>
      </c>
      <c r="E100" s="187">
        <f t="shared" si="32"/>
        <v>100</v>
      </c>
      <c r="F100" s="104">
        <f t="shared" si="32"/>
        <v>101.50908084866799</v>
      </c>
      <c r="G100" s="104">
        <f t="shared" si="32"/>
        <v>100.04635138382827</v>
      </c>
      <c r="H100" s="104">
        <f t="shared" si="32"/>
        <v>104.05592551477925</v>
      </c>
      <c r="I100" s="104">
        <f t="shared" si="32"/>
        <v>105.72624848330399</v>
      </c>
      <c r="J100" s="104">
        <f t="shared" si="32"/>
        <v>97.363109631189445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IF($C27&gt;0,C27/$E27*100,"")</f>
        <v>112.01011491764092</v>
      </c>
      <c r="D101" s="104">
        <f t="shared" si="33"/>
        <v>0</v>
      </c>
      <c r="E101" s="187">
        <f t="shared" si="33"/>
        <v>100</v>
      </c>
      <c r="F101" s="104">
        <f t="shared" si="33"/>
        <v>116.61301380861988</v>
      </c>
      <c r="G101" s="104">
        <f t="shared" si="33"/>
        <v>116.66461039562503</v>
      </c>
      <c r="H101" s="104">
        <f t="shared" si="33"/>
        <v>89.929158972249425</v>
      </c>
      <c r="I101" s="104">
        <f t="shared" si="33"/>
        <v>73.974769159491842</v>
      </c>
      <c r="J101" s="104">
        <f t="shared" si="33"/>
        <v>92.279657913383147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IF($C28&gt;0,C28/$E28*100,"")</f>
        <v>113.63570435573178</v>
      </c>
      <c r="D102" s="104">
        <f t="shared" si="34"/>
        <v>0</v>
      </c>
      <c r="E102" s="187">
        <f t="shared" si="34"/>
        <v>100</v>
      </c>
      <c r="F102" s="104">
        <f t="shared" si="34"/>
        <v>98.252252778390016</v>
      </c>
      <c r="G102" s="104">
        <f t="shared" si="34"/>
        <v>95.801725340151819</v>
      </c>
      <c r="H102" s="104">
        <f t="shared" si="34"/>
        <v>97.304693826744597</v>
      </c>
      <c r="I102" s="104">
        <f t="shared" si="34"/>
        <v>94.728261357018837</v>
      </c>
      <c r="J102" s="104">
        <f t="shared" si="34"/>
        <v>102.62941243573114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IF($C29&gt;0,C29/$E29*100,"")</f>
        <v>113.44393686485989</v>
      </c>
      <c r="D103" s="104">
        <f t="shared" si="35"/>
        <v>0</v>
      </c>
      <c r="E103" s="187">
        <f t="shared" si="35"/>
        <v>100</v>
      </c>
      <c r="F103" s="104">
        <f t="shared" si="35"/>
        <v>111.67965770646093</v>
      </c>
      <c r="G103" s="104">
        <f t="shared" si="35"/>
        <v>126.49865043491995</v>
      </c>
      <c r="H103" s="104">
        <f t="shared" si="35"/>
        <v>131.50157188601884</v>
      </c>
      <c r="I103" s="104">
        <f t="shared" si="35"/>
        <v>135.13085921035491</v>
      </c>
      <c r="J103" s="104">
        <f t="shared" si="35"/>
        <v>129.00022291288968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IF($C30&gt;0,C30/$E30*100,"")</f>
        <v>108.56122794228693</v>
      </c>
      <c r="D104" s="104">
        <f t="shared" si="36"/>
        <v>0</v>
      </c>
      <c r="E104" s="187">
        <f t="shared" si="36"/>
        <v>100</v>
      </c>
      <c r="F104" s="104">
        <f t="shared" si="36"/>
        <v>91.21624504409948</v>
      </c>
      <c r="G104" s="104">
        <f t="shared" si="36"/>
        <v>89.305728008740886</v>
      </c>
      <c r="H104" s="104">
        <f t="shared" si="36"/>
        <v>90.281737743823086</v>
      </c>
      <c r="I104" s="104">
        <f t="shared" si="36"/>
        <v>98.530394625993011</v>
      </c>
      <c r="J104" s="104">
        <f t="shared" si="36"/>
        <v>85.640429426401539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IF($C31&gt;0,C31/$E31*100,"")</f>
        <v>106.08739306656636</v>
      </c>
      <c r="D105" s="104">
        <f t="shared" si="37"/>
        <v>0</v>
      </c>
      <c r="E105" s="187">
        <f t="shared" si="37"/>
        <v>100</v>
      </c>
      <c r="F105" s="104">
        <f t="shared" si="37"/>
        <v>92.098396205918093</v>
      </c>
      <c r="G105" s="104">
        <f t="shared" si="37"/>
        <v>98.170366206626369</v>
      </c>
      <c r="H105" s="104">
        <f t="shared" si="37"/>
        <v>95.809810484262911</v>
      </c>
      <c r="I105" s="104">
        <f t="shared" si="37"/>
        <v>92.071033210396564</v>
      </c>
      <c r="J105" s="104">
        <f t="shared" si="37"/>
        <v>92.295589502795835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IF($C32&gt;0,C32/$E32*100,"")</f>
        <v>108.06406891485345</v>
      </c>
      <c r="D106" s="104">
        <f t="shared" si="38"/>
        <v>0</v>
      </c>
      <c r="E106" s="187">
        <f t="shared" si="38"/>
        <v>100</v>
      </c>
      <c r="F106" s="104">
        <f t="shared" si="38"/>
        <v>102.15375551147608</v>
      </c>
      <c r="G106" s="104">
        <f t="shared" si="38"/>
        <v>107.62867798141369</v>
      </c>
      <c r="H106" s="104">
        <f t="shared" si="38"/>
        <v>110.14700830060249</v>
      </c>
      <c r="I106" s="104">
        <f t="shared" si="38"/>
        <v>105.86496960054453</v>
      </c>
      <c r="J106" s="104">
        <f t="shared" si="38"/>
        <v>112.88277523326344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IF($C33&gt;0,C33/$E33*100,"")</f>
        <v>82.270598726496061</v>
      </c>
      <c r="D107" s="104">
        <f t="shared" si="39"/>
        <v>0</v>
      </c>
      <c r="E107" s="187">
        <f t="shared" si="39"/>
        <v>100</v>
      </c>
      <c r="F107" s="104">
        <f t="shared" si="39"/>
        <v>102.78577901390322</v>
      </c>
      <c r="G107" s="104">
        <f t="shared" si="39"/>
        <v>106.09484214120451</v>
      </c>
      <c r="H107" s="104">
        <f t="shared" si="39"/>
        <v>114.20723202296873</v>
      </c>
      <c r="I107" s="104">
        <f t="shared" si="39"/>
        <v>100.95874718399396</v>
      </c>
      <c r="J107" s="104">
        <f t="shared" si="39"/>
        <v>112.16064578822511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IF($C34&gt;0,C34/$E34*100,"")</f>
        <v>141.37898326858976</v>
      </c>
      <c r="D108" s="104">
        <f t="shared" si="40"/>
        <v>0</v>
      </c>
      <c r="E108" s="187">
        <f t="shared" si="40"/>
        <v>100</v>
      </c>
      <c r="F108" s="104">
        <f t="shared" si="40"/>
        <v>92.836560703986351</v>
      </c>
      <c r="G108" s="104">
        <f t="shared" si="40"/>
        <v>102.83656648964201</v>
      </c>
      <c r="H108" s="104">
        <f t="shared" si="40"/>
        <v>105.26712985601401</v>
      </c>
      <c r="I108" s="104">
        <f t="shared" si="40"/>
        <v>124.76279380798245</v>
      </c>
      <c r="J108" s="104">
        <f t="shared" si="40"/>
        <v>134.0534745597115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IF($C35&gt;0,C35/$E35*100,"")</f>
        <v>93.76399953611741</v>
      </c>
      <c r="D109" s="104">
        <f t="shared" si="41"/>
        <v>0</v>
      </c>
      <c r="E109" s="187">
        <f t="shared" si="41"/>
        <v>100</v>
      </c>
      <c r="F109" s="104">
        <f t="shared" si="41"/>
        <v>100.93310364246375</v>
      </c>
      <c r="G109" s="104">
        <f t="shared" si="41"/>
        <v>109.93247708864334</v>
      </c>
      <c r="H109" s="104">
        <f t="shared" si="41"/>
        <v>103.78000055610556</v>
      </c>
      <c r="I109" s="104">
        <f t="shared" si="41"/>
        <v>160.92405323338062</v>
      </c>
      <c r="J109" s="104">
        <f t="shared" si="41"/>
        <v>157.16048994155204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IF($C36&gt;0,C36/$E36*100,"")</f>
        <v>109.48625017614904</v>
      </c>
      <c r="D110" s="104">
        <f t="shared" si="42"/>
        <v>0</v>
      </c>
      <c r="E110" s="187">
        <f t="shared" si="42"/>
        <v>100</v>
      </c>
      <c r="F110" s="104">
        <f t="shared" si="42"/>
        <v>103.22779693887088</v>
      </c>
      <c r="G110" s="104">
        <f t="shared" si="42"/>
        <v>107.98135830302907</v>
      </c>
      <c r="H110" s="104">
        <f t="shared" si="42"/>
        <v>107.68527459435289</v>
      </c>
      <c r="I110" s="104">
        <f t="shared" si="42"/>
        <v>108.22738151761968</v>
      </c>
      <c r="J110" s="104">
        <f t="shared" si="42"/>
        <v>107.89566807803057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IF($C37&gt;0,C37/$E37*100,"")</f>
        <v>296.14077685499666</v>
      </c>
      <c r="D111" s="104">
        <f t="shared" si="43"/>
        <v>0</v>
      </c>
      <c r="E111" s="187">
        <f t="shared" si="43"/>
        <v>100</v>
      </c>
      <c r="F111" s="104">
        <f t="shared" si="43"/>
        <v>96.935141402912024</v>
      </c>
      <c r="G111" s="104">
        <f t="shared" si="43"/>
        <v>123.01045363952674</v>
      </c>
      <c r="H111" s="104">
        <f t="shared" si="43"/>
        <v>1387.9761678921516</v>
      </c>
      <c r="I111" s="104">
        <f t="shared" si="43"/>
        <v>1542.9237155870082</v>
      </c>
      <c r="J111" s="104">
        <f t="shared" si="43"/>
        <v>1612.1267965523321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IF($C38&gt;0,C38/$E38*100,"")</f>
        <v>116.78340209070481</v>
      </c>
      <c r="D112" s="104">
        <f t="shared" si="44"/>
        <v>0</v>
      </c>
      <c r="E112" s="187">
        <f t="shared" si="44"/>
        <v>100</v>
      </c>
      <c r="F112" s="104">
        <f t="shared" si="44"/>
        <v>97.97821244417753</v>
      </c>
      <c r="G112" s="104">
        <f t="shared" si="44"/>
        <v>100.56055767756804</v>
      </c>
      <c r="H112" s="104">
        <f t="shared" si="44"/>
        <v>110.23636189572035</v>
      </c>
      <c r="I112" s="104">
        <f t="shared" si="44"/>
        <v>131.34717510323145</v>
      </c>
      <c r="J112" s="104">
        <f t="shared" si="44"/>
        <v>145.19650364950218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IF($C39&gt;0,C39/$E39*100,"")</f>
        <v>74.733540342066064</v>
      </c>
      <c r="D113" s="104">
        <f t="shared" si="45"/>
        <v>0</v>
      </c>
      <c r="E113" s="187">
        <f t="shared" si="45"/>
        <v>100</v>
      </c>
      <c r="F113" s="104">
        <f t="shared" si="45"/>
        <v>101.80896446587502</v>
      </c>
      <c r="G113" s="104">
        <f t="shared" si="45"/>
        <v>98.28782414230416</v>
      </c>
      <c r="H113" s="104">
        <f t="shared" si="45"/>
        <v>98.6820442114862</v>
      </c>
      <c r="I113" s="104">
        <f t="shared" si="45"/>
        <v>76.191491939116773</v>
      </c>
      <c r="J113" s="104">
        <f t="shared" si="45"/>
        <v>72.96778957291086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IF($C40&gt;0,C40/$E40*100,"")</f>
        <v>162.12132623011468</v>
      </c>
      <c r="D114" s="104">
        <f t="shared" si="46"/>
        <v>0</v>
      </c>
      <c r="E114" s="187">
        <f t="shared" si="46"/>
        <v>100</v>
      </c>
      <c r="F114" s="104">
        <f t="shared" si="46"/>
        <v>93.217597797304791</v>
      </c>
      <c r="G114" s="104">
        <f t="shared" si="46"/>
        <v>91.820378037777559</v>
      </c>
      <c r="H114" s="104">
        <f t="shared" si="46"/>
        <v>91.867153214289402</v>
      </c>
      <c r="I114" s="104">
        <f t="shared" si="46"/>
        <v>170.55546334399028</v>
      </c>
      <c r="J114" s="104">
        <f t="shared" si="46"/>
        <v>191.5786208792758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IF($C41&gt;0,C41/$E41*100,"")</f>
        <v>76.434566886874364</v>
      </c>
      <c r="D115" s="104">
        <f t="shared" si="47"/>
        <v>0</v>
      </c>
      <c r="E115" s="187">
        <f t="shared" si="47"/>
        <v>100</v>
      </c>
      <c r="F115" s="104">
        <f t="shared" si="47"/>
        <v>101.50848571650614</v>
      </c>
      <c r="G115" s="104">
        <f t="shared" si="47"/>
        <v>100.92108638599105</v>
      </c>
      <c r="H115" s="104">
        <f t="shared" si="47"/>
        <v>108.48652801658136</v>
      </c>
      <c r="I115" s="104">
        <f t="shared" si="47"/>
        <v>136.89140746862174</v>
      </c>
      <c r="J115" s="104">
        <f t="shared" si="47"/>
        <v>151.02629324960321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IF($C42&gt;0,C42/$E42*100,"")</f>
        <v>82.829970241835184</v>
      </c>
      <c r="D116" s="104">
        <f t="shared" si="48"/>
        <v>0</v>
      </c>
      <c r="E116" s="187">
        <f t="shared" si="48"/>
        <v>100</v>
      </c>
      <c r="F116" s="104">
        <f t="shared" si="48"/>
        <v>117.10871107134146</v>
      </c>
      <c r="G116" s="104">
        <f t="shared" si="48"/>
        <v>105.66379795712126</v>
      </c>
      <c r="H116" s="104">
        <f t="shared" si="48"/>
        <v>130.13486065091911</v>
      </c>
      <c r="I116" s="104">
        <f t="shared" si="48"/>
        <v>133.39726443547568</v>
      </c>
      <c r="J116" s="104">
        <f t="shared" si="48"/>
        <v>131.75555335784938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IF($C43&gt;0,C43/$E43*100,"")</f>
        <v>128.82171872453068</v>
      </c>
      <c r="D117" s="104">
        <f t="shared" si="49"/>
        <v>0</v>
      </c>
      <c r="E117" s="187">
        <f t="shared" si="49"/>
        <v>100</v>
      </c>
      <c r="F117" s="104">
        <f t="shared" si="49"/>
        <v>102.23348707726791</v>
      </c>
      <c r="G117" s="104">
        <f t="shared" si="49"/>
        <v>104.22497366813894</v>
      </c>
      <c r="H117" s="104">
        <f t="shared" si="49"/>
        <v>107.42334309311263</v>
      </c>
      <c r="I117" s="104">
        <f t="shared" si="49"/>
        <v>114.39740319235079</v>
      </c>
      <c r="J117" s="104">
        <f t="shared" si="49"/>
        <v>118.88843994328344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IF($C44&gt;0,C44/$E44*100,"")</f>
        <v>103.68208291897353</v>
      </c>
      <c r="D118" s="104">
        <f t="shared" si="50"/>
        <v>0</v>
      </c>
      <c r="E118" s="187">
        <f t="shared" si="50"/>
        <v>100</v>
      </c>
      <c r="F118" s="104">
        <f t="shared" si="50"/>
        <v>130.28942874383262</v>
      </c>
      <c r="G118" s="104">
        <f t="shared" si="50"/>
        <v>128.26967732987757</v>
      </c>
      <c r="H118" s="104">
        <f t="shared" si="50"/>
        <v>132.68422111069589</v>
      </c>
      <c r="I118" s="104">
        <f t="shared" si="50"/>
        <v>119.53917125477938</v>
      </c>
      <c r="J118" s="104">
        <f t="shared" si="50"/>
        <v>115.52157182385574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IF($C45&gt;0,C45/$E45*100,"")</f>
        <v>102.23908301174245</v>
      </c>
      <c r="D119" s="104">
        <f t="shared" si="51"/>
        <v>0</v>
      </c>
      <c r="E119" s="187">
        <f t="shared" si="51"/>
        <v>100</v>
      </c>
      <c r="F119" s="104">
        <f t="shared" si="51"/>
        <v>102.41779024308659</v>
      </c>
      <c r="G119" s="104">
        <f t="shared" si="51"/>
        <v>92.594613568124075</v>
      </c>
      <c r="H119" s="104">
        <f t="shared" si="51"/>
        <v>97.722507228664313</v>
      </c>
      <c r="I119" s="104">
        <f t="shared" si="51"/>
        <v>95.963376669116073</v>
      </c>
      <c r="J119" s="104">
        <f t="shared" si="51"/>
        <v>92.628383239786771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IF($C46&gt;0,C46/$E46*100,"")</f>
        <v>99.791982959770564</v>
      </c>
      <c r="D120" s="104">
        <f t="shared" si="52"/>
        <v>0</v>
      </c>
      <c r="E120" s="187">
        <f t="shared" si="52"/>
        <v>100</v>
      </c>
      <c r="F120" s="104">
        <f t="shared" si="52"/>
        <v>86.090272644828985</v>
      </c>
      <c r="G120" s="104">
        <f t="shared" si="52"/>
        <v>98.210848343474595</v>
      </c>
      <c r="H120" s="104">
        <f t="shared" si="52"/>
        <v>98.64985572189336</v>
      </c>
      <c r="I120" s="104">
        <f t="shared" si="52"/>
        <v>93.909108742351791</v>
      </c>
      <c r="J120" s="104">
        <f t="shared" si="52"/>
        <v>98.485794418363653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IF($C47&gt;0,C47/$E47*100,"")</f>
        <v>133.69176293031691</v>
      </c>
      <c r="D121" s="104">
        <f t="shared" si="53"/>
        <v>0</v>
      </c>
      <c r="E121" s="187">
        <f t="shared" si="53"/>
        <v>100</v>
      </c>
      <c r="F121" s="104">
        <f t="shared" si="53"/>
        <v>100.34486228374593</v>
      </c>
      <c r="G121" s="104">
        <f t="shared" si="53"/>
        <v>87.03774323351243</v>
      </c>
      <c r="H121" s="104">
        <f t="shared" si="53"/>
        <v>88.590586379539033</v>
      </c>
      <c r="I121" s="104">
        <f t="shared" si="53"/>
        <v>90.363581547621891</v>
      </c>
      <c r="J121" s="104">
        <f t="shared" si="53"/>
        <v>90.218983187085712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IF($C48&gt;0,C48/$E48*100,"")</f>
        <v>127.23381052740169</v>
      </c>
      <c r="D122" s="104">
        <f t="shared" si="54"/>
        <v>0</v>
      </c>
      <c r="E122" s="187">
        <f t="shared" si="54"/>
        <v>100</v>
      </c>
      <c r="F122" s="104">
        <f t="shared" si="54"/>
        <v>106.38150258808332</v>
      </c>
      <c r="G122" s="104">
        <f t="shared" si="54"/>
        <v>98.579038014725683</v>
      </c>
      <c r="H122" s="104">
        <f t="shared" si="54"/>
        <v>100.28782876698033</v>
      </c>
      <c r="I122" s="104">
        <f t="shared" si="54"/>
        <v>97.077720357539008</v>
      </c>
      <c r="J122" s="104">
        <f t="shared" si="54"/>
        <v>105.05965609812947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IF($C49&gt;0,C49/$E49*100,"")</f>
        <v>85.053496073628736</v>
      </c>
      <c r="D123" s="104">
        <f t="shared" si="55"/>
        <v>0</v>
      </c>
      <c r="E123" s="187">
        <f t="shared" si="55"/>
        <v>100</v>
      </c>
      <c r="F123" s="104">
        <f t="shared" si="55"/>
        <v>93.388090050756418</v>
      </c>
      <c r="G123" s="104">
        <f t="shared" si="55"/>
        <v>106.90866541367319</v>
      </c>
      <c r="H123" s="104">
        <f t="shared" si="55"/>
        <v>120.41086248297506</v>
      </c>
      <c r="I123" s="104">
        <f t="shared" si="55"/>
        <v>146.99637290150082</v>
      </c>
      <c r="J123" s="104">
        <f t="shared" si="55"/>
        <v>157.02762752755979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IF($C50&gt;0,C50/$E50*100,"")</f>
        <v>99.458084541732831</v>
      </c>
      <c r="D124" s="104">
        <f t="shared" si="56"/>
        <v>0</v>
      </c>
      <c r="E124" s="187">
        <f t="shared" si="56"/>
        <v>100</v>
      </c>
      <c r="F124" s="104">
        <f t="shared" si="56"/>
        <v>96.602491793606546</v>
      </c>
      <c r="G124" s="104">
        <f t="shared" si="56"/>
        <v>102.02131589822471</v>
      </c>
      <c r="H124" s="104">
        <f t="shared" si="56"/>
        <v>107.69377371485874</v>
      </c>
      <c r="I124" s="104">
        <f t="shared" si="56"/>
        <v>97.168509019748186</v>
      </c>
      <c r="J124" s="104">
        <f t="shared" si="56"/>
        <v>99.630543091962508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IF($C51&gt;0,C51/$E51*100,"")</f>
        <v>116.51487071398714</v>
      </c>
      <c r="D125" s="104">
        <f t="shared" si="57"/>
        <v>0</v>
      </c>
      <c r="E125" s="187">
        <f t="shared" si="57"/>
        <v>100</v>
      </c>
      <c r="F125" s="104">
        <f t="shared" si="57"/>
        <v>108.86758896057871</v>
      </c>
      <c r="G125" s="104">
        <f t="shared" si="57"/>
        <v>113.62973726057328</v>
      </c>
      <c r="H125" s="104">
        <f t="shared" si="57"/>
        <v>123.83443227738391</v>
      </c>
      <c r="I125" s="104">
        <f t="shared" si="57"/>
        <v>86.848346802830022</v>
      </c>
      <c r="J125" s="104">
        <f t="shared" si="57"/>
        <v>90.704153238947072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IF($C52&gt;0,C52/$E52*100,"")</f>
        <v>112.33806076952743</v>
      </c>
      <c r="D126" s="104">
        <f t="shared" si="58"/>
        <v>0</v>
      </c>
      <c r="E126" s="187">
        <f t="shared" si="58"/>
        <v>100</v>
      </c>
      <c r="F126" s="104">
        <f t="shared" si="58"/>
        <v>90.766742771890904</v>
      </c>
      <c r="G126" s="104">
        <f t="shared" si="58"/>
        <v>97.037880338890943</v>
      </c>
      <c r="H126" s="104">
        <f t="shared" si="58"/>
        <v>104.90992149387561</v>
      </c>
      <c r="I126" s="104">
        <f t="shared" si="58"/>
        <v>103.02445573422835</v>
      </c>
      <c r="J126" s="104">
        <f t="shared" si="58"/>
        <v>105.77913384964366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IF($C53&gt;0,C53/$E53*100,"")</f>
        <v>147.12093210615797</v>
      </c>
      <c r="D127" s="104">
        <f t="shared" si="59"/>
        <v>0</v>
      </c>
      <c r="E127" s="187">
        <f t="shared" si="59"/>
        <v>100</v>
      </c>
      <c r="F127" s="104">
        <f t="shared" si="59"/>
        <v>103.67760113759901</v>
      </c>
      <c r="G127" s="104">
        <f t="shared" si="59"/>
        <v>96.18849420470022</v>
      </c>
      <c r="H127" s="104">
        <f t="shared" si="59"/>
        <v>96.904423201636774</v>
      </c>
      <c r="I127" s="104">
        <f t="shared" si="59"/>
        <v>82.502004779575017</v>
      </c>
      <c r="J127" s="104">
        <f t="shared" si="59"/>
        <v>75.945302704980193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IF($C54&gt;0,C54/$E54*100,"")</f>
        <v>116.38001388757999</v>
      </c>
      <c r="D128" s="104">
        <f t="shared" si="60"/>
        <v>0</v>
      </c>
      <c r="E128" s="187">
        <f t="shared" si="60"/>
        <v>100</v>
      </c>
      <c r="F128" s="104">
        <f t="shared" si="60"/>
        <v>98.756447402429188</v>
      </c>
      <c r="G128" s="104">
        <f t="shared" si="60"/>
        <v>102.89571000196578</v>
      </c>
      <c r="H128" s="104">
        <f t="shared" si="60"/>
        <v>104.39001555066774</v>
      </c>
      <c r="I128" s="104">
        <f t="shared" si="60"/>
        <v>59.552842247801884</v>
      </c>
      <c r="J128" s="104">
        <f t="shared" si="60"/>
        <v>57.604039955160815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IF($C55&gt;0,C55/$E55*100,"")</f>
        <v>109.91034009862153</v>
      </c>
      <c r="D129" s="104">
        <f t="shared" si="61"/>
        <v>0</v>
      </c>
      <c r="E129" s="187">
        <f t="shared" si="61"/>
        <v>100</v>
      </c>
      <c r="F129" s="104">
        <f t="shared" si="61"/>
        <v>99.21173696945543</v>
      </c>
      <c r="G129" s="104">
        <f t="shared" si="61"/>
        <v>100.3349566066543</v>
      </c>
      <c r="H129" s="104">
        <f t="shared" si="61"/>
        <v>113.81431646097442</v>
      </c>
      <c r="I129" s="104">
        <f t="shared" si="61"/>
        <v>91.691563293660892</v>
      </c>
      <c r="J129" s="104">
        <f t="shared" si="61"/>
        <v>104.34610072317597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IF($C56&gt;0,C56/$E56*100,"")</f>
        <v>76.495428114427327</v>
      </c>
      <c r="D130" s="104">
        <f t="shared" si="62"/>
        <v>0</v>
      </c>
      <c r="E130" s="187">
        <f t="shared" si="62"/>
        <v>100</v>
      </c>
      <c r="F130" s="104">
        <f t="shared" si="62"/>
        <v>97.118550924552878</v>
      </c>
      <c r="G130" s="104">
        <f t="shared" si="62"/>
        <v>92.934863827208233</v>
      </c>
      <c r="H130" s="104">
        <f t="shared" si="62"/>
        <v>101.16785985728785</v>
      </c>
      <c r="I130" s="104">
        <f t="shared" si="62"/>
        <v>121.54469149048307</v>
      </c>
      <c r="J130" s="104">
        <f t="shared" si="62"/>
        <v>127.4732043996647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IF($C57&gt;0,C57/$E57*100,"")</f>
        <v>171.57625279343168</v>
      </c>
      <c r="D131" s="104">
        <f t="shared" si="63"/>
        <v>0</v>
      </c>
      <c r="E131" s="187">
        <f t="shared" si="63"/>
        <v>100</v>
      </c>
      <c r="F131" s="104">
        <f t="shared" si="63"/>
        <v>93.851490497626912</v>
      </c>
      <c r="G131" s="104">
        <f t="shared" si="63"/>
        <v>91.217967104646107</v>
      </c>
      <c r="H131" s="104">
        <f t="shared" si="63"/>
        <v>111.68075035453693</v>
      </c>
      <c r="I131" s="104">
        <f t="shared" si="63"/>
        <v>113.31206242756988</v>
      </c>
      <c r="J131" s="104">
        <f t="shared" si="63"/>
        <v>138.82064464381182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IF($C58&gt;0,C58/$E58*100,"")</f>
        <v>400.87298345982293</v>
      </c>
      <c r="D132" s="104">
        <f t="shared" si="64"/>
        <v>0</v>
      </c>
      <c r="E132" s="187">
        <f t="shared" si="64"/>
        <v>100</v>
      </c>
      <c r="F132" s="104">
        <f t="shared" si="64"/>
        <v>90.172613550353063</v>
      </c>
      <c r="G132" s="104">
        <f t="shared" si="64"/>
        <v>85.505226781656191</v>
      </c>
      <c r="H132" s="104">
        <f t="shared" si="64"/>
        <v>108.8713636389018</v>
      </c>
      <c r="I132" s="104">
        <f t="shared" si="64"/>
        <v>121.59690928143594</v>
      </c>
      <c r="J132" s="104">
        <f t="shared" si="64"/>
        <v>132.61372640088499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IF($C59&gt;0,C59/$E59*100,"")</f>
        <v>147.4517420960845</v>
      </c>
      <c r="D133" s="104">
        <f t="shared" si="65"/>
        <v>0</v>
      </c>
      <c r="E133" s="187">
        <f t="shared" si="65"/>
        <v>100</v>
      </c>
      <c r="F133" s="104">
        <f t="shared" si="65"/>
        <v>92.402026438017401</v>
      </c>
      <c r="G133" s="104">
        <f t="shared" si="65"/>
        <v>80.685119813659384</v>
      </c>
      <c r="H133" s="104">
        <f t="shared" si="65"/>
        <v>79.123545881558471</v>
      </c>
      <c r="I133" s="104">
        <f t="shared" si="65"/>
        <v>77.704954494487922</v>
      </c>
      <c r="J133" s="104">
        <f t="shared" si="65"/>
        <v>81.089775571095828</v>
      </c>
    </row>
    <row r="134" spans="1:10" ht="15" customHeight="1">
      <c r="A134" s="231"/>
      <c r="B134" s="151" t="s">
        <v>111</v>
      </c>
      <c r="C134" s="132">
        <f t="shared" ref="C134:J134" si="66">IF($C60&gt;0,C60/$E60*100,"")</f>
        <v>107.38487698150183</v>
      </c>
      <c r="D134" s="132">
        <f t="shared" si="66"/>
        <v>0</v>
      </c>
      <c r="E134" s="188">
        <f t="shared" si="66"/>
        <v>100</v>
      </c>
      <c r="F134" s="132">
        <f t="shared" si="66"/>
        <v>101.62247739038793</v>
      </c>
      <c r="G134" s="132">
        <f t="shared" si="66"/>
        <v>104.61652443550618</v>
      </c>
      <c r="H134" s="132">
        <f t="shared" si="66"/>
        <v>104.08024990393446</v>
      </c>
      <c r="I134" s="132">
        <f t="shared" si="66"/>
        <v>104.07201193992076</v>
      </c>
      <c r="J134" s="132">
        <f t="shared" si="66"/>
        <v>104.93388001023656</v>
      </c>
    </row>
    <row r="135" spans="1:10" ht="21" customHeight="1">
      <c r="A135" s="66"/>
      <c r="B135" s="102"/>
      <c r="C135" s="67" t="s">
        <v>281</v>
      </c>
      <c r="D135" s="177"/>
      <c r="E135" s="177"/>
      <c r="F135" s="177"/>
      <c r="G135" s="177"/>
      <c r="H135" s="177"/>
      <c r="I135" s="177"/>
      <c r="J135" s="177"/>
    </row>
    <row r="136" spans="1:10" ht="15" customHeight="1">
      <c r="A136" s="53" t="s">
        <v>112</v>
      </c>
      <c r="B136" s="150" t="s">
        <v>391</v>
      </c>
      <c r="C136" s="104">
        <f>IF($C62&gt;0,C62/$E62*100,"")</f>
        <v>87.445001106598255</v>
      </c>
      <c r="D136" s="104">
        <f t="shared" ref="D136:J136" si="67">IF($C62&gt;0,D62/$E62*100,"")</f>
        <v>0</v>
      </c>
      <c r="E136" s="187">
        <f t="shared" si="67"/>
        <v>100</v>
      </c>
      <c r="F136" s="104">
        <f t="shared" si="67"/>
        <v>107.03452442504336</v>
      </c>
      <c r="G136" s="104">
        <f t="shared" si="67"/>
        <v>136.70258715070861</v>
      </c>
      <c r="H136" s="104">
        <f t="shared" si="67"/>
        <v>126.71892183378786</v>
      </c>
      <c r="I136" s="104">
        <f t="shared" si="67"/>
        <v>127.24975282202367</v>
      </c>
      <c r="J136" s="104">
        <f t="shared" si="67"/>
        <v>137.68629704447088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IF($C63&gt;0,C63/$E63*100,"")</f>
        <v>107.43173136603681</v>
      </c>
      <c r="D137" s="104">
        <f t="shared" si="68"/>
        <v>0</v>
      </c>
      <c r="E137" s="187">
        <f t="shared" si="68"/>
        <v>100</v>
      </c>
      <c r="F137" s="104">
        <f t="shared" si="68"/>
        <v>102.61181063925247</v>
      </c>
      <c r="G137" s="104">
        <f t="shared" si="68"/>
        <v>93.561360809130079</v>
      </c>
      <c r="H137" s="104">
        <f t="shared" si="68"/>
        <v>89.778868608855703</v>
      </c>
      <c r="I137" s="104">
        <f t="shared" si="68"/>
        <v>104.62430212109253</v>
      </c>
      <c r="J137" s="104">
        <f t="shared" si="68"/>
        <v>107.53435193597475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IF($C64&gt;0,C64/$E64*100,"")</f>
        <v>104.16516998200737</v>
      </c>
      <c r="D138" s="104">
        <f t="shared" si="69"/>
        <v>0</v>
      </c>
      <c r="E138" s="187">
        <f t="shared" si="69"/>
        <v>100</v>
      </c>
      <c r="F138" s="104">
        <f t="shared" si="69"/>
        <v>101.26424905992705</v>
      </c>
      <c r="G138" s="104">
        <f t="shared" si="69"/>
        <v>102.58233326232788</v>
      </c>
      <c r="H138" s="104">
        <f t="shared" si="69"/>
        <v>99.701252104335836</v>
      </c>
      <c r="I138" s="104">
        <f t="shared" si="69"/>
        <v>101.25592573940432</v>
      </c>
      <c r="J138" s="104">
        <f t="shared" si="69"/>
        <v>102.70072514200702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IF($C65&gt;0,C65/$E65*100,"")</f>
        <v>109.55660289821651</v>
      </c>
      <c r="D139" s="104">
        <f t="shared" si="70"/>
        <v>0</v>
      </c>
      <c r="E139" s="187">
        <f t="shared" si="70"/>
        <v>100</v>
      </c>
      <c r="F139" s="104">
        <f t="shared" si="70"/>
        <v>103.22542514830215</v>
      </c>
      <c r="G139" s="104">
        <f t="shared" si="70"/>
        <v>107.98702298090186</v>
      </c>
      <c r="H139" s="104">
        <f t="shared" si="70"/>
        <v>108.16783427819432</v>
      </c>
      <c r="I139" s="104">
        <f t="shared" si="70"/>
        <v>108.76813878848776</v>
      </c>
      <c r="J139" s="104">
        <f t="shared" si="70"/>
        <v>108.46263399302765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IF($C66&gt;0,C66/$E66*100,"")</f>
        <v>74.843566266707157</v>
      </c>
      <c r="D140" s="104">
        <f t="shared" si="71"/>
        <v>0</v>
      </c>
      <c r="E140" s="187">
        <f t="shared" si="71"/>
        <v>100</v>
      </c>
      <c r="F140" s="104">
        <f t="shared" si="71"/>
        <v>101.79894107897833</v>
      </c>
      <c r="G140" s="104">
        <f t="shared" si="71"/>
        <v>98.293770882632941</v>
      </c>
      <c r="H140" s="104">
        <f t="shared" si="71"/>
        <v>98.712276760035436</v>
      </c>
      <c r="I140" s="104">
        <f t="shared" si="71"/>
        <v>76.335810012636699</v>
      </c>
      <c r="J140" s="104">
        <f t="shared" si="71"/>
        <v>73.156780231177905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IF($C67&gt;0,C67/$E67*100,"")</f>
        <v>87.065491899316186</v>
      </c>
      <c r="D141" s="104">
        <f t="shared" si="72"/>
        <v>0</v>
      </c>
      <c r="E141" s="187">
        <f t="shared" si="72"/>
        <v>100</v>
      </c>
      <c r="F141" s="104">
        <f t="shared" si="72"/>
        <v>100.47985762470815</v>
      </c>
      <c r="G141" s="104">
        <f t="shared" si="72"/>
        <v>99.791986058805037</v>
      </c>
      <c r="H141" s="104">
        <f t="shared" si="72"/>
        <v>106.42460703099366</v>
      </c>
      <c r="I141" s="104">
        <f t="shared" si="72"/>
        <v>141.06801604115645</v>
      </c>
      <c r="J141" s="104">
        <f t="shared" si="72"/>
        <v>156.05751111121128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IF($C68&gt;0,C68/$E68*100,"")</f>
        <v>118.8608862682281</v>
      </c>
      <c r="D142" s="104">
        <f t="shared" si="73"/>
        <v>0</v>
      </c>
      <c r="E142" s="187">
        <f t="shared" si="73"/>
        <v>100</v>
      </c>
      <c r="F142" s="104">
        <f t="shared" si="73"/>
        <v>108.59654161518337</v>
      </c>
      <c r="G142" s="104">
        <f t="shared" si="73"/>
        <v>108.20351643759669</v>
      </c>
      <c r="H142" s="104">
        <f t="shared" si="73"/>
        <v>114.36756963232652</v>
      </c>
      <c r="I142" s="104">
        <f t="shared" si="73"/>
        <v>117.68562627087648</v>
      </c>
      <c r="J142" s="104">
        <f t="shared" si="73"/>
        <v>120.03547483231536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IF($C69&gt;0,C69/$E69*100,"")</f>
        <v>110.20402537470979</v>
      </c>
      <c r="D143" s="104">
        <f t="shared" si="74"/>
        <v>0</v>
      </c>
      <c r="E143" s="187">
        <f t="shared" si="74"/>
        <v>100</v>
      </c>
      <c r="F143" s="104">
        <f t="shared" si="74"/>
        <v>95.381532779839347</v>
      </c>
      <c r="G143" s="104">
        <f t="shared" si="74"/>
        <v>95.163744348424643</v>
      </c>
      <c r="H143" s="104">
        <f t="shared" si="74"/>
        <v>97.295003556008382</v>
      </c>
      <c r="I143" s="104">
        <f t="shared" si="74"/>
        <v>95.28029274072</v>
      </c>
      <c r="J143" s="104">
        <f t="shared" si="74"/>
        <v>97.858851080309691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IF($C70&gt;0,C70/$E70*100,"")</f>
        <v>99.458084541732831</v>
      </c>
      <c r="D144" s="104">
        <f t="shared" si="75"/>
        <v>0</v>
      </c>
      <c r="E144" s="187">
        <f t="shared" si="75"/>
        <v>100</v>
      </c>
      <c r="F144" s="104">
        <f t="shared" si="75"/>
        <v>96.602491793606546</v>
      </c>
      <c r="G144" s="104">
        <f t="shared" si="75"/>
        <v>102.02131589822471</v>
      </c>
      <c r="H144" s="104">
        <f t="shared" si="75"/>
        <v>107.69377371485874</v>
      </c>
      <c r="I144" s="104">
        <f t="shared" si="75"/>
        <v>97.168509019748186</v>
      </c>
      <c r="J144" s="104">
        <f t="shared" si="75"/>
        <v>99.630543091962508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IF($C71&gt;0,C71/$E71*100,"")</f>
        <v>116.51487071398714</v>
      </c>
      <c r="D145" s="104">
        <f t="shared" si="76"/>
        <v>0</v>
      </c>
      <c r="E145" s="187">
        <f t="shared" si="76"/>
        <v>100</v>
      </c>
      <c r="F145" s="104">
        <f t="shared" si="76"/>
        <v>108.86758896057871</v>
      </c>
      <c r="G145" s="104">
        <f t="shared" si="76"/>
        <v>113.62973726057328</v>
      </c>
      <c r="H145" s="104">
        <f t="shared" si="76"/>
        <v>123.83443227738391</v>
      </c>
      <c r="I145" s="104">
        <f t="shared" si="76"/>
        <v>86.848346802830022</v>
      </c>
      <c r="J145" s="104">
        <f t="shared" si="76"/>
        <v>90.704153238947072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IF($C72&gt;0,C72/$E72*100,"")</f>
        <v>112.33806076952743</v>
      </c>
      <c r="D146" s="104">
        <f t="shared" si="77"/>
        <v>0</v>
      </c>
      <c r="E146" s="187">
        <f t="shared" si="77"/>
        <v>100</v>
      </c>
      <c r="F146" s="104">
        <f t="shared" si="77"/>
        <v>90.766742771890904</v>
      </c>
      <c r="G146" s="104">
        <f t="shared" si="77"/>
        <v>97.037880338890943</v>
      </c>
      <c r="H146" s="104">
        <f t="shared" si="77"/>
        <v>104.90992149387561</v>
      </c>
      <c r="I146" s="104">
        <f t="shared" si="77"/>
        <v>103.02445573422835</v>
      </c>
      <c r="J146" s="104">
        <f t="shared" si="77"/>
        <v>105.77913384964366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IF($C73&gt;0,C73/$E73*100,"")</f>
        <v>147.12093210615797</v>
      </c>
      <c r="D147" s="104">
        <f t="shared" si="78"/>
        <v>0</v>
      </c>
      <c r="E147" s="187">
        <f t="shared" si="78"/>
        <v>100</v>
      </c>
      <c r="F147" s="104">
        <f t="shared" si="78"/>
        <v>103.67760113759901</v>
      </c>
      <c r="G147" s="104">
        <f t="shared" si="78"/>
        <v>96.18849420470022</v>
      </c>
      <c r="H147" s="104">
        <f t="shared" si="78"/>
        <v>96.904423201636774</v>
      </c>
      <c r="I147" s="104">
        <f t="shared" si="78"/>
        <v>82.502004779575017</v>
      </c>
      <c r="J147" s="104">
        <f t="shared" si="78"/>
        <v>75.945302704980193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IF($C74&gt;0,C74/$E74*100,"")</f>
        <v>116.38001388757999</v>
      </c>
      <c r="D148" s="104">
        <f t="shared" si="79"/>
        <v>0</v>
      </c>
      <c r="E148" s="187">
        <f t="shared" si="79"/>
        <v>100</v>
      </c>
      <c r="F148" s="104">
        <f t="shared" si="79"/>
        <v>98.756447402429188</v>
      </c>
      <c r="G148" s="104">
        <f t="shared" si="79"/>
        <v>102.89571000196578</v>
      </c>
      <c r="H148" s="104">
        <f t="shared" si="79"/>
        <v>104.39001555066774</v>
      </c>
      <c r="I148" s="104">
        <f t="shared" si="79"/>
        <v>59.552842247801884</v>
      </c>
      <c r="J148" s="104">
        <f t="shared" si="79"/>
        <v>57.604039955160815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IF($C75&gt;0,C75/$E75*100,"")</f>
        <v>109.91034009862153</v>
      </c>
      <c r="D149" s="104">
        <f t="shared" si="80"/>
        <v>0</v>
      </c>
      <c r="E149" s="187">
        <f t="shared" si="80"/>
        <v>100</v>
      </c>
      <c r="F149" s="104">
        <f t="shared" si="80"/>
        <v>99.21173696945543</v>
      </c>
      <c r="G149" s="104">
        <f t="shared" si="80"/>
        <v>100.3349566066543</v>
      </c>
      <c r="H149" s="104">
        <f t="shared" si="80"/>
        <v>113.81431646097442</v>
      </c>
      <c r="I149" s="104">
        <f t="shared" si="80"/>
        <v>91.691563293660892</v>
      </c>
      <c r="J149" s="104">
        <f t="shared" si="80"/>
        <v>104.34610072317597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IF($C76&gt;0,C76/$E76*100,"")</f>
        <v>76.495428114427327</v>
      </c>
      <c r="D150" s="104">
        <f t="shared" si="81"/>
        <v>0</v>
      </c>
      <c r="E150" s="187">
        <f t="shared" si="81"/>
        <v>100</v>
      </c>
      <c r="F150" s="104">
        <f t="shared" si="81"/>
        <v>97.118550924552878</v>
      </c>
      <c r="G150" s="104">
        <f t="shared" si="81"/>
        <v>92.934863827208233</v>
      </c>
      <c r="H150" s="104">
        <f t="shared" si="81"/>
        <v>101.16785985728785</v>
      </c>
      <c r="I150" s="104">
        <f t="shared" si="81"/>
        <v>121.54469149048307</v>
      </c>
      <c r="J150" s="104">
        <f t="shared" si="81"/>
        <v>127.4732043996647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IF($C77&gt;0,C77/$E77*100,"")</f>
        <v>171.57625279343168</v>
      </c>
      <c r="D151" s="104">
        <f t="shared" si="82"/>
        <v>0</v>
      </c>
      <c r="E151" s="187">
        <f t="shared" si="82"/>
        <v>100</v>
      </c>
      <c r="F151" s="104">
        <f t="shared" si="82"/>
        <v>93.851490497626912</v>
      </c>
      <c r="G151" s="104">
        <f t="shared" si="82"/>
        <v>91.217967104646107</v>
      </c>
      <c r="H151" s="104">
        <f t="shared" si="82"/>
        <v>111.68075035453693</v>
      </c>
      <c r="I151" s="104">
        <f t="shared" si="82"/>
        <v>113.31206242756988</v>
      </c>
      <c r="J151" s="104">
        <f t="shared" si="82"/>
        <v>138.82064464381182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IF($C78&gt;0,C78/$E78*100,"")</f>
        <v>400.87298345982293</v>
      </c>
      <c r="D152" s="104">
        <f t="shared" si="83"/>
        <v>0</v>
      </c>
      <c r="E152" s="187">
        <f t="shared" si="83"/>
        <v>100</v>
      </c>
      <c r="F152" s="104">
        <f t="shared" si="83"/>
        <v>90.172613550353063</v>
      </c>
      <c r="G152" s="104">
        <f t="shared" si="83"/>
        <v>85.505226781656191</v>
      </c>
      <c r="H152" s="104">
        <f t="shared" si="83"/>
        <v>108.8713636389018</v>
      </c>
      <c r="I152" s="104">
        <f t="shared" si="83"/>
        <v>121.59690928143594</v>
      </c>
      <c r="J152" s="104">
        <f t="shared" si="83"/>
        <v>132.61372640088499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IF($C79&gt;0,C79/$E79*100,"")</f>
        <v>147.4517420960845</v>
      </c>
      <c r="D153" s="104">
        <f t="shared" si="84"/>
        <v>0</v>
      </c>
      <c r="E153" s="187">
        <f t="shared" si="84"/>
        <v>100</v>
      </c>
      <c r="F153" s="104">
        <f t="shared" si="84"/>
        <v>92.402026438017401</v>
      </c>
      <c r="G153" s="104">
        <f t="shared" si="84"/>
        <v>80.685119813659384</v>
      </c>
      <c r="H153" s="104">
        <f t="shared" si="84"/>
        <v>79.123545881558471</v>
      </c>
      <c r="I153" s="104">
        <f t="shared" si="84"/>
        <v>77.704954494487922</v>
      </c>
      <c r="J153" s="104">
        <f t="shared" si="84"/>
        <v>81.089775571095828</v>
      </c>
    </row>
    <row r="154" spans="1:10" ht="15" customHeight="1">
      <c r="A154" s="231"/>
      <c r="B154" s="209" t="s">
        <v>111</v>
      </c>
      <c r="C154" s="132">
        <f t="shared" ref="C154:J154" si="85">IF($C80&gt;0,C80/$E80*100,"")</f>
        <v>107.38487698150192</v>
      </c>
      <c r="D154" s="132">
        <f t="shared" si="85"/>
        <v>0</v>
      </c>
      <c r="E154" s="188">
        <f t="shared" si="85"/>
        <v>100</v>
      </c>
      <c r="F154" s="132">
        <f t="shared" si="85"/>
        <v>101.62247739038797</v>
      </c>
      <c r="G154" s="132">
        <f t="shared" si="85"/>
        <v>104.61652443550626</v>
      </c>
      <c r="H154" s="132">
        <f t="shared" si="85"/>
        <v>104.08024990393456</v>
      </c>
      <c r="I154" s="132">
        <f t="shared" si="85"/>
        <v>104.07201193992084</v>
      </c>
      <c r="J154" s="132">
        <f t="shared" si="85"/>
        <v>104.93388001023665</v>
      </c>
    </row>
    <row r="155" spans="1:10" ht="21" customHeight="1">
      <c r="A155" s="66"/>
      <c r="B155" s="63"/>
      <c r="C155" s="67" t="s">
        <v>157</v>
      </c>
      <c r="D155" s="177"/>
      <c r="E155" s="177"/>
      <c r="F155" s="177"/>
      <c r="G155" s="177"/>
      <c r="H155" s="177"/>
      <c r="I155" s="177"/>
      <c r="J155" s="177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0.8500297964829725</v>
      </c>
      <c r="D156" s="104"/>
      <c r="E156" s="104">
        <f t="shared" ref="E156:J165" si="87">E8/E$60*100</f>
        <v>1.0633676697385546</v>
      </c>
      <c r="F156" s="104">
        <f t="shared" si="87"/>
        <v>1.1328344650994584</v>
      </c>
      <c r="G156" s="104">
        <f t="shared" si="87"/>
        <v>1.4174297586987497</v>
      </c>
      <c r="H156" s="104">
        <f t="shared" si="87"/>
        <v>1.3183433997531955</v>
      </c>
      <c r="I156" s="104">
        <f t="shared" si="87"/>
        <v>1.3250897957187142</v>
      </c>
      <c r="J156" s="104">
        <f t="shared" si="87"/>
        <v>1.4137451604265019</v>
      </c>
    </row>
    <row r="157" spans="1:10" ht="15" customHeight="1">
      <c r="A157" s="53" t="s">
        <v>28</v>
      </c>
      <c r="B157" s="150" t="s">
        <v>29</v>
      </c>
      <c r="C157" s="104">
        <f t="shared" si="86"/>
        <v>5.0044897965915013E-2</v>
      </c>
      <c r="D157" s="104"/>
      <c r="E157" s="104">
        <f t="shared" si="87"/>
        <v>4.3016433312211423E-2</v>
      </c>
      <c r="F157" s="104">
        <f t="shared" si="87"/>
        <v>3.2253697650774127E-2</v>
      </c>
      <c r="G157" s="104">
        <f t="shared" si="87"/>
        <v>2.9175803561268272E-2</v>
      </c>
      <c r="H157" s="104">
        <f t="shared" si="87"/>
        <v>2.8713967088171671E-2</v>
      </c>
      <c r="I157" s="104">
        <f t="shared" si="87"/>
        <v>2.7941281390714452E-2</v>
      </c>
      <c r="J157" s="104">
        <f t="shared" si="87"/>
        <v>3.7498447661092907E-2</v>
      </c>
    </row>
    <row r="158" spans="1:10" ht="15" customHeight="1">
      <c r="A158" s="53" t="s">
        <v>30</v>
      </c>
      <c r="B158" s="150" t="s">
        <v>31</v>
      </c>
      <c r="C158" s="104">
        <f t="shared" si="86"/>
        <v>6.5181912354538704E-3</v>
      </c>
      <c r="D158" s="104"/>
      <c r="E158" s="104">
        <f t="shared" si="87"/>
        <v>6.9370047257629307E-3</v>
      </c>
      <c r="F158" s="104">
        <f t="shared" si="87"/>
        <v>7.5244163099040251E-3</v>
      </c>
      <c r="G158" s="104">
        <f t="shared" si="87"/>
        <v>8.1729881053080513E-3</v>
      </c>
      <c r="H158" s="104">
        <f t="shared" si="87"/>
        <v>8.4241059880610716E-3</v>
      </c>
      <c r="I158" s="104">
        <f t="shared" si="87"/>
        <v>8.2363101098053837E-3</v>
      </c>
      <c r="J158" s="104">
        <f t="shared" si="87"/>
        <v>9.572104971379284E-3</v>
      </c>
    </row>
    <row r="159" spans="1:10" ht="15" customHeight="1">
      <c r="A159" s="53" t="s">
        <v>32</v>
      </c>
      <c r="B159" s="150" t="s">
        <v>33</v>
      </c>
      <c r="C159" s="104">
        <f t="shared" si="86"/>
        <v>0.18347053691683632</v>
      </c>
      <c r="D159" s="104"/>
      <c r="E159" s="104">
        <f t="shared" si="87"/>
        <v>0.17114317370763141</v>
      </c>
      <c r="F159" s="104">
        <f t="shared" si="87"/>
        <v>0.18116034527970923</v>
      </c>
      <c r="G159" s="104">
        <f t="shared" si="87"/>
        <v>0.11315769750615826</v>
      </c>
      <c r="H159" s="104">
        <f t="shared" si="87"/>
        <v>0.11079398995252226</v>
      </c>
      <c r="I159" s="104">
        <f t="shared" si="87"/>
        <v>0.1200875624354497</v>
      </c>
      <c r="J159" s="104">
        <f t="shared" si="87"/>
        <v>0.11847165336759059</v>
      </c>
    </row>
    <row r="160" spans="1:10" ht="15" customHeight="1">
      <c r="A160" s="53" t="s">
        <v>34</v>
      </c>
      <c r="B160" s="150" t="s">
        <v>35</v>
      </c>
      <c r="C160" s="104">
        <f t="shared" si="86"/>
        <v>0.19262488000719305</v>
      </c>
      <c r="D160" s="104"/>
      <c r="E160" s="104">
        <f t="shared" si="87"/>
        <v>0.18314011962193433</v>
      </c>
      <c r="F160" s="104">
        <f t="shared" si="87"/>
        <v>0.19687366151066671</v>
      </c>
      <c r="G160" s="104">
        <f t="shared" si="87"/>
        <v>0.22569984785108821</v>
      </c>
      <c r="H160" s="104">
        <f t="shared" si="87"/>
        <v>0.18963163150979895</v>
      </c>
      <c r="I160" s="104">
        <f t="shared" si="87"/>
        <v>0.26303015295463178</v>
      </c>
      <c r="J160" s="104">
        <f t="shared" si="87"/>
        <v>0.25847916220187678</v>
      </c>
    </row>
    <row r="161" spans="1:10" ht="15" customHeight="1">
      <c r="A161" s="53" t="s">
        <v>36</v>
      </c>
      <c r="B161" s="150" t="s">
        <v>37</v>
      </c>
      <c r="C161" s="104">
        <f t="shared" si="86"/>
        <v>0.13927695734037696</v>
      </c>
      <c r="D161" s="104"/>
      <c r="E161" s="104">
        <f t="shared" si="87"/>
        <v>0.16086431070080032</v>
      </c>
      <c r="F161" s="104">
        <f t="shared" si="87"/>
        <v>0.14212875398314159</v>
      </c>
      <c r="G161" s="104">
        <f t="shared" si="87"/>
        <v>0.12185275935524592</v>
      </c>
      <c r="H161" s="104">
        <f t="shared" si="87"/>
        <v>0.14393696509081438</v>
      </c>
      <c r="I161" s="104">
        <f t="shared" si="87"/>
        <v>0.13476367804491715</v>
      </c>
      <c r="J161" s="104">
        <f t="shared" si="87"/>
        <v>0.15096317889420385</v>
      </c>
    </row>
    <row r="162" spans="1:10" ht="15" customHeight="1">
      <c r="A162" s="53" t="s">
        <v>38</v>
      </c>
      <c r="B162" s="150" t="s">
        <v>457</v>
      </c>
      <c r="C162" s="104">
        <f t="shared" si="86"/>
        <v>0.75549023329866172</v>
      </c>
      <c r="D162" s="104"/>
      <c r="E162" s="104">
        <f t="shared" si="87"/>
        <v>0.93366263305508235</v>
      </c>
      <c r="F162" s="104">
        <f t="shared" si="87"/>
        <v>0.87235038951029997</v>
      </c>
      <c r="G162" s="104">
        <f t="shared" si="87"/>
        <v>0.89528337830985338</v>
      </c>
      <c r="H162" s="104">
        <f t="shared" si="87"/>
        <v>0.88478228481637267</v>
      </c>
      <c r="I162" s="104">
        <f t="shared" si="87"/>
        <v>0.93578158262810884</v>
      </c>
      <c r="J162" s="104">
        <f t="shared" si="87"/>
        <v>0.91296901657712415</v>
      </c>
    </row>
    <row r="163" spans="1:10" ht="15" customHeight="1">
      <c r="A163" s="53" t="s">
        <v>39</v>
      </c>
      <c r="B163" s="150" t="s">
        <v>40</v>
      </c>
      <c r="C163" s="104">
        <f t="shared" si="86"/>
        <v>0.2032197358499242</v>
      </c>
      <c r="D163" s="104"/>
      <c r="E163" s="104">
        <f t="shared" si="87"/>
        <v>0.15847757060319106</v>
      </c>
      <c r="F163" s="104">
        <f t="shared" si="87"/>
        <v>0.14378135077022142</v>
      </c>
      <c r="G163" s="104">
        <f t="shared" si="87"/>
        <v>0.13912526136712527</v>
      </c>
      <c r="H163" s="104">
        <f t="shared" si="87"/>
        <v>0.15075164449951178</v>
      </c>
      <c r="I163" s="104">
        <f t="shared" si="87"/>
        <v>0.1605165845932334</v>
      </c>
      <c r="J163" s="104">
        <f t="shared" si="87"/>
        <v>0.15385438972845256</v>
      </c>
    </row>
    <row r="164" spans="1:10" ht="15" customHeight="1">
      <c r="A164" s="53" t="s">
        <v>41</v>
      </c>
      <c r="B164" s="150" t="s">
        <v>441</v>
      </c>
      <c r="C164" s="104">
        <f t="shared" si="86"/>
        <v>0.6894633799421015</v>
      </c>
      <c r="D164" s="104"/>
      <c r="E164" s="104">
        <f t="shared" si="87"/>
        <v>0.76672175925295449</v>
      </c>
      <c r="F164" s="104">
        <f t="shared" si="87"/>
        <v>0.85654152203078704</v>
      </c>
      <c r="G164" s="104">
        <f t="shared" si="87"/>
        <v>0.64903517899693075</v>
      </c>
      <c r="H164" s="104">
        <f t="shared" si="87"/>
        <v>0.65562802810608911</v>
      </c>
      <c r="I164" s="104">
        <f t="shared" si="87"/>
        <v>0.88023048095089851</v>
      </c>
      <c r="J164" s="104">
        <f t="shared" si="87"/>
        <v>0.87878813332644101</v>
      </c>
    </row>
    <row r="165" spans="1:10" ht="15" customHeight="1">
      <c r="A165" s="53" t="s">
        <v>42</v>
      </c>
      <c r="B165" s="150" t="s">
        <v>442</v>
      </c>
      <c r="C165" s="104">
        <f t="shared" si="86"/>
        <v>1.9968034116042126</v>
      </c>
      <c r="D165" s="104"/>
      <c r="E165" s="104">
        <f t="shared" si="87"/>
        <v>2.275417154278875</v>
      </c>
      <c r="F165" s="104">
        <f t="shared" si="87"/>
        <v>2.089311901624149</v>
      </c>
      <c r="G165" s="104">
        <f t="shared" si="87"/>
        <v>1.8981795376091002</v>
      </c>
      <c r="H165" s="104">
        <f t="shared" si="87"/>
        <v>2.0476510916932016</v>
      </c>
      <c r="I165" s="104">
        <f t="shared" si="87"/>
        <v>2.2036107847228865</v>
      </c>
      <c r="J165" s="104">
        <f t="shared" si="87"/>
        <v>2.2864593892871423</v>
      </c>
    </row>
    <row r="166" spans="1:10" ht="15" customHeight="1">
      <c r="A166" s="53" t="s">
        <v>43</v>
      </c>
      <c r="B166" s="150" t="s">
        <v>458</v>
      </c>
      <c r="C166" s="104">
        <f t="shared" si="86"/>
        <v>9.4773761448184154E-2</v>
      </c>
      <c r="D166" s="104"/>
      <c r="E166" s="104">
        <f t="shared" ref="E166:J175" si="88">E18/E$60*100</f>
        <v>8.5381274222697645E-2</v>
      </c>
      <c r="F166" s="104">
        <f t="shared" si="88"/>
        <v>7.615358612849886E-2</v>
      </c>
      <c r="G166" s="104">
        <f t="shared" si="88"/>
        <v>8.0782199062185839E-2</v>
      </c>
      <c r="H166" s="104">
        <f t="shared" si="88"/>
        <v>9.0835573815597689E-2</v>
      </c>
      <c r="I166" s="104">
        <f t="shared" si="88"/>
        <v>9.78796603899421E-2</v>
      </c>
      <c r="J166" s="104">
        <f t="shared" si="88"/>
        <v>9.9590808157215327E-2</v>
      </c>
    </row>
    <row r="167" spans="1:10" ht="15" customHeight="1">
      <c r="A167" s="53" t="s">
        <v>44</v>
      </c>
      <c r="B167" s="150" t="s">
        <v>45</v>
      </c>
      <c r="C167" s="104">
        <f t="shared" si="86"/>
        <v>3.5277703764668136</v>
      </c>
      <c r="D167" s="104"/>
      <c r="E167" s="104">
        <f t="shared" si="88"/>
        <v>3.3374022218461481</v>
      </c>
      <c r="F167" s="104">
        <f t="shared" si="88"/>
        <v>3.2614907354235974</v>
      </c>
      <c r="G167" s="104">
        <f t="shared" si="88"/>
        <v>3.3852892347288872</v>
      </c>
      <c r="H167" s="104">
        <f t="shared" si="88"/>
        <v>3.3906934481952749</v>
      </c>
      <c r="I167" s="104">
        <f t="shared" si="88"/>
        <v>3.250960779470244</v>
      </c>
      <c r="J167" s="104">
        <f t="shared" si="88"/>
        <v>3.574266966724323</v>
      </c>
    </row>
    <row r="168" spans="1:10" ht="15" customHeight="1">
      <c r="A168" s="53" t="s">
        <v>46</v>
      </c>
      <c r="B168" s="150" t="s">
        <v>443</v>
      </c>
      <c r="C168" s="104">
        <f t="shared" si="86"/>
        <v>6.8537589092740072</v>
      </c>
      <c r="D168" s="104"/>
      <c r="E168" s="104">
        <f t="shared" si="88"/>
        <v>7.952218696968524</v>
      </c>
      <c r="F168" s="104">
        <f t="shared" si="88"/>
        <v>8.4691305741012499</v>
      </c>
      <c r="G168" s="104">
        <f t="shared" si="88"/>
        <v>8.2670819700226179</v>
      </c>
      <c r="H168" s="104">
        <f t="shared" si="88"/>
        <v>7.7173942254842212</v>
      </c>
      <c r="I168" s="104">
        <f t="shared" si="88"/>
        <v>7.6691892486803246</v>
      </c>
      <c r="J168" s="104">
        <f t="shared" si="88"/>
        <v>7.2841322294776676</v>
      </c>
    </row>
    <row r="169" spans="1:10" ht="15" customHeight="1">
      <c r="A169" s="53" t="s">
        <v>47</v>
      </c>
      <c r="B169" s="150" t="s">
        <v>444</v>
      </c>
      <c r="C169" s="104">
        <f t="shared" si="86"/>
        <v>0.21561466203426941</v>
      </c>
      <c r="D169" s="104"/>
      <c r="E169" s="104">
        <f t="shared" si="88"/>
        <v>0.21049346903067526</v>
      </c>
      <c r="F169" s="104">
        <f t="shared" si="88"/>
        <v>0.2787963984674211</v>
      </c>
      <c r="G169" s="104">
        <f t="shared" si="88"/>
        <v>0.34723289858306361</v>
      </c>
      <c r="H169" s="104">
        <f t="shared" si="88"/>
        <v>0.33115923039302381</v>
      </c>
      <c r="I169" s="104">
        <f t="shared" si="88"/>
        <v>0.30539022398199073</v>
      </c>
      <c r="J169" s="104">
        <f t="shared" si="88"/>
        <v>0.32047033080637233</v>
      </c>
    </row>
    <row r="170" spans="1:10" ht="15" customHeight="1">
      <c r="A170" s="53" t="s">
        <v>48</v>
      </c>
      <c r="B170" s="150" t="s">
        <v>49</v>
      </c>
      <c r="C170" s="104">
        <f t="shared" si="86"/>
        <v>0.44416647562710843</v>
      </c>
      <c r="D170" s="104"/>
      <c r="E170" s="104">
        <f t="shared" si="88"/>
        <v>0.44458518770050631</v>
      </c>
      <c r="F170" s="104">
        <f t="shared" si="88"/>
        <v>0.40693555719719732</v>
      </c>
      <c r="G170" s="104">
        <f t="shared" si="88"/>
        <v>0.40218506068698873</v>
      </c>
      <c r="H170" s="104">
        <f t="shared" si="88"/>
        <v>0.41874378791001748</v>
      </c>
      <c r="I170" s="104">
        <f t="shared" si="88"/>
        <v>0.4547628232797794</v>
      </c>
      <c r="J170" s="104">
        <f t="shared" si="88"/>
        <v>0.48951987951754461</v>
      </c>
    </row>
    <row r="171" spans="1:10" ht="15" customHeight="1">
      <c r="A171" s="53" t="s">
        <v>50</v>
      </c>
      <c r="B171" s="150" t="s">
        <v>51</v>
      </c>
      <c r="C171" s="104">
        <f t="shared" si="86"/>
        <v>1.0046157833932639</v>
      </c>
      <c r="D171" s="104"/>
      <c r="E171" s="104">
        <f t="shared" si="88"/>
        <v>1.0215637599754444</v>
      </c>
      <c r="F171" s="104">
        <f t="shared" si="88"/>
        <v>1.0277188938907362</v>
      </c>
      <c r="G171" s="104">
        <f t="shared" si="88"/>
        <v>0.91101320974069833</v>
      </c>
      <c r="H171" s="104">
        <f t="shared" si="88"/>
        <v>0.93161748579062265</v>
      </c>
      <c r="I171" s="104">
        <f t="shared" si="88"/>
        <v>1.0074811053536825</v>
      </c>
      <c r="J171" s="104">
        <f t="shared" si="88"/>
        <v>1.0079689702419945</v>
      </c>
    </row>
    <row r="172" spans="1:10" ht="15" customHeight="1">
      <c r="A172" s="53" t="s">
        <v>52</v>
      </c>
      <c r="B172" s="150" t="s">
        <v>53</v>
      </c>
      <c r="C172" s="104">
        <f t="shared" si="86"/>
        <v>3.3448754604285478</v>
      </c>
      <c r="D172" s="104"/>
      <c r="E172" s="104">
        <f t="shared" si="88"/>
        <v>3.1000690403972668</v>
      </c>
      <c r="F172" s="104">
        <f t="shared" si="88"/>
        <v>3.1083687894441088</v>
      </c>
      <c r="G172" s="104">
        <f t="shared" si="88"/>
        <v>3.0861015306581465</v>
      </c>
      <c r="H172" s="104">
        <f t="shared" si="88"/>
        <v>2.9726930031927976</v>
      </c>
      <c r="I172" s="104">
        <f t="shared" si="88"/>
        <v>3.0064876090731576</v>
      </c>
      <c r="J172" s="104">
        <f t="shared" si="88"/>
        <v>3.1477498427695587</v>
      </c>
    </row>
    <row r="173" spans="1:10" ht="15" customHeight="1">
      <c r="A173" s="53" t="s">
        <v>54</v>
      </c>
      <c r="B173" s="150" t="s">
        <v>445</v>
      </c>
      <c r="C173" s="104">
        <f t="shared" si="86"/>
        <v>9.3188426313447223</v>
      </c>
      <c r="D173" s="104"/>
      <c r="E173" s="104">
        <f t="shared" si="88"/>
        <v>9.3558006705291543</v>
      </c>
      <c r="F173" s="104">
        <f t="shared" si="88"/>
        <v>8.9714610359832534</v>
      </c>
      <c r="G173" s="104">
        <f t="shared" si="88"/>
        <v>8.9705484097850512</v>
      </c>
      <c r="H173" s="104">
        <f t="shared" si="88"/>
        <v>8.7061194067270318</v>
      </c>
      <c r="I173" s="104">
        <f t="shared" si="88"/>
        <v>8.9006554485559235</v>
      </c>
      <c r="J173" s="104">
        <f t="shared" si="88"/>
        <v>8.8120548417655513</v>
      </c>
    </row>
    <row r="174" spans="1:10" ht="15" customHeight="1">
      <c r="A174" s="53" t="s">
        <v>55</v>
      </c>
      <c r="B174" s="150" t="s">
        <v>56</v>
      </c>
      <c r="C174" s="104">
        <f t="shared" si="86"/>
        <v>0.6732065582152903</v>
      </c>
      <c r="D174" s="104"/>
      <c r="E174" s="104">
        <f t="shared" si="88"/>
        <v>0.55939791895932445</v>
      </c>
      <c r="F174" s="104">
        <f t="shared" si="88"/>
        <v>0.55877370873453702</v>
      </c>
      <c r="G174" s="104">
        <f t="shared" si="88"/>
        <v>0.53496061989794474</v>
      </c>
      <c r="H174" s="104">
        <f t="shared" si="88"/>
        <v>0.55926718317913615</v>
      </c>
      <c r="I174" s="104">
        <f t="shared" si="88"/>
        <v>0.56828961291801583</v>
      </c>
      <c r="J174" s="104">
        <f t="shared" si="88"/>
        <v>0.51903847361579281</v>
      </c>
    </row>
    <row r="175" spans="1:10" ht="15" customHeight="1">
      <c r="A175" s="53" t="s">
        <v>57</v>
      </c>
      <c r="B175" s="150" t="s">
        <v>58</v>
      </c>
      <c r="C175" s="104">
        <f t="shared" si="86"/>
        <v>0.41656399752334883</v>
      </c>
      <c r="D175" s="104"/>
      <c r="E175" s="104">
        <f t="shared" si="88"/>
        <v>0.39936280452759643</v>
      </c>
      <c r="F175" s="104">
        <f t="shared" si="88"/>
        <v>0.45827361657521182</v>
      </c>
      <c r="G175" s="104">
        <f t="shared" si="88"/>
        <v>0.44535513149683004</v>
      </c>
      <c r="H175" s="104">
        <f t="shared" si="88"/>
        <v>0.34506413242775996</v>
      </c>
      <c r="I175" s="104">
        <f t="shared" si="88"/>
        <v>0.28386855144945999</v>
      </c>
      <c r="J175" s="104">
        <f t="shared" si="88"/>
        <v>0.35120270956854727</v>
      </c>
    </row>
    <row r="176" spans="1:10" ht="15" customHeight="1">
      <c r="A176" s="53" t="s">
        <v>59</v>
      </c>
      <c r="B176" s="150" t="s">
        <v>60</v>
      </c>
      <c r="C176" s="104">
        <f t="shared" si="86"/>
        <v>0.71338714130641911</v>
      </c>
      <c r="D176" s="104"/>
      <c r="E176" s="104">
        <f t="shared" ref="E176:J185" si="89">E28/E$60*100</f>
        <v>0.67414542677150235</v>
      </c>
      <c r="F176" s="104">
        <f t="shared" si="89"/>
        <v>0.65178795657676325</v>
      </c>
      <c r="G176" s="104">
        <f t="shared" si="89"/>
        <v>0.61734315265556083</v>
      </c>
      <c r="H176" s="104">
        <f t="shared" si="89"/>
        <v>0.63025900117695033</v>
      </c>
      <c r="I176" s="104">
        <f t="shared" si="89"/>
        <v>0.61361957926513122</v>
      </c>
      <c r="J176" s="104">
        <f t="shared" si="89"/>
        <v>0.65934042502807599</v>
      </c>
    </row>
    <row r="177" spans="1:10" ht="15" customHeight="1">
      <c r="A177" s="53" t="s">
        <v>61</v>
      </c>
      <c r="B177" s="150" t="s">
        <v>453</v>
      </c>
      <c r="C177" s="104">
        <f t="shared" si="86"/>
        <v>0.18936141403555698</v>
      </c>
      <c r="D177" s="104"/>
      <c r="E177" s="104">
        <f t="shared" si="89"/>
        <v>0.17924758883742775</v>
      </c>
      <c r="F177" s="104">
        <f t="shared" si="89"/>
        <v>0.19698702373856747</v>
      </c>
      <c r="G177" s="104">
        <f t="shared" si="89"/>
        <v>0.21673992903125375</v>
      </c>
      <c r="H177" s="104">
        <f t="shared" si="89"/>
        <v>0.22647274300990611</v>
      </c>
      <c r="I177" s="104">
        <f t="shared" si="89"/>
        <v>0.23274154347058237</v>
      </c>
      <c r="J177" s="104">
        <f t="shared" si="89"/>
        <v>0.22035760913796829</v>
      </c>
    </row>
    <row r="178" spans="1:10" ht="15" customHeight="1">
      <c r="A178" s="53" t="s">
        <v>62</v>
      </c>
      <c r="B178" s="150" t="s">
        <v>446</v>
      </c>
      <c r="C178" s="104">
        <f t="shared" si="86"/>
        <v>0.17500586813616442</v>
      </c>
      <c r="D178" s="104"/>
      <c r="E178" s="104">
        <f t="shared" si="89"/>
        <v>0.17310953438030041</v>
      </c>
      <c r="F178" s="104">
        <f t="shared" si="89"/>
        <v>0.15538296362175677</v>
      </c>
      <c r="G178" s="104">
        <f t="shared" si="89"/>
        <v>0.14777467590808219</v>
      </c>
      <c r="H178" s="104">
        <f t="shared" si="89"/>
        <v>0.15015941639554817</v>
      </c>
      <c r="I178" s="104">
        <f t="shared" si="89"/>
        <v>0.16389181315971293</v>
      </c>
      <c r="J178" s="104">
        <f t="shared" si="89"/>
        <v>0.14128110826252793</v>
      </c>
    </row>
    <row r="179" spans="1:10" ht="15" customHeight="1">
      <c r="A179" s="53" t="s">
        <v>63</v>
      </c>
      <c r="B179" s="150" t="s">
        <v>64</v>
      </c>
      <c r="C179" s="104">
        <f t="shared" si="86"/>
        <v>0.69404704975192821</v>
      </c>
      <c r="D179" s="104"/>
      <c r="E179" s="104">
        <f t="shared" si="89"/>
        <v>0.70253547478746936</v>
      </c>
      <c r="F179" s="104">
        <f t="shared" si="89"/>
        <v>0.63669369382849827</v>
      </c>
      <c r="G179" s="104">
        <f t="shared" si="89"/>
        <v>0.65924733406288383</v>
      </c>
      <c r="H179" s="104">
        <f t="shared" si="89"/>
        <v>0.64671050232859462</v>
      </c>
      <c r="I179" s="104">
        <f t="shared" si="89"/>
        <v>0.62152317251231259</v>
      </c>
      <c r="J179" s="104">
        <f t="shared" si="89"/>
        <v>0.61792174067908912</v>
      </c>
    </row>
    <row r="180" spans="1:10" ht="15" customHeight="1">
      <c r="A180" s="53" t="s">
        <v>65</v>
      </c>
      <c r="B180" s="150" t="s">
        <v>66</v>
      </c>
      <c r="C180" s="104">
        <f t="shared" si="86"/>
        <v>0.80971439952503177</v>
      </c>
      <c r="D180" s="104"/>
      <c r="E180" s="104">
        <f t="shared" si="89"/>
        <v>0.80462527513800364</v>
      </c>
      <c r="F180" s="104">
        <f t="shared" si="89"/>
        <v>0.80883182289527966</v>
      </c>
      <c r="G180" s="104">
        <f t="shared" si="89"/>
        <v>0.82779231197765601</v>
      </c>
      <c r="H180" s="104">
        <f t="shared" si="89"/>
        <v>0.85152626882912552</v>
      </c>
      <c r="I180" s="104">
        <f t="shared" si="89"/>
        <v>0.81848739833615058</v>
      </c>
      <c r="J180" s="104">
        <f t="shared" si="89"/>
        <v>0.86557681915074036</v>
      </c>
    </row>
    <row r="181" spans="1:10" ht="15" customHeight="1">
      <c r="A181" s="53" t="s">
        <v>67</v>
      </c>
      <c r="B181" s="150" t="s">
        <v>68</v>
      </c>
      <c r="C181" s="104">
        <f t="shared" si="86"/>
        <v>0.12151603317941849</v>
      </c>
      <c r="D181" s="104"/>
      <c r="E181" s="104">
        <f t="shared" si="89"/>
        <v>0.15861054223796955</v>
      </c>
      <c r="F181" s="104">
        <f t="shared" si="89"/>
        <v>0.16042620257247669</v>
      </c>
      <c r="G181" s="104">
        <f t="shared" si="89"/>
        <v>0.16085183991217541</v>
      </c>
      <c r="H181" s="104">
        <f t="shared" si="89"/>
        <v>0.17404330807603011</v>
      </c>
      <c r="I181" s="104">
        <f t="shared" si="89"/>
        <v>0.15386578327863504</v>
      </c>
      <c r="J181" s="104">
        <f t="shared" si="89"/>
        <v>0.16953400412236522</v>
      </c>
    </row>
    <row r="182" spans="1:10" ht="15" customHeight="1">
      <c r="A182" s="53" t="s">
        <v>69</v>
      </c>
      <c r="B182" s="150" t="s">
        <v>70</v>
      </c>
      <c r="C182" s="104">
        <f t="shared" si="86"/>
        <v>0.21564586088810642</v>
      </c>
      <c r="D182" s="104"/>
      <c r="E182" s="104">
        <f t="shared" si="89"/>
        <v>0.16379453089605142</v>
      </c>
      <c r="F182" s="104">
        <f t="shared" si="89"/>
        <v>0.14963344036671294</v>
      </c>
      <c r="G182" s="104">
        <f t="shared" si="89"/>
        <v>0.16100771133450831</v>
      </c>
      <c r="H182" s="104">
        <f t="shared" si="89"/>
        <v>0.16566236312320531</v>
      </c>
      <c r="I182" s="104">
        <f t="shared" si="89"/>
        <v>0.1963588759757654</v>
      </c>
      <c r="J182" s="104">
        <f t="shared" si="89"/>
        <v>0.20924820447268058</v>
      </c>
    </row>
    <row r="183" spans="1:10" ht="15" customHeight="1">
      <c r="A183" s="53" t="s">
        <v>71</v>
      </c>
      <c r="B183" s="150" t="s">
        <v>72</v>
      </c>
      <c r="C183" s="104">
        <f t="shared" si="86"/>
        <v>3.9180224940902765E-2</v>
      </c>
      <c r="D183" s="104"/>
      <c r="E183" s="104">
        <f t="shared" si="89"/>
        <v>4.4871844803993866E-2</v>
      </c>
      <c r="F183" s="104">
        <f t="shared" si="89"/>
        <v>4.4567448841376575E-2</v>
      </c>
      <c r="G183" s="104">
        <f t="shared" si="89"/>
        <v>4.7151949249482322E-2</v>
      </c>
      <c r="H183" s="104">
        <f t="shared" si="89"/>
        <v>4.4742399091183674E-2</v>
      </c>
      <c r="I183" s="104">
        <f t="shared" si="89"/>
        <v>6.9384256221417695E-2</v>
      </c>
      <c r="J183" s="104">
        <f t="shared" si="89"/>
        <v>6.7204997216237641E-2</v>
      </c>
    </row>
    <row r="184" spans="1:10" ht="15" customHeight="1">
      <c r="A184" s="53" t="s">
        <v>73</v>
      </c>
      <c r="B184" s="150" t="s">
        <v>74</v>
      </c>
      <c r="C184" s="104">
        <f t="shared" si="86"/>
        <v>49.117865136641136</v>
      </c>
      <c r="D184" s="104"/>
      <c r="E184" s="104">
        <f t="shared" si="89"/>
        <v>48.175144338272617</v>
      </c>
      <c r="F184" s="104">
        <f t="shared" si="89"/>
        <v>48.936162008213145</v>
      </c>
      <c r="G184" s="104">
        <f t="shared" si="89"/>
        <v>49.724625723903571</v>
      </c>
      <c r="H184" s="104">
        <f t="shared" si="89"/>
        <v>49.843785458602774</v>
      </c>
      <c r="I184" s="104">
        <f t="shared" si="89"/>
        <v>50.098673301084219</v>
      </c>
      <c r="J184" s="104">
        <f t="shared" si="89"/>
        <v>49.534901240918657</v>
      </c>
    </row>
    <row r="185" spans="1:10" ht="15" customHeight="1">
      <c r="A185" s="53" t="s">
        <v>75</v>
      </c>
      <c r="B185" s="150" t="s">
        <v>76</v>
      </c>
      <c r="C185" s="104">
        <f t="shared" si="86"/>
        <v>5.0093827209406756E-2</v>
      </c>
      <c r="D185" s="104"/>
      <c r="E185" s="104">
        <f t="shared" si="89"/>
        <v>1.8164737492563209E-2</v>
      </c>
      <c r="F185" s="104">
        <f t="shared" si="89"/>
        <v>1.7326889115526916E-2</v>
      </c>
      <c r="G185" s="104">
        <f t="shared" si="89"/>
        <v>2.1358505372453002E-2</v>
      </c>
      <c r="H185" s="104">
        <f t="shared" si="89"/>
        <v>0.24223829937923402</v>
      </c>
      <c r="I185" s="104">
        <f t="shared" si="89"/>
        <v>0.26930203175919887</v>
      </c>
      <c r="J185" s="104">
        <f t="shared" si="89"/>
        <v>0.27906963948386598</v>
      </c>
    </row>
    <row r="186" spans="1:10" ht="15" customHeight="1">
      <c r="A186" s="53" t="s">
        <v>77</v>
      </c>
      <c r="B186" s="150" t="s">
        <v>78</v>
      </c>
      <c r="C186" s="104">
        <f t="shared" si="86"/>
        <v>2.922526199925256E-3</v>
      </c>
      <c r="D186" s="104"/>
      <c r="E186" s="104">
        <f t="shared" ref="E186:J195" si="90">E38/E$60*100</f>
        <v>2.6873263737464694E-3</v>
      </c>
      <c r="F186" s="104">
        <f t="shared" si="90"/>
        <v>2.5909566575738423E-3</v>
      </c>
      <c r="G186" s="104">
        <f t="shared" si="90"/>
        <v>2.5831391385227878E-3</v>
      </c>
      <c r="H186" s="104">
        <f t="shared" si="90"/>
        <v>2.8462756665328785E-3</v>
      </c>
      <c r="I186" s="104">
        <f t="shared" si="90"/>
        <v>3.3916201022016895E-3</v>
      </c>
      <c r="J186" s="104">
        <f t="shared" si="90"/>
        <v>3.7184405417489438E-3</v>
      </c>
    </row>
    <row r="187" spans="1:10" ht="15" customHeight="1">
      <c r="A187" s="53" t="s">
        <v>79</v>
      </c>
      <c r="B187" s="150" t="s">
        <v>80</v>
      </c>
      <c r="C187" s="104">
        <f t="shared" si="86"/>
        <v>0.71289332119100546</v>
      </c>
      <c r="D187" s="104"/>
      <c r="E187" s="104">
        <f t="shared" si="90"/>
        <v>1.0243588253230342</v>
      </c>
      <c r="F187" s="104">
        <f t="shared" si="90"/>
        <v>1.026238622849029</v>
      </c>
      <c r="G187" s="104">
        <f t="shared" si="90"/>
        <v>0.96239098579532656</v>
      </c>
      <c r="H187" s="104">
        <f t="shared" si="90"/>
        <v>0.97122963273296747</v>
      </c>
      <c r="I187" s="104">
        <f t="shared" si="90"/>
        <v>0.74993675751573574</v>
      </c>
      <c r="J187" s="104">
        <f t="shared" si="90"/>
        <v>0.71230759032291324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3.0191704939207697E-2</v>
      </c>
      <c r="D188" s="104"/>
      <c r="E188" s="104">
        <f t="shared" si="90"/>
        <v>1.9998186519623845E-2</v>
      </c>
      <c r="F188" s="104">
        <f t="shared" si="90"/>
        <v>1.8344198601854829E-2</v>
      </c>
      <c r="G188" s="104">
        <f t="shared" si="90"/>
        <v>1.755211288283479E-2</v>
      </c>
      <c r="H188" s="104">
        <f t="shared" si="90"/>
        <v>1.7651537796094123E-2</v>
      </c>
      <c r="I188" s="104">
        <f t="shared" si="90"/>
        <v>3.2773460456044512E-2</v>
      </c>
      <c r="J188" s="104">
        <f t="shared" si="90"/>
        <v>3.6510848480417524E-2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0.10049644564946217</v>
      </c>
      <c r="D189" s="104"/>
      <c r="E189" s="104">
        <f t="shared" si="90"/>
        <v>0.1411900255694245</v>
      </c>
      <c r="F189" s="104">
        <f t="shared" si="90"/>
        <v>0.14103165029888037</v>
      </c>
      <c r="G189" s="104">
        <f t="shared" si="90"/>
        <v>0.13620267777215642</v>
      </c>
      <c r="H189" s="104">
        <f t="shared" si="90"/>
        <v>0.14716736055819354</v>
      </c>
      <c r="I189" s="104">
        <f t="shared" si="90"/>
        <v>0.18571468890105453</v>
      </c>
      <c r="J189" s="104">
        <f t="shared" si="90"/>
        <v>0.20320802207529856</v>
      </c>
    </row>
    <row r="190" spans="1:10" ht="15" customHeight="1">
      <c r="A190" s="53" t="s">
        <v>84</v>
      </c>
      <c r="B190" s="150" t="s">
        <v>447</v>
      </c>
      <c r="C190" s="104">
        <f t="shared" si="91"/>
        <v>0.13311285832547604</v>
      </c>
      <c r="D190" s="104"/>
      <c r="E190" s="104">
        <f t="shared" si="90"/>
        <v>0.17257410420651886</v>
      </c>
      <c r="F190" s="104">
        <f t="shared" si="90"/>
        <v>0.19887264537233543</v>
      </c>
      <c r="G190" s="104">
        <f t="shared" si="90"/>
        <v>0.17430167344882674</v>
      </c>
      <c r="H190" s="104">
        <f t="shared" si="90"/>
        <v>0.21577491429546972</v>
      </c>
      <c r="I190" s="104">
        <f t="shared" si="90"/>
        <v>0.2212017715852555</v>
      </c>
      <c r="J190" s="104">
        <f t="shared" si="90"/>
        <v>0.21668498861137073</v>
      </c>
    </row>
    <row r="191" spans="1:10" ht="15" customHeight="1">
      <c r="A191" s="53" t="s">
        <v>85</v>
      </c>
      <c r="B191" s="150" t="s">
        <v>448</v>
      </c>
      <c r="C191" s="104">
        <f t="shared" si="91"/>
        <v>1.1302905577805948</v>
      </c>
      <c r="D191" s="104"/>
      <c r="E191" s="104">
        <f t="shared" si="90"/>
        <v>0.94220224432939037</v>
      </c>
      <c r="F191" s="104">
        <f t="shared" si="90"/>
        <v>0.94786727743101185</v>
      </c>
      <c r="G191" s="104">
        <f t="shared" si="90"/>
        <v>0.93867584146165084</v>
      </c>
      <c r="H191" s="104">
        <f t="shared" si="90"/>
        <v>0.97246610235003583</v>
      </c>
      <c r="I191" s="104">
        <f t="shared" si="90"/>
        <v>1.0356818132382226</v>
      </c>
      <c r="J191" s="104">
        <f t="shared" si="90"/>
        <v>1.0675003624039638</v>
      </c>
    </row>
    <row r="192" spans="1:10" ht="15" customHeight="1">
      <c r="A192" s="53" t="s">
        <v>86</v>
      </c>
      <c r="B192" s="150" t="s">
        <v>449</v>
      </c>
      <c r="C192" s="104">
        <f t="shared" si="91"/>
        <v>0.20145914001839024</v>
      </c>
      <c r="D192" s="104"/>
      <c r="E192" s="104">
        <f t="shared" si="90"/>
        <v>0.20865384219354918</v>
      </c>
      <c r="F192" s="104">
        <f t="shared" si="90"/>
        <v>0.26751355214623695</v>
      </c>
      <c r="G192" s="104">
        <f t="shared" si="90"/>
        <v>0.25582919291402334</v>
      </c>
      <c r="H192" s="104">
        <f t="shared" si="90"/>
        <v>0.2659973679805564</v>
      </c>
      <c r="I192" s="104">
        <f t="shared" si="90"/>
        <v>0.2396639299078912</v>
      </c>
      <c r="J192" s="104">
        <f t="shared" si="90"/>
        <v>0.22970674309321401</v>
      </c>
    </row>
    <row r="193" spans="1:10" ht="15" customHeight="1">
      <c r="A193" s="53" t="s">
        <v>87</v>
      </c>
      <c r="B193" s="150" t="s">
        <v>450</v>
      </c>
      <c r="C193" s="104">
        <f t="shared" si="91"/>
        <v>2.5489206372604047</v>
      </c>
      <c r="D193" s="104"/>
      <c r="E193" s="104">
        <f t="shared" si="90"/>
        <v>2.6772103290126612</v>
      </c>
      <c r="F193" s="104">
        <f t="shared" si="90"/>
        <v>2.6981625812969852</v>
      </c>
      <c r="G193" s="104">
        <f t="shared" si="90"/>
        <v>2.3695611873279132</v>
      </c>
      <c r="H193" s="104">
        <f t="shared" si="90"/>
        <v>2.5136729203770352</v>
      </c>
      <c r="I193" s="104">
        <f t="shared" si="90"/>
        <v>2.468618972926198</v>
      </c>
      <c r="J193" s="104">
        <f t="shared" si="90"/>
        <v>2.3632564081792151</v>
      </c>
    </row>
    <row r="194" spans="1:10" ht="15" customHeight="1">
      <c r="A194" s="53" t="s">
        <v>88</v>
      </c>
      <c r="B194" s="150" t="s">
        <v>89</v>
      </c>
      <c r="C194" s="104">
        <f t="shared" si="91"/>
        <v>4.8786790166811196</v>
      </c>
      <c r="D194" s="104"/>
      <c r="E194" s="104">
        <f t="shared" si="90"/>
        <v>5.2498841139346446</v>
      </c>
      <c r="F194" s="104">
        <f t="shared" si="90"/>
        <v>4.4474801867518687</v>
      </c>
      <c r="G194" s="104">
        <f t="shared" si="90"/>
        <v>4.92843339344833</v>
      </c>
      <c r="H194" s="104">
        <f t="shared" si="90"/>
        <v>4.9759710499766481</v>
      </c>
      <c r="I194" s="104">
        <f t="shared" si="90"/>
        <v>4.7372192480034139</v>
      </c>
      <c r="J194" s="104">
        <f t="shared" si="90"/>
        <v>4.9272838049518626</v>
      </c>
    </row>
    <row r="195" spans="1:10" ht="15" customHeight="1">
      <c r="A195" s="53" t="s">
        <v>90</v>
      </c>
      <c r="B195" s="150" t="s">
        <v>91</v>
      </c>
      <c r="C195" s="104">
        <f t="shared" si="91"/>
        <v>2.7770941447797397</v>
      </c>
      <c r="D195" s="104"/>
      <c r="E195" s="104">
        <f t="shared" si="90"/>
        <v>2.2306378984519717</v>
      </c>
      <c r="F195" s="104">
        <f t="shared" si="90"/>
        <v>2.202593938594918</v>
      </c>
      <c r="G195" s="104">
        <f t="shared" si="90"/>
        <v>1.8558223923037469</v>
      </c>
      <c r="H195" s="104">
        <f t="shared" si="90"/>
        <v>1.8986649206422839</v>
      </c>
      <c r="I195" s="104">
        <f t="shared" si="90"/>
        <v>1.9368168817216984</v>
      </c>
      <c r="J195" s="104">
        <f t="shared" si="90"/>
        <v>1.9178351456868132</v>
      </c>
    </row>
    <row r="196" spans="1:10" ht="15" customHeight="1">
      <c r="A196" s="53" t="s">
        <v>92</v>
      </c>
      <c r="B196" s="150" t="s">
        <v>451</v>
      </c>
      <c r="C196" s="104">
        <f t="shared" si="91"/>
        <v>2.0871316234946642</v>
      </c>
      <c r="D196" s="104"/>
      <c r="E196" s="104">
        <f t="shared" ref="E196:J205" si="92">E48/E$60*100</f>
        <v>1.7615315591362233</v>
      </c>
      <c r="F196" s="104">
        <f t="shared" si="92"/>
        <v>1.8440248548296612</v>
      </c>
      <c r="G196" s="104">
        <f t="shared" si="92"/>
        <v>1.6598724481549785</v>
      </c>
      <c r="H196" s="104">
        <f t="shared" si="92"/>
        <v>1.6973458031984152</v>
      </c>
      <c r="I196" s="104">
        <f t="shared" si="92"/>
        <v>1.6431455961236237</v>
      </c>
      <c r="J196" s="104">
        <f t="shared" si="92"/>
        <v>1.7636429701331904</v>
      </c>
    </row>
    <row r="197" spans="1:10" ht="15" customHeight="1">
      <c r="A197" s="53" t="s">
        <v>93</v>
      </c>
      <c r="B197" s="150" t="s">
        <v>94</v>
      </c>
      <c r="C197" s="104">
        <f t="shared" si="91"/>
        <v>0.20171646922204331</v>
      </c>
      <c r="D197" s="104"/>
      <c r="E197" s="104">
        <f t="shared" si="92"/>
        <v>0.2546785168454494</v>
      </c>
      <c r="F197" s="104">
        <f t="shared" si="92"/>
        <v>0.23404212213591977</v>
      </c>
      <c r="G197" s="104">
        <f t="shared" si="92"/>
        <v>0.26025850593292976</v>
      </c>
      <c r="H197" s="104">
        <f t="shared" si="92"/>
        <v>0.29463860720501794</v>
      </c>
      <c r="I197" s="104">
        <f t="shared" si="92"/>
        <v>0.35972032763070411</v>
      </c>
      <c r="J197" s="104">
        <f t="shared" si="92"/>
        <v>0.3811120229098296</v>
      </c>
    </row>
    <row r="198" spans="1:10" ht="15" customHeight="1">
      <c r="A198" s="53" t="s">
        <v>0</v>
      </c>
      <c r="B198" s="150" t="s">
        <v>95</v>
      </c>
      <c r="C198" s="104">
        <f t="shared" si="91"/>
        <v>0.10503142439579434</v>
      </c>
      <c r="D198" s="104"/>
      <c r="E198" s="104">
        <f t="shared" si="92"/>
        <v>0.11340241107500597</v>
      </c>
      <c r="F198" s="104">
        <f t="shared" si="92"/>
        <v>0.10780051585599947</v>
      </c>
      <c r="G198" s="104">
        <f t="shared" si="92"/>
        <v>0.11058925218870033</v>
      </c>
      <c r="H198" s="104">
        <f t="shared" si="92"/>
        <v>0.11733958756155344</v>
      </c>
      <c r="I198" s="104">
        <f t="shared" si="92"/>
        <v>0.10587998634795394</v>
      </c>
      <c r="J198" s="104">
        <f t="shared" si="92"/>
        <v>0.10767107632195289</v>
      </c>
    </row>
    <row r="199" spans="1:10" ht="15" customHeight="1">
      <c r="A199" s="53" t="s">
        <v>96</v>
      </c>
      <c r="B199" s="150" t="s">
        <v>97</v>
      </c>
      <c r="C199" s="104">
        <f t="shared" si="91"/>
        <v>0.30344976962731407</v>
      </c>
      <c r="D199" s="104"/>
      <c r="E199" s="104">
        <f t="shared" si="92"/>
        <v>0.27967173616390906</v>
      </c>
      <c r="F199" s="104">
        <f t="shared" si="92"/>
        <v>0.29961075933643544</v>
      </c>
      <c r="G199" s="104">
        <f t="shared" si="92"/>
        <v>0.30376679086776998</v>
      </c>
      <c r="H199" s="104">
        <f t="shared" si="92"/>
        <v>0.33275276244872631</v>
      </c>
      <c r="I199" s="104">
        <f t="shared" si="92"/>
        <v>0.23338674328055131</v>
      </c>
      <c r="J199" s="104">
        <f t="shared" si="92"/>
        <v>0.24174640269795541</v>
      </c>
    </row>
    <row r="200" spans="1:10" ht="15" customHeight="1">
      <c r="A200" s="53" t="s">
        <v>98</v>
      </c>
      <c r="B200" s="150" t="s">
        <v>99</v>
      </c>
      <c r="C200" s="104">
        <f t="shared" si="91"/>
        <v>0.14558250821650875</v>
      </c>
      <c r="D200" s="104"/>
      <c r="E200" s="104">
        <f t="shared" si="92"/>
        <v>0.13916351794216605</v>
      </c>
      <c r="F200" s="104">
        <f t="shared" si="92"/>
        <v>0.12429749363188393</v>
      </c>
      <c r="G200" s="104">
        <f t="shared" si="92"/>
        <v>0.12908221597378736</v>
      </c>
      <c r="H200" s="104">
        <f t="shared" si="92"/>
        <v>0.1402728544137776</v>
      </c>
      <c r="I200" s="104">
        <f t="shared" si="92"/>
        <v>0.1377627416517023</v>
      </c>
      <c r="J200" s="104">
        <f t="shared" si="92"/>
        <v>0.14028449524553593</v>
      </c>
    </row>
    <row r="201" spans="1:10" ht="15" customHeight="1">
      <c r="A201" s="53" t="s">
        <v>100</v>
      </c>
      <c r="B201" s="150" t="s">
        <v>101</v>
      </c>
      <c r="C201" s="104">
        <f t="shared" si="91"/>
        <v>4.0961047319292052E-2</v>
      </c>
      <c r="D201" s="104"/>
      <c r="E201" s="104">
        <f t="shared" si="92"/>
        <v>2.9897832785899966E-2</v>
      </c>
      <c r="F201" s="104">
        <f t="shared" si="92"/>
        <v>3.0502460302629451E-2</v>
      </c>
      <c r="G201" s="104">
        <f t="shared" si="92"/>
        <v>2.7489228218745883E-2</v>
      </c>
      <c r="H201" s="104">
        <f t="shared" si="92"/>
        <v>2.7836522719447275E-2</v>
      </c>
      <c r="I201" s="104">
        <f t="shared" si="92"/>
        <v>2.370119590678427E-2</v>
      </c>
      <c r="J201" s="104">
        <f t="shared" si="92"/>
        <v>2.1638387534384042E-2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0.89037854592015853</v>
      </c>
      <c r="D202" s="104"/>
      <c r="E202" s="104">
        <f t="shared" si="92"/>
        <v>0.8215602269386606</v>
      </c>
      <c r="F202" s="104">
        <f t="shared" si="92"/>
        <v>0.79838999622016504</v>
      </c>
      <c r="G202" s="104">
        <f t="shared" si="92"/>
        <v>0.80804656163418631</v>
      </c>
      <c r="H202" s="104">
        <f t="shared" si="92"/>
        <v>0.82400537032814025</v>
      </c>
      <c r="I202" s="104">
        <f t="shared" si="92"/>
        <v>0.47011915768661011</v>
      </c>
      <c r="J202" s="104">
        <f t="shared" si="92"/>
        <v>0.45100007865456698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0.3144233224333613</v>
      </c>
      <c r="D203" s="104"/>
      <c r="E203" s="104">
        <f t="shared" si="92"/>
        <v>0.30719866546973812</v>
      </c>
      <c r="F203" s="104">
        <f t="shared" si="92"/>
        <v>0.29991114149746328</v>
      </c>
      <c r="G203" s="104">
        <f t="shared" si="92"/>
        <v>0.2946261590684926</v>
      </c>
      <c r="H203" s="104">
        <f t="shared" si="92"/>
        <v>0.33592930609249139</v>
      </c>
      <c r="I203" s="104">
        <f t="shared" si="92"/>
        <v>0.27065418793774598</v>
      </c>
      <c r="J203" s="104">
        <f t="shared" si="92"/>
        <v>0.30547791510238154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0.11985242178905726</v>
      </c>
      <c r="D204" s="104"/>
      <c r="E204" s="104">
        <f t="shared" si="92"/>
        <v>0.1682497619400288</v>
      </c>
      <c r="F204" s="104">
        <f t="shared" si="92"/>
        <v>0.16079290224587794</v>
      </c>
      <c r="G204" s="104">
        <f t="shared" si="92"/>
        <v>0.14946270485688137</v>
      </c>
      <c r="H204" s="104">
        <f t="shared" si="92"/>
        <v>0.16354177043849918</v>
      </c>
      <c r="I204" s="104">
        <f t="shared" si="92"/>
        <v>0.19649726210879281</v>
      </c>
      <c r="J204" s="104">
        <f t="shared" si="92"/>
        <v>0.20438905234309426</v>
      </c>
    </row>
    <row r="205" spans="1:10" ht="15" customHeight="1">
      <c r="A205" s="53" t="s">
        <v>106</v>
      </c>
      <c r="B205" s="150" t="s">
        <v>107</v>
      </c>
      <c r="C205" s="104">
        <f t="shared" si="91"/>
        <v>3.268562974770544E-2</v>
      </c>
      <c r="D205" s="104"/>
      <c r="E205" s="104">
        <f t="shared" si="92"/>
        <v>2.0457040367620347E-2</v>
      </c>
      <c r="F205" s="104">
        <f t="shared" si="92"/>
        <v>1.8892707390863996E-2</v>
      </c>
      <c r="G205" s="104">
        <f t="shared" si="92"/>
        <v>1.7837044820413518E-2</v>
      </c>
      <c r="H205" s="104">
        <f t="shared" si="92"/>
        <v>2.1950923642070613E-2</v>
      </c>
      <c r="I205" s="104">
        <f t="shared" si="92"/>
        <v>2.2273322020115057E-2</v>
      </c>
      <c r="J205" s="104">
        <f t="shared" si="92"/>
        <v>2.7063323409565167E-2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4.1919006065822021E-3</v>
      </c>
      <c r="D206" s="104"/>
      <c r="E206" s="104">
        <f t="shared" ref="E206:J208" si="93">E58/E$60*100</f>
        <v>1.1229161094155604E-3</v>
      </c>
      <c r="F206" s="104">
        <f t="shared" si="93"/>
        <v>9.9639649597218702E-4</v>
      </c>
      <c r="G206" s="104">
        <f t="shared" si="93"/>
        <v>9.1778232081819754E-4</v>
      </c>
      <c r="H206" s="104">
        <f t="shared" si="93"/>
        <v>1.1746071728017716E-3</v>
      </c>
      <c r="I206" s="104">
        <f t="shared" si="93"/>
        <v>1.312006232435395E-3</v>
      </c>
      <c r="J206" s="104">
        <f t="shared" si="93"/>
        <v>1.4191230676941936E-3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0.15158739238891611</v>
      </c>
      <c r="D207" s="104"/>
      <c r="E207" s="104">
        <f t="shared" si="93"/>
        <v>0.11039675253903061</v>
      </c>
      <c r="F207" s="104">
        <f t="shared" si="93"/>
        <v>0.1003801905713788</v>
      </c>
      <c r="G207" s="104">
        <f t="shared" si="93"/>
        <v>8.5143100038099565E-2</v>
      </c>
      <c r="H207" s="104">
        <f t="shared" si="93"/>
        <v>8.3925456777432683E-2</v>
      </c>
      <c r="I207" s="104">
        <f t="shared" si="93"/>
        <v>8.2427296950276965E-2</v>
      </c>
      <c r="J207" s="104">
        <f t="shared" si="93"/>
        <v>8.5311320674452323E-2</v>
      </c>
    </row>
    <row r="208" spans="1:10" ht="15" customHeight="1">
      <c r="A208" s="23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ht="21" customHeight="1">
      <c r="A209" s="66"/>
      <c r="B209" s="102"/>
      <c r="C209" s="67" t="s">
        <v>157</v>
      </c>
      <c r="D209" s="177"/>
      <c r="E209" s="177"/>
      <c r="F209" s="177"/>
      <c r="G209" s="177"/>
      <c r="H209" s="177"/>
      <c r="I209" s="177"/>
      <c r="J209" s="177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0.90659288568434149</v>
      </c>
      <c r="D210" s="104"/>
      <c r="E210" s="104">
        <f t="shared" ref="E210:J219" si="95">E62/E$60*100</f>
        <v>1.1133211077765288</v>
      </c>
      <c r="F210" s="104">
        <f t="shared" si="95"/>
        <v>1.1726125790601365</v>
      </c>
      <c r="G210" s="104">
        <f t="shared" si="95"/>
        <v>1.4547785503653261</v>
      </c>
      <c r="H210" s="104">
        <f t="shared" si="95"/>
        <v>1.3554814728294282</v>
      </c>
      <c r="I210" s="104">
        <f t="shared" si="95"/>
        <v>1.3612673872192342</v>
      </c>
      <c r="J210" s="104">
        <f t="shared" si="95"/>
        <v>1.4608157130589738</v>
      </c>
    </row>
    <row r="211" spans="1:10" ht="15" customHeight="1">
      <c r="A211" s="55" t="s">
        <v>113</v>
      </c>
      <c r="B211" s="150" t="s">
        <v>392</v>
      </c>
      <c r="C211" s="104">
        <f t="shared" si="94"/>
        <v>0.5153723742644063</v>
      </c>
      <c r="D211" s="104"/>
      <c r="E211" s="104">
        <f t="shared" si="95"/>
        <v>0.51514760403036608</v>
      </c>
      <c r="F211" s="104">
        <f t="shared" si="95"/>
        <v>0.52016276077351753</v>
      </c>
      <c r="G211" s="104">
        <f t="shared" si="95"/>
        <v>0.46071030471249241</v>
      </c>
      <c r="H211" s="104">
        <f t="shared" si="95"/>
        <v>0.44436258655313565</v>
      </c>
      <c r="I211" s="104">
        <f t="shared" si="95"/>
        <v>0.51788139343499862</v>
      </c>
      <c r="J211" s="104">
        <f t="shared" si="95"/>
        <v>0.52791399446367127</v>
      </c>
    </row>
    <row r="212" spans="1:10" ht="15" customHeight="1">
      <c r="A212" s="55" t="s">
        <v>114</v>
      </c>
      <c r="B212" s="150" t="s">
        <v>393</v>
      </c>
      <c r="C212" s="104">
        <f t="shared" si="94"/>
        <v>32.497023368213981</v>
      </c>
      <c r="D212" s="104"/>
      <c r="E212" s="104">
        <f t="shared" si="95"/>
        <v>33.501494379200153</v>
      </c>
      <c r="F212" s="104">
        <f t="shared" si="95"/>
        <v>33.383398612322701</v>
      </c>
      <c r="G212" s="104">
        <f t="shared" si="95"/>
        <v>32.850082525077021</v>
      </c>
      <c r="H212" s="104">
        <f t="shared" si="95"/>
        <v>32.091976528261199</v>
      </c>
      <c r="I212" s="104">
        <f t="shared" si="95"/>
        <v>32.594976918267356</v>
      </c>
      <c r="J212" s="104">
        <f t="shared" si="95"/>
        <v>32.788530889633414</v>
      </c>
    </row>
    <row r="213" spans="1:10" ht="15" customHeight="1">
      <c r="A213" s="55" t="s">
        <v>115</v>
      </c>
      <c r="B213" s="150" t="s">
        <v>394</v>
      </c>
      <c r="C213" s="104">
        <f t="shared" si="94"/>
        <v>49.167958963850538</v>
      </c>
      <c r="D213" s="104"/>
      <c r="E213" s="104">
        <f t="shared" si="95"/>
        <v>48.193309075765178</v>
      </c>
      <c r="F213" s="104">
        <f t="shared" si="95"/>
        <v>48.953488897328675</v>
      </c>
      <c r="G213" s="104">
        <f t="shared" si="95"/>
        <v>49.745984229276026</v>
      </c>
      <c r="H213" s="104">
        <f t="shared" si="95"/>
        <v>50.086023757982012</v>
      </c>
      <c r="I213" s="104">
        <f t="shared" si="95"/>
        <v>50.367975332843429</v>
      </c>
      <c r="J213" s="104">
        <f t="shared" si="95"/>
        <v>49.813970880402522</v>
      </c>
    </row>
    <row r="214" spans="1:10" ht="15" customHeight="1">
      <c r="A214" s="55" t="s">
        <v>116</v>
      </c>
      <c r="B214" s="150" t="s">
        <v>395</v>
      </c>
      <c r="C214" s="104">
        <f t="shared" si="94"/>
        <v>0.71581584739093085</v>
      </c>
      <c r="D214" s="104"/>
      <c r="E214" s="104">
        <f t="shared" si="95"/>
        <v>1.0270461516967808</v>
      </c>
      <c r="F214" s="104">
        <f t="shared" si="95"/>
        <v>1.0288295795066027</v>
      </c>
      <c r="G214" s="104">
        <f t="shared" si="95"/>
        <v>0.96497412493384926</v>
      </c>
      <c r="H214" s="104">
        <f t="shared" si="95"/>
        <v>0.9740759083995002</v>
      </c>
      <c r="I214" s="104">
        <f t="shared" si="95"/>
        <v>0.75332837761793747</v>
      </c>
      <c r="J214" s="104">
        <f t="shared" si="95"/>
        <v>0.71602603086466221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0.13068815058866987</v>
      </c>
      <c r="D215" s="104"/>
      <c r="E215" s="104">
        <f t="shared" si="95"/>
        <v>0.16118821208904838</v>
      </c>
      <c r="F215" s="104">
        <f t="shared" si="95"/>
        <v>0.15937584890073517</v>
      </c>
      <c r="G215" s="104">
        <f t="shared" si="95"/>
        <v>0.1537547906549912</v>
      </c>
      <c r="H215" s="104">
        <f t="shared" si="95"/>
        <v>0.16481889835428765</v>
      </c>
      <c r="I215" s="104">
        <f t="shared" si="95"/>
        <v>0.21848814935709907</v>
      </c>
      <c r="J215" s="104">
        <f t="shared" si="95"/>
        <v>0.23971887055571611</v>
      </c>
    </row>
    <row r="216" spans="1:10" ht="15" customHeight="1">
      <c r="A216" s="55" t="s">
        <v>119</v>
      </c>
      <c r="B216" s="150" t="s">
        <v>212</v>
      </c>
      <c r="C216" s="104">
        <f t="shared" si="94"/>
        <v>1.4648625561244613</v>
      </c>
      <c r="D216" s="104"/>
      <c r="E216" s="104">
        <f t="shared" si="95"/>
        <v>1.3234301907294581</v>
      </c>
      <c r="F216" s="104">
        <f t="shared" si="95"/>
        <v>1.4142534749495843</v>
      </c>
      <c r="G216" s="104">
        <f t="shared" si="95"/>
        <v>1.3688067078245008</v>
      </c>
      <c r="H216" s="104">
        <f t="shared" si="95"/>
        <v>1.454238384626062</v>
      </c>
      <c r="I216" s="104">
        <f t="shared" si="95"/>
        <v>1.4965475147313694</v>
      </c>
      <c r="J216" s="104">
        <f t="shared" si="95"/>
        <v>1.5138920941085485</v>
      </c>
    </row>
    <row r="217" spans="1:10" ht="15" customHeight="1">
      <c r="A217" s="55" t="s">
        <v>120</v>
      </c>
      <c r="B217" s="150" t="s">
        <v>121</v>
      </c>
      <c r="C217" s="104">
        <f t="shared" si="94"/>
        <v>12.493541891437971</v>
      </c>
      <c r="D217" s="104"/>
      <c r="E217" s="104">
        <f t="shared" si="95"/>
        <v>12.17394241738095</v>
      </c>
      <c r="F217" s="104">
        <f t="shared" si="95"/>
        <v>11.426303683609353</v>
      </c>
      <c r="G217" s="104">
        <f t="shared" si="95"/>
        <v>11.073947927167898</v>
      </c>
      <c r="H217" s="104">
        <f t="shared" si="95"/>
        <v>11.3802933013994</v>
      </c>
      <c r="I217" s="104">
        <f t="shared" si="95"/>
        <v>11.145521026405641</v>
      </c>
      <c r="J217" s="104">
        <f t="shared" si="95"/>
        <v>11.353130351860912</v>
      </c>
    </row>
    <row r="218" spans="1:10" ht="15" customHeight="1">
      <c r="A218" s="55" t="s">
        <v>0</v>
      </c>
      <c r="B218" s="150" t="s">
        <v>95</v>
      </c>
      <c r="C218" s="104">
        <f t="shared" si="94"/>
        <v>0.10503142439579434</v>
      </c>
      <c r="D218" s="104"/>
      <c r="E218" s="104">
        <f t="shared" si="95"/>
        <v>0.11340241107500597</v>
      </c>
      <c r="F218" s="104">
        <f t="shared" si="95"/>
        <v>0.10780051585599947</v>
      </c>
      <c r="G218" s="104">
        <f t="shared" si="95"/>
        <v>0.11058925218870033</v>
      </c>
      <c r="H218" s="104">
        <f t="shared" si="95"/>
        <v>0.11733958756155344</v>
      </c>
      <c r="I218" s="104">
        <f t="shared" si="95"/>
        <v>0.10587998634795394</v>
      </c>
      <c r="J218" s="104">
        <f t="shared" si="95"/>
        <v>0.10767107632195289</v>
      </c>
    </row>
    <row r="219" spans="1:10" ht="15" customHeight="1">
      <c r="A219" s="55" t="s">
        <v>96</v>
      </c>
      <c r="B219" s="150" t="s">
        <v>454</v>
      </c>
      <c r="C219" s="104">
        <f t="shared" si="94"/>
        <v>0.30344976962731407</v>
      </c>
      <c r="D219" s="104"/>
      <c r="E219" s="104">
        <f t="shared" si="95"/>
        <v>0.27967173616390906</v>
      </c>
      <c r="F219" s="104">
        <f t="shared" si="95"/>
        <v>0.29961075933643544</v>
      </c>
      <c r="G219" s="104">
        <f t="shared" si="95"/>
        <v>0.30376679086776998</v>
      </c>
      <c r="H219" s="104">
        <f t="shared" si="95"/>
        <v>0.33275276244872631</v>
      </c>
      <c r="I219" s="104">
        <f t="shared" si="95"/>
        <v>0.23338674328055131</v>
      </c>
      <c r="J219" s="104">
        <f t="shared" si="95"/>
        <v>0.24174640269795541</v>
      </c>
    </row>
    <row r="220" spans="1:10" ht="15" customHeight="1">
      <c r="A220" s="55" t="s">
        <v>98</v>
      </c>
      <c r="B220" s="150" t="s">
        <v>455</v>
      </c>
      <c r="C220" s="104">
        <f t="shared" si="94"/>
        <v>0.14558250821650875</v>
      </c>
      <c r="D220" s="104"/>
      <c r="E220" s="104">
        <f t="shared" ref="E220:J227" si="96">E72/E$60*100</f>
        <v>0.13916351794216605</v>
      </c>
      <c r="F220" s="104">
        <f t="shared" si="96"/>
        <v>0.12429749363188393</v>
      </c>
      <c r="G220" s="104">
        <f t="shared" si="96"/>
        <v>0.12908221597378736</v>
      </c>
      <c r="H220" s="104">
        <f t="shared" si="96"/>
        <v>0.1402728544137776</v>
      </c>
      <c r="I220" s="104">
        <f t="shared" si="96"/>
        <v>0.1377627416517023</v>
      </c>
      <c r="J220" s="104">
        <f t="shared" si="96"/>
        <v>0.14028449524553593</v>
      </c>
    </row>
    <row r="221" spans="1:10" ht="15" customHeight="1">
      <c r="A221" s="55" t="s">
        <v>100</v>
      </c>
      <c r="B221" s="150" t="s">
        <v>456</v>
      </c>
      <c r="C221" s="104">
        <f t="shared" si="94"/>
        <v>4.0961047319292052E-2</v>
      </c>
      <c r="D221" s="104"/>
      <c r="E221" s="104">
        <f t="shared" si="96"/>
        <v>2.9897832785899966E-2</v>
      </c>
      <c r="F221" s="104">
        <f t="shared" si="96"/>
        <v>3.0502460302629451E-2</v>
      </c>
      <c r="G221" s="104">
        <f t="shared" si="96"/>
        <v>2.7489228218745883E-2</v>
      </c>
      <c r="H221" s="104">
        <f t="shared" si="96"/>
        <v>2.7836522719447275E-2</v>
      </c>
      <c r="I221" s="104">
        <f t="shared" si="96"/>
        <v>2.370119590678427E-2</v>
      </c>
      <c r="J221" s="104">
        <f t="shared" si="96"/>
        <v>2.1638387534384042E-2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0.89037854592015853</v>
      </c>
      <c r="D222" s="104"/>
      <c r="E222" s="104">
        <f t="shared" si="96"/>
        <v>0.8215602269386606</v>
      </c>
      <c r="F222" s="104">
        <f t="shared" si="96"/>
        <v>0.79838999622016504</v>
      </c>
      <c r="G222" s="104">
        <f t="shared" si="96"/>
        <v>0.80804656163418631</v>
      </c>
      <c r="H222" s="104">
        <f t="shared" si="96"/>
        <v>0.82400537032814025</v>
      </c>
      <c r="I222" s="104">
        <f t="shared" si="96"/>
        <v>0.47011915768661011</v>
      </c>
      <c r="J222" s="104">
        <f t="shared" si="96"/>
        <v>0.45100007865456698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0.3144233224333613</v>
      </c>
      <c r="D223" s="104"/>
      <c r="E223" s="104">
        <f t="shared" si="96"/>
        <v>0.30719866546973812</v>
      </c>
      <c r="F223" s="104">
        <f t="shared" si="96"/>
        <v>0.29991114149746328</v>
      </c>
      <c r="G223" s="104">
        <f t="shared" si="96"/>
        <v>0.2946261590684926</v>
      </c>
      <c r="H223" s="104">
        <f t="shared" si="96"/>
        <v>0.33592930609249139</v>
      </c>
      <c r="I223" s="104">
        <f t="shared" si="96"/>
        <v>0.27065418793774598</v>
      </c>
      <c r="J223" s="104">
        <f t="shared" si="96"/>
        <v>0.30547791510238154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0.11985242178905726</v>
      </c>
      <c r="D224" s="104"/>
      <c r="E224" s="104">
        <f t="shared" si="96"/>
        <v>0.1682497619400288</v>
      </c>
      <c r="F224" s="104">
        <f t="shared" si="96"/>
        <v>0.16079290224587794</v>
      </c>
      <c r="G224" s="104">
        <f t="shared" si="96"/>
        <v>0.14946270485688137</v>
      </c>
      <c r="H224" s="104">
        <f t="shared" si="96"/>
        <v>0.16354177043849918</v>
      </c>
      <c r="I224" s="104">
        <f t="shared" si="96"/>
        <v>0.19649726210879281</v>
      </c>
      <c r="J224" s="104">
        <f t="shared" si="96"/>
        <v>0.20438905234309426</v>
      </c>
    </row>
    <row r="225" spans="1:10" ht="15" customHeight="1">
      <c r="A225" s="55" t="s">
        <v>106</v>
      </c>
      <c r="B225" s="150" t="s">
        <v>128</v>
      </c>
      <c r="C225" s="104">
        <f t="shared" si="94"/>
        <v>3.268562974770544E-2</v>
      </c>
      <c r="D225" s="104"/>
      <c r="E225" s="104">
        <f t="shared" si="96"/>
        <v>2.0457040367620347E-2</v>
      </c>
      <c r="F225" s="104">
        <f t="shared" si="96"/>
        <v>1.8892707390863996E-2</v>
      </c>
      <c r="G225" s="104">
        <f t="shared" si="96"/>
        <v>1.7837044820413518E-2</v>
      </c>
      <c r="H225" s="104">
        <f t="shared" si="96"/>
        <v>2.1950923642070613E-2</v>
      </c>
      <c r="I225" s="104">
        <f t="shared" si="96"/>
        <v>2.2273322020115057E-2</v>
      </c>
      <c r="J225" s="104">
        <f t="shared" si="96"/>
        <v>2.7063323409565167E-2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4.1919006065822021E-3</v>
      </c>
      <c r="D226" s="104"/>
      <c r="E226" s="104">
        <f t="shared" si="96"/>
        <v>1.1229161094155604E-3</v>
      </c>
      <c r="F226" s="104">
        <f t="shared" si="96"/>
        <v>9.9639649597218702E-4</v>
      </c>
      <c r="G226" s="104">
        <f t="shared" si="96"/>
        <v>9.1778232081819754E-4</v>
      </c>
      <c r="H226" s="104">
        <f t="shared" si="96"/>
        <v>1.1746071728017716E-3</v>
      </c>
      <c r="I226" s="104">
        <f t="shared" si="96"/>
        <v>1.312006232435395E-3</v>
      </c>
      <c r="J226" s="104">
        <f t="shared" si="96"/>
        <v>1.4191230676941936E-3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0.15158739238891611</v>
      </c>
      <c r="D227" s="104"/>
      <c r="E227" s="104">
        <f t="shared" si="96"/>
        <v>0.11039675253903061</v>
      </c>
      <c r="F227" s="104">
        <f t="shared" si="96"/>
        <v>0.1003801905713788</v>
      </c>
      <c r="G227" s="104">
        <f t="shared" si="96"/>
        <v>8.5143100038099565E-2</v>
      </c>
      <c r="H227" s="104">
        <f t="shared" si="96"/>
        <v>8.3925456777432683E-2</v>
      </c>
      <c r="I227" s="104">
        <f t="shared" si="96"/>
        <v>8.2427296950276965E-2</v>
      </c>
      <c r="J227" s="104">
        <f t="shared" si="96"/>
        <v>8.5311320674452323E-2</v>
      </c>
    </row>
    <row r="228" spans="1:10" ht="15" customHeight="1">
      <c r="A228" s="231"/>
      <c r="B228" s="209" t="s">
        <v>111</v>
      </c>
      <c r="C228" s="188">
        <f>SUM(C210:C227)</f>
        <v>99.999999999999986</v>
      </c>
      <c r="D228" s="188"/>
      <c r="E228" s="188">
        <f t="shared" ref="E228:H228" si="97">SUM(E210:E227)</f>
        <v>99.999999999999915</v>
      </c>
      <c r="F228" s="188">
        <f t="shared" si="97"/>
        <v>99.999999999999972</v>
      </c>
      <c r="G228" s="188">
        <f t="shared" si="97"/>
        <v>99.999999999999972</v>
      </c>
      <c r="H228" s="188">
        <f t="shared" si="97"/>
        <v>99.999999999999986</v>
      </c>
      <c r="I228" s="188">
        <f t="shared" ref="I228:J228" si="98">SUM(I210:I227)</f>
        <v>100.00000000000004</v>
      </c>
      <c r="J228" s="188">
        <f t="shared" si="98"/>
        <v>100</v>
      </c>
    </row>
    <row r="229" spans="1:10">
      <c r="C229" s="107"/>
      <c r="D229" s="107"/>
      <c r="E229" s="107"/>
      <c r="F229" s="107"/>
      <c r="G229" s="107"/>
      <c r="H229" s="107"/>
      <c r="I229" s="107"/>
      <c r="J229" s="107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8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C1" s="127"/>
      <c r="D1" s="127"/>
      <c r="E1" s="127"/>
      <c r="F1" s="127"/>
      <c r="G1" s="127"/>
      <c r="H1" s="127"/>
      <c r="I1" s="127"/>
      <c r="J1" s="127"/>
      <c r="M1" s="99"/>
    </row>
    <row r="2" spans="1:13" s="98" customFormat="1" ht="20.100000000000001" customHeight="1">
      <c r="A2" s="166" t="s">
        <v>262</v>
      </c>
      <c r="B2" s="167" t="s">
        <v>23</v>
      </c>
      <c r="C2" s="127"/>
      <c r="D2" s="127"/>
      <c r="E2" s="127"/>
      <c r="F2" s="127"/>
      <c r="G2" s="127"/>
      <c r="H2" s="127"/>
      <c r="I2" s="127"/>
      <c r="J2" s="127"/>
      <c r="M2" s="99"/>
    </row>
    <row r="3" spans="1:13" s="86" customFormat="1" ht="20.100000000000001" customHeight="1">
      <c r="A3" s="166" t="s">
        <v>159</v>
      </c>
      <c r="B3" s="167" t="s">
        <v>426</v>
      </c>
      <c r="C3" s="118"/>
      <c r="D3" s="118"/>
      <c r="E3" s="118"/>
      <c r="F3" s="118"/>
      <c r="G3" s="118"/>
      <c r="H3" s="118"/>
      <c r="I3" s="118"/>
      <c r="J3" s="118"/>
      <c r="M3" s="100"/>
    </row>
    <row r="4" spans="1:13" s="96" customFormat="1" ht="20.100000000000001" customHeight="1">
      <c r="A4" s="168" t="s">
        <v>174</v>
      </c>
      <c r="B4" s="169" t="s">
        <v>4</v>
      </c>
      <c r="C4" s="122"/>
      <c r="D4" s="122"/>
      <c r="E4" s="122"/>
      <c r="F4" s="122"/>
      <c r="G4" s="122"/>
      <c r="H4" s="122"/>
      <c r="I4" s="122"/>
      <c r="J4" s="122"/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381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3">
        <v>2014</v>
      </c>
      <c r="J6" s="114">
        <v>2015</v>
      </c>
      <c r="K6" s="126"/>
      <c r="L6" s="126"/>
      <c r="M6" s="115"/>
    </row>
    <row r="7" spans="1:13" s="66" customFormat="1" ht="21" customHeight="1">
      <c r="B7" s="63"/>
      <c r="C7" s="131" t="s">
        <v>420</v>
      </c>
      <c r="D7" s="102"/>
      <c r="E7" s="102"/>
      <c r="F7" s="102"/>
      <c r="G7" s="102"/>
      <c r="H7" s="102"/>
      <c r="I7" s="102"/>
      <c r="J7" s="102"/>
    </row>
    <row r="8" spans="1:13" ht="15" customHeight="1">
      <c r="A8" s="53" t="s">
        <v>26</v>
      </c>
      <c r="B8" s="150" t="s">
        <v>27</v>
      </c>
      <c r="C8" s="183">
        <f>'2.2.1'!C8-'2.2.2'!C8</f>
        <v>1733.5408418777852</v>
      </c>
      <c r="D8" s="183">
        <f>'2.2.1'!D8-'2.2.2'!D8</f>
        <v>0</v>
      </c>
      <c r="E8" s="183">
        <f>'2.2.1'!E8-'2.2.2'!E8</f>
        <v>1785.7995534128549</v>
      </c>
      <c r="F8" s="183">
        <f>'2.2.1'!F8-'2.2.2'!F8</f>
        <v>2023.1303673045468</v>
      </c>
      <c r="G8" s="183">
        <f>'2.2.1'!G8-'2.2.2'!G8</f>
        <v>2322.5183811354618</v>
      </c>
      <c r="H8" s="183">
        <f>'2.2.1'!H8-'2.2.2'!H8</f>
        <v>2131.7435245296565</v>
      </c>
      <c r="I8" s="183">
        <f>'2.2.1'!I8-'2.2.2'!I8</f>
        <v>2270.244776148138</v>
      </c>
      <c r="J8" s="183">
        <f>'2.2.1'!J8-'2.2.2'!J8</f>
        <v>2458.4374686148067</v>
      </c>
    </row>
    <row r="9" spans="1:13" ht="15" customHeight="1">
      <c r="A9" s="53" t="s">
        <v>28</v>
      </c>
      <c r="B9" s="150" t="s">
        <v>29</v>
      </c>
      <c r="C9" s="183">
        <f>'2.2.1'!C9-'2.2.2'!C9</f>
        <v>266.44168041324718</v>
      </c>
      <c r="D9" s="183">
        <f>'2.2.1'!D9-'2.2.2'!D9</f>
        <v>0</v>
      </c>
      <c r="E9" s="183">
        <f>'2.2.1'!E9-'2.2.2'!E9</f>
        <v>325.59614380967594</v>
      </c>
      <c r="F9" s="183">
        <f>'2.2.1'!F9-'2.2.2'!F9</f>
        <v>353.58519799341263</v>
      </c>
      <c r="G9" s="183">
        <f>'2.2.1'!G9-'2.2.2'!G9</f>
        <v>249.06246558000151</v>
      </c>
      <c r="H9" s="183">
        <f>'2.2.1'!H9-'2.2.2'!H9</f>
        <v>215.55963334302095</v>
      </c>
      <c r="I9" s="183">
        <f>'2.2.1'!I9-'2.2.2'!I9</f>
        <v>244.24580035088732</v>
      </c>
      <c r="J9" s="183">
        <f>'2.2.1'!J9-'2.2.2'!J9</f>
        <v>262.17537487687594</v>
      </c>
    </row>
    <row r="10" spans="1:13" ht="15" customHeight="1">
      <c r="A10" s="53" t="s">
        <v>30</v>
      </c>
      <c r="B10" s="150" t="s">
        <v>31</v>
      </c>
      <c r="C10" s="183">
        <f>'2.2.1'!C10-'2.2.2'!C10</f>
        <v>8.3781153713818952</v>
      </c>
      <c r="D10" s="183">
        <f>'2.2.1'!D10-'2.2.2'!D10</f>
        <v>0</v>
      </c>
      <c r="E10" s="183">
        <f>'2.2.1'!E10-'2.2.2'!E10</f>
        <v>23.016532295484268</v>
      </c>
      <c r="F10" s="183">
        <f>'2.2.1'!F10-'2.2.2'!F10</f>
        <v>27.490411225327843</v>
      </c>
      <c r="G10" s="183">
        <f>'2.2.1'!G10-'2.2.2'!G10</f>
        <v>28.091773354653817</v>
      </c>
      <c r="H10" s="183">
        <f>'2.2.1'!H10-'2.2.2'!H10</f>
        <v>29.621400494550478</v>
      </c>
      <c r="I10" s="183">
        <f>'2.2.1'!I10-'2.2.2'!I10</f>
        <v>35.552684148170428</v>
      </c>
      <c r="J10" s="183">
        <f>'2.2.1'!J10-'2.2.2'!J10</f>
        <v>34.834987491790521</v>
      </c>
    </row>
    <row r="11" spans="1:13" ht="15" customHeight="1">
      <c r="A11" s="53" t="s">
        <v>32</v>
      </c>
      <c r="B11" s="150" t="s">
        <v>33</v>
      </c>
      <c r="C11" s="183">
        <f>'2.2.1'!C11-'2.2.2'!C11</f>
        <v>976.1591630631948</v>
      </c>
      <c r="D11" s="183">
        <f>'2.2.1'!D11-'2.2.2'!D11</f>
        <v>0</v>
      </c>
      <c r="E11" s="183">
        <f>'2.2.1'!E11-'2.2.2'!E11</f>
        <v>1137.223310994103</v>
      </c>
      <c r="F11" s="183">
        <f>'2.2.1'!F11-'2.2.2'!F11</f>
        <v>1238.7838971858541</v>
      </c>
      <c r="G11" s="183">
        <f>'2.2.1'!G11-'2.2.2'!G11</f>
        <v>1249.8340292222845</v>
      </c>
      <c r="H11" s="183">
        <f>'2.2.1'!H11-'2.2.2'!H11</f>
        <v>1602.4671367686074</v>
      </c>
      <c r="I11" s="183">
        <f>'2.2.1'!I11-'2.2.2'!I11</f>
        <v>1761.9093854526263</v>
      </c>
      <c r="J11" s="183">
        <f>'2.2.1'!J11-'2.2.2'!J11</f>
        <v>1958.8710400109007</v>
      </c>
    </row>
    <row r="12" spans="1:13" ht="15" customHeight="1">
      <c r="A12" s="53" t="s">
        <v>34</v>
      </c>
      <c r="B12" s="150" t="s">
        <v>35</v>
      </c>
      <c r="C12" s="183">
        <f>'2.2.1'!C12-'2.2.2'!C12</f>
        <v>13484.527355146072</v>
      </c>
      <c r="D12" s="183">
        <f>'2.2.1'!D12-'2.2.2'!D12</f>
        <v>0</v>
      </c>
      <c r="E12" s="183">
        <f>'2.2.1'!E12-'2.2.2'!E12</f>
        <v>13144.092748947136</v>
      </c>
      <c r="F12" s="183">
        <f>'2.2.1'!F12-'2.2.2'!F12</f>
        <v>13851.282406718317</v>
      </c>
      <c r="G12" s="183">
        <f>'2.2.1'!G12-'2.2.2'!G12</f>
        <v>16201.755159864255</v>
      </c>
      <c r="H12" s="183">
        <f>'2.2.1'!H12-'2.2.2'!H12</f>
        <v>15982.264051285598</v>
      </c>
      <c r="I12" s="183">
        <f>'2.2.1'!I12-'2.2.2'!I12</f>
        <v>15792.801566811944</v>
      </c>
      <c r="J12" s="183">
        <f>'2.2.1'!J12-'2.2.2'!J12</f>
        <v>15077.015718670611</v>
      </c>
    </row>
    <row r="13" spans="1:13" ht="15" customHeight="1">
      <c r="A13" s="53" t="s">
        <v>36</v>
      </c>
      <c r="B13" s="150" t="s">
        <v>37</v>
      </c>
      <c r="C13" s="183">
        <f>'2.2.1'!C13-'2.2.2'!C13</f>
        <v>2023.2899780299167</v>
      </c>
      <c r="D13" s="183">
        <f>'2.2.1'!D13-'2.2.2'!D13</f>
        <v>0</v>
      </c>
      <c r="E13" s="183">
        <f>'2.2.1'!E13-'2.2.2'!E13</f>
        <v>2555.079642236883</v>
      </c>
      <c r="F13" s="183">
        <f>'2.2.1'!F13-'2.2.2'!F13</f>
        <v>2876.1037112482582</v>
      </c>
      <c r="G13" s="183">
        <f>'2.2.1'!G13-'2.2.2'!G13</f>
        <v>2294.5521087807479</v>
      </c>
      <c r="H13" s="183">
        <f>'2.2.1'!H13-'2.2.2'!H13</f>
        <v>2155.6015217591216</v>
      </c>
      <c r="I13" s="183">
        <f>'2.2.1'!I13-'2.2.2'!I13</f>
        <v>2414.1947354392141</v>
      </c>
      <c r="J13" s="183">
        <f>'2.2.1'!J13-'2.2.2'!J13</f>
        <v>2592.7925180436955</v>
      </c>
    </row>
    <row r="14" spans="1:13" ht="15" customHeight="1">
      <c r="A14" s="53" t="s">
        <v>38</v>
      </c>
      <c r="B14" s="150" t="s">
        <v>457</v>
      </c>
      <c r="C14" s="183">
        <f>'2.2.1'!C14-'2.2.2'!C14</f>
        <v>778.1129502271715</v>
      </c>
      <c r="D14" s="183">
        <f>'2.2.1'!D14-'2.2.2'!D14</f>
        <v>0</v>
      </c>
      <c r="E14" s="183">
        <f>'2.2.1'!E14-'2.2.2'!E14</f>
        <v>735.03283532886417</v>
      </c>
      <c r="F14" s="183">
        <f>'2.2.1'!F14-'2.2.2'!F14</f>
        <v>740.48798430988472</v>
      </c>
      <c r="G14" s="183">
        <f>'2.2.1'!G14-'2.2.2'!G14</f>
        <v>829.47566170823075</v>
      </c>
      <c r="H14" s="183">
        <f>'2.2.1'!H14-'2.2.2'!H14</f>
        <v>810.53750016973527</v>
      </c>
      <c r="I14" s="183">
        <f>'2.2.1'!I14-'2.2.2'!I14</f>
        <v>815.13222353644096</v>
      </c>
      <c r="J14" s="183">
        <f>'2.2.1'!J14-'2.2.2'!J14</f>
        <v>820.53315470456346</v>
      </c>
    </row>
    <row r="15" spans="1:13" ht="15" customHeight="1">
      <c r="A15" s="53" t="s">
        <v>39</v>
      </c>
      <c r="B15" s="150" t="s">
        <v>40</v>
      </c>
      <c r="C15" s="183">
        <f>'2.2.1'!C15-'2.2.2'!C15</f>
        <v>214.4396864924189</v>
      </c>
      <c r="D15" s="183">
        <f>'2.2.1'!D15-'2.2.2'!D15</f>
        <v>0</v>
      </c>
      <c r="E15" s="183">
        <f>'2.2.1'!E15-'2.2.2'!E15</f>
        <v>249.46658181766293</v>
      </c>
      <c r="F15" s="183">
        <f>'2.2.1'!F15-'2.2.2'!F15</f>
        <v>232.32983520166079</v>
      </c>
      <c r="G15" s="183">
        <f>'2.2.1'!G15-'2.2.2'!G15</f>
        <v>243.52288867678021</v>
      </c>
      <c r="H15" s="183">
        <f>'2.2.1'!H15-'2.2.2'!H15</f>
        <v>206.56116031230243</v>
      </c>
      <c r="I15" s="183">
        <f>'2.2.1'!I15-'2.2.2'!I15</f>
        <v>198.63885164010037</v>
      </c>
      <c r="J15" s="183">
        <f>'2.2.1'!J15-'2.2.2'!J15</f>
        <v>212.2822347442318</v>
      </c>
    </row>
    <row r="16" spans="1:13" ht="15" customHeight="1">
      <c r="A16" s="53" t="s">
        <v>41</v>
      </c>
      <c r="B16" s="150" t="s">
        <v>441</v>
      </c>
      <c r="C16" s="183">
        <f>'2.2.1'!C16-'2.2.2'!C16</f>
        <v>747.80310823976197</v>
      </c>
      <c r="D16" s="183">
        <f>'2.2.1'!D16-'2.2.2'!D16</f>
        <v>0</v>
      </c>
      <c r="E16" s="183">
        <f>'2.2.1'!E16-'2.2.2'!E16</f>
        <v>814.99726681006359</v>
      </c>
      <c r="F16" s="183">
        <f>'2.2.1'!F16-'2.2.2'!F16</f>
        <v>847.04716934124508</v>
      </c>
      <c r="G16" s="183">
        <f>'2.2.1'!G16-'2.2.2'!G16</f>
        <v>920.71100011067347</v>
      </c>
      <c r="H16" s="183">
        <f>'2.2.1'!H16-'2.2.2'!H16</f>
        <v>918.39873956728798</v>
      </c>
      <c r="I16" s="183">
        <f>'2.2.1'!I16-'2.2.2'!I16</f>
        <v>1066.8461245285353</v>
      </c>
      <c r="J16" s="183">
        <f>'2.2.1'!J16-'2.2.2'!J16</f>
        <v>1102.6064093316563</v>
      </c>
    </row>
    <row r="17" spans="1:10" ht="15" customHeight="1">
      <c r="A17" s="53" t="s">
        <v>42</v>
      </c>
      <c r="B17" s="150" t="s">
        <v>442</v>
      </c>
      <c r="C17" s="183">
        <f>'2.2.1'!C17-'2.2.2'!C17</f>
        <v>4113.272698331979</v>
      </c>
      <c r="D17" s="183">
        <f>'2.2.1'!D17-'2.2.2'!D17</f>
        <v>0</v>
      </c>
      <c r="E17" s="183">
        <f>'2.2.1'!E17-'2.2.2'!E17</f>
        <v>4325.7753662122204</v>
      </c>
      <c r="F17" s="183">
        <f>'2.2.1'!F17-'2.2.2'!F17</f>
        <v>4445.250360175105</v>
      </c>
      <c r="G17" s="183">
        <f>'2.2.1'!G17-'2.2.2'!G17</f>
        <v>4295.5010237041406</v>
      </c>
      <c r="H17" s="183">
        <f>'2.2.1'!H17-'2.2.2'!H17</f>
        <v>4231.5069168390964</v>
      </c>
      <c r="I17" s="183">
        <f>'2.2.1'!I17-'2.2.2'!I17</f>
        <v>4488.8024076915281</v>
      </c>
      <c r="J17" s="183">
        <f>'2.2.1'!J17-'2.2.2'!J17</f>
        <v>4920.4738920468681</v>
      </c>
    </row>
    <row r="18" spans="1:10" ht="15" customHeight="1">
      <c r="A18" s="53" t="s">
        <v>43</v>
      </c>
      <c r="B18" s="150" t="s">
        <v>458</v>
      </c>
      <c r="C18" s="183">
        <f>'2.2.1'!C18-'2.2.2'!C18</f>
        <v>99.435427616685331</v>
      </c>
      <c r="D18" s="183">
        <f>'2.2.1'!D18-'2.2.2'!D18</f>
        <v>0</v>
      </c>
      <c r="E18" s="183">
        <f>'2.2.1'!E18-'2.2.2'!E18</f>
        <v>94.66813546527203</v>
      </c>
      <c r="F18" s="183">
        <f>'2.2.1'!F18-'2.2.2'!F18</f>
        <v>94.267613924526529</v>
      </c>
      <c r="G18" s="183">
        <f>'2.2.1'!G18-'2.2.2'!G18</f>
        <v>106.02743522999509</v>
      </c>
      <c r="H18" s="183">
        <f>'2.2.1'!H18-'2.2.2'!H18</f>
        <v>113.44766187511692</v>
      </c>
      <c r="I18" s="183">
        <f>'2.2.1'!I18-'2.2.2'!I18</f>
        <v>112.40086118386489</v>
      </c>
      <c r="J18" s="183">
        <f>'2.2.1'!J18-'2.2.2'!J18</f>
        <v>109.02492638379016</v>
      </c>
    </row>
    <row r="19" spans="1:10" ht="15" customHeight="1">
      <c r="A19" s="53" t="s">
        <v>44</v>
      </c>
      <c r="B19" s="150" t="s">
        <v>45</v>
      </c>
      <c r="C19" s="183">
        <f>'2.2.1'!C19-'2.2.2'!C19</f>
        <v>11961.505638280469</v>
      </c>
      <c r="D19" s="183">
        <f>'2.2.1'!D19-'2.2.2'!D19</f>
        <v>0</v>
      </c>
      <c r="E19" s="183">
        <f>'2.2.1'!E19-'2.2.2'!E19</f>
        <v>12187.040839760355</v>
      </c>
      <c r="F19" s="183">
        <f>'2.2.1'!F19-'2.2.2'!F19</f>
        <v>12105.512422703137</v>
      </c>
      <c r="G19" s="183">
        <f>'2.2.1'!G19-'2.2.2'!G19</f>
        <v>12377.253722035561</v>
      </c>
      <c r="H19" s="183">
        <f>'2.2.1'!H19-'2.2.2'!H19</f>
        <v>12369.056964938864</v>
      </c>
      <c r="I19" s="183">
        <f>'2.2.1'!I19-'2.2.2'!I19</f>
        <v>11386.042909770762</v>
      </c>
      <c r="J19" s="183">
        <f>'2.2.1'!J19-'2.2.2'!J19</f>
        <v>11686.416182293066</v>
      </c>
    </row>
    <row r="20" spans="1:10" ht="15" customHeight="1">
      <c r="A20" s="53" t="s">
        <v>46</v>
      </c>
      <c r="B20" s="150" t="s">
        <v>443</v>
      </c>
      <c r="C20" s="183">
        <f>'2.2.1'!C20-'2.2.2'!C20</f>
        <v>22023.756753848724</v>
      </c>
      <c r="D20" s="183">
        <f>'2.2.1'!D20-'2.2.2'!D20</f>
        <v>0</v>
      </c>
      <c r="E20" s="183">
        <f>'2.2.1'!E20-'2.2.2'!E20</f>
        <v>22193.088803939449</v>
      </c>
      <c r="F20" s="183">
        <f>'2.2.1'!F20-'2.2.2'!F20</f>
        <v>25000.90149878597</v>
      </c>
      <c r="G20" s="183">
        <f>'2.2.1'!G20-'2.2.2'!G20</f>
        <v>26633.532249411121</v>
      </c>
      <c r="H20" s="183">
        <f>'2.2.1'!H20-'2.2.2'!H20</f>
        <v>25110.90413340681</v>
      </c>
      <c r="I20" s="183">
        <f>'2.2.1'!I20-'2.2.2'!I20</f>
        <v>25954.036469203395</v>
      </c>
      <c r="J20" s="183">
        <f>'2.2.1'!J20-'2.2.2'!J20</f>
        <v>26817.657226378458</v>
      </c>
    </row>
    <row r="21" spans="1:10" ht="15" customHeight="1">
      <c r="A21" s="53" t="s">
        <v>47</v>
      </c>
      <c r="B21" s="150" t="s">
        <v>444</v>
      </c>
      <c r="C21" s="183">
        <f>'2.2.1'!C21-'2.2.2'!C21</f>
        <v>74.215320569993537</v>
      </c>
      <c r="D21" s="183">
        <f>'2.2.1'!D21-'2.2.2'!D21</f>
        <v>0</v>
      </c>
      <c r="E21" s="183">
        <f>'2.2.1'!E21-'2.2.2'!E21</f>
        <v>108.8176526537917</v>
      </c>
      <c r="F21" s="183">
        <f>'2.2.1'!F21-'2.2.2'!F21</f>
        <v>135.54854749732544</v>
      </c>
      <c r="G21" s="183">
        <f>'2.2.1'!G21-'2.2.2'!G21</f>
        <v>161.50109529884708</v>
      </c>
      <c r="H21" s="183">
        <f>'2.2.1'!H21-'2.2.2'!H21</f>
        <v>151.88446249939216</v>
      </c>
      <c r="I21" s="183">
        <f>'2.2.1'!I21-'2.2.2'!I21</f>
        <v>139.04700742004707</v>
      </c>
      <c r="J21" s="183">
        <f>'2.2.1'!J21-'2.2.2'!J21</f>
        <v>208.33770177329461</v>
      </c>
    </row>
    <row r="22" spans="1:10" ht="15" customHeight="1">
      <c r="A22" s="53" t="s">
        <v>48</v>
      </c>
      <c r="B22" s="150" t="s">
        <v>49</v>
      </c>
      <c r="C22" s="183">
        <f>'2.2.1'!C22-'2.2.2'!C22</f>
        <v>776.85949380221473</v>
      </c>
      <c r="D22" s="183">
        <f>'2.2.1'!D22-'2.2.2'!D22</f>
        <v>0</v>
      </c>
      <c r="E22" s="183">
        <f>'2.2.1'!E22-'2.2.2'!E22</f>
        <v>773.11544732659991</v>
      </c>
      <c r="F22" s="183">
        <f>'2.2.1'!F22-'2.2.2'!F22</f>
        <v>754.95203349273015</v>
      </c>
      <c r="G22" s="183">
        <f>'2.2.1'!G22-'2.2.2'!G22</f>
        <v>811.62392298182772</v>
      </c>
      <c r="H22" s="183">
        <f>'2.2.1'!H22-'2.2.2'!H22</f>
        <v>795.24690608970377</v>
      </c>
      <c r="I22" s="183">
        <f>'2.2.1'!I22-'2.2.2'!I22</f>
        <v>845.99211303994548</v>
      </c>
      <c r="J22" s="183">
        <f>'2.2.1'!J22-'2.2.2'!J22</f>
        <v>973.71480894948786</v>
      </c>
    </row>
    <row r="23" spans="1:10" ht="15" customHeight="1">
      <c r="A23" s="53" t="s">
        <v>50</v>
      </c>
      <c r="B23" s="150" t="s">
        <v>51</v>
      </c>
      <c r="C23" s="183">
        <f>'2.2.1'!C23-'2.2.2'!C23</f>
        <v>2569.0495992330239</v>
      </c>
      <c r="D23" s="183">
        <f>'2.2.1'!D23-'2.2.2'!D23</f>
        <v>0</v>
      </c>
      <c r="E23" s="183">
        <f>'2.2.1'!E23-'2.2.2'!E23</f>
        <v>2470.3881166636656</v>
      </c>
      <c r="F23" s="183">
        <f>'2.2.1'!F23-'2.2.2'!F23</f>
        <v>2585.8321893265656</v>
      </c>
      <c r="G23" s="183">
        <f>'2.2.1'!G23-'2.2.2'!G23</f>
        <v>2483.750633490848</v>
      </c>
      <c r="H23" s="183">
        <f>'2.2.1'!H23-'2.2.2'!H23</f>
        <v>2411.0905963230498</v>
      </c>
      <c r="I23" s="183">
        <f>'2.2.1'!I23-'2.2.2'!I23</f>
        <v>2622.7007071735056</v>
      </c>
      <c r="J23" s="183">
        <f>'2.2.1'!J23-'2.2.2'!J23</f>
        <v>2973.7821762162444</v>
      </c>
    </row>
    <row r="24" spans="1:10" ht="15" customHeight="1">
      <c r="A24" s="53" t="s">
        <v>52</v>
      </c>
      <c r="B24" s="150" t="s">
        <v>53</v>
      </c>
      <c r="C24" s="183">
        <f>'2.2.1'!C24-'2.2.2'!C24</f>
        <v>3902.8601754776773</v>
      </c>
      <c r="D24" s="183">
        <f>'2.2.1'!D24-'2.2.2'!D24</f>
        <v>0</v>
      </c>
      <c r="E24" s="183">
        <f>'2.2.1'!E24-'2.2.2'!E24</f>
        <v>3757.7053614877423</v>
      </c>
      <c r="F24" s="183">
        <f>'2.2.1'!F24-'2.2.2'!F24</f>
        <v>4110.5124430417491</v>
      </c>
      <c r="G24" s="183">
        <f>'2.2.1'!G24-'2.2.2'!G24</f>
        <v>4469.8784119432621</v>
      </c>
      <c r="H24" s="183">
        <f>'2.2.1'!H24-'2.2.2'!H24</f>
        <v>4315.6890578496095</v>
      </c>
      <c r="I24" s="183">
        <f>'2.2.1'!I24-'2.2.2'!I24</f>
        <v>4552.8114649178078</v>
      </c>
      <c r="J24" s="183">
        <f>'2.2.1'!J24-'2.2.2'!J24</f>
        <v>5597.5327841594481</v>
      </c>
    </row>
    <row r="25" spans="1:10" ht="15" customHeight="1">
      <c r="A25" s="53" t="s">
        <v>54</v>
      </c>
      <c r="B25" s="150" t="s">
        <v>445</v>
      </c>
      <c r="C25" s="183">
        <f>'2.2.1'!C25-'2.2.2'!C25</f>
        <v>24899.506742553633</v>
      </c>
      <c r="D25" s="183">
        <f>'2.2.1'!D25-'2.2.2'!D25</f>
        <v>0</v>
      </c>
      <c r="E25" s="183">
        <f>'2.2.1'!E25-'2.2.2'!E25</f>
        <v>21497.265726474554</v>
      </c>
      <c r="F25" s="183">
        <f>'2.2.1'!F25-'2.2.2'!F25</f>
        <v>26388.762604558771</v>
      </c>
      <c r="G25" s="183">
        <f>'2.2.1'!G25-'2.2.2'!G25</f>
        <v>25349.168155989497</v>
      </c>
      <c r="H25" s="183">
        <f>'2.2.1'!H25-'2.2.2'!H25</f>
        <v>22829.747226276741</v>
      </c>
      <c r="I25" s="183">
        <f>'2.2.1'!I25-'2.2.2'!I25</f>
        <v>23330.352944104368</v>
      </c>
      <c r="J25" s="183">
        <f>'2.2.1'!J25-'2.2.2'!J25</f>
        <v>23663.871250197004</v>
      </c>
    </row>
    <row r="26" spans="1:10" ht="15" customHeight="1">
      <c r="A26" s="53" t="s">
        <v>55</v>
      </c>
      <c r="B26" s="150" t="s">
        <v>56</v>
      </c>
      <c r="C26" s="183">
        <f>'2.2.1'!C26-'2.2.2'!C26</f>
        <v>7134.5414915032725</v>
      </c>
      <c r="D26" s="183">
        <f>'2.2.1'!D26-'2.2.2'!D26</f>
        <v>0</v>
      </c>
      <c r="E26" s="183">
        <f>'2.2.1'!E26-'2.2.2'!E26</f>
        <v>6433.2102201404405</v>
      </c>
      <c r="F26" s="183">
        <f>'2.2.1'!F26-'2.2.2'!F26</f>
        <v>6672.8547001123652</v>
      </c>
      <c r="G26" s="183">
        <f>'2.2.1'!G26-'2.2.2'!G26</f>
        <v>6489.5733956969889</v>
      </c>
      <c r="H26" s="183">
        <f>'2.2.1'!H26-'2.2.2'!H26</f>
        <v>6265.5281913663111</v>
      </c>
      <c r="I26" s="183">
        <f>'2.2.1'!I26-'2.2.2'!I26</f>
        <v>5574.9508043140804</v>
      </c>
      <c r="J26" s="183">
        <f>'2.2.1'!J26-'2.2.2'!J26</f>
        <v>5680.4650329279621</v>
      </c>
    </row>
    <row r="27" spans="1:10" ht="15" customHeight="1">
      <c r="A27" s="53" t="s">
        <v>57</v>
      </c>
      <c r="B27" s="150" t="s">
        <v>58</v>
      </c>
      <c r="C27" s="183">
        <f>'2.2.1'!C27-'2.2.2'!C27</f>
        <v>332.19596779475478</v>
      </c>
      <c r="D27" s="183">
        <f>'2.2.1'!D27-'2.2.2'!D27</f>
        <v>0</v>
      </c>
      <c r="E27" s="183">
        <f>'2.2.1'!E27-'2.2.2'!E27</f>
        <v>294.61439598533138</v>
      </c>
      <c r="F27" s="183">
        <f>'2.2.1'!F27-'2.2.2'!F27</f>
        <v>349.11650259253042</v>
      </c>
      <c r="G27" s="183">
        <f>'2.2.1'!G27-'2.2.2'!G27</f>
        <v>352.12913287675451</v>
      </c>
      <c r="H27" s="183">
        <f>'2.2.1'!H27-'2.2.2'!H27</f>
        <v>317.92600943008006</v>
      </c>
      <c r="I27" s="183">
        <f>'2.2.1'!I27-'2.2.2'!I27</f>
        <v>277.93639387032886</v>
      </c>
      <c r="J27" s="183">
        <f>'2.2.1'!J27-'2.2.2'!J27</f>
        <v>346.18202790764622</v>
      </c>
    </row>
    <row r="28" spans="1:10" ht="15" customHeight="1">
      <c r="A28" s="53" t="s">
        <v>59</v>
      </c>
      <c r="B28" s="150" t="s">
        <v>60</v>
      </c>
      <c r="C28" s="183">
        <f>'2.2.1'!C28-'2.2.2'!C28</f>
        <v>699.22524240806661</v>
      </c>
      <c r="D28" s="183">
        <f>'2.2.1'!D28-'2.2.2'!D28</f>
        <v>0</v>
      </c>
      <c r="E28" s="183">
        <f>'2.2.1'!E28-'2.2.2'!E28</f>
        <v>609.2796556239341</v>
      </c>
      <c r="F28" s="183">
        <f>'2.2.1'!F28-'2.2.2'!F28</f>
        <v>626.99312189618058</v>
      </c>
      <c r="G28" s="183">
        <f>'2.2.1'!G28-'2.2.2'!G28</f>
        <v>616.73245321641434</v>
      </c>
      <c r="H28" s="183">
        <f>'2.2.1'!H28-'2.2.2'!H28</f>
        <v>600.8246976061705</v>
      </c>
      <c r="I28" s="183">
        <f>'2.2.1'!I28-'2.2.2'!I28</f>
        <v>632.79269241278189</v>
      </c>
      <c r="J28" s="183">
        <f>'2.2.1'!J28-'2.2.2'!J28</f>
        <v>706.30419785618051</v>
      </c>
    </row>
    <row r="29" spans="1:10" ht="15" customHeight="1">
      <c r="A29" s="53" t="s">
        <v>61</v>
      </c>
      <c r="B29" s="150" t="s">
        <v>453</v>
      </c>
      <c r="C29" s="183">
        <f>'2.2.1'!C29-'2.2.2'!C29</f>
        <v>252.94628419665628</v>
      </c>
      <c r="D29" s="183">
        <f>'2.2.1'!D29-'2.2.2'!D29</f>
        <v>0</v>
      </c>
      <c r="E29" s="183">
        <f>'2.2.1'!E29-'2.2.2'!E29</f>
        <v>319.45452950682113</v>
      </c>
      <c r="F29" s="183">
        <f>'2.2.1'!F29-'2.2.2'!F29</f>
        <v>312.36868145590154</v>
      </c>
      <c r="G29" s="183">
        <f>'2.2.1'!G29-'2.2.2'!G29</f>
        <v>306.53083233188181</v>
      </c>
      <c r="H29" s="183">
        <f>'2.2.1'!H29-'2.2.2'!H29</f>
        <v>286.42667881708201</v>
      </c>
      <c r="I29" s="183">
        <f>'2.2.1'!I29-'2.2.2'!I29</f>
        <v>284.29775895345392</v>
      </c>
      <c r="J29" s="183">
        <f>'2.2.1'!J29-'2.2.2'!J29</f>
        <v>291.0079673361239</v>
      </c>
    </row>
    <row r="30" spans="1:10" ht="15" customHeight="1">
      <c r="A30" s="53" t="s">
        <v>62</v>
      </c>
      <c r="B30" s="150" t="s">
        <v>446</v>
      </c>
      <c r="C30" s="183">
        <f>'2.2.1'!C30-'2.2.2'!C30</f>
        <v>189.36388733277727</v>
      </c>
      <c r="D30" s="183">
        <f>'2.2.1'!D30-'2.2.2'!D30</f>
        <v>0</v>
      </c>
      <c r="E30" s="183">
        <f>'2.2.1'!E30-'2.2.2'!E30</f>
        <v>207.70072213059018</v>
      </c>
      <c r="F30" s="183">
        <f>'2.2.1'!F30-'2.2.2'!F30</f>
        <v>203.18795169305554</v>
      </c>
      <c r="G30" s="183">
        <f>'2.2.1'!G30-'2.2.2'!G30</f>
        <v>215.7300257769495</v>
      </c>
      <c r="H30" s="183">
        <f>'2.2.1'!H30-'2.2.2'!H30</f>
        <v>229.54184487280219</v>
      </c>
      <c r="I30" s="183">
        <f>'2.2.1'!I30-'2.2.2'!I30</f>
        <v>227.16024693015368</v>
      </c>
      <c r="J30" s="183">
        <f>'2.2.1'!J30-'2.2.2'!J30</f>
        <v>263.64100734740936</v>
      </c>
    </row>
    <row r="31" spans="1:10" ht="15" customHeight="1">
      <c r="A31" s="53" t="s">
        <v>63</v>
      </c>
      <c r="B31" s="150" t="s">
        <v>64</v>
      </c>
      <c r="C31" s="183">
        <f>'2.2.1'!C31-'2.2.2'!C31</f>
        <v>435.34041309930353</v>
      </c>
      <c r="D31" s="183">
        <f>'2.2.1'!D31-'2.2.2'!D31</f>
        <v>0</v>
      </c>
      <c r="E31" s="183">
        <f>'2.2.1'!E31-'2.2.2'!E31</f>
        <v>400.95989357352164</v>
      </c>
      <c r="F31" s="183">
        <f>'2.2.1'!F31-'2.2.2'!F31</f>
        <v>398.07826989073237</v>
      </c>
      <c r="G31" s="183">
        <f>'2.2.1'!G31-'2.2.2'!G31</f>
        <v>450.30366269070964</v>
      </c>
      <c r="H31" s="183">
        <f>'2.2.1'!H31-'2.2.2'!H31</f>
        <v>436.89976904024934</v>
      </c>
      <c r="I31" s="183">
        <f>'2.2.1'!I31-'2.2.2'!I31</f>
        <v>457.16450022223944</v>
      </c>
      <c r="J31" s="183">
        <f>'2.2.1'!J31-'2.2.2'!J31</f>
        <v>511.9103127808844</v>
      </c>
    </row>
    <row r="32" spans="1:10" ht="15" customHeight="1">
      <c r="A32" s="53" t="s">
        <v>65</v>
      </c>
      <c r="B32" s="150" t="s">
        <v>66</v>
      </c>
      <c r="C32" s="183">
        <f>'2.2.1'!C32-'2.2.2'!C32</f>
        <v>618.77772479589567</v>
      </c>
      <c r="D32" s="183">
        <f>'2.2.1'!D32-'2.2.2'!D32</f>
        <v>0</v>
      </c>
      <c r="E32" s="183">
        <f>'2.2.1'!E32-'2.2.2'!E32</f>
        <v>635.57782609742708</v>
      </c>
      <c r="F32" s="183">
        <f>'2.2.1'!F32-'2.2.2'!F32</f>
        <v>614.45786268984148</v>
      </c>
      <c r="G32" s="183">
        <f>'2.2.1'!G32-'2.2.2'!G32</f>
        <v>654.76642738116561</v>
      </c>
      <c r="H32" s="183">
        <f>'2.2.1'!H32-'2.2.2'!H32</f>
        <v>688.66449854920711</v>
      </c>
      <c r="I32" s="183">
        <f>'2.2.1'!I32-'2.2.2'!I32</f>
        <v>737.61667725381039</v>
      </c>
      <c r="J32" s="183">
        <f>'2.2.1'!J32-'2.2.2'!J32</f>
        <v>815.20635948785048</v>
      </c>
    </row>
    <row r="33" spans="1:10" ht="15" customHeight="1">
      <c r="A33" s="53" t="s">
        <v>67</v>
      </c>
      <c r="B33" s="150" t="s">
        <v>68</v>
      </c>
      <c r="C33" s="183">
        <f>'2.2.1'!C33-'2.2.2'!C33</f>
        <v>185.33810020068051</v>
      </c>
      <c r="D33" s="183">
        <f>'2.2.1'!D33-'2.2.2'!D33</f>
        <v>0</v>
      </c>
      <c r="E33" s="183">
        <f>'2.2.1'!E33-'2.2.2'!E33</f>
        <v>131.47901531659204</v>
      </c>
      <c r="F33" s="183">
        <f>'2.2.1'!F33-'2.2.2'!F33</f>
        <v>136.04778362902721</v>
      </c>
      <c r="G33" s="183">
        <f>'2.2.1'!G33-'2.2.2'!G33</f>
        <v>122.96187141294899</v>
      </c>
      <c r="H33" s="183">
        <f>'2.2.1'!H33-'2.2.2'!H33</f>
        <v>123.44290135700987</v>
      </c>
      <c r="I33" s="183">
        <f>'2.2.1'!I33-'2.2.2'!I33</f>
        <v>145.02003089055415</v>
      </c>
      <c r="J33" s="183">
        <f>'2.2.1'!J33-'2.2.2'!J33</f>
        <v>189.40809614185764</v>
      </c>
    </row>
    <row r="34" spans="1:10" ht="15" customHeight="1">
      <c r="A34" s="53" t="s">
        <v>69</v>
      </c>
      <c r="B34" s="150" t="s">
        <v>70</v>
      </c>
      <c r="C34" s="183">
        <f>'2.2.1'!C34-'2.2.2'!C34</f>
        <v>54.9174152753219</v>
      </c>
      <c r="D34" s="183">
        <f>'2.2.1'!D34-'2.2.2'!D34</f>
        <v>0</v>
      </c>
      <c r="E34" s="183">
        <f>'2.2.1'!E34-'2.2.2'!E34</f>
        <v>57.88960074388001</v>
      </c>
      <c r="F34" s="183">
        <f>'2.2.1'!F34-'2.2.2'!F34</f>
        <v>55.203991179735795</v>
      </c>
      <c r="G34" s="183">
        <f>'2.2.1'!G34-'2.2.2'!G34</f>
        <v>56.712783336519351</v>
      </c>
      <c r="H34" s="183">
        <f>'2.2.1'!H34-'2.2.2'!H34</f>
        <v>49.296698548896643</v>
      </c>
      <c r="I34" s="183">
        <f>'2.2.1'!I34-'2.2.2'!I34</f>
        <v>54.203160724389249</v>
      </c>
      <c r="J34" s="183">
        <f>'2.2.1'!J34-'2.2.2'!J34</f>
        <v>60.041837777104547</v>
      </c>
    </row>
    <row r="35" spans="1:10" ht="15" customHeight="1">
      <c r="A35" s="53" t="s">
        <v>71</v>
      </c>
      <c r="B35" s="150" t="s">
        <v>72</v>
      </c>
      <c r="C35" s="183">
        <f>'2.2.1'!C35-'2.2.2'!C35</f>
        <v>82.167088349612783</v>
      </c>
      <c r="D35" s="183">
        <f>'2.2.1'!D35-'2.2.2'!D35</f>
        <v>0</v>
      </c>
      <c r="E35" s="183">
        <f>'2.2.1'!E35-'2.2.2'!E35</f>
        <v>108.53133772948695</v>
      </c>
      <c r="F35" s="183">
        <f>'2.2.1'!F35-'2.2.2'!F35</f>
        <v>106.75038063272154</v>
      </c>
      <c r="G35" s="183">
        <f>'2.2.1'!G35-'2.2.2'!G35</f>
        <v>102.11069412342877</v>
      </c>
      <c r="H35" s="183">
        <f>'2.2.1'!H35-'2.2.2'!H35</f>
        <v>105.11583856615627</v>
      </c>
      <c r="I35" s="183">
        <f>'2.2.1'!I35-'2.2.2'!I35</f>
        <v>124.30869675799372</v>
      </c>
      <c r="J35" s="183">
        <f>'2.2.1'!J35-'2.2.2'!J35</f>
        <v>126.26840999145261</v>
      </c>
    </row>
    <row r="36" spans="1:10" ht="15" customHeight="1">
      <c r="A36" s="53" t="s">
        <v>73</v>
      </c>
      <c r="B36" s="150" t="s">
        <v>74</v>
      </c>
      <c r="C36" s="183">
        <f>'2.2.1'!C36-'2.2.2'!C36</f>
        <v>80098.599943312991</v>
      </c>
      <c r="D36" s="183">
        <f>'2.2.1'!D36-'2.2.2'!D36</f>
        <v>0</v>
      </c>
      <c r="E36" s="183">
        <f>'2.2.1'!E36-'2.2.2'!E36</f>
        <v>75137.328590137564</v>
      </c>
      <c r="F36" s="183">
        <f>'2.2.1'!F36-'2.2.2'!F36</f>
        <v>82505.895882013021</v>
      </c>
      <c r="G36" s="183">
        <f>'2.2.1'!G36-'2.2.2'!G36</f>
        <v>85090.010019379406</v>
      </c>
      <c r="H36" s="183">
        <f>'2.2.1'!H36-'2.2.2'!H36</f>
        <v>81410.882997864916</v>
      </c>
      <c r="I36" s="183">
        <f>'2.2.1'!I36-'2.2.2'!I36</f>
        <v>82990.617386961734</v>
      </c>
      <c r="J36" s="183">
        <f>'2.2.1'!J36-'2.2.2'!J36</f>
        <v>92703.802809750283</v>
      </c>
    </row>
    <row r="37" spans="1:10" ht="15" customHeight="1">
      <c r="A37" s="53" t="s">
        <v>75</v>
      </c>
      <c r="B37" s="150" t="s">
        <v>76</v>
      </c>
      <c r="C37" s="183">
        <f>'2.2.1'!C37-'2.2.2'!C37</f>
        <v>48.919263898500617</v>
      </c>
      <c r="D37" s="183">
        <f>'2.2.1'!D37-'2.2.2'!D37</f>
        <v>0</v>
      </c>
      <c r="E37" s="183">
        <f>'2.2.1'!E37-'2.2.2'!E37</f>
        <v>39.33114393488453</v>
      </c>
      <c r="F37" s="183">
        <f>'2.2.1'!F37-'2.2.2'!F37</f>
        <v>38.270826036914499</v>
      </c>
      <c r="G37" s="183">
        <f>'2.2.1'!G37-'2.2.2'!G37</f>
        <v>33.255612908750834</v>
      </c>
      <c r="H37" s="183">
        <f>'2.2.1'!H37-'2.2.2'!H37</f>
        <v>33.908497779037361</v>
      </c>
      <c r="I37" s="183">
        <f>'2.2.1'!I37-'2.2.2'!I37</f>
        <v>33.846850571865161</v>
      </c>
      <c r="J37" s="183">
        <f>'2.2.1'!J37-'2.2.2'!J37</f>
        <v>36.508980415008295</v>
      </c>
    </row>
    <row r="38" spans="1:10" ht="15" customHeight="1">
      <c r="A38" s="53" t="s">
        <v>77</v>
      </c>
      <c r="B38" s="150" t="s">
        <v>78</v>
      </c>
      <c r="C38" s="183">
        <f>'2.2.1'!C38-'2.2.2'!C38</f>
        <v>6.251044178410897</v>
      </c>
      <c r="D38" s="183">
        <f>'2.2.1'!D38-'2.2.2'!D38</f>
        <v>0</v>
      </c>
      <c r="E38" s="183">
        <f>'2.2.1'!E38-'2.2.2'!E38</f>
        <v>4.2433766380588747</v>
      </c>
      <c r="F38" s="183">
        <f>'2.2.1'!F38-'2.2.2'!F38</f>
        <v>4.353238563744716</v>
      </c>
      <c r="G38" s="183">
        <f>'2.2.1'!G38-'2.2.2'!G38</f>
        <v>4.3588216860123037</v>
      </c>
      <c r="H38" s="183">
        <f>'2.2.1'!H38-'2.2.2'!H38</f>
        <v>4.7525104760102757</v>
      </c>
      <c r="I38" s="183">
        <f>'2.2.1'!I38-'2.2.2'!I38</f>
        <v>5.6456125060033937</v>
      </c>
      <c r="J38" s="183">
        <f>'2.2.1'!J38-'2.2.2'!J38</f>
        <v>6.3880030286375202</v>
      </c>
    </row>
    <row r="39" spans="1:10" ht="15" customHeight="1">
      <c r="A39" s="53" t="s">
        <v>79</v>
      </c>
      <c r="B39" s="150" t="s">
        <v>80</v>
      </c>
      <c r="C39" s="183">
        <f>'2.2.1'!C39-'2.2.2'!C39</f>
        <v>4479.0531039827456</v>
      </c>
      <c r="D39" s="183">
        <f>'2.2.1'!D39-'2.2.2'!D39</f>
        <v>0</v>
      </c>
      <c r="E39" s="183">
        <f>'2.2.1'!E39-'2.2.2'!E39</f>
        <v>3220.0181331507074</v>
      </c>
      <c r="F39" s="183">
        <f>'2.2.1'!F39-'2.2.2'!F39</f>
        <v>3813.3691656465003</v>
      </c>
      <c r="G39" s="183">
        <f>'2.2.1'!G39-'2.2.2'!G39</f>
        <v>3455.6961821916839</v>
      </c>
      <c r="H39" s="183">
        <f>'2.2.1'!H39-'2.2.2'!H39</f>
        <v>3105.0773310701652</v>
      </c>
      <c r="I39" s="183">
        <f>'2.2.1'!I39-'2.2.2'!I39</f>
        <v>2968.1368843148962</v>
      </c>
      <c r="J39" s="183">
        <f>'2.2.1'!J39-'2.2.2'!J39</f>
        <v>2919.1781277789282</v>
      </c>
    </row>
    <row r="40" spans="1:10" ht="15" customHeight="1">
      <c r="A40" s="53" t="s">
        <v>81</v>
      </c>
      <c r="B40" s="150" t="s">
        <v>82</v>
      </c>
      <c r="C40" s="183">
        <f>'2.2.1'!C40-'2.2.2'!C40</f>
        <v>80.684821751744394</v>
      </c>
      <c r="D40" s="183">
        <f>'2.2.1'!D40-'2.2.2'!D40</f>
        <v>0</v>
      </c>
      <c r="E40" s="183">
        <f>'2.2.1'!E40-'2.2.2'!E40</f>
        <v>50.707816779262586</v>
      </c>
      <c r="F40" s="183">
        <f>'2.2.1'!F40-'2.2.2'!F40</f>
        <v>50.00413624001223</v>
      </c>
      <c r="G40" s="183">
        <f>'2.2.1'!G40-'2.2.2'!G40</f>
        <v>51.03195654549608</v>
      </c>
      <c r="H40" s="183">
        <f>'2.2.1'!H40-'2.2.2'!H40</f>
        <v>51.24573194610943</v>
      </c>
      <c r="I40" s="183">
        <f>'2.2.1'!I40-'2.2.2'!I40</f>
        <v>63.622940358211579</v>
      </c>
      <c r="J40" s="183">
        <f>'2.2.1'!J40-'2.2.2'!J40</f>
        <v>77.696465043086846</v>
      </c>
    </row>
    <row r="41" spans="1:10" ht="15" customHeight="1">
      <c r="A41" s="53" t="s">
        <v>83</v>
      </c>
      <c r="B41" s="150" t="s">
        <v>459</v>
      </c>
      <c r="C41" s="183">
        <f>'2.2.1'!C41-'2.2.2'!C41</f>
        <v>226.22886136657991</v>
      </c>
      <c r="D41" s="183">
        <f>'2.2.1'!D41-'2.2.2'!D41</f>
        <v>0</v>
      </c>
      <c r="E41" s="183">
        <f>'2.2.1'!E41-'2.2.2'!E41</f>
        <v>271.74534708262917</v>
      </c>
      <c r="F41" s="183">
        <f>'2.2.1'!F41-'2.2.2'!F41</f>
        <v>295.98430268969099</v>
      </c>
      <c r="G41" s="183">
        <f>'2.2.1'!G41-'2.2.2'!G41</f>
        <v>294.30743375614674</v>
      </c>
      <c r="H41" s="183">
        <f>'2.2.1'!H41-'2.2.2'!H41</f>
        <v>316.75648934765758</v>
      </c>
      <c r="I41" s="183">
        <f>'2.2.1'!I41-'2.2.2'!I41</f>
        <v>374.47751721569387</v>
      </c>
      <c r="J41" s="183">
        <f>'2.2.1'!J41-'2.2.2'!J41</f>
        <v>427.20680145124823</v>
      </c>
    </row>
    <row r="42" spans="1:10" ht="15" customHeight="1">
      <c r="A42" s="53" t="s">
        <v>84</v>
      </c>
      <c r="B42" s="150" t="s">
        <v>447</v>
      </c>
      <c r="C42" s="183">
        <f>'2.2.1'!C42-'2.2.2'!C42</f>
        <v>155.37095125517203</v>
      </c>
      <c r="D42" s="183">
        <f>'2.2.1'!D42-'2.2.2'!D42</f>
        <v>0</v>
      </c>
      <c r="E42" s="183">
        <f>'2.2.1'!E42-'2.2.2'!E42</f>
        <v>199.19649762636698</v>
      </c>
      <c r="F42" s="183">
        <f>'2.2.1'!F42-'2.2.2'!F42</f>
        <v>225.29800652601239</v>
      </c>
      <c r="G42" s="183">
        <f>'2.2.1'!G42-'2.2.2'!G42</f>
        <v>189.23595256854128</v>
      </c>
      <c r="H42" s="183">
        <f>'2.2.1'!H42-'2.2.2'!H42</f>
        <v>212.54923378697515</v>
      </c>
      <c r="I42" s="183">
        <f>'2.2.1'!I42-'2.2.2'!I42</f>
        <v>207.71128485694135</v>
      </c>
      <c r="J42" s="183">
        <f>'2.2.1'!J42-'2.2.2'!J42</f>
        <v>209.71536940514545</v>
      </c>
    </row>
    <row r="43" spans="1:10" ht="15" customHeight="1">
      <c r="A43" s="53" t="s">
        <v>85</v>
      </c>
      <c r="B43" s="150" t="s">
        <v>448</v>
      </c>
      <c r="C43" s="183">
        <f>'2.2.1'!C43-'2.2.2'!C43</f>
        <v>1079.0928840425513</v>
      </c>
      <c r="D43" s="183">
        <f>'2.2.1'!D43-'2.2.2'!D43</f>
        <v>0</v>
      </c>
      <c r="E43" s="183">
        <f>'2.2.1'!E43-'2.2.2'!E43</f>
        <v>971.98099890775529</v>
      </c>
      <c r="F43" s="183">
        <f>'2.2.1'!F43-'2.2.2'!F43</f>
        <v>1066.0488167847825</v>
      </c>
      <c r="G43" s="183">
        <f>'2.2.1'!G43-'2.2.2'!G43</f>
        <v>961.74584211667843</v>
      </c>
      <c r="H43" s="183">
        <f>'2.2.1'!H43-'2.2.2'!H43</f>
        <v>936.06811864808924</v>
      </c>
      <c r="I43" s="183">
        <f>'2.2.1'!I43-'2.2.2'!I43</f>
        <v>923.5619348041082</v>
      </c>
      <c r="J43" s="183">
        <f>'2.2.1'!J43-'2.2.2'!J43</f>
        <v>1012.4400167881763</v>
      </c>
    </row>
    <row r="44" spans="1:10" ht="15" customHeight="1">
      <c r="A44" s="53" t="s">
        <v>86</v>
      </c>
      <c r="B44" s="150" t="s">
        <v>449</v>
      </c>
      <c r="C44" s="183">
        <f>'2.2.1'!C44-'2.2.2'!C44</f>
        <v>65.23811449163361</v>
      </c>
      <c r="D44" s="183">
        <f>'2.2.1'!D44-'2.2.2'!D44</f>
        <v>0</v>
      </c>
      <c r="E44" s="183">
        <f>'2.2.1'!E44-'2.2.2'!E44</f>
        <v>76.889996625533286</v>
      </c>
      <c r="F44" s="183">
        <f>'2.2.1'!F44-'2.2.2'!F44</f>
        <v>107.71273804833652</v>
      </c>
      <c r="G44" s="183">
        <f>'2.2.1'!G44-'2.2.2'!G44</f>
        <v>103.12236826326455</v>
      </c>
      <c r="H44" s="183">
        <f>'2.2.1'!H44-'2.2.2'!H44</f>
        <v>100.56635277891564</v>
      </c>
      <c r="I44" s="183">
        <f>'2.2.1'!I44-'2.2.2'!I44</f>
        <v>88.060274477709072</v>
      </c>
      <c r="J44" s="183">
        <f>'2.2.1'!J44-'2.2.2'!J44</f>
        <v>89.403510765972328</v>
      </c>
    </row>
    <row r="45" spans="1:10" ht="15" customHeight="1">
      <c r="A45" s="53" t="s">
        <v>87</v>
      </c>
      <c r="B45" s="150" t="s">
        <v>450</v>
      </c>
      <c r="C45" s="183">
        <f>'2.2.1'!C45-'2.2.2'!C45</f>
        <v>9482.5329012405327</v>
      </c>
      <c r="D45" s="183">
        <f>'2.2.1'!D45-'2.2.2'!D45</f>
        <v>0</v>
      </c>
      <c r="E45" s="183">
        <f>'2.2.1'!E45-'2.2.2'!E45</f>
        <v>9114.7087188703608</v>
      </c>
      <c r="F45" s="183">
        <f>'2.2.1'!F45-'2.2.2'!F45</f>
        <v>9247.9495349894769</v>
      </c>
      <c r="G45" s="183">
        <f>'2.2.1'!G45-'2.2.2'!G45</f>
        <v>8688.1829266652749</v>
      </c>
      <c r="H45" s="183">
        <f>'2.2.1'!H45-'2.2.2'!H45</f>
        <v>9075.6663458483672</v>
      </c>
      <c r="I45" s="183">
        <f>'2.2.1'!I45-'2.2.2'!I45</f>
        <v>8798.8773738802283</v>
      </c>
      <c r="J45" s="183">
        <f>'2.2.1'!J45-'2.2.2'!J45</f>
        <v>9482.7095737667951</v>
      </c>
    </row>
    <row r="46" spans="1:10" ht="15" customHeight="1">
      <c r="A46" s="53" t="s">
        <v>88</v>
      </c>
      <c r="B46" s="150" t="s">
        <v>89</v>
      </c>
      <c r="C46" s="183">
        <f>'2.2.1'!C46-'2.2.2'!C46</f>
        <v>4767.1014643949857</v>
      </c>
      <c r="D46" s="183">
        <f>'2.2.1'!D46-'2.2.2'!D46</f>
        <v>0</v>
      </c>
      <c r="E46" s="183">
        <f>'2.2.1'!E46-'2.2.2'!E46</f>
        <v>4448.8077910192587</v>
      </c>
      <c r="F46" s="183">
        <f>'2.2.1'!F46-'2.2.2'!F46</f>
        <v>4712.4120555873506</v>
      </c>
      <c r="G46" s="183">
        <f>'2.2.1'!G46-'2.2.2'!G46</f>
        <v>4579.3160378061912</v>
      </c>
      <c r="H46" s="183">
        <f>'2.2.1'!H46-'2.2.2'!H46</f>
        <v>5342.375149391537</v>
      </c>
      <c r="I46" s="183">
        <f>'2.2.1'!I46-'2.2.2'!I46</f>
        <v>4513.8826859304518</v>
      </c>
      <c r="J46" s="183">
        <f>'2.2.1'!J46-'2.2.2'!J46</f>
        <v>5096.9780117864902</v>
      </c>
    </row>
    <row r="47" spans="1:10" ht="15" customHeight="1">
      <c r="A47" s="53" t="s">
        <v>90</v>
      </c>
      <c r="B47" s="150" t="s">
        <v>91</v>
      </c>
      <c r="C47" s="183">
        <f>'2.2.1'!C47-'2.2.2'!C47</f>
        <v>4799.4086400147826</v>
      </c>
      <c r="D47" s="183">
        <f>'2.2.1'!D47-'2.2.2'!D47</f>
        <v>0</v>
      </c>
      <c r="E47" s="183">
        <f>'2.2.1'!E47-'2.2.2'!E47</f>
        <v>3695.1061031063482</v>
      </c>
      <c r="F47" s="183">
        <f>'2.2.1'!F47-'2.2.2'!F47</f>
        <v>4681.0473612345377</v>
      </c>
      <c r="G47" s="183">
        <f>'2.2.1'!G47-'2.2.2'!G47</f>
        <v>5101.4653938028614</v>
      </c>
      <c r="H47" s="183">
        <f>'2.2.1'!H47-'2.2.2'!H47</f>
        <v>6383.1721719799161</v>
      </c>
      <c r="I47" s="183">
        <f>'2.2.1'!I47-'2.2.2'!I47</f>
        <v>6805.2601000188552</v>
      </c>
      <c r="J47" s="183">
        <f>'2.2.1'!J47-'2.2.2'!J47</f>
        <v>6684.996302941543</v>
      </c>
    </row>
    <row r="48" spans="1:10" ht="15" customHeight="1">
      <c r="A48" s="53" t="s">
        <v>92</v>
      </c>
      <c r="B48" s="150" t="s">
        <v>451</v>
      </c>
      <c r="C48" s="183">
        <f>'2.2.1'!C48-'2.2.2'!C48</f>
        <v>3882.6761411966463</v>
      </c>
      <c r="D48" s="183">
        <f>'2.2.1'!D48-'2.2.2'!D48</f>
        <v>0</v>
      </c>
      <c r="E48" s="183">
        <f>'2.2.1'!E48-'2.2.2'!E48</f>
        <v>3836.5910720842057</v>
      </c>
      <c r="F48" s="183">
        <f>'2.2.1'!F48-'2.2.2'!F48</f>
        <v>4122.3100332965287</v>
      </c>
      <c r="G48" s="183">
        <f>'2.2.1'!G48-'2.2.2'!G48</f>
        <v>4345.293455263828</v>
      </c>
      <c r="H48" s="183">
        <f>'2.2.1'!H48-'2.2.2'!H48</f>
        <v>4716.242412523382</v>
      </c>
      <c r="I48" s="183">
        <f>'2.2.1'!I48-'2.2.2'!I48</f>
        <v>3734.0927422409068</v>
      </c>
      <c r="J48" s="183">
        <f>'2.2.1'!J48-'2.2.2'!J48</f>
        <v>4287.8627064776056</v>
      </c>
    </row>
    <row r="49" spans="1:10" ht="15" customHeight="1">
      <c r="A49" s="53" t="s">
        <v>93</v>
      </c>
      <c r="B49" s="150" t="s">
        <v>94</v>
      </c>
      <c r="C49" s="183">
        <f>'2.2.1'!C49-'2.2.2'!C49</f>
        <v>207.35306411262547</v>
      </c>
      <c r="D49" s="183">
        <f>'2.2.1'!D49-'2.2.2'!D49</f>
        <v>0</v>
      </c>
      <c r="E49" s="183">
        <f>'2.2.1'!E49-'2.2.2'!E49</f>
        <v>306.67125673119233</v>
      </c>
      <c r="F49" s="183">
        <f>'2.2.1'!F49-'2.2.2'!F49</f>
        <v>310.06512229090617</v>
      </c>
      <c r="G49" s="183">
        <f>'2.2.1'!G49-'2.2.2'!G49</f>
        <v>337.12975665792396</v>
      </c>
      <c r="H49" s="183">
        <f>'2.2.1'!H49-'2.2.2'!H49</f>
        <v>310.2351619853581</v>
      </c>
      <c r="I49" s="183">
        <f>'2.2.1'!I49-'2.2.2'!I49</f>
        <v>294.50979404264967</v>
      </c>
      <c r="J49" s="183">
        <f>'2.2.1'!J49-'2.2.2'!J49</f>
        <v>364.5924697551327</v>
      </c>
    </row>
    <row r="50" spans="1:10" ht="15" customHeight="1">
      <c r="A50" s="53" t="s">
        <v>0</v>
      </c>
      <c r="B50" s="150" t="s">
        <v>95</v>
      </c>
      <c r="C50" s="183">
        <f>'2.2.1'!C50-'2.2.2'!C50</f>
        <v>197.54335250527606</v>
      </c>
      <c r="D50" s="183">
        <f>'2.2.1'!D50-'2.2.2'!D50</f>
        <v>0</v>
      </c>
      <c r="E50" s="183">
        <f>'2.2.1'!E50-'2.2.2'!E50</f>
        <v>157.34574620199828</v>
      </c>
      <c r="F50" s="183">
        <f>'2.2.1'!F50-'2.2.2'!F50</f>
        <v>164.38355929144274</v>
      </c>
      <c r="G50" s="183">
        <f>'2.2.1'!G50-'2.2.2'!G50</f>
        <v>138.46792632170389</v>
      </c>
      <c r="H50" s="183">
        <f>'2.2.1'!H50-'2.2.2'!H50</f>
        <v>178.22293867183879</v>
      </c>
      <c r="I50" s="183">
        <f>'2.2.1'!I50-'2.2.2'!I50</f>
        <v>155.12229161443031</v>
      </c>
      <c r="J50" s="183">
        <f>'2.2.1'!J50-'2.2.2'!J50</f>
        <v>145.99725003071632</v>
      </c>
    </row>
    <row r="51" spans="1:10" ht="15" customHeight="1">
      <c r="A51" s="53" t="s">
        <v>96</v>
      </c>
      <c r="B51" s="150" t="s">
        <v>97</v>
      </c>
      <c r="C51" s="183">
        <f>'2.2.1'!C51-'2.2.2'!C51</f>
        <v>381.5253115142043</v>
      </c>
      <c r="D51" s="183">
        <f>'2.2.1'!D51-'2.2.2'!D51</f>
        <v>0</v>
      </c>
      <c r="E51" s="183">
        <f>'2.2.1'!E51-'2.2.2'!E51</f>
        <v>402.6732098500629</v>
      </c>
      <c r="F51" s="183">
        <f>'2.2.1'!F51-'2.2.2'!F51</f>
        <v>474.08935339069637</v>
      </c>
      <c r="G51" s="183">
        <f>'2.2.1'!G51-'2.2.2'!G51</f>
        <v>490.45615788113196</v>
      </c>
      <c r="H51" s="183">
        <f>'2.2.1'!H51-'2.2.2'!H51</f>
        <v>505.59090436763336</v>
      </c>
      <c r="I51" s="183">
        <f>'2.2.1'!I51-'2.2.2'!I51</f>
        <v>362.91364909728031</v>
      </c>
      <c r="J51" s="183">
        <f>'2.2.1'!J51-'2.2.2'!J51</f>
        <v>383.06605529605986</v>
      </c>
    </row>
    <row r="52" spans="1:10" ht="15" customHeight="1">
      <c r="A52" s="53" t="s">
        <v>98</v>
      </c>
      <c r="B52" s="150" t="s">
        <v>99</v>
      </c>
      <c r="C52" s="183">
        <f>'2.2.1'!C52-'2.2.2'!C52</f>
        <v>139.66461678299822</v>
      </c>
      <c r="D52" s="183">
        <f>'2.2.1'!D52-'2.2.2'!D52</f>
        <v>0</v>
      </c>
      <c r="E52" s="183">
        <f>'2.2.1'!E52-'2.2.2'!E52</f>
        <v>136.14489182955856</v>
      </c>
      <c r="F52" s="183">
        <f>'2.2.1'!F52-'2.2.2'!F52</f>
        <v>140.91088442765954</v>
      </c>
      <c r="G52" s="183">
        <f>'2.2.1'!G52-'2.2.2'!G52</f>
        <v>141.22471083003842</v>
      </c>
      <c r="H52" s="183">
        <f>'2.2.1'!H52-'2.2.2'!H52</f>
        <v>157.94824889052813</v>
      </c>
      <c r="I52" s="183">
        <f>'2.2.1'!I52-'2.2.2'!I52</f>
        <v>156.65942438998411</v>
      </c>
      <c r="J52" s="183">
        <f>'2.2.1'!J52-'2.2.2'!J52</f>
        <v>157.03962966193927</v>
      </c>
    </row>
    <row r="53" spans="1:10" ht="15" customHeight="1">
      <c r="A53" s="53" t="s">
        <v>100</v>
      </c>
      <c r="B53" s="150" t="s">
        <v>101</v>
      </c>
      <c r="C53" s="183">
        <f>'2.2.1'!C53-'2.2.2'!C53</f>
        <v>38.106792059089969</v>
      </c>
      <c r="D53" s="183">
        <f>'2.2.1'!D53-'2.2.2'!D53</f>
        <v>0</v>
      </c>
      <c r="E53" s="183">
        <f>'2.2.1'!E53-'2.2.2'!E53</f>
        <v>33.539761193666394</v>
      </c>
      <c r="F53" s="183">
        <f>'2.2.1'!F53-'2.2.2'!F53</f>
        <v>36.905990777938513</v>
      </c>
      <c r="G53" s="183">
        <f>'2.2.1'!G53-'2.2.2'!G53</f>
        <v>33.961018761474435</v>
      </c>
      <c r="H53" s="183">
        <f>'2.2.1'!H53-'2.2.2'!H53</f>
        <v>36.446234612271482</v>
      </c>
      <c r="I53" s="183">
        <f>'2.2.1'!I53-'2.2.2'!I53</f>
        <v>37.54877735728833</v>
      </c>
      <c r="J53" s="183">
        <f>'2.2.1'!J53-'2.2.2'!J53</f>
        <v>39.98918351075649</v>
      </c>
    </row>
    <row r="54" spans="1:10" ht="15" customHeight="1">
      <c r="A54" s="55" t="s">
        <v>102</v>
      </c>
      <c r="B54" s="150" t="s">
        <v>103</v>
      </c>
      <c r="C54" s="183">
        <f>'2.2.1'!C54-'2.2.2'!C54</f>
        <v>1422.9752759870785</v>
      </c>
      <c r="D54" s="183">
        <f>'2.2.1'!D54-'2.2.2'!D54</f>
        <v>0</v>
      </c>
      <c r="E54" s="183">
        <f>'2.2.1'!E54-'2.2.2'!E54</f>
        <v>1277.2285624822698</v>
      </c>
      <c r="F54" s="183">
        <f>'2.2.1'!F54-'2.2.2'!F54</f>
        <v>1313.2964739452436</v>
      </c>
      <c r="G54" s="183">
        <f>'2.2.1'!G54-'2.2.2'!G54</f>
        <v>1627.7111752824367</v>
      </c>
      <c r="H54" s="183">
        <f>'2.2.1'!H54-'2.2.2'!H54</f>
        <v>1481.6069994627687</v>
      </c>
      <c r="I54" s="183">
        <f>'2.2.1'!I54-'2.2.2'!I54</f>
        <v>815.04929864414385</v>
      </c>
      <c r="J54" s="183">
        <f>'2.2.1'!J54-'2.2.2'!J54</f>
        <v>821.70783782686431</v>
      </c>
    </row>
    <row r="55" spans="1:10" ht="15" customHeight="1">
      <c r="A55" s="55" t="s">
        <v>104</v>
      </c>
      <c r="B55" s="150" t="s">
        <v>460</v>
      </c>
      <c r="C55" s="183">
        <f>'2.2.1'!C55-'2.2.2'!C55</f>
        <v>599.41286785428451</v>
      </c>
      <c r="D55" s="183">
        <f>'2.2.1'!D55-'2.2.2'!D55</f>
        <v>0</v>
      </c>
      <c r="E55" s="183">
        <f>'2.2.1'!E55-'2.2.2'!E55</f>
        <v>583.67403045127492</v>
      </c>
      <c r="F55" s="183">
        <f>'2.2.1'!F55-'2.2.2'!F55</f>
        <v>584.5041507529578</v>
      </c>
      <c r="G55" s="183">
        <f>'2.2.1'!G55-'2.2.2'!G55</f>
        <v>583.66520928617967</v>
      </c>
      <c r="H55" s="183">
        <f>'2.2.1'!H55-'2.2.2'!H55</f>
        <v>727.30024277763118</v>
      </c>
      <c r="I55" s="183">
        <f>'2.2.1'!I55-'2.2.2'!I55</f>
        <v>788.95241271206328</v>
      </c>
      <c r="J55" s="183">
        <f>'2.2.1'!J55-'2.2.2'!J55</f>
        <v>924.60589437390627</v>
      </c>
    </row>
    <row r="56" spans="1:10" ht="15" customHeight="1">
      <c r="A56" s="55" t="s">
        <v>105</v>
      </c>
      <c r="B56" s="150" t="s">
        <v>452</v>
      </c>
      <c r="C56" s="183">
        <f>'2.2.1'!C56-'2.2.2'!C56</f>
        <v>226.25306071029809</v>
      </c>
      <c r="D56" s="183">
        <f>'2.2.1'!D56-'2.2.2'!D56</f>
        <v>0</v>
      </c>
      <c r="E56" s="183">
        <f>'2.2.1'!E56-'2.2.2'!E56</f>
        <v>353.75620824822215</v>
      </c>
      <c r="F56" s="183">
        <f>'2.2.1'!F56-'2.2.2'!F56</f>
        <v>364.5116787172575</v>
      </c>
      <c r="G56" s="183">
        <f>'2.2.1'!G56-'2.2.2'!G56</f>
        <v>356.80454768500829</v>
      </c>
      <c r="H56" s="183">
        <f>'2.2.1'!H56-'2.2.2'!H56</f>
        <v>331.21104817868832</v>
      </c>
      <c r="I56" s="183">
        <f>'2.2.1'!I56-'2.2.2'!I56</f>
        <v>351.52496673055566</v>
      </c>
      <c r="J56" s="183">
        <f>'2.2.1'!J56-'2.2.2'!J56</f>
        <v>380.37718695945944</v>
      </c>
    </row>
    <row r="57" spans="1:10" ht="15" customHeight="1">
      <c r="A57" s="53" t="s">
        <v>106</v>
      </c>
      <c r="B57" s="150" t="s">
        <v>107</v>
      </c>
      <c r="C57" s="183">
        <f>'2.2.1'!C57-'2.2.2'!C57</f>
        <v>31.696504199050892</v>
      </c>
      <c r="D57" s="183">
        <f>'2.2.1'!D57-'2.2.2'!D57</f>
        <v>0</v>
      </c>
      <c r="E57" s="183">
        <f>'2.2.1'!E57-'2.2.2'!E57</f>
        <v>19.238118390806036</v>
      </c>
      <c r="F57" s="183">
        <f>'2.2.1'!F57-'2.2.2'!F57</f>
        <v>18.536657600923107</v>
      </c>
      <c r="G57" s="183">
        <f>'2.2.1'!G57-'2.2.2'!G57</f>
        <v>18.283829710167872</v>
      </c>
      <c r="H57" s="183">
        <f>'2.2.1'!H57-'2.2.2'!H57</f>
        <v>20.580582695946021</v>
      </c>
      <c r="I57" s="183">
        <f>'2.2.1'!I57-'2.2.2'!I57</f>
        <v>23.34136056549228</v>
      </c>
      <c r="J57" s="183">
        <f>'2.2.1'!J57-'2.2.2'!J57</f>
        <v>29.642511281050929</v>
      </c>
    </row>
    <row r="58" spans="1:10" ht="15" customHeight="1">
      <c r="A58" s="53" t="s">
        <v>108</v>
      </c>
      <c r="B58" s="150" t="s">
        <v>109</v>
      </c>
      <c r="C58" s="183">
        <f>'2.2.1'!C58-'2.2.2'!C58</f>
        <v>5.1961942210404892</v>
      </c>
      <c r="D58" s="183">
        <f>'2.2.1'!D58-'2.2.2'!D58</f>
        <v>0</v>
      </c>
      <c r="E58" s="183">
        <f>'2.2.1'!E58-'2.2.2'!E58</f>
        <v>1.2622920734015755</v>
      </c>
      <c r="F58" s="183">
        <f>'2.2.1'!F58-'2.2.2'!F58</f>
        <v>1.1950333291952329</v>
      </c>
      <c r="G58" s="183">
        <f>'2.2.1'!G58-'2.2.2'!G58</f>
        <v>1.1949636211392427</v>
      </c>
      <c r="H58" s="183">
        <f>'2.2.1'!H58-'2.2.2'!H58</f>
        <v>1.129138768799371</v>
      </c>
      <c r="I58" s="183">
        <f>'2.2.1'!I58-'2.2.2'!I58</f>
        <v>1.2499008931776068</v>
      </c>
      <c r="J58" s="183">
        <f>'2.2.1'!J58-'2.2.2'!J58</f>
        <v>1.3299172609931267</v>
      </c>
    </row>
    <row r="59" spans="1:10" ht="15" customHeight="1">
      <c r="A59" s="55" t="s">
        <v>110</v>
      </c>
      <c r="B59" s="150" t="s">
        <v>240</v>
      </c>
      <c r="C59" s="183">
        <f>'2.2.1'!C59-'2.2.2'!C59</f>
        <v>191.96314403701933</v>
      </c>
      <c r="D59" s="183">
        <f>'2.2.1'!D59-'2.2.2'!D59</f>
        <v>0</v>
      </c>
      <c r="E59" s="183">
        <f>'2.2.1'!E59-'2.2.2'!E59</f>
        <v>149.76322815066482</v>
      </c>
      <c r="F59" s="183">
        <f>'2.2.1'!F59-'2.2.2'!F59</f>
        <v>145.26278057233696</v>
      </c>
      <c r="G59" s="183">
        <f>'2.2.1'!G59-'2.2.2'!G59</f>
        <v>127.08832225919326</v>
      </c>
      <c r="H59" s="183">
        <f>'2.2.1'!H59-'2.2.2'!H59</f>
        <v>127.80515944522722</v>
      </c>
      <c r="I59" s="183">
        <f>'2.2.1'!I59-'2.2.2'!I59</f>
        <v>125.95042021991947</v>
      </c>
      <c r="J59" s="183">
        <f>'2.2.1'!J59-'2.2.2'!J59</f>
        <v>134.37849689168706</v>
      </c>
    </row>
    <row r="60" spans="1:10" ht="15" customHeight="1">
      <c r="A60" s="231"/>
      <c r="B60" s="151" t="s">
        <v>111</v>
      </c>
      <c r="C60" s="184">
        <f>SUM(C8:C59)</f>
        <v>213250.81666264203</v>
      </c>
      <c r="D60" s="184"/>
      <c r="E60" s="184">
        <f t="shared" ref="E60:H60" si="0">SUM(E8:E59)</f>
        <v>201864.82015405051</v>
      </c>
      <c r="F60" s="184">
        <f t="shared" si="0"/>
        <v>221711.15772255999</v>
      </c>
      <c r="G60" s="184">
        <f t="shared" si="0"/>
        <v>227148.32101861245</v>
      </c>
      <c r="H60" s="184">
        <f t="shared" si="0"/>
        <v>221052.33572577997</v>
      </c>
      <c r="I60" s="184">
        <f t="shared" ref="I60:J60" si="1">SUM(I8:I59)</f>
        <v>221167.81987929562</v>
      </c>
      <c r="J60" s="184">
        <f t="shared" si="1"/>
        <v>236878.40821668872</v>
      </c>
    </row>
    <row r="61" spans="1:10" ht="21" customHeight="1">
      <c r="A61" s="66"/>
      <c r="B61" s="102"/>
      <c r="C61" s="181" t="s">
        <v>420</v>
      </c>
      <c r="D61" s="158"/>
      <c r="E61" s="158"/>
      <c r="F61" s="158"/>
      <c r="G61" s="158"/>
      <c r="H61" s="158"/>
      <c r="I61" s="158"/>
      <c r="J61" s="158"/>
    </row>
    <row r="62" spans="1:10" ht="14.1" customHeight="1">
      <c r="A62" s="53" t="s">
        <v>112</v>
      </c>
      <c r="B62" s="150" t="s">
        <v>391</v>
      </c>
      <c r="C62" s="183">
        <f>SUM(C8:C10)</f>
        <v>2008.3606376624143</v>
      </c>
      <c r="D62" s="183"/>
      <c r="E62" s="183">
        <f t="shared" ref="E62:J62" si="2">SUM(E8:E10)</f>
        <v>2134.4122295180155</v>
      </c>
      <c r="F62" s="183">
        <f t="shared" si="2"/>
        <v>2404.2059765232875</v>
      </c>
      <c r="G62" s="183">
        <f t="shared" si="2"/>
        <v>2599.6726200701173</v>
      </c>
      <c r="H62" s="183">
        <f t="shared" si="2"/>
        <v>2376.9245583672277</v>
      </c>
      <c r="I62" s="183">
        <f t="shared" si="2"/>
        <v>2550.0432606471959</v>
      </c>
      <c r="J62" s="183">
        <f t="shared" si="2"/>
        <v>2755.4478309834731</v>
      </c>
    </row>
    <row r="63" spans="1:10" ht="14.1" customHeight="1">
      <c r="A63" s="55" t="s">
        <v>113</v>
      </c>
      <c r="B63" s="150" t="s">
        <v>392</v>
      </c>
      <c r="C63" s="183">
        <f>SUM(C11:C13)</f>
        <v>16483.976496239186</v>
      </c>
      <c r="D63" s="183"/>
      <c r="E63" s="183">
        <f t="shared" ref="E63:J63" si="3">SUM(E11:E13)</f>
        <v>16836.395702178121</v>
      </c>
      <c r="F63" s="183">
        <f t="shared" si="3"/>
        <v>17966.170015152431</v>
      </c>
      <c r="G63" s="183">
        <f t="shared" si="3"/>
        <v>19746.141297867285</v>
      </c>
      <c r="H63" s="183">
        <f t="shared" si="3"/>
        <v>19740.332709813327</v>
      </c>
      <c r="I63" s="183">
        <f t="shared" si="3"/>
        <v>19968.905687703784</v>
      </c>
      <c r="J63" s="183">
        <f t="shared" si="3"/>
        <v>19628.679276725205</v>
      </c>
    </row>
    <row r="64" spans="1:10" ht="14.1" customHeight="1">
      <c r="A64" s="55" t="s">
        <v>114</v>
      </c>
      <c r="B64" s="150" t="s">
        <v>393</v>
      </c>
      <c r="C64" s="183">
        <f>SUM(C14:C35)</f>
        <v>82145.631209630097</v>
      </c>
      <c r="D64" s="183"/>
      <c r="E64" s="183">
        <f t="shared" ref="E64:J64" si="4">SUM(E14:E35)</f>
        <v>78406.059330788266</v>
      </c>
      <c r="F64" s="183">
        <f t="shared" si="4"/>
        <v>86916.463948130753</v>
      </c>
      <c r="G64" s="183">
        <f t="shared" si="4"/>
        <v>88049.497479424565</v>
      </c>
      <c r="H64" s="183">
        <f t="shared" si="4"/>
        <v>83367.738454301652</v>
      </c>
      <c r="I64" s="183">
        <f t="shared" si="4"/>
        <v>84028.255046540085</v>
      </c>
      <c r="J64" s="183">
        <f t="shared" si="4"/>
        <v>88076.667996732576</v>
      </c>
    </row>
    <row r="65" spans="1:10" ht="14.1" customHeight="1">
      <c r="A65" s="55" t="s">
        <v>115</v>
      </c>
      <c r="B65" s="150" t="s">
        <v>394</v>
      </c>
      <c r="C65" s="183">
        <f>SUM(C36:C37)</f>
        <v>80147.519207211488</v>
      </c>
      <c r="D65" s="183"/>
      <c r="E65" s="183">
        <f t="shared" ref="E65:J65" si="5">SUM(E36:E37)</f>
        <v>75176.659734072455</v>
      </c>
      <c r="F65" s="183">
        <f t="shared" si="5"/>
        <v>82544.166708049932</v>
      </c>
      <c r="G65" s="183">
        <f t="shared" si="5"/>
        <v>85123.265632288152</v>
      </c>
      <c r="H65" s="183">
        <f t="shared" si="5"/>
        <v>81444.791495643949</v>
      </c>
      <c r="I65" s="183">
        <f t="shared" si="5"/>
        <v>83024.464237533597</v>
      </c>
      <c r="J65" s="183">
        <f t="shared" si="5"/>
        <v>92740.311790165288</v>
      </c>
    </row>
    <row r="66" spans="1:10" ht="14.1" customHeight="1">
      <c r="A66" s="55" t="s">
        <v>116</v>
      </c>
      <c r="B66" s="150" t="s">
        <v>395</v>
      </c>
      <c r="C66" s="183">
        <f>SUM(C38:C39)</f>
        <v>4485.3041481611563</v>
      </c>
      <c r="D66" s="183"/>
      <c r="E66" s="183">
        <f t="shared" ref="E66:J66" si="6">SUM(E38:E39)</f>
        <v>3224.2615097887665</v>
      </c>
      <c r="F66" s="183">
        <f t="shared" si="6"/>
        <v>3817.7224042102448</v>
      </c>
      <c r="G66" s="183">
        <f t="shared" si="6"/>
        <v>3460.055003877696</v>
      </c>
      <c r="H66" s="183">
        <f t="shared" si="6"/>
        <v>3109.8298415461754</v>
      </c>
      <c r="I66" s="183">
        <f t="shared" si="6"/>
        <v>2973.7824968208997</v>
      </c>
      <c r="J66" s="183">
        <f t="shared" si="6"/>
        <v>2925.566130807566</v>
      </c>
    </row>
    <row r="67" spans="1:10" ht="14.1" customHeight="1">
      <c r="A67" s="55" t="s">
        <v>117</v>
      </c>
      <c r="B67" s="150" t="s">
        <v>118</v>
      </c>
      <c r="C67" s="183">
        <f>SUM(C40:C41)</f>
        <v>306.91368311832429</v>
      </c>
      <c r="D67" s="183"/>
      <c r="E67" s="183">
        <f t="shared" ref="E67:J67" si="7">SUM(E40:E41)</f>
        <v>322.45316386189177</v>
      </c>
      <c r="F67" s="183">
        <f t="shared" si="7"/>
        <v>345.98843892970319</v>
      </c>
      <c r="G67" s="183">
        <f t="shared" si="7"/>
        <v>345.33939030164282</v>
      </c>
      <c r="H67" s="183">
        <f t="shared" si="7"/>
        <v>368.00222129376698</v>
      </c>
      <c r="I67" s="183">
        <f t="shared" si="7"/>
        <v>438.10045757390543</v>
      </c>
      <c r="J67" s="183">
        <f t="shared" si="7"/>
        <v>504.90326649433507</v>
      </c>
    </row>
    <row r="68" spans="1:10" ht="14.1" customHeight="1">
      <c r="A68" s="55" t="s">
        <v>119</v>
      </c>
      <c r="B68" s="150" t="s">
        <v>212</v>
      </c>
      <c r="C68" s="183">
        <f>SUM(C42:C44)</f>
        <v>1299.7019497893571</v>
      </c>
      <c r="D68" s="183"/>
      <c r="E68" s="183">
        <f t="shared" ref="E68:J68" si="8">SUM(E42:E44)</f>
        <v>1248.0674931596557</v>
      </c>
      <c r="F68" s="183">
        <f t="shared" si="8"/>
        <v>1399.0595613591313</v>
      </c>
      <c r="G68" s="183">
        <f t="shared" si="8"/>
        <v>1254.1041629484844</v>
      </c>
      <c r="H68" s="183">
        <f t="shared" si="8"/>
        <v>1249.1837052139799</v>
      </c>
      <c r="I68" s="183">
        <f t="shared" si="8"/>
        <v>1219.3334941387586</v>
      </c>
      <c r="J68" s="183">
        <f t="shared" si="8"/>
        <v>1311.5588969592941</v>
      </c>
    </row>
    <row r="69" spans="1:10" ht="14.1" customHeight="1">
      <c r="A69" s="55" t="s">
        <v>120</v>
      </c>
      <c r="B69" s="150" t="s">
        <v>121</v>
      </c>
      <c r="C69" s="183">
        <f>SUM(C45:C49)</f>
        <v>23139.072210959577</v>
      </c>
      <c r="D69" s="183"/>
      <c r="E69" s="183">
        <f t="shared" ref="E69:J69" si="9">SUM(E45:E49)</f>
        <v>21401.884941811368</v>
      </c>
      <c r="F69" s="183">
        <f t="shared" si="9"/>
        <v>23073.784107398802</v>
      </c>
      <c r="G69" s="183">
        <f t="shared" si="9"/>
        <v>23051.387570196079</v>
      </c>
      <c r="H69" s="183">
        <f t="shared" si="9"/>
        <v>25827.69124172856</v>
      </c>
      <c r="I69" s="183">
        <f t="shared" si="9"/>
        <v>24146.622696113092</v>
      </c>
      <c r="J69" s="183">
        <f t="shared" si="9"/>
        <v>25917.139064727569</v>
      </c>
    </row>
    <row r="70" spans="1:10" ht="14.1" customHeight="1">
      <c r="A70" s="55" t="s">
        <v>0</v>
      </c>
      <c r="B70" s="150" t="s">
        <v>95</v>
      </c>
      <c r="C70" s="183">
        <f t="shared" ref="C70:C79" si="10">C50</f>
        <v>197.54335250527606</v>
      </c>
      <c r="D70" s="183"/>
      <c r="E70" s="183">
        <f t="shared" ref="E70:J79" si="11">E50</f>
        <v>157.34574620199828</v>
      </c>
      <c r="F70" s="183">
        <f t="shared" si="11"/>
        <v>164.38355929144274</v>
      </c>
      <c r="G70" s="183">
        <f t="shared" si="11"/>
        <v>138.46792632170389</v>
      </c>
      <c r="H70" s="183">
        <f t="shared" si="11"/>
        <v>178.22293867183879</v>
      </c>
      <c r="I70" s="183">
        <f t="shared" si="11"/>
        <v>155.12229161443031</v>
      </c>
      <c r="J70" s="183">
        <f t="shared" si="11"/>
        <v>145.99725003071632</v>
      </c>
    </row>
    <row r="71" spans="1:10" ht="14.1" customHeight="1">
      <c r="A71" s="55" t="s">
        <v>96</v>
      </c>
      <c r="B71" s="150" t="s">
        <v>454</v>
      </c>
      <c r="C71" s="183">
        <f t="shared" si="10"/>
        <v>381.5253115142043</v>
      </c>
      <c r="D71" s="183"/>
      <c r="E71" s="183">
        <f t="shared" si="11"/>
        <v>402.6732098500629</v>
      </c>
      <c r="F71" s="183">
        <f t="shared" si="11"/>
        <v>474.08935339069637</v>
      </c>
      <c r="G71" s="183">
        <f t="shared" si="11"/>
        <v>490.45615788113196</v>
      </c>
      <c r="H71" s="183">
        <f t="shared" si="11"/>
        <v>505.59090436763336</v>
      </c>
      <c r="I71" s="183">
        <f t="shared" si="11"/>
        <v>362.91364909728031</v>
      </c>
      <c r="J71" s="183">
        <f t="shared" si="11"/>
        <v>383.06605529605986</v>
      </c>
    </row>
    <row r="72" spans="1:10" ht="14.1" customHeight="1">
      <c r="A72" s="55" t="s">
        <v>98</v>
      </c>
      <c r="B72" s="150" t="s">
        <v>455</v>
      </c>
      <c r="C72" s="183">
        <f t="shared" si="10"/>
        <v>139.66461678299822</v>
      </c>
      <c r="D72" s="183"/>
      <c r="E72" s="183">
        <f t="shared" si="11"/>
        <v>136.14489182955856</v>
      </c>
      <c r="F72" s="183">
        <f t="shared" si="11"/>
        <v>140.91088442765954</v>
      </c>
      <c r="G72" s="183">
        <f t="shared" si="11"/>
        <v>141.22471083003842</v>
      </c>
      <c r="H72" s="183">
        <f t="shared" si="11"/>
        <v>157.94824889052813</v>
      </c>
      <c r="I72" s="183">
        <f t="shared" si="11"/>
        <v>156.65942438998411</v>
      </c>
      <c r="J72" s="183">
        <f t="shared" si="11"/>
        <v>157.03962966193927</v>
      </c>
    </row>
    <row r="73" spans="1:10" ht="14.1" customHeight="1">
      <c r="A73" s="55" t="s">
        <v>100</v>
      </c>
      <c r="B73" s="150" t="s">
        <v>456</v>
      </c>
      <c r="C73" s="183">
        <f t="shared" si="10"/>
        <v>38.106792059089969</v>
      </c>
      <c r="D73" s="183"/>
      <c r="E73" s="183">
        <f t="shared" si="11"/>
        <v>33.539761193666394</v>
      </c>
      <c r="F73" s="183">
        <f t="shared" si="11"/>
        <v>36.905990777938513</v>
      </c>
      <c r="G73" s="183">
        <f t="shared" si="11"/>
        <v>33.961018761474435</v>
      </c>
      <c r="H73" s="183">
        <f t="shared" si="11"/>
        <v>36.446234612271482</v>
      </c>
      <c r="I73" s="183">
        <f t="shared" si="11"/>
        <v>37.54877735728833</v>
      </c>
      <c r="J73" s="183">
        <f t="shared" si="11"/>
        <v>39.98918351075649</v>
      </c>
    </row>
    <row r="74" spans="1:10" ht="14.1" customHeight="1">
      <c r="A74" s="55" t="s">
        <v>102</v>
      </c>
      <c r="B74" s="150" t="s">
        <v>125</v>
      </c>
      <c r="C74" s="183">
        <f t="shared" si="10"/>
        <v>1422.9752759870785</v>
      </c>
      <c r="D74" s="183"/>
      <c r="E74" s="183">
        <f t="shared" si="11"/>
        <v>1277.2285624822698</v>
      </c>
      <c r="F74" s="183">
        <f t="shared" si="11"/>
        <v>1313.2964739452436</v>
      </c>
      <c r="G74" s="183">
        <f t="shared" si="11"/>
        <v>1627.7111752824367</v>
      </c>
      <c r="H74" s="183">
        <f t="shared" si="11"/>
        <v>1481.6069994627687</v>
      </c>
      <c r="I74" s="183">
        <f t="shared" si="11"/>
        <v>815.04929864414385</v>
      </c>
      <c r="J74" s="183">
        <f t="shared" si="11"/>
        <v>821.70783782686431</v>
      </c>
    </row>
    <row r="75" spans="1:10" ht="14.1" customHeight="1">
      <c r="A75" s="55" t="s">
        <v>126</v>
      </c>
      <c r="B75" s="150" t="s">
        <v>460</v>
      </c>
      <c r="C75" s="183">
        <f t="shared" si="10"/>
        <v>599.41286785428451</v>
      </c>
      <c r="D75" s="183"/>
      <c r="E75" s="183">
        <f t="shared" si="11"/>
        <v>583.67403045127492</v>
      </c>
      <c r="F75" s="183">
        <f t="shared" si="11"/>
        <v>584.5041507529578</v>
      </c>
      <c r="G75" s="183">
        <f t="shared" si="11"/>
        <v>583.66520928617967</v>
      </c>
      <c r="H75" s="183">
        <f t="shared" si="11"/>
        <v>727.30024277763118</v>
      </c>
      <c r="I75" s="183">
        <f t="shared" si="11"/>
        <v>788.95241271206328</v>
      </c>
      <c r="J75" s="183">
        <f t="shared" si="11"/>
        <v>924.60589437390627</v>
      </c>
    </row>
    <row r="76" spans="1:10" ht="14.1" customHeight="1">
      <c r="A76" s="55" t="s">
        <v>105</v>
      </c>
      <c r="B76" s="150" t="s">
        <v>452</v>
      </c>
      <c r="C76" s="183">
        <f t="shared" si="10"/>
        <v>226.25306071029809</v>
      </c>
      <c r="D76" s="183"/>
      <c r="E76" s="183">
        <f t="shared" si="11"/>
        <v>353.75620824822215</v>
      </c>
      <c r="F76" s="183">
        <f t="shared" si="11"/>
        <v>364.5116787172575</v>
      </c>
      <c r="G76" s="183">
        <f t="shared" si="11"/>
        <v>356.80454768500829</v>
      </c>
      <c r="H76" s="183">
        <f t="shared" si="11"/>
        <v>331.21104817868832</v>
      </c>
      <c r="I76" s="183">
        <f t="shared" si="11"/>
        <v>351.52496673055566</v>
      </c>
      <c r="J76" s="183">
        <f t="shared" si="11"/>
        <v>380.37718695945944</v>
      </c>
    </row>
    <row r="77" spans="1:10" ht="14.1" customHeight="1">
      <c r="A77" s="55" t="s">
        <v>106</v>
      </c>
      <c r="B77" s="150" t="s">
        <v>128</v>
      </c>
      <c r="C77" s="183">
        <f t="shared" si="10"/>
        <v>31.696504199050892</v>
      </c>
      <c r="D77" s="183"/>
      <c r="E77" s="183">
        <f t="shared" si="11"/>
        <v>19.238118390806036</v>
      </c>
      <c r="F77" s="183">
        <f t="shared" si="11"/>
        <v>18.536657600923107</v>
      </c>
      <c r="G77" s="183">
        <f t="shared" si="11"/>
        <v>18.283829710167872</v>
      </c>
      <c r="H77" s="183">
        <f t="shared" si="11"/>
        <v>20.580582695946021</v>
      </c>
      <c r="I77" s="183">
        <f t="shared" si="11"/>
        <v>23.34136056549228</v>
      </c>
      <c r="J77" s="183">
        <f t="shared" si="11"/>
        <v>29.642511281050929</v>
      </c>
    </row>
    <row r="78" spans="1:10" ht="14.1" customHeight="1">
      <c r="A78" s="55" t="s">
        <v>108</v>
      </c>
      <c r="B78" s="150" t="s">
        <v>129</v>
      </c>
      <c r="C78" s="183">
        <f t="shared" si="10"/>
        <v>5.1961942210404892</v>
      </c>
      <c r="D78" s="183"/>
      <c r="E78" s="183">
        <f t="shared" si="11"/>
        <v>1.2622920734015755</v>
      </c>
      <c r="F78" s="183">
        <f t="shared" si="11"/>
        <v>1.1950333291952329</v>
      </c>
      <c r="G78" s="183">
        <f t="shared" si="11"/>
        <v>1.1949636211392427</v>
      </c>
      <c r="H78" s="183">
        <f t="shared" si="11"/>
        <v>1.129138768799371</v>
      </c>
      <c r="I78" s="183">
        <f t="shared" si="11"/>
        <v>1.2499008931776068</v>
      </c>
      <c r="J78" s="183">
        <f t="shared" si="11"/>
        <v>1.3299172609931267</v>
      </c>
    </row>
    <row r="79" spans="1:10" ht="14.1" customHeight="1">
      <c r="A79" s="55" t="s">
        <v>110</v>
      </c>
      <c r="B79" s="150" t="s">
        <v>240</v>
      </c>
      <c r="C79" s="183">
        <f t="shared" si="10"/>
        <v>191.96314403701933</v>
      </c>
      <c r="D79" s="183"/>
      <c r="E79" s="183">
        <f t="shared" si="11"/>
        <v>149.76322815066482</v>
      </c>
      <c r="F79" s="183">
        <f t="shared" si="11"/>
        <v>145.26278057233696</v>
      </c>
      <c r="G79" s="183">
        <f t="shared" si="11"/>
        <v>127.08832225919326</v>
      </c>
      <c r="H79" s="183">
        <f t="shared" si="11"/>
        <v>127.80515944522722</v>
      </c>
      <c r="I79" s="183">
        <f t="shared" si="11"/>
        <v>125.95042021991947</v>
      </c>
      <c r="J79" s="183">
        <f t="shared" si="11"/>
        <v>134.37849689168706</v>
      </c>
    </row>
    <row r="80" spans="1:10" ht="14.1" customHeight="1">
      <c r="A80" s="231"/>
      <c r="B80" s="209" t="s">
        <v>111</v>
      </c>
      <c r="C80" s="184">
        <f>SUM(C62:C79)</f>
        <v>213250.81666264197</v>
      </c>
      <c r="D80" s="184"/>
      <c r="E80" s="184">
        <f t="shared" ref="E80:H80" si="12">SUM(E62:E79)</f>
        <v>201864.82015405048</v>
      </c>
      <c r="F80" s="184">
        <f t="shared" si="12"/>
        <v>221711.15772255993</v>
      </c>
      <c r="G80" s="184">
        <f t="shared" si="12"/>
        <v>227148.32101861245</v>
      </c>
      <c r="H80" s="184">
        <f t="shared" si="12"/>
        <v>221052.33572577994</v>
      </c>
      <c r="I80" s="184">
        <f t="shared" ref="I80:J80" si="13">SUM(I62:I79)</f>
        <v>221167.81987929565</v>
      </c>
      <c r="J80" s="184">
        <f t="shared" si="13"/>
        <v>236878.40821668875</v>
      </c>
    </row>
    <row r="81" spans="1:10" ht="21" customHeight="1">
      <c r="A81" s="66"/>
      <c r="B81" s="63"/>
      <c r="C81" s="32" t="s">
        <v>281</v>
      </c>
      <c r="D81" s="177"/>
      <c r="E81" s="177"/>
      <c r="F81" s="177"/>
      <c r="G81" s="177"/>
      <c r="H81" s="177"/>
      <c r="I81" s="177"/>
      <c r="J81" s="177"/>
    </row>
    <row r="82" spans="1:10" ht="15" customHeight="1">
      <c r="A82" s="53" t="s">
        <v>26</v>
      </c>
      <c r="B82" s="150" t="s">
        <v>27</v>
      </c>
      <c r="C82" s="104">
        <f>IF($C8&gt;0,C8/$E8*100,"")</f>
        <v>97.073651886898631</v>
      </c>
      <c r="D82" s="104">
        <f t="shared" ref="D82:J82" si="14">IF($C8&gt;0,D8/$E8*100,"")</f>
        <v>0</v>
      </c>
      <c r="E82" s="187">
        <f t="shared" si="14"/>
        <v>100</v>
      </c>
      <c r="F82" s="104">
        <f t="shared" si="14"/>
        <v>113.28989098682027</v>
      </c>
      <c r="G82" s="104">
        <f t="shared" si="14"/>
        <v>130.05481923751628</v>
      </c>
      <c r="H82" s="104">
        <f t="shared" si="14"/>
        <v>119.37193737425152</v>
      </c>
      <c r="I82" s="104">
        <f t="shared" si="14"/>
        <v>127.12763713091182</v>
      </c>
      <c r="J82" s="104">
        <f t="shared" si="14"/>
        <v>137.66592470674931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IF($C9&gt;0,C9/$E9*100,"")</f>
        <v>81.831952091236403</v>
      </c>
      <c r="D83" s="104">
        <f t="shared" si="15"/>
        <v>0</v>
      </c>
      <c r="E83" s="187">
        <f t="shared" si="15"/>
        <v>100</v>
      </c>
      <c r="F83" s="104">
        <f t="shared" si="15"/>
        <v>108.59624867059156</v>
      </c>
      <c r="G83" s="104">
        <f t="shared" si="15"/>
        <v>76.494292182277363</v>
      </c>
      <c r="H83" s="104">
        <f t="shared" si="15"/>
        <v>66.204602677673066</v>
      </c>
      <c r="I83" s="104">
        <f t="shared" si="15"/>
        <v>75.014954874176539</v>
      </c>
      <c r="J83" s="104">
        <f t="shared" si="15"/>
        <v>80.521646174694268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IF($C10&gt;0,C10/$E10*100,"")</f>
        <v>36.400424111783515</v>
      </c>
      <c r="D84" s="104">
        <f t="shared" si="16"/>
        <v>0</v>
      </c>
      <c r="E84" s="187">
        <f t="shared" si="16"/>
        <v>100</v>
      </c>
      <c r="F84" s="104">
        <f t="shared" si="16"/>
        <v>119.43767580801617</v>
      </c>
      <c r="G84" s="104">
        <f t="shared" si="16"/>
        <v>122.05041573601983</v>
      </c>
      <c r="H84" s="104">
        <f t="shared" si="16"/>
        <v>128.69619156471305</v>
      </c>
      <c r="I84" s="104">
        <f t="shared" si="16"/>
        <v>154.4658582437533</v>
      </c>
      <c r="J84" s="104">
        <f t="shared" si="16"/>
        <v>151.34767933145591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IF($C11&gt;0,C11/$E11*100,"")</f>
        <v>85.837069432729606</v>
      </c>
      <c r="D85" s="104">
        <f t="shared" si="17"/>
        <v>0</v>
      </c>
      <c r="E85" s="187">
        <f t="shared" si="17"/>
        <v>100</v>
      </c>
      <c r="F85" s="104">
        <f t="shared" si="17"/>
        <v>108.93057548239773</v>
      </c>
      <c r="G85" s="104">
        <f t="shared" si="17"/>
        <v>109.90225201501917</v>
      </c>
      <c r="H85" s="104">
        <f t="shared" si="17"/>
        <v>140.91050730993297</v>
      </c>
      <c r="I85" s="104">
        <f t="shared" si="17"/>
        <v>154.93081863688269</v>
      </c>
      <c r="J85" s="104">
        <f t="shared" si="17"/>
        <v>172.25034178191044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IF($C12&gt;0,C12/$E12*100,"")</f>
        <v>102.59001981119013</v>
      </c>
      <c r="D86" s="104">
        <f t="shared" si="18"/>
        <v>0</v>
      </c>
      <c r="E86" s="187">
        <f t="shared" si="18"/>
        <v>100</v>
      </c>
      <c r="F86" s="104">
        <f t="shared" si="18"/>
        <v>105.3802850548801</v>
      </c>
      <c r="G86" s="104">
        <f t="shared" si="18"/>
        <v>123.26263568980099</v>
      </c>
      <c r="H86" s="104">
        <f t="shared" si="18"/>
        <v>121.59275163792347</v>
      </c>
      <c r="I86" s="104">
        <f t="shared" si="18"/>
        <v>120.15132476965347</v>
      </c>
      <c r="J86" s="104">
        <f t="shared" si="18"/>
        <v>114.70564006692896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IF($C13&gt;0,C13/$E13*100,"")</f>
        <v>79.186963278318672</v>
      </c>
      <c r="D87" s="104">
        <f t="shared" si="19"/>
        <v>0</v>
      </c>
      <c r="E87" s="187">
        <f t="shared" si="19"/>
        <v>100</v>
      </c>
      <c r="F87" s="104">
        <f t="shared" si="19"/>
        <v>112.56415117966068</v>
      </c>
      <c r="G87" s="104">
        <f t="shared" si="19"/>
        <v>89.803545488388281</v>
      </c>
      <c r="H87" s="104">
        <f t="shared" si="19"/>
        <v>84.365335863737215</v>
      </c>
      <c r="I87" s="104">
        <f t="shared" si="19"/>
        <v>94.486085503216287</v>
      </c>
      <c r="J87" s="104">
        <f t="shared" si="19"/>
        <v>101.4759960974757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IF($C14&gt;0,C14/$E14*100,"")</f>
        <v>105.86097828936209</v>
      </c>
      <c r="D88" s="104">
        <f t="shared" si="20"/>
        <v>0</v>
      </c>
      <c r="E88" s="187">
        <f t="shared" si="20"/>
        <v>100</v>
      </c>
      <c r="F88" s="104">
        <f t="shared" si="20"/>
        <v>100.74216398490276</v>
      </c>
      <c r="G88" s="104">
        <f t="shared" si="20"/>
        <v>112.84879012746573</v>
      </c>
      <c r="H88" s="104">
        <f t="shared" si="20"/>
        <v>110.27228461257643</v>
      </c>
      <c r="I88" s="104">
        <f t="shared" si="20"/>
        <v>110.89738911755407</v>
      </c>
      <c r="J88" s="104">
        <f t="shared" si="20"/>
        <v>111.63217685879914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IF($C15&gt;0,C15/$E15*100,"")</f>
        <v>85.959283576168346</v>
      </c>
      <c r="D89" s="104">
        <f t="shared" si="21"/>
        <v>0</v>
      </c>
      <c r="E89" s="187">
        <f t="shared" si="21"/>
        <v>100</v>
      </c>
      <c r="F89" s="104">
        <f t="shared" si="21"/>
        <v>93.13064439688057</v>
      </c>
      <c r="G89" s="104">
        <f t="shared" si="21"/>
        <v>97.617439138510747</v>
      </c>
      <c r="H89" s="104">
        <f t="shared" si="21"/>
        <v>82.801134647878243</v>
      </c>
      <c r="I89" s="104">
        <f t="shared" si="21"/>
        <v>79.62543527585072</v>
      </c>
      <c r="J89" s="104">
        <f t="shared" si="21"/>
        <v>85.094457621338051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IF($C16&gt;0,C16/$E16*100,"")</f>
        <v>91.755290317315712</v>
      </c>
      <c r="D90" s="104">
        <f t="shared" si="22"/>
        <v>0</v>
      </c>
      <c r="E90" s="187">
        <f t="shared" si="22"/>
        <v>100</v>
      </c>
      <c r="F90" s="104">
        <f t="shared" si="22"/>
        <v>103.93251656617528</v>
      </c>
      <c r="G90" s="104">
        <f t="shared" si="22"/>
        <v>112.97105372075396</v>
      </c>
      <c r="H90" s="104">
        <f t="shared" si="22"/>
        <v>112.68733981918031</v>
      </c>
      <c r="I90" s="104">
        <f t="shared" si="22"/>
        <v>130.90180396606968</v>
      </c>
      <c r="J90" s="104">
        <f t="shared" si="22"/>
        <v>135.28958368747763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IF($C17&gt;0,C17/$E17*100,"")</f>
        <v>95.087524203405067</v>
      </c>
      <c r="D91" s="104">
        <f t="shared" si="23"/>
        <v>0</v>
      </c>
      <c r="E91" s="187">
        <f t="shared" si="23"/>
        <v>100</v>
      </c>
      <c r="F91" s="104">
        <f t="shared" si="23"/>
        <v>102.76193245946334</v>
      </c>
      <c r="G91" s="104">
        <f t="shared" si="23"/>
        <v>99.300140669704049</v>
      </c>
      <c r="H91" s="104">
        <f t="shared" si="23"/>
        <v>97.820773355236241</v>
      </c>
      <c r="I91" s="104">
        <f t="shared" si="23"/>
        <v>103.76873572198593</v>
      </c>
      <c r="J91" s="104">
        <f t="shared" si="23"/>
        <v>113.74779029164854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IF($C18&gt;0,C18/$E18*100,"")</f>
        <v>105.03579385817959</v>
      </c>
      <c r="D92" s="104">
        <f t="shared" si="24"/>
        <v>0</v>
      </c>
      <c r="E92" s="187">
        <f t="shared" si="24"/>
        <v>100</v>
      </c>
      <c r="F92" s="104">
        <f t="shared" si="24"/>
        <v>99.57692042969154</v>
      </c>
      <c r="G92" s="104">
        <f t="shared" si="24"/>
        <v>111.9990741434747</v>
      </c>
      <c r="H92" s="104">
        <f t="shared" si="24"/>
        <v>119.83722011376673</v>
      </c>
      <c r="I92" s="104">
        <f t="shared" si="24"/>
        <v>118.73146189205121</v>
      </c>
      <c r="J92" s="104">
        <f t="shared" si="24"/>
        <v>115.16538891144081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IF($C19&gt;0,C19/$E19*100,"")</f>
        <v>98.149385035749816</v>
      </c>
      <c r="D93" s="104">
        <f t="shared" si="25"/>
        <v>0</v>
      </c>
      <c r="E93" s="187">
        <f t="shared" si="25"/>
        <v>100</v>
      </c>
      <c r="F93" s="104">
        <f t="shared" si="25"/>
        <v>99.331023682211423</v>
      </c>
      <c r="G93" s="104">
        <f t="shared" si="25"/>
        <v>101.5607798872277</v>
      </c>
      <c r="H93" s="104">
        <f t="shared" si="25"/>
        <v>101.49352191045983</v>
      </c>
      <c r="I93" s="104">
        <f t="shared" si="25"/>
        <v>93.427461674073271</v>
      </c>
      <c r="J93" s="104">
        <f t="shared" si="25"/>
        <v>95.892155741088544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IF($C20&gt;0,C20/$E20*100,"")</f>
        <v>99.237005485866987</v>
      </c>
      <c r="D94" s="104">
        <f t="shared" si="26"/>
        <v>0</v>
      </c>
      <c r="E94" s="187">
        <f t="shared" si="26"/>
        <v>100</v>
      </c>
      <c r="F94" s="104">
        <f t="shared" si="26"/>
        <v>112.65174361104758</v>
      </c>
      <c r="G94" s="104">
        <f t="shared" si="26"/>
        <v>120.00822636587414</v>
      </c>
      <c r="H94" s="104">
        <f t="shared" si="26"/>
        <v>113.14740528118567</v>
      </c>
      <c r="I94" s="104">
        <f t="shared" si="26"/>
        <v>116.9464813955791</v>
      </c>
      <c r="J94" s="104">
        <f t="shared" si="26"/>
        <v>120.83787643664145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IF($C21&gt;0,C21/$E21*100,"")</f>
        <v>68.201545208949639</v>
      </c>
      <c r="D95" s="104">
        <f t="shared" si="27"/>
        <v>0</v>
      </c>
      <c r="E95" s="187">
        <f t="shared" si="27"/>
        <v>100</v>
      </c>
      <c r="F95" s="104">
        <f t="shared" si="27"/>
        <v>124.56485155821116</v>
      </c>
      <c r="G95" s="104">
        <f t="shared" si="27"/>
        <v>148.41442666721559</v>
      </c>
      <c r="H95" s="104">
        <f t="shared" si="27"/>
        <v>139.5770436094771</v>
      </c>
      <c r="I95" s="104">
        <f t="shared" si="27"/>
        <v>127.77982618539976</v>
      </c>
      <c r="J95" s="104">
        <f t="shared" si="27"/>
        <v>191.45579480209011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IF($C22&gt;0,C22/$E22*100,"")</f>
        <v>100.48428038639787</v>
      </c>
      <c r="D96" s="104">
        <f t="shared" si="28"/>
        <v>0</v>
      </c>
      <c r="E96" s="187">
        <f t="shared" si="28"/>
        <v>100</v>
      </c>
      <c r="F96" s="104">
        <f t="shared" si="28"/>
        <v>97.650620758299681</v>
      </c>
      <c r="G96" s="104">
        <f t="shared" si="28"/>
        <v>104.98094764351022</v>
      </c>
      <c r="H96" s="104">
        <f t="shared" si="28"/>
        <v>102.86263310862995</v>
      </c>
      <c r="I96" s="104">
        <f t="shared" si="28"/>
        <v>109.42636264290799</v>
      </c>
      <c r="J96" s="104">
        <f t="shared" si="28"/>
        <v>125.94688313583073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IF($C23&gt;0,C23/$E23*100,"")</f>
        <v>103.99376445765142</v>
      </c>
      <c r="D97" s="104">
        <f t="shared" si="29"/>
        <v>0</v>
      </c>
      <c r="E97" s="187">
        <f t="shared" si="29"/>
        <v>100</v>
      </c>
      <c r="F97" s="104">
        <f t="shared" si="29"/>
        <v>104.67311479860948</v>
      </c>
      <c r="G97" s="104">
        <f t="shared" si="29"/>
        <v>100.54090759006844</v>
      </c>
      <c r="H97" s="104">
        <f t="shared" si="29"/>
        <v>97.599667844067397</v>
      </c>
      <c r="I97" s="104">
        <f t="shared" si="29"/>
        <v>106.16553283601213</v>
      </c>
      <c r="J97" s="104">
        <f t="shared" si="29"/>
        <v>120.37712439421979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IF($C24&gt;0,C24/$E24*100,"")</f>
        <v>103.86285778224149</v>
      </c>
      <c r="D98" s="104">
        <f t="shared" si="30"/>
        <v>0</v>
      </c>
      <c r="E98" s="187">
        <f t="shared" si="30"/>
        <v>100</v>
      </c>
      <c r="F98" s="104">
        <f t="shared" si="30"/>
        <v>109.38889688291911</v>
      </c>
      <c r="G98" s="104">
        <f t="shared" si="30"/>
        <v>118.95233877979081</v>
      </c>
      <c r="H98" s="104">
        <f t="shared" si="30"/>
        <v>114.84905394873618</v>
      </c>
      <c r="I98" s="104">
        <f t="shared" si="30"/>
        <v>121.15935196992851</v>
      </c>
      <c r="J98" s="104">
        <f t="shared" si="30"/>
        <v>148.96146040421024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IF($C25&gt;0,C25/$E25*100,"")</f>
        <v>115.82638954817921</v>
      </c>
      <c r="D99" s="104">
        <f t="shared" si="31"/>
        <v>0</v>
      </c>
      <c r="E99" s="187">
        <f t="shared" si="31"/>
        <v>100</v>
      </c>
      <c r="F99" s="104">
        <f t="shared" si="31"/>
        <v>122.75404202712248</v>
      </c>
      <c r="G99" s="104">
        <f t="shared" si="31"/>
        <v>117.91810399762237</v>
      </c>
      <c r="H99" s="104">
        <f t="shared" si="31"/>
        <v>106.1983766529024</v>
      </c>
      <c r="I99" s="104">
        <f t="shared" si="31"/>
        <v>108.52707149343328</v>
      </c>
      <c r="J99" s="104">
        <f t="shared" si="31"/>
        <v>110.07851673459201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IF($C26&gt;0,C26/$E26*100,"")</f>
        <v>110.90173097666194</v>
      </c>
      <c r="D100" s="104">
        <f t="shared" si="32"/>
        <v>0</v>
      </c>
      <c r="E100" s="187">
        <f t="shared" si="32"/>
        <v>100</v>
      </c>
      <c r="F100" s="104">
        <f t="shared" si="32"/>
        <v>103.72511501678696</v>
      </c>
      <c r="G100" s="104">
        <f t="shared" si="32"/>
        <v>100.87612830341051</v>
      </c>
      <c r="H100" s="104">
        <f t="shared" si="32"/>
        <v>97.393493714084329</v>
      </c>
      <c r="I100" s="104">
        <f t="shared" si="32"/>
        <v>86.658924759843714</v>
      </c>
      <c r="J100" s="104">
        <f t="shared" si="32"/>
        <v>88.29907369021052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IF($C27&gt;0,C27/$E27*100,"")</f>
        <v>112.75618989483954</v>
      </c>
      <c r="D101" s="104">
        <f t="shared" si="33"/>
        <v>0</v>
      </c>
      <c r="E101" s="187">
        <f t="shared" si="33"/>
        <v>100</v>
      </c>
      <c r="F101" s="104">
        <f t="shared" si="33"/>
        <v>118.49947163135661</v>
      </c>
      <c r="G101" s="104">
        <f t="shared" si="33"/>
        <v>119.52203886679276</v>
      </c>
      <c r="H101" s="104">
        <f t="shared" si="33"/>
        <v>107.91258464026629</v>
      </c>
      <c r="I101" s="104">
        <f t="shared" si="33"/>
        <v>94.339040338058382</v>
      </c>
      <c r="J101" s="104">
        <f t="shared" si="33"/>
        <v>117.50343249515964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IF($C28&gt;0,C28/$E28*100,"")</f>
        <v>114.76261121701555</v>
      </c>
      <c r="D102" s="104">
        <f t="shared" si="34"/>
        <v>0</v>
      </c>
      <c r="E102" s="187">
        <f t="shared" si="34"/>
        <v>100</v>
      </c>
      <c r="F102" s="104">
        <f t="shared" si="34"/>
        <v>102.90728011492635</v>
      </c>
      <c r="G102" s="104">
        <f t="shared" si="34"/>
        <v>101.22321458195552</v>
      </c>
      <c r="H102" s="104">
        <f t="shared" si="34"/>
        <v>98.612302587207637</v>
      </c>
      <c r="I102" s="104">
        <f t="shared" si="34"/>
        <v>103.85915343993707</v>
      </c>
      <c r="J102" s="104">
        <f t="shared" si="34"/>
        <v>115.92446774427225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IF($C29&gt;0,C29/$E29*100,"")</f>
        <v>79.180684833975803</v>
      </c>
      <c r="D103" s="104">
        <f t="shared" si="35"/>
        <v>0</v>
      </c>
      <c r="E103" s="187">
        <f t="shared" si="35"/>
        <v>100</v>
      </c>
      <c r="F103" s="104">
        <f t="shared" si="35"/>
        <v>97.781891506794778</v>
      </c>
      <c r="G103" s="104">
        <f t="shared" si="35"/>
        <v>95.954448604973251</v>
      </c>
      <c r="H103" s="104">
        <f t="shared" si="35"/>
        <v>89.661173143881214</v>
      </c>
      <c r="I103" s="104">
        <f t="shared" si="35"/>
        <v>88.994749704240292</v>
      </c>
      <c r="J103" s="104">
        <f t="shared" si="35"/>
        <v>91.095270361445969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IF($C30&gt;0,C30/$E30*100,"")</f>
        <v>91.171511292924748</v>
      </c>
      <c r="D104" s="104">
        <f t="shared" si="36"/>
        <v>0</v>
      </c>
      <c r="E104" s="187">
        <f t="shared" si="36"/>
        <v>100</v>
      </c>
      <c r="F104" s="104">
        <f t="shared" si="36"/>
        <v>97.827272629944318</v>
      </c>
      <c r="G104" s="104">
        <f t="shared" si="36"/>
        <v>103.86580439586098</v>
      </c>
      <c r="H104" s="104">
        <f t="shared" si="36"/>
        <v>110.51567010367907</v>
      </c>
      <c r="I104" s="104">
        <f t="shared" si="36"/>
        <v>109.36902125324748</v>
      </c>
      <c r="J104" s="104">
        <f t="shared" si="36"/>
        <v>126.93312023327832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IF($C31&gt;0,C31/$E31*100,"")</f>
        <v>108.57455323508005</v>
      </c>
      <c r="D105" s="104">
        <f t="shared" si="37"/>
        <v>0</v>
      </c>
      <c r="E105" s="187">
        <f t="shared" si="37"/>
        <v>100</v>
      </c>
      <c r="F105" s="104">
        <f t="shared" si="37"/>
        <v>99.281318723150321</v>
      </c>
      <c r="G105" s="104">
        <f t="shared" si="37"/>
        <v>112.30641016921064</v>
      </c>
      <c r="H105" s="104">
        <f t="shared" si="37"/>
        <v>108.96345895007518</v>
      </c>
      <c r="I105" s="104">
        <f t="shared" si="37"/>
        <v>114.01751335970263</v>
      </c>
      <c r="J105" s="104">
        <f t="shared" si="37"/>
        <v>127.67120128113723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IF($C32&gt;0,C32/$E32*100,"")</f>
        <v>97.356720040929162</v>
      </c>
      <c r="D106" s="104">
        <f t="shared" si="38"/>
        <v>0</v>
      </c>
      <c r="E106" s="187">
        <f t="shared" si="38"/>
        <v>100</v>
      </c>
      <c r="F106" s="104">
        <f t="shared" si="38"/>
        <v>96.677045274334645</v>
      </c>
      <c r="G106" s="104">
        <f t="shared" si="38"/>
        <v>103.01907972491115</v>
      </c>
      <c r="H106" s="104">
        <f t="shared" si="38"/>
        <v>108.35250543237838</v>
      </c>
      <c r="I106" s="104">
        <f t="shared" si="38"/>
        <v>116.05450142635118</v>
      </c>
      <c r="J106" s="104">
        <f t="shared" si="38"/>
        <v>128.26224043928309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IF($C33&gt;0,C33/$E33*100,"")</f>
        <v>140.96401601000713</v>
      </c>
      <c r="D107" s="104">
        <f t="shared" si="39"/>
        <v>0</v>
      </c>
      <c r="E107" s="187">
        <f t="shared" si="39"/>
        <v>100</v>
      </c>
      <c r="F107" s="104">
        <f t="shared" si="39"/>
        <v>103.47490304930706</v>
      </c>
      <c r="G107" s="104">
        <f t="shared" si="39"/>
        <v>93.522050737043955</v>
      </c>
      <c r="H107" s="104">
        <f t="shared" si="39"/>
        <v>93.887911359670767</v>
      </c>
      <c r="I107" s="104">
        <f t="shared" si="39"/>
        <v>110.2989937530003</v>
      </c>
      <c r="J107" s="104">
        <f t="shared" si="39"/>
        <v>144.0595639431711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IF($C34&gt;0,C34/$E34*100,"")</f>
        <v>94.865769619472943</v>
      </c>
      <c r="D108" s="104">
        <f t="shared" si="40"/>
        <v>0</v>
      </c>
      <c r="E108" s="187">
        <f t="shared" si="40"/>
        <v>100</v>
      </c>
      <c r="F108" s="104">
        <f t="shared" si="40"/>
        <v>95.360808280530179</v>
      </c>
      <c r="G108" s="104">
        <f t="shared" si="40"/>
        <v>97.967135042842614</v>
      </c>
      <c r="H108" s="104">
        <f t="shared" si="40"/>
        <v>85.156397548843358</v>
      </c>
      <c r="I108" s="104">
        <f t="shared" si="40"/>
        <v>93.631947755520699</v>
      </c>
      <c r="J108" s="104">
        <f t="shared" si="40"/>
        <v>103.71783015527545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IF($C35&gt;0,C35/$E35*100,"")</f>
        <v>75.708168782009551</v>
      </c>
      <c r="D109" s="104">
        <f t="shared" si="41"/>
        <v>0</v>
      </c>
      <c r="E109" s="187">
        <f t="shared" si="41"/>
        <v>100</v>
      </c>
      <c r="F109" s="104">
        <f t="shared" si="41"/>
        <v>98.359038841662112</v>
      </c>
      <c r="G109" s="104">
        <f t="shared" si="41"/>
        <v>94.084064805262457</v>
      </c>
      <c r="H109" s="104">
        <f t="shared" si="41"/>
        <v>96.852983447192216</v>
      </c>
      <c r="I109" s="104">
        <f t="shared" si="41"/>
        <v>114.5371460064665</v>
      </c>
      <c r="J109" s="104">
        <f t="shared" si="41"/>
        <v>116.34281179337816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IF($C36&gt;0,C36/$E36*100,"")</f>
        <v>106.60293817502935</v>
      </c>
      <c r="D110" s="104">
        <f t="shared" si="42"/>
        <v>0</v>
      </c>
      <c r="E110" s="187">
        <f t="shared" si="42"/>
        <v>100</v>
      </c>
      <c r="F110" s="104">
        <f t="shared" si="42"/>
        <v>109.80679966953555</v>
      </c>
      <c r="G110" s="104">
        <f t="shared" si="42"/>
        <v>113.24598786780426</v>
      </c>
      <c r="H110" s="104">
        <f t="shared" si="42"/>
        <v>108.34945096590887</v>
      </c>
      <c r="I110" s="104">
        <f t="shared" si="42"/>
        <v>110.45191377466004</v>
      </c>
      <c r="J110" s="104">
        <f t="shared" si="42"/>
        <v>123.37915727006359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IF($C37&gt;0,C37/$E37*100,"")</f>
        <v>124.37793311959065</v>
      </c>
      <c r="D111" s="104">
        <f t="shared" si="43"/>
        <v>0</v>
      </c>
      <c r="E111" s="187">
        <f t="shared" si="43"/>
        <v>100</v>
      </c>
      <c r="F111" s="104">
        <f t="shared" si="43"/>
        <v>97.304126471059533</v>
      </c>
      <c r="G111" s="104">
        <f t="shared" si="43"/>
        <v>84.552874851054</v>
      </c>
      <c r="H111" s="104">
        <f t="shared" si="43"/>
        <v>86.212844038239169</v>
      </c>
      <c r="I111" s="104">
        <f t="shared" si="43"/>
        <v>86.0561051260065</v>
      </c>
      <c r="J111" s="104">
        <f t="shared" si="43"/>
        <v>92.824608598853558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IF($C38&gt;0,C38/$E38*100,"")</f>
        <v>147.31297057973214</v>
      </c>
      <c r="D112" s="104">
        <f t="shared" si="44"/>
        <v>0</v>
      </c>
      <c r="E112" s="187">
        <f t="shared" si="44"/>
        <v>100</v>
      </c>
      <c r="F112" s="104">
        <f t="shared" si="44"/>
        <v>102.58902131619638</v>
      </c>
      <c r="G112" s="104">
        <f t="shared" si="44"/>
        <v>102.72059394676403</v>
      </c>
      <c r="H112" s="104">
        <f t="shared" si="44"/>
        <v>111.99831835300633</v>
      </c>
      <c r="I112" s="104">
        <f t="shared" si="44"/>
        <v>133.045284158089</v>
      </c>
      <c r="J112" s="104">
        <f t="shared" si="44"/>
        <v>150.54056176261793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IF($C39&gt;0,C39/$E39*100,"")</f>
        <v>139.10024474303515</v>
      </c>
      <c r="D113" s="104">
        <f t="shared" si="45"/>
        <v>0</v>
      </c>
      <c r="E113" s="187">
        <f t="shared" si="45"/>
        <v>100</v>
      </c>
      <c r="F113" s="104">
        <f t="shared" si="45"/>
        <v>118.42694692887376</v>
      </c>
      <c r="G113" s="104">
        <f t="shared" si="45"/>
        <v>107.31915285242108</v>
      </c>
      <c r="H113" s="104">
        <f t="shared" si="45"/>
        <v>96.430429974999072</v>
      </c>
      <c r="I113" s="104">
        <f t="shared" si="45"/>
        <v>92.177645018745537</v>
      </c>
      <c r="J113" s="104">
        <f t="shared" si="45"/>
        <v>90.657195303511699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IF($C40&gt;0,C40/$E40*100,"")</f>
        <v>159.11712804157085</v>
      </c>
      <c r="D114" s="104">
        <f t="shared" si="46"/>
        <v>0</v>
      </c>
      <c r="E114" s="187">
        <f t="shared" si="46"/>
        <v>100</v>
      </c>
      <c r="F114" s="104">
        <f t="shared" si="46"/>
        <v>98.612283896359472</v>
      </c>
      <c r="G114" s="104">
        <f t="shared" si="46"/>
        <v>100.63923037279343</v>
      </c>
      <c r="H114" s="104">
        <f t="shared" si="46"/>
        <v>101.06081310735277</v>
      </c>
      <c r="I114" s="104">
        <f t="shared" si="46"/>
        <v>125.46968968348634</v>
      </c>
      <c r="J114" s="104">
        <f t="shared" si="46"/>
        <v>153.22384195973018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IF($C41&gt;0,C41/$E41*100,"")</f>
        <v>83.250316443427778</v>
      </c>
      <c r="D115" s="104">
        <f t="shared" si="47"/>
        <v>0</v>
      </c>
      <c r="E115" s="187">
        <f t="shared" si="47"/>
        <v>100</v>
      </c>
      <c r="F115" s="104">
        <f t="shared" si="47"/>
        <v>108.91973160434335</v>
      </c>
      <c r="G115" s="104">
        <f t="shared" si="47"/>
        <v>108.30265795375593</v>
      </c>
      <c r="H115" s="104">
        <f t="shared" si="47"/>
        <v>116.56372142090143</v>
      </c>
      <c r="I115" s="104">
        <f t="shared" si="47"/>
        <v>137.80457374375101</v>
      </c>
      <c r="J115" s="104">
        <f t="shared" si="47"/>
        <v>157.20850643354279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IF($C42&gt;0,C42/$E42*100,"")</f>
        <v>77.998836880456324</v>
      </c>
      <c r="D116" s="104">
        <f t="shared" si="48"/>
        <v>0</v>
      </c>
      <c r="E116" s="187">
        <f t="shared" si="48"/>
        <v>100</v>
      </c>
      <c r="F116" s="104">
        <f t="shared" si="48"/>
        <v>113.10339750481158</v>
      </c>
      <c r="G116" s="104">
        <f t="shared" si="48"/>
        <v>94.999638459252083</v>
      </c>
      <c r="H116" s="104">
        <f t="shared" si="48"/>
        <v>106.70329866223547</v>
      </c>
      <c r="I116" s="104">
        <f t="shared" si="48"/>
        <v>104.27456673788791</v>
      </c>
      <c r="J116" s="104">
        <f t="shared" si="48"/>
        <v>105.28065096732209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IF($C43&gt;0,C43/$E43*100,"")</f>
        <v>111.01995669207123</v>
      </c>
      <c r="D117" s="104">
        <f t="shared" si="49"/>
        <v>0</v>
      </c>
      <c r="E117" s="187">
        <f t="shared" si="49"/>
        <v>100</v>
      </c>
      <c r="F117" s="104">
        <f t="shared" si="49"/>
        <v>109.67794822972199</v>
      </c>
      <c r="G117" s="104">
        <f t="shared" si="49"/>
        <v>98.946979745223572</v>
      </c>
      <c r="H117" s="104">
        <f t="shared" si="49"/>
        <v>96.30518700468194</v>
      </c>
      <c r="I117" s="104">
        <f t="shared" si="49"/>
        <v>95.018517423894394</v>
      </c>
      <c r="J117" s="104">
        <f t="shared" si="49"/>
        <v>104.16253177025952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IF($C44&gt;0,C44/$E44*100,"")</f>
        <v>84.846036356788744</v>
      </c>
      <c r="D118" s="104">
        <f t="shared" si="50"/>
        <v>0</v>
      </c>
      <c r="E118" s="187">
        <f t="shared" si="50"/>
        <v>100</v>
      </c>
      <c r="F118" s="104">
        <f t="shared" si="50"/>
        <v>140.08680293343613</v>
      </c>
      <c r="G118" s="104">
        <f t="shared" si="50"/>
        <v>134.11675483026374</v>
      </c>
      <c r="H118" s="104">
        <f t="shared" si="50"/>
        <v>130.79250512740956</v>
      </c>
      <c r="I118" s="104">
        <f t="shared" si="50"/>
        <v>114.52760871687488</v>
      </c>
      <c r="J118" s="104">
        <f t="shared" si="50"/>
        <v>116.27456716038354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IF($C45&gt;0,C45/$E45*100,"")</f>
        <v>104.03550122900427</v>
      </c>
      <c r="D119" s="104">
        <f t="shared" si="51"/>
        <v>0</v>
      </c>
      <c r="E119" s="187">
        <f t="shared" si="51"/>
        <v>100</v>
      </c>
      <c r="F119" s="104">
        <f t="shared" si="51"/>
        <v>101.46182198717185</v>
      </c>
      <c r="G119" s="104">
        <f t="shared" si="51"/>
        <v>95.32046711134015</v>
      </c>
      <c r="H119" s="104">
        <f t="shared" si="51"/>
        <v>99.57165528569044</v>
      </c>
      <c r="I119" s="104">
        <f t="shared" si="51"/>
        <v>96.534926625397688</v>
      </c>
      <c r="J119" s="104">
        <f t="shared" si="51"/>
        <v>104.03743955234197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IF($C46&gt;0,C46/$E46*100,"")</f>
        <v>107.15458361717181</v>
      </c>
      <c r="D120" s="104">
        <f t="shared" si="52"/>
        <v>0</v>
      </c>
      <c r="E120" s="187">
        <f t="shared" si="52"/>
        <v>100</v>
      </c>
      <c r="F120" s="104">
        <f t="shared" si="52"/>
        <v>105.92527879267396</v>
      </c>
      <c r="G120" s="104">
        <f t="shared" si="52"/>
        <v>102.93355552582845</v>
      </c>
      <c r="H120" s="104">
        <f t="shared" si="52"/>
        <v>120.08554651824043</v>
      </c>
      <c r="I120" s="104">
        <f t="shared" si="52"/>
        <v>101.46274907723725</v>
      </c>
      <c r="J120" s="104">
        <f t="shared" si="52"/>
        <v>114.56952629141864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IF($C47&gt;0,C47/$E47*100,"")</f>
        <v>129.88554336721441</v>
      </c>
      <c r="D121" s="104">
        <f t="shared" si="53"/>
        <v>0</v>
      </c>
      <c r="E121" s="187">
        <f t="shared" si="53"/>
        <v>100</v>
      </c>
      <c r="F121" s="104">
        <f t="shared" si="53"/>
        <v>126.68235310751544</v>
      </c>
      <c r="G121" s="104">
        <f t="shared" si="53"/>
        <v>138.06005163192029</v>
      </c>
      <c r="H121" s="104">
        <f t="shared" si="53"/>
        <v>172.74665446315069</v>
      </c>
      <c r="I121" s="104">
        <f t="shared" si="53"/>
        <v>184.16954507200504</v>
      </c>
      <c r="J121" s="104">
        <f t="shared" si="53"/>
        <v>180.91486729763179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IF($C48&gt;0,C48/$E48*100,"")</f>
        <v>101.20119836194597</v>
      </c>
      <c r="D122" s="104">
        <f t="shared" si="54"/>
        <v>0</v>
      </c>
      <c r="E122" s="187">
        <f t="shared" si="54"/>
        <v>100</v>
      </c>
      <c r="F122" s="104">
        <f t="shared" si="54"/>
        <v>107.44720914593348</v>
      </c>
      <c r="G122" s="104">
        <f t="shared" si="54"/>
        <v>113.25922866476547</v>
      </c>
      <c r="H122" s="104">
        <f t="shared" si="54"/>
        <v>122.92794107872724</v>
      </c>
      <c r="I122" s="104">
        <f t="shared" si="54"/>
        <v>97.328400970614325</v>
      </c>
      <c r="J122" s="104">
        <f t="shared" si="54"/>
        <v>111.76230736908452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IF($C49&gt;0,C49/$E49*100,"")</f>
        <v>67.61411758076089</v>
      </c>
      <c r="D123" s="104">
        <f t="shared" si="55"/>
        <v>0</v>
      </c>
      <c r="E123" s="187">
        <f t="shared" si="55"/>
        <v>100</v>
      </c>
      <c r="F123" s="104">
        <f t="shared" si="55"/>
        <v>101.10667872688464</v>
      </c>
      <c r="G123" s="104">
        <f t="shared" si="55"/>
        <v>109.93197088354111</v>
      </c>
      <c r="H123" s="104">
        <f t="shared" si="55"/>
        <v>101.16212562342928</v>
      </c>
      <c r="I123" s="104">
        <f t="shared" si="55"/>
        <v>96.034365001085646</v>
      </c>
      <c r="J123" s="104">
        <f t="shared" si="55"/>
        <v>118.88706937889202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IF($C50&gt;0,C50/$E50*100,"")</f>
        <v>125.54731047617433</v>
      </c>
      <c r="D124" s="104">
        <f t="shared" si="56"/>
        <v>0</v>
      </c>
      <c r="E124" s="187">
        <f t="shared" si="56"/>
        <v>100</v>
      </c>
      <c r="F124" s="104">
        <f t="shared" si="56"/>
        <v>104.47283339989974</v>
      </c>
      <c r="G124" s="104">
        <f t="shared" si="56"/>
        <v>88.002332229522551</v>
      </c>
      <c r="H124" s="104">
        <f t="shared" si="56"/>
        <v>113.26835518199434</v>
      </c>
      <c r="I124" s="104">
        <f t="shared" si="56"/>
        <v>98.586898825524315</v>
      </c>
      <c r="J124" s="104">
        <f t="shared" si="56"/>
        <v>92.787541801916319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IF($C51&gt;0,C51/$E51*100,"")</f>
        <v>94.748123833782458</v>
      </c>
      <c r="D125" s="104">
        <f t="shared" si="57"/>
        <v>0</v>
      </c>
      <c r="E125" s="187">
        <f t="shared" si="57"/>
        <v>100</v>
      </c>
      <c r="F125" s="104">
        <f t="shared" si="57"/>
        <v>117.73550904149437</v>
      </c>
      <c r="G125" s="104">
        <f t="shared" si="57"/>
        <v>121.80004675845095</v>
      </c>
      <c r="H125" s="104">
        <f t="shared" si="57"/>
        <v>125.55861477745</v>
      </c>
      <c r="I125" s="104">
        <f t="shared" si="57"/>
        <v>90.126097346384867</v>
      </c>
      <c r="J125" s="104">
        <f t="shared" si="57"/>
        <v>95.130752661369286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IF($C52&gt;0,C52/$E52*100,"")</f>
        <v>102.58527874688536</v>
      </c>
      <c r="D126" s="104">
        <f t="shared" si="58"/>
        <v>0</v>
      </c>
      <c r="E126" s="187">
        <f t="shared" si="58"/>
        <v>100</v>
      </c>
      <c r="F126" s="104">
        <f t="shared" si="58"/>
        <v>103.50067676726908</v>
      </c>
      <c r="G126" s="104">
        <f t="shared" si="58"/>
        <v>103.73118589483279</v>
      </c>
      <c r="H126" s="104">
        <f t="shared" si="58"/>
        <v>116.01481830714991</v>
      </c>
      <c r="I126" s="104">
        <f t="shared" si="58"/>
        <v>115.068161783189</v>
      </c>
      <c r="J126" s="104">
        <f t="shared" si="58"/>
        <v>115.34742695931558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IF($C53&gt;0,C53/$E53*100,"")</f>
        <v>113.61676619893765</v>
      </c>
      <c r="D127" s="104">
        <f t="shared" si="59"/>
        <v>0</v>
      </c>
      <c r="E127" s="187">
        <f t="shared" si="59"/>
        <v>100</v>
      </c>
      <c r="F127" s="104">
        <f t="shared" si="59"/>
        <v>110.03653414475652</v>
      </c>
      <c r="G127" s="104">
        <f t="shared" si="59"/>
        <v>101.25599453548759</v>
      </c>
      <c r="H127" s="104">
        <f t="shared" si="59"/>
        <v>108.66575466003599</v>
      </c>
      <c r="I127" s="104">
        <f t="shared" si="59"/>
        <v>111.95302536733325</v>
      </c>
      <c r="J127" s="104">
        <f t="shared" si="59"/>
        <v>119.22918377340146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IF($C54&gt;0,C54/$E54*100,"")</f>
        <v>111.41116929154424</v>
      </c>
      <c r="D128" s="104">
        <f t="shared" si="60"/>
        <v>0</v>
      </c>
      <c r="E128" s="187">
        <f t="shared" si="60"/>
        <v>100</v>
      </c>
      <c r="F128" s="104">
        <f t="shared" si="60"/>
        <v>102.82391989362316</v>
      </c>
      <c r="G128" s="104">
        <f t="shared" si="60"/>
        <v>127.44086869769107</v>
      </c>
      <c r="H128" s="104">
        <f t="shared" si="60"/>
        <v>116.00171206501156</v>
      </c>
      <c r="I128" s="104">
        <f t="shared" si="60"/>
        <v>63.813895381427329</v>
      </c>
      <c r="J128" s="104">
        <f t="shared" si="60"/>
        <v>64.335222525081221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IF($C55&gt;0,C55/$E55*100,"")</f>
        <v>102.69651150845978</v>
      </c>
      <c r="D129" s="104">
        <f t="shared" si="61"/>
        <v>0</v>
      </c>
      <c r="E129" s="187">
        <f t="shared" si="61"/>
        <v>100</v>
      </c>
      <c r="F129" s="104">
        <f t="shared" si="61"/>
        <v>100.14222327161637</v>
      </c>
      <c r="G129" s="104">
        <f t="shared" si="61"/>
        <v>99.998488682957429</v>
      </c>
      <c r="H129" s="104">
        <f t="shared" si="61"/>
        <v>124.60726447179941</v>
      </c>
      <c r="I129" s="104">
        <f t="shared" si="61"/>
        <v>135.17003867759453</v>
      </c>
      <c r="J129" s="104">
        <f t="shared" si="61"/>
        <v>158.4113471108241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IF($C56&gt;0,C56/$E56*100,"")</f>
        <v>63.957339951908857</v>
      </c>
      <c r="D130" s="104">
        <f t="shared" si="62"/>
        <v>0</v>
      </c>
      <c r="E130" s="187">
        <f t="shared" si="62"/>
        <v>100</v>
      </c>
      <c r="F130" s="104">
        <f t="shared" si="62"/>
        <v>103.04036232248637</v>
      </c>
      <c r="G130" s="104">
        <f t="shared" si="62"/>
        <v>100.8617062727694</v>
      </c>
      <c r="H130" s="104">
        <f t="shared" si="62"/>
        <v>93.626921720702512</v>
      </c>
      <c r="I130" s="104">
        <f t="shared" si="62"/>
        <v>99.369271417534847</v>
      </c>
      <c r="J130" s="104">
        <f t="shared" si="62"/>
        <v>107.52523294023946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IF($C57&gt;0,C57/$E57*100,"")</f>
        <v>164.75885819581379</v>
      </c>
      <c r="D131" s="104">
        <f t="shared" si="63"/>
        <v>0</v>
      </c>
      <c r="E131" s="187">
        <f t="shared" si="63"/>
        <v>100</v>
      </c>
      <c r="F131" s="104">
        <f t="shared" si="63"/>
        <v>96.353797312016951</v>
      </c>
      <c r="G131" s="104">
        <f t="shared" si="63"/>
        <v>95.039594510998427</v>
      </c>
      <c r="H131" s="104">
        <f t="shared" si="63"/>
        <v>106.97814764349071</v>
      </c>
      <c r="I131" s="104">
        <f t="shared" si="63"/>
        <v>121.32870840761225</v>
      </c>
      <c r="J131" s="104">
        <f t="shared" si="63"/>
        <v>154.08217518412397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IF($C58&gt;0,C58/$E58*100,"")</f>
        <v>411.64753629783854</v>
      </c>
      <c r="D132" s="104">
        <f t="shared" si="64"/>
        <v>0</v>
      </c>
      <c r="E132" s="187">
        <f t="shared" si="64"/>
        <v>100</v>
      </c>
      <c r="F132" s="104">
        <f t="shared" si="64"/>
        <v>94.671697175036812</v>
      </c>
      <c r="G132" s="104">
        <f t="shared" si="64"/>
        <v>94.666174835361304</v>
      </c>
      <c r="H132" s="104">
        <f t="shared" si="64"/>
        <v>89.451466312119976</v>
      </c>
      <c r="I132" s="104">
        <f t="shared" si="64"/>
        <v>99.018358707539264</v>
      </c>
      <c r="J132" s="104">
        <f t="shared" si="64"/>
        <v>105.35733282467008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IF($C59&gt;0,C59/$E59*100,"")</f>
        <v>128.17775525237781</v>
      </c>
      <c r="D133" s="104">
        <f t="shared" si="65"/>
        <v>0</v>
      </c>
      <c r="E133" s="187">
        <f t="shared" si="65"/>
        <v>100</v>
      </c>
      <c r="F133" s="104">
        <f t="shared" si="65"/>
        <v>96.994958219116171</v>
      </c>
      <c r="G133" s="104">
        <f t="shared" si="65"/>
        <v>84.859497106552666</v>
      </c>
      <c r="H133" s="104">
        <f t="shared" si="65"/>
        <v>85.338144098131124</v>
      </c>
      <c r="I133" s="104">
        <f t="shared" si="65"/>
        <v>84.09969641760847</v>
      </c>
      <c r="J133" s="104">
        <f t="shared" si="65"/>
        <v>89.727297248493869</v>
      </c>
    </row>
    <row r="134" spans="1:10" ht="15" customHeight="1">
      <c r="A134" s="231"/>
      <c r="B134" s="151" t="s">
        <v>111</v>
      </c>
      <c r="C134" s="132">
        <f t="shared" ref="C134:J134" si="66">IF($C60&gt;0,C60/$E60*100,"")</f>
        <v>105.64040653537474</v>
      </c>
      <c r="D134" s="132">
        <f t="shared" si="66"/>
        <v>0</v>
      </c>
      <c r="E134" s="188">
        <f t="shared" si="66"/>
        <v>100</v>
      </c>
      <c r="F134" s="132">
        <f t="shared" si="66"/>
        <v>109.83149889780894</v>
      </c>
      <c r="G134" s="132">
        <f t="shared" si="66"/>
        <v>112.52496638357647</v>
      </c>
      <c r="H134" s="132">
        <f t="shared" si="66"/>
        <v>109.5051309867102</v>
      </c>
      <c r="I134" s="132">
        <f t="shared" si="66"/>
        <v>109.56233964418082</v>
      </c>
      <c r="J134" s="132">
        <f t="shared" si="66"/>
        <v>117.34506687986448</v>
      </c>
    </row>
    <row r="135" spans="1:10" s="66" customFormat="1" ht="21" customHeight="1">
      <c r="B135" s="102"/>
      <c r="C135" s="62" t="s">
        <v>281</v>
      </c>
      <c r="D135" s="177"/>
      <c r="E135" s="177"/>
      <c r="F135" s="177"/>
      <c r="G135" s="177"/>
      <c r="H135" s="177"/>
      <c r="I135" s="177"/>
      <c r="J135" s="177"/>
    </row>
    <row r="136" spans="1:10" ht="15" customHeight="1">
      <c r="A136" s="53" t="s">
        <v>112</v>
      </c>
      <c r="B136" s="150" t="s">
        <v>391</v>
      </c>
      <c r="C136" s="104">
        <f>IF($C62&gt;0,C62/$E62*100,"")</f>
        <v>94.094318327436426</v>
      </c>
      <c r="D136" s="104">
        <f t="shared" ref="D136:J136" si="67">IF($C62&gt;0,D62/$E62*100,"")</f>
        <v>0</v>
      </c>
      <c r="E136" s="187">
        <f t="shared" si="67"/>
        <v>100</v>
      </c>
      <c r="F136" s="104">
        <f t="shared" si="67"/>
        <v>112.64018933522489</v>
      </c>
      <c r="G136" s="104">
        <f t="shared" si="67"/>
        <v>121.79805681947227</v>
      </c>
      <c r="H136" s="104">
        <f t="shared" si="67"/>
        <v>111.36201927141205</v>
      </c>
      <c r="I136" s="104">
        <f t="shared" si="67"/>
        <v>119.4728565260815</v>
      </c>
      <c r="J136" s="104">
        <f t="shared" si="67"/>
        <v>129.09632885704076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IF($C63&gt;0,C63/$E63*100,"")</f>
        <v>97.90680135954905</v>
      </c>
      <c r="D137" s="104">
        <f t="shared" si="68"/>
        <v>0</v>
      </c>
      <c r="E137" s="187">
        <f t="shared" si="68"/>
        <v>100</v>
      </c>
      <c r="F137" s="104">
        <f t="shared" si="68"/>
        <v>106.71030981309231</v>
      </c>
      <c r="G137" s="104">
        <f t="shared" si="68"/>
        <v>117.28247332243879</v>
      </c>
      <c r="H137" s="104">
        <f t="shared" si="68"/>
        <v>117.24797313512609</v>
      </c>
      <c r="I137" s="104">
        <f t="shared" si="68"/>
        <v>118.60558542895502</v>
      </c>
      <c r="J137" s="104">
        <f t="shared" si="68"/>
        <v>116.58480605908927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IF($C64&gt;0,C64/$E64*100,"")</f>
        <v>104.76949346869343</v>
      </c>
      <c r="D138" s="104">
        <f t="shared" si="69"/>
        <v>0</v>
      </c>
      <c r="E138" s="187">
        <f t="shared" si="69"/>
        <v>100</v>
      </c>
      <c r="F138" s="104">
        <f t="shared" si="69"/>
        <v>110.85426903224129</v>
      </c>
      <c r="G138" s="104">
        <f t="shared" si="69"/>
        <v>112.2993531762022</v>
      </c>
      <c r="H138" s="104">
        <f t="shared" si="69"/>
        <v>106.32818326269975</v>
      </c>
      <c r="I138" s="104">
        <f t="shared" si="69"/>
        <v>107.17061380681341</v>
      </c>
      <c r="J138" s="104">
        <f t="shared" si="69"/>
        <v>112.33400676999321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IF($C65&gt;0,C65/$E65*100,"")</f>
        <v>106.61223774868796</v>
      </c>
      <c r="D139" s="104">
        <f t="shared" si="70"/>
        <v>0</v>
      </c>
      <c r="E139" s="187">
        <f t="shared" si="70"/>
        <v>100</v>
      </c>
      <c r="F139" s="104">
        <f t="shared" si="70"/>
        <v>109.80025848453371</v>
      </c>
      <c r="G139" s="104">
        <f t="shared" si="70"/>
        <v>113.23097612131279</v>
      </c>
      <c r="H139" s="104">
        <f t="shared" si="70"/>
        <v>108.3378694713814</v>
      </c>
      <c r="I139" s="104">
        <f t="shared" si="70"/>
        <v>110.43915030439197</v>
      </c>
      <c r="J139" s="104">
        <f t="shared" si="70"/>
        <v>123.36317165224146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IF($C66&gt;0,C66/$E66*100,"")</f>
        <v>139.11105332318425</v>
      </c>
      <c r="D140" s="104">
        <f t="shared" si="71"/>
        <v>0</v>
      </c>
      <c r="E140" s="187">
        <f t="shared" si="71"/>
        <v>100</v>
      </c>
      <c r="F140" s="104">
        <f t="shared" si="71"/>
        <v>118.4061029981516</v>
      </c>
      <c r="G140" s="104">
        <f t="shared" si="71"/>
        <v>107.3131007944941</v>
      </c>
      <c r="H140" s="104">
        <f t="shared" si="71"/>
        <v>96.450918515908839</v>
      </c>
      <c r="I140" s="104">
        <f t="shared" si="71"/>
        <v>92.231429981488176</v>
      </c>
      <c r="J140" s="104">
        <f t="shared" si="71"/>
        <v>90.736006428933578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IF($C67&gt;0,C67/$E67*100,"")</f>
        <v>95.18085648239348</v>
      </c>
      <c r="D141" s="104">
        <f t="shared" si="72"/>
        <v>0</v>
      </c>
      <c r="E141" s="187">
        <f t="shared" si="72"/>
        <v>100</v>
      </c>
      <c r="F141" s="104">
        <f t="shared" si="72"/>
        <v>107.29881970638431</v>
      </c>
      <c r="G141" s="104">
        <f t="shared" si="72"/>
        <v>107.09753508560806</v>
      </c>
      <c r="H141" s="104">
        <f t="shared" si="72"/>
        <v>114.12579020356088</v>
      </c>
      <c r="I141" s="104">
        <f t="shared" si="72"/>
        <v>135.86483454742776</v>
      </c>
      <c r="J141" s="104">
        <f t="shared" si="72"/>
        <v>156.58189252892168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IF($C68&gt;0,C68/$E68*100,"")</f>
        <v>104.13715259092132</v>
      </c>
      <c r="D142" s="104">
        <f t="shared" si="73"/>
        <v>0</v>
      </c>
      <c r="E142" s="187">
        <f t="shared" si="73"/>
        <v>100</v>
      </c>
      <c r="F142" s="104">
        <f t="shared" si="73"/>
        <v>112.0980691370479</v>
      </c>
      <c r="G142" s="104">
        <f t="shared" si="73"/>
        <v>100.48368135713126</v>
      </c>
      <c r="H142" s="104">
        <f t="shared" si="73"/>
        <v>100.08943523170358</v>
      </c>
      <c r="I142" s="104">
        <f t="shared" si="73"/>
        <v>97.697720741996648</v>
      </c>
      <c r="J142" s="104">
        <f t="shared" si="73"/>
        <v>105.08717710761788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IF($C69&gt;0,C69/$E69*100,"")</f>
        <v>108.11698256425251</v>
      </c>
      <c r="D143" s="104">
        <f t="shared" si="74"/>
        <v>0</v>
      </c>
      <c r="E143" s="187">
        <f t="shared" si="74"/>
        <v>100</v>
      </c>
      <c r="F143" s="104">
        <f t="shared" si="74"/>
        <v>107.8119248380836</v>
      </c>
      <c r="G143" s="104">
        <f t="shared" si="74"/>
        <v>107.70727733968046</v>
      </c>
      <c r="H143" s="104">
        <f t="shared" si="74"/>
        <v>120.67951636947083</v>
      </c>
      <c r="I143" s="104">
        <f t="shared" si="74"/>
        <v>112.82474773490405</v>
      </c>
      <c r="J143" s="104">
        <f t="shared" si="74"/>
        <v>121.09746003771409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IF($C70&gt;0,C70/$E70*100,"")</f>
        <v>125.54731047617433</v>
      </c>
      <c r="D144" s="104">
        <f t="shared" si="75"/>
        <v>0</v>
      </c>
      <c r="E144" s="187">
        <f t="shared" si="75"/>
        <v>100</v>
      </c>
      <c r="F144" s="104">
        <f t="shared" si="75"/>
        <v>104.47283339989974</v>
      </c>
      <c r="G144" s="104">
        <f t="shared" si="75"/>
        <v>88.002332229522551</v>
      </c>
      <c r="H144" s="104">
        <f t="shared" si="75"/>
        <v>113.26835518199434</v>
      </c>
      <c r="I144" s="104">
        <f t="shared" si="75"/>
        <v>98.586898825524315</v>
      </c>
      <c r="J144" s="104">
        <f t="shared" si="75"/>
        <v>92.787541801916319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IF($C71&gt;0,C71/$E71*100,"")</f>
        <v>94.748123833782458</v>
      </c>
      <c r="D145" s="104">
        <f t="shared" si="76"/>
        <v>0</v>
      </c>
      <c r="E145" s="187">
        <f t="shared" si="76"/>
        <v>100</v>
      </c>
      <c r="F145" s="104">
        <f t="shared" si="76"/>
        <v>117.73550904149437</v>
      </c>
      <c r="G145" s="104">
        <f t="shared" si="76"/>
        <v>121.80004675845095</v>
      </c>
      <c r="H145" s="104">
        <f t="shared" si="76"/>
        <v>125.55861477745</v>
      </c>
      <c r="I145" s="104">
        <f t="shared" si="76"/>
        <v>90.126097346384867</v>
      </c>
      <c r="J145" s="104">
        <f t="shared" si="76"/>
        <v>95.130752661369286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IF($C72&gt;0,C72/$E72*100,"")</f>
        <v>102.58527874688536</v>
      </c>
      <c r="D146" s="104">
        <f t="shared" si="77"/>
        <v>0</v>
      </c>
      <c r="E146" s="187">
        <f t="shared" si="77"/>
        <v>100</v>
      </c>
      <c r="F146" s="104">
        <f t="shared" si="77"/>
        <v>103.50067676726908</v>
      </c>
      <c r="G146" s="104">
        <f t="shared" si="77"/>
        <v>103.73118589483279</v>
      </c>
      <c r="H146" s="104">
        <f t="shared" si="77"/>
        <v>116.01481830714991</v>
      </c>
      <c r="I146" s="104">
        <f t="shared" si="77"/>
        <v>115.068161783189</v>
      </c>
      <c r="J146" s="104">
        <f t="shared" si="77"/>
        <v>115.34742695931558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IF($C73&gt;0,C73/$E73*100,"")</f>
        <v>113.61676619893765</v>
      </c>
      <c r="D147" s="104">
        <f t="shared" si="78"/>
        <v>0</v>
      </c>
      <c r="E147" s="187">
        <f t="shared" si="78"/>
        <v>100</v>
      </c>
      <c r="F147" s="104">
        <f t="shared" si="78"/>
        <v>110.03653414475652</v>
      </c>
      <c r="G147" s="104">
        <f t="shared" si="78"/>
        <v>101.25599453548759</v>
      </c>
      <c r="H147" s="104">
        <f t="shared" si="78"/>
        <v>108.66575466003599</v>
      </c>
      <c r="I147" s="104">
        <f t="shared" si="78"/>
        <v>111.95302536733325</v>
      </c>
      <c r="J147" s="104">
        <f t="shared" si="78"/>
        <v>119.22918377340146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IF($C74&gt;0,C74/$E74*100,"")</f>
        <v>111.41116929154424</v>
      </c>
      <c r="D148" s="104">
        <f t="shared" si="79"/>
        <v>0</v>
      </c>
      <c r="E148" s="187">
        <f t="shared" si="79"/>
        <v>100</v>
      </c>
      <c r="F148" s="104">
        <f t="shared" si="79"/>
        <v>102.82391989362316</v>
      </c>
      <c r="G148" s="104">
        <f t="shared" si="79"/>
        <v>127.44086869769107</v>
      </c>
      <c r="H148" s="104">
        <f t="shared" si="79"/>
        <v>116.00171206501156</v>
      </c>
      <c r="I148" s="104">
        <f t="shared" si="79"/>
        <v>63.813895381427329</v>
      </c>
      <c r="J148" s="104">
        <f t="shared" si="79"/>
        <v>64.335222525081221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IF($C75&gt;0,C75/$E75*100,"")</f>
        <v>102.69651150845978</v>
      </c>
      <c r="D149" s="104">
        <f t="shared" si="80"/>
        <v>0</v>
      </c>
      <c r="E149" s="187">
        <f t="shared" si="80"/>
        <v>100</v>
      </c>
      <c r="F149" s="104">
        <f t="shared" si="80"/>
        <v>100.14222327161637</v>
      </c>
      <c r="G149" s="104">
        <f t="shared" si="80"/>
        <v>99.998488682957429</v>
      </c>
      <c r="H149" s="104">
        <f t="shared" si="80"/>
        <v>124.60726447179941</v>
      </c>
      <c r="I149" s="104">
        <f t="shared" si="80"/>
        <v>135.17003867759453</v>
      </c>
      <c r="J149" s="104">
        <f t="shared" si="80"/>
        <v>158.4113471108241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IF($C76&gt;0,C76/$E76*100,"")</f>
        <v>63.957339951908857</v>
      </c>
      <c r="D150" s="104">
        <f t="shared" si="81"/>
        <v>0</v>
      </c>
      <c r="E150" s="187">
        <f t="shared" si="81"/>
        <v>100</v>
      </c>
      <c r="F150" s="104">
        <f t="shared" si="81"/>
        <v>103.04036232248637</v>
      </c>
      <c r="G150" s="104">
        <f t="shared" si="81"/>
        <v>100.8617062727694</v>
      </c>
      <c r="H150" s="104">
        <f t="shared" si="81"/>
        <v>93.626921720702512</v>
      </c>
      <c r="I150" s="104">
        <f t="shared" si="81"/>
        <v>99.369271417534847</v>
      </c>
      <c r="J150" s="104">
        <f t="shared" si="81"/>
        <v>107.52523294023946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IF($C77&gt;0,C77/$E77*100,"")</f>
        <v>164.75885819581379</v>
      </c>
      <c r="D151" s="104">
        <f t="shared" si="82"/>
        <v>0</v>
      </c>
      <c r="E151" s="187">
        <f t="shared" si="82"/>
        <v>100</v>
      </c>
      <c r="F151" s="104">
        <f t="shared" si="82"/>
        <v>96.353797312016951</v>
      </c>
      <c r="G151" s="104">
        <f t="shared" si="82"/>
        <v>95.039594510998427</v>
      </c>
      <c r="H151" s="104">
        <f t="shared" si="82"/>
        <v>106.97814764349071</v>
      </c>
      <c r="I151" s="104">
        <f t="shared" si="82"/>
        <v>121.32870840761225</v>
      </c>
      <c r="J151" s="104">
        <f t="shared" si="82"/>
        <v>154.08217518412397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IF($C78&gt;0,C78/$E78*100,"")</f>
        <v>411.64753629783854</v>
      </c>
      <c r="D152" s="104">
        <f t="shared" si="83"/>
        <v>0</v>
      </c>
      <c r="E152" s="187">
        <f t="shared" si="83"/>
        <v>100</v>
      </c>
      <c r="F152" s="104">
        <f t="shared" si="83"/>
        <v>94.671697175036812</v>
      </c>
      <c r="G152" s="104">
        <f t="shared" si="83"/>
        <v>94.666174835361304</v>
      </c>
      <c r="H152" s="104">
        <f t="shared" si="83"/>
        <v>89.451466312119976</v>
      </c>
      <c r="I152" s="104">
        <f t="shared" si="83"/>
        <v>99.018358707539264</v>
      </c>
      <c r="J152" s="104">
        <f t="shared" si="83"/>
        <v>105.35733282467008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IF($C79&gt;0,C79/$E79*100,"")</f>
        <v>128.17775525237781</v>
      </c>
      <c r="D153" s="104">
        <f t="shared" si="84"/>
        <v>0</v>
      </c>
      <c r="E153" s="187">
        <f t="shared" si="84"/>
        <v>100</v>
      </c>
      <c r="F153" s="104">
        <f t="shared" si="84"/>
        <v>96.994958219116171</v>
      </c>
      <c r="G153" s="104">
        <f t="shared" si="84"/>
        <v>84.859497106552666</v>
      </c>
      <c r="H153" s="104">
        <f t="shared" si="84"/>
        <v>85.338144098131124</v>
      </c>
      <c r="I153" s="104">
        <f t="shared" si="84"/>
        <v>84.09969641760847</v>
      </c>
      <c r="J153" s="104">
        <f t="shared" si="84"/>
        <v>89.727297248493869</v>
      </c>
    </row>
    <row r="154" spans="1:10" ht="15" customHeight="1">
      <c r="A154" s="231"/>
      <c r="B154" s="209" t="s">
        <v>111</v>
      </c>
      <c r="C154" s="132">
        <f t="shared" ref="C154:J154" si="85">IF($C80&gt;0,C80/$E80*100,"")</f>
        <v>105.64040653537472</v>
      </c>
      <c r="D154" s="132">
        <f t="shared" si="85"/>
        <v>0</v>
      </c>
      <c r="E154" s="188">
        <f t="shared" si="85"/>
        <v>100</v>
      </c>
      <c r="F154" s="132">
        <f t="shared" si="85"/>
        <v>109.83149889780893</v>
      </c>
      <c r="G154" s="132">
        <f t="shared" si="85"/>
        <v>112.5249663835765</v>
      </c>
      <c r="H154" s="132">
        <f t="shared" si="85"/>
        <v>109.5051309867102</v>
      </c>
      <c r="I154" s="132">
        <f t="shared" si="85"/>
        <v>109.56233964418087</v>
      </c>
      <c r="J154" s="132">
        <f t="shared" si="85"/>
        <v>117.3450668798645</v>
      </c>
    </row>
    <row r="155" spans="1:10" s="66" customFormat="1" ht="21" customHeight="1">
      <c r="B155" s="63"/>
      <c r="C155" s="62" t="s">
        <v>157</v>
      </c>
      <c r="D155" s="177"/>
      <c r="E155" s="177"/>
      <c r="F155" s="177"/>
      <c r="G155" s="177"/>
      <c r="H155" s="177"/>
      <c r="I155" s="177"/>
      <c r="J155" s="177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0.81291170135128143</v>
      </c>
      <c r="D156" s="104"/>
      <c r="E156" s="104">
        <f t="shared" ref="E156:J165" si="87">E8/E$60*100</f>
        <v>0.88465119977321727</v>
      </c>
      <c r="F156" s="104">
        <f t="shared" si="87"/>
        <v>0.91250724054050858</v>
      </c>
      <c r="G156" s="104">
        <f t="shared" si="87"/>
        <v>1.0224677737966443</v>
      </c>
      <c r="H156" s="104">
        <f t="shared" si="87"/>
        <v>0.96436145654399641</v>
      </c>
      <c r="I156" s="104">
        <f t="shared" si="87"/>
        <v>1.0264806052648821</v>
      </c>
      <c r="J156" s="104">
        <f t="shared" si="87"/>
        <v>1.0378478507698801</v>
      </c>
    </row>
    <row r="157" spans="1:10" ht="15" customHeight="1">
      <c r="A157" s="53" t="s">
        <v>28</v>
      </c>
      <c r="B157" s="150" t="s">
        <v>29</v>
      </c>
      <c r="C157" s="104">
        <f t="shared" si="86"/>
        <v>0.12494286520588192</v>
      </c>
      <c r="D157" s="104"/>
      <c r="E157" s="104">
        <f t="shared" si="87"/>
        <v>0.16129414900585526</v>
      </c>
      <c r="F157" s="104">
        <f t="shared" si="87"/>
        <v>0.15948010989860703</v>
      </c>
      <c r="G157" s="104">
        <f t="shared" si="87"/>
        <v>0.10964750453057209</v>
      </c>
      <c r="H157" s="104">
        <f t="shared" si="87"/>
        <v>9.7515202739331008E-2</v>
      </c>
      <c r="I157" s="104">
        <f t="shared" si="87"/>
        <v>0.11043460141904311</v>
      </c>
      <c r="J157" s="104">
        <f t="shared" si="87"/>
        <v>0.11067930456415698</v>
      </c>
    </row>
    <row r="158" spans="1:10" ht="15" customHeight="1">
      <c r="A158" s="53" t="s">
        <v>30</v>
      </c>
      <c r="B158" s="150" t="s">
        <v>31</v>
      </c>
      <c r="C158" s="104">
        <f t="shared" si="86"/>
        <v>3.928761212969179E-3</v>
      </c>
      <c r="D158" s="104"/>
      <c r="E158" s="104">
        <f t="shared" si="87"/>
        <v>1.1401953187246544E-2</v>
      </c>
      <c r="F158" s="104">
        <f t="shared" si="87"/>
        <v>1.239920061205408E-2</v>
      </c>
      <c r="G158" s="104">
        <f t="shared" si="87"/>
        <v>1.2367149899537223E-2</v>
      </c>
      <c r="H158" s="104">
        <f t="shared" si="87"/>
        <v>1.3400175301154222E-2</v>
      </c>
      <c r="I158" s="104">
        <f t="shared" si="87"/>
        <v>1.607498060412841E-2</v>
      </c>
      <c r="J158" s="104">
        <f t="shared" si="87"/>
        <v>1.4705851729603231E-2</v>
      </c>
    </row>
    <row r="159" spans="1:10" ht="15" customHeight="1">
      <c r="A159" s="53" t="s">
        <v>32</v>
      </c>
      <c r="B159" s="150" t="s">
        <v>33</v>
      </c>
      <c r="C159" s="104">
        <f t="shared" si="86"/>
        <v>0.45775166460790462</v>
      </c>
      <c r="D159" s="104"/>
      <c r="E159" s="104">
        <f t="shared" si="87"/>
        <v>0.56335884089473631</v>
      </c>
      <c r="F159" s="104">
        <f t="shared" si="87"/>
        <v>0.55873773332419119</v>
      </c>
      <c r="G159" s="104">
        <f t="shared" si="87"/>
        <v>0.55022816088518378</v>
      </c>
      <c r="H159" s="104">
        <f t="shared" si="87"/>
        <v>0.72492657972024377</v>
      </c>
      <c r="I159" s="104">
        <f t="shared" si="87"/>
        <v>0.79663912517390845</v>
      </c>
      <c r="J159" s="104">
        <f t="shared" si="87"/>
        <v>0.82695212905136917</v>
      </c>
    </row>
    <row r="160" spans="1:10" ht="15" customHeight="1">
      <c r="A160" s="53" t="s">
        <v>34</v>
      </c>
      <c r="B160" s="150" t="s">
        <v>35</v>
      </c>
      <c r="C160" s="104">
        <f t="shared" si="86"/>
        <v>6.3233180375005498</v>
      </c>
      <c r="D160" s="104"/>
      <c r="E160" s="104">
        <f t="shared" si="87"/>
        <v>6.5113340397382728</v>
      </c>
      <c r="F160" s="104">
        <f t="shared" si="87"/>
        <v>6.2474448958726869</v>
      </c>
      <c r="G160" s="104">
        <f t="shared" si="87"/>
        <v>7.132676608486439</v>
      </c>
      <c r="H160" s="104">
        <f t="shared" si="87"/>
        <v>7.2300815093453386</v>
      </c>
      <c r="I160" s="104">
        <f t="shared" si="87"/>
        <v>7.1406416970746509</v>
      </c>
      <c r="J160" s="104">
        <f t="shared" si="87"/>
        <v>6.3648754785951809</v>
      </c>
    </row>
    <row r="161" spans="1:10" ht="15" customHeight="1">
      <c r="A161" s="53" t="s">
        <v>36</v>
      </c>
      <c r="B161" s="150" t="s">
        <v>37</v>
      </c>
      <c r="C161" s="104">
        <f t="shared" si="86"/>
        <v>0.94878416396909548</v>
      </c>
      <c r="D161" s="104"/>
      <c r="E161" s="104">
        <f t="shared" si="87"/>
        <v>1.2657379528968975</v>
      </c>
      <c r="F161" s="104">
        <f t="shared" si="87"/>
        <v>1.2972300270279105</v>
      </c>
      <c r="G161" s="104">
        <f t="shared" si="87"/>
        <v>1.0101558745806152</v>
      </c>
      <c r="H161" s="104">
        <f t="shared" si="87"/>
        <v>0.97515437449762588</v>
      </c>
      <c r="I161" s="104">
        <f t="shared" si="87"/>
        <v>1.0915669091266456</v>
      </c>
      <c r="J161" s="104">
        <f t="shared" si="87"/>
        <v>1.0945668444681089</v>
      </c>
    </row>
    <row r="162" spans="1:10" ht="15" customHeight="1">
      <c r="A162" s="53" t="s">
        <v>38</v>
      </c>
      <c r="B162" s="150" t="s">
        <v>457</v>
      </c>
      <c r="C162" s="104">
        <f t="shared" si="86"/>
        <v>0.36488158048094538</v>
      </c>
      <c r="D162" s="104"/>
      <c r="E162" s="104">
        <f t="shared" si="87"/>
        <v>0.36412131384157648</v>
      </c>
      <c r="F162" s="104">
        <f t="shared" si="87"/>
        <v>0.33398769458256145</v>
      </c>
      <c r="G162" s="104">
        <f t="shared" si="87"/>
        <v>0.36516918020286132</v>
      </c>
      <c r="H162" s="104">
        <f t="shared" si="87"/>
        <v>0.36667221701526104</v>
      </c>
      <c r="I162" s="104">
        <f t="shared" si="87"/>
        <v>0.3685582396124838</v>
      </c>
      <c r="J162" s="104">
        <f t="shared" si="87"/>
        <v>0.34639423697662064</v>
      </c>
    </row>
    <row r="163" spans="1:10" ht="15" customHeight="1">
      <c r="A163" s="53" t="s">
        <v>39</v>
      </c>
      <c r="B163" s="150" t="s">
        <v>40</v>
      </c>
      <c r="C163" s="104">
        <f t="shared" si="86"/>
        <v>0.10055749837134628</v>
      </c>
      <c r="D163" s="104"/>
      <c r="E163" s="104">
        <f t="shared" si="87"/>
        <v>0.12358100912644697</v>
      </c>
      <c r="F163" s="104">
        <f t="shared" si="87"/>
        <v>0.10478941952591694</v>
      </c>
      <c r="G163" s="104">
        <f t="shared" si="87"/>
        <v>0.1072087557525138</v>
      </c>
      <c r="H163" s="104">
        <f t="shared" si="87"/>
        <v>9.344445949150515E-2</v>
      </c>
      <c r="I163" s="104">
        <f t="shared" si="87"/>
        <v>8.9813631905631366E-2</v>
      </c>
      <c r="J163" s="104">
        <f t="shared" si="87"/>
        <v>8.9616540546001502E-2</v>
      </c>
    </row>
    <row r="164" spans="1:10" ht="15" customHeight="1">
      <c r="A164" s="53" t="s">
        <v>41</v>
      </c>
      <c r="B164" s="150" t="s">
        <v>441</v>
      </c>
      <c r="C164" s="104">
        <f t="shared" si="86"/>
        <v>0.35066834441378464</v>
      </c>
      <c r="D164" s="104"/>
      <c r="E164" s="104">
        <f t="shared" si="87"/>
        <v>0.40373417527041566</v>
      </c>
      <c r="F164" s="104">
        <f t="shared" si="87"/>
        <v>0.38204986074774111</v>
      </c>
      <c r="G164" s="104">
        <f t="shared" si="87"/>
        <v>0.40533471521245834</v>
      </c>
      <c r="H164" s="104">
        <f t="shared" si="87"/>
        <v>0.41546665252457715</v>
      </c>
      <c r="I164" s="104">
        <f t="shared" si="87"/>
        <v>0.48236950796493644</v>
      </c>
      <c r="J164" s="104">
        <f t="shared" si="87"/>
        <v>0.46547358099562525</v>
      </c>
    </row>
    <row r="165" spans="1:10" ht="15" customHeight="1">
      <c r="A165" s="53" t="s">
        <v>42</v>
      </c>
      <c r="B165" s="150" t="s">
        <v>442</v>
      </c>
      <c r="C165" s="104">
        <f t="shared" si="86"/>
        <v>1.9288426476879961</v>
      </c>
      <c r="D165" s="104"/>
      <c r="E165" s="104">
        <f t="shared" si="87"/>
        <v>2.1429070022756127</v>
      </c>
      <c r="F165" s="104">
        <f t="shared" si="87"/>
        <v>2.0049736809988175</v>
      </c>
      <c r="G165" s="104">
        <f t="shared" si="87"/>
        <v>1.8910555906561901</v>
      </c>
      <c r="H165" s="104">
        <f t="shared" si="87"/>
        <v>1.9142556910542528</v>
      </c>
      <c r="I165" s="104">
        <f t="shared" si="87"/>
        <v>2.0295911087523191</v>
      </c>
      <c r="J165" s="104">
        <f t="shared" si="87"/>
        <v>2.0772150273594279</v>
      </c>
    </row>
    <row r="166" spans="1:10" ht="15" customHeight="1">
      <c r="A166" s="53" t="s">
        <v>43</v>
      </c>
      <c r="B166" s="150" t="s">
        <v>458</v>
      </c>
      <c r="C166" s="104">
        <f t="shared" si="86"/>
        <v>4.6628392412672408E-2</v>
      </c>
      <c r="D166" s="104"/>
      <c r="E166" s="104">
        <f t="shared" ref="E166:J175" si="88">E18/E$60*100</f>
        <v>4.6896797269096853E-2</v>
      </c>
      <c r="F166" s="104">
        <f t="shared" si="88"/>
        <v>4.2518209229004643E-2</v>
      </c>
      <c r="G166" s="104">
        <f t="shared" si="88"/>
        <v>4.6677622248991767E-2</v>
      </c>
      <c r="H166" s="104">
        <f t="shared" si="88"/>
        <v>5.1321630012474105E-2</v>
      </c>
      <c r="I166" s="104">
        <f t="shared" si="88"/>
        <v>5.0821526045339099E-2</v>
      </c>
      <c r="J166" s="104">
        <f t="shared" si="88"/>
        <v>4.6025691917035205E-2</v>
      </c>
    </row>
    <row r="167" spans="1:10" ht="15" customHeight="1">
      <c r="A167" s="53" t="s">
        <v>44</v>
      </c>
      <c r="B167" s="150" t="s">
        <v>45</v>
      </c>
      <c r="C167" s="104">
        <f t="shared" si="86"/>
        <v>5.6091253602106015</v>
      </c>
      <c r="D167" s="104"/>
      <c r="E167" s="104">
        <f t="shared" si="88"/>
        <v>6.0372286911904576</v>
      </c>
      <c r="F167" s="104">
        <f t="shared" si="88"/>
        <v>5.4600375312872016</v>
      </c>
      <c r="G167" s="104">
        <f t="shared" si="88"/>
        <v>5.4489743382348719</v>
      </c>
      <c r="H167" s="104">
        <f t="shared" si="88"/>
        <v>5.595533258821991</v>
      </c>
      <c r="I167" s="104">
        <f t="shared" si="88"/>
        <v>5.148146288182792</v>
      </c>
      <c r="J167" s="104">
        <f t="shared" si="88"/>
        <v>4.9335084063899606</v>
      </c>
    </row>
    <row r="168" spans="1:10" ht="15" customHeight="1">
      <c r="A168" s="53" t="s">
        <v>46</v>
      </c>
      <c r="B168" s="150" t="s">
        <v>443</v>
      </c>
      <c r="C168" s="104">
        <f t="shared" si="86"/>
        <v>10.327630673832218</v>
      </c>
      <c r="D168" s="104"/>
      <c r="E168" s="104">
        <f t="shared" si="88"/>
        <v>10.994034912573216</v>
      </c>
      <c r="F168" s="104">
        <f t="shared" si="88"/>
        <v>11.276338888668402</v>
      </c>
      <c r="G168" s="104">
        <f t="shared" si="88"/>
        <v>11.725172402761796</v>
      </c>
      <c r="H168" s="104">
        <f t="shared" si="88"/>
        <v>11.359709930664298</v>
      </c>
      <c r="I168" s="104">
        <f t="shared" si="88"/>
        <v>11.73499674743281</v>
      </c>
      <c r="J168" s="104">
        <f t="shared" si="88"/>
        <v>11.321275513573417</v>
      </c>
    </row>
    <row r="169" spans="1:10" ht="15" customHeight="1">
      <c r="A169" s="53" t="s">
        <v>47</v>
      </c>
      <c r="B169" s="150" t="s">
        <v>444</v>
      </c>
      <c r="C169" s="104">
        <f t="shared" si="86"/>
        <v>3.4801892781212887E-2</v>
      </c>
      <c r="D169" s="104"/>
      <c r="E169" s="104">
        <f t="shared" si="88"/>
        <v>5.3906199490703195E-2</v>
      </c>
      <c r="F169" s="104">
        <f t="shared" si="88"/>
        <v>6.113744968439757E-2</v>
      </c>
      <c r="G169" s="104">
        <f t="shared" si="88"/>
        <v>7.1099400856066086E-2</v>
      </c>
      <c r="H169" s="104">
        <f t="shared" si="88"/>
        <v>6.8709729757304175E-2</v>
      </c>
      <c r="I169" s="104">
        <f t="shared" si="88"/>
        <v>6.2869457001444987E-2</v>
      </c>
      <c r="J169" s="104">
        <f t="shared" si="88"/>
        <v>8.7951326311984504E-2</v>
      </c>
    </row>
    <row r="170" spans="1:10" ht="15" customHeight="1">
      <c r="A170" s="53" t="s">
        <v>48</v>
      </c>
      <c r="B170" s="150" t="s">
        <v>49</v>
      </c>
      <c r="C170" s="104">
        <f t="shared" si="86"/>
        <v>0.3642937954283143</v>
      </c>
      <c r="D170" s="104"/>
      <c r="E170" s="104">
        <f t="shared" si="88"/>
        <v>0.38298671692105979</v>
      </c>
      <c r="F170" s="104">
        <f t="shared" si="88"/>
        <v>0.34051152014525377</v>
      </c>
      <c r="G170" s="104">
        <f t="shared" si="88"/>
        <v>0.35731011320806705</v>
      </c>
      <c r="H170" s="104">
        <f t="shared" si="88"/>
        <v>0.35975503424502336</v>
      </c>
      <c r="I170" s="104">
        <f t="shared" si="88"/>
        <v>0.38251139496770076</v>
      </c>
      <c r="J170" s="104">
        <f t="shared" si="88"/>
        <v>0.41106102336636985</v>
      </c>
    </row>
    <row r="171" spans="1:10" ht="15" customHeight="1">
      <c r="A171" s="53" t="s">
        <v>50</v>
      </c>
      <c r="B171" s="150" t="s">
        <v>51</v>
      </c>
      <c r="C171" s="104">
        <f t="shared" si="86"/>
        <v>1.204707976943977</v>
      </c>
      <c r="D171" s="104"/>
      <c r="E171" s="104">
        <f t="shared" si="88"/>
        <v>1.2237833787870622</v>
      </c>
      <c r="F171" s="104">
        <f t="shared" si="88"/>
        <v>1.1663067460783221</v>
      </c>
      <c r="G171" s="104">
        <f t="shared" si="88"/>
        <v>1.0934488189711649</v>
      </c>
      <c r="H171" s="104">
        <f t="shared" si="88"/>
        <v>1.0907329200601878</v>
      </c>
      <c r="I171" s="104">
        <f t="shared" si="88"/>
        <v>1.1858419134415072</v>
      </c>
      <c r="J171" s="104">
        <f t="shared" si="88"/>
        <v>1.2554044915296478</v>
      </c>
    </row>
    <row r="172" spans="1:10" ht="15" customHeight="1">
      <c r="A172" s="53" t="s">
        <v>52</v>
      </c>
      <c r="B172" s="150" t="s">
        <v>53</v>
      </c>
      <c r="C172" s="104">
        <f t="shared" si="86"/>
        <v>1.8301736127237973</v>
      </c>
      <c r="D172" s="104"/>
      <c r="E172" s="104">
        <f t="shared" si="88"/>
        <v>1.8614959053390772</v>
      </c>
      <c r="F172" s="104">
        <f t="shared" si="88"/>
        <v>1.8539943976051361</v>
      </c>
      <c r="G172" s="104">
        <f t="shared" si="88"/>
        <v>1.9678236633661941</v>
      </c>
      <c r="H172" s="104">
        <f t="shared" si="88"/>
        <v>1.9523381391469721</v>
      </c>
      <c r="I172" s="104">
        <f t="shared" si="88"/>
        <v>2.0585325059507062</v>
      </c>
      <c r="J172" s="104">
        <f t="shared" si="88"/>
        <v>2.3630405262766736</v>
      </c>
    </row>
    <row r="173" spans="1:10" ht="15" customHeight="1">
      <c r="A173" s="53" t="s">
        <v>54</v>
      </c>
      <c r="B173" s="150" t="s">
        <v>445</v>
      </c>
      <c r="C173" s="104">
        <f t="shared" si="86"/>
        <v>11.676160088026339</v>
      </c>
      <c r="D173" s="104"/>
      <c r="E173" s="104">
        <f t="shared" si="88"/>
        <v>10.64933736847718</v>
      </c>
      <c r="F173" s="104">
        <f t="shared" si="88"/>
        <v>11.902316002327929</v>
      </c>
      <c r="G173" s="104">
        <f t="shared" si="88"/>
        <v>11.159742692490514</v>
      </c>
      <c r="H173" s="104">
        <f t="shared" si="88"/>
        <v>10.327756615337247</v>
      </c>
      <c r="I173" s="104">
        <f t="shared" si="88"/>
        <v>10.548710457442283</v>
      </c>
      <c r="J173" s="104">
        <f t="shared" si="88"/>
        <v>9.9898810652890155</v>
      </c>
    </row>
    <row r="174" spans="1:10" ht="15" customHeight="1">
      <c r="A174" s="53" t="s">
        <v>55</v>
      </c>
      <c r="B174" s="150" t="s">
        <v>56</v>
      </c>
      <c r="C174" s="104">
        <f t="shared" si="86"/>
        <v>3.3456103958513581</v>
      </c>
      <c r="D174" s="104"/>
      <c r="E174" s="104">
        <f t="shared" si="88"/>
        <v>3.1868902244734967</v>
      </c>
      <c r="F174" s="104">
        <f t="shared" si="88"/>
        <v>3.0097063082691102</v>
      </c>
      <c r="G174" s="104">
        <f t="shared" si="88"/>
        <v>2.8569761672001244</v>
      </c>
      <c r="H174" s="104">
        <f t="shared" si="88"/>
        <v>2.834409403906426</v>
      </c>
      <c r="I174" s="104">
        <f t="shared" si="88"/>
        <v>2.5206880491730943</v>
      </c>
      <c r="J174" s="104">
        <f t="shared" si="88"/>
        <v>2.3980509982706639</v>
      </c>
    </row>
    <row r="175" spans="1:10" ht="15" customHeight="1">
      <c r="A175" s="53" t="s">
        <v>57</v>
      </c>
      <c r="B175" s="150" t="s">
        <v>58</v>
      </c>
      <c r="C175" s="104">
        <f t="shared" si="86"/>
        <v>0.15577711400762478</v>
      </c>
      <c r="D175" s="104"/>
      <c r="E175" s="104">
        <f t="shared" si="88"/>
        <v>0.14594637924552689</v>
      </c>
      <c r="F175" s="104">
        <f t="shared" si="88"/>
        <v>0.15746456162995645</v>
      </c>
      <c r="G175" s="104">
        <f t="shared" si="88"/>
        <v>0.15502167539591946</v>
      </c>
      <c r="H175" s="104">
        <f t="shared" si="88"/>
        <v>0.14382386342412318</v>
      </c>
      <c r="I175" s="104">
        <f t="shared" si="88"/>
        <v>0.1256676464152946</v>
      </c>
      <c r="J175" s="104">
        <f t="shared" si="88"/>
        <v>0.14614334439083621</v>
      </c>
    </row>
    <row r="176" spans="1:10" ht="15" customHeight="1">
      <c r="A176" s="53" t="s">
        <v>59</v>
      </c>
      <c r="B176" s="150" t="s">
        <v>60</v>
      </c>
      <c r="C176" s="104">
        <f t="shared" si="86"/>
        <v>0.32788865869349759</v>
      </c>
      <c r="D176" s="104"/>
      <c r="E176" s="104">
        <f t="shared" ref="E176:J185" si="89">E28/E$60*100</f>
        <v>0.30182557572883195</v>
      </c>
      <c r="F176" s="104">
        <f t="shared" si="89"/>
        <v>0.28279727927846254</v>
      </c>
      <c r="G176" s="104">
        <f t="shared" si="89"/>
        <v>0.27151090109351039</v>
      </c>
      <c r="H176" s="104">
        <f t="shared" si="89"/>
        <v>0.27180201269237259</v>
      </c>
      <c r="I176" s="104">
        <f t="shared" si="89"/>
        <v>0.28611426958864733</v>
      </c>
      <c r="J176" s="104">
        <f t="shared" si="89"/>
        <v>0.29817162449440143</v>
      </c>
    </row>
    <row r="177" spans="1:10" ht="15" customHeight="1">
      <c r="A177" s="53" t="s">
        <v>61</v>
      </c>
      <c r="B177" s="150" t="s">
        <v>453</v>
      </c>
      <c r="C177" s="104">
        <f t="shared" si="86"/>
        <v>0.11861445041817195</v>
      </c>
      <c r="D177" s="104"/>
      <c r="E177" s="104">
        <f t="shared" si="89"/>
        <v>0.15825170986357781</v>
      </c>
      <c r="F177" s="104">
        <f t="shared" si="89"/>
        <v>0.14088992392831515</v>
      </c>
      <c r="G177" s="104">
        <f t="shared" si="89"/>
        <v>0.13494743476741999</v>
      </c>
      <c r="H177" s="104">
        <f t="shared" si="89"/>
        <v>0.12957414717046928</v>
      </c>
      <c r="I177" s="104">
        <f t="shared" si="89"/>
        <v>0.12854390801908344</v>
      </c>
      <c r="J177" s="104">
        <f t="shared" si="89"/>
        <v>0.1228512001270792</v>
      </c>
    </row>
    <row r="178" spans="1:10" ht="15" customHeight="1">
      <c r="A178" s="53" t="s">
        <v>62</v>
      </c>
      <c r="B178" s="150" t="s">
        <v>446</v>
      </c>
      <c r="C178" s="104">
        <f t="shared" si="86"/>
        <v>8.8798669236679478E-2</v>
      </c>
      <c r="D178" s="104"/>
      <c r="E178" s="104">
        <f t="shared" si="89"/>
        <v>0.10289099505901331</v>
      </c>
      <c r="F178" s="104">
        <f t="shared" si="89"/>
        <v>9.1645343328781131E-2</v>
      </c>
      <c r="G178" s="104">
        <f t="shared" si="89"/>
        <v>9.4973198485263144E-2</v>
      </c>
      <c r="H178" s="104">
        <f t="shared" si="89"/>
        <v>0.10384049737323456</v>
      </c>
      <c r="I178" s="104">
        <f t="shared" si="89"/>
        <v>0.10270944799027656</v>
      </c>
      <c r="J178" s="104">
        <f t="shared" si="89"/>
        <v>0.11129803232476937</v>
      </c>
    </row>
    <row r="179" spans="1:10" ht="15" customHeight="1">
      <c r="A179" s="53" t="s">
        <v>63</v>
      </c>
      <c r="B179" s="150" t="s">
        <v>64</v>
      </c>
      <c r="C179" s="104">
        <f t="shared" si="86"/>
        <v>0.20414478120756846</v>
      </c>
      <c r="D179" s="104"/>
      <c r="E179" s="104">
        <f t="shared" si="89"/>
        <v>0.1986279200444804</v>
      </c>
      <c r="F179" s="104">
        <f t="shared" si="89"/>
        <v>0.17954814452273563</v>
      </c>
      <c r="G179" s="104">
        <f t="shared" si="89"/>
        <v>0.1982421268497124</v>
      </c>
      <c r="H179" s="104">
        <f t="shared" si="89"/>
        <v>0.19764539813876139</v>
      </c>
      <c r="I179" s="104">
        <f t="shared" si="89"/>
        <v>0.2067048002153935</v>
      </c>
      <c r="J179" s="104">
        <f t="shared" si="89"/>
        <v>0.2161067851792576</v>
      </c>
    </row>
    <row r="180" spans="1:10" ht="15" customHeight="1">
      <c r="A180" s="53" t="s">
        <v>65</v>
      </c>
      <c r="B180" s="150" t="s">
        <v>66</v>
      </c>
      <c r="C180" s="104">
        <f t="shared" si="86"/>
        <v>0.2901642931453754</v>
      </c>
      <c r="D180" s="104"/>
      <c r="E180" s="104">
        <f t="shared" si="89"/>
        <v>0.31485319017567998</v>
      </c>
      <c r="F180" s="104">
        <f t="shared" si="89"/>
        <v>0.27714340992199776</v>
      </c>
      <c r="G180" s="104">
        <f t="shared" si="89"/>
        <v>0.28825501524508929</v>
      </c>
      <c r="H180" s="104">
        <f t="shared" si="89"/>
        <v>0.31153911868341883</v>
      </c>
      <c r="I180" s="104">
        <f t="shared" si="89"/>
        <v>0.33350994627354535</v>
      </c>
      <c r="J180" s="104">
        <f t="shared" si="89"/>
        <v>0.34414549034884007</v>
      </c>
    </row>
    <row r="181" spans="1:10" ht="15" customHeight="1">
      <c r="A181" s="53" t="s">
        <v>67</v>
      </c>
      <c r="B181" s="150" t="s">
        <v>68</v>
      </c>
      <c r="C181" s="104">
        <f t="shared" si="86"/>
        <v>8.6910851316401388E-2</v>
      </c>
      <c r="D181" s="104"/>
      <c r="E181" s="104">
        <f t="shared" si="89"/>
        <v>6.5132208383935117E-2</v>
      </c>
      <c r="F181" s="104">
        <f t="shared" si="89"/>
        <v>6.1362623796891481E-2</v>
      </c>
      <c r="G181" s="104">
        <f t="shared" si="89"/>
        <v>5.4132855070882759E-2</v>
      </c>
      <c r="H181" s="104">
        <f t="shared" si="89"/>
        <v>5.5843292020285804E-2</v>
      </c>
      <c r="I181" s="104">
        <f t="shared" si="89"/>
        <v>6.5570131753209027E-2</v>
      </c>
      <c r="J181" s="104">
        <f t="shared" si="89"/>
        <v>7.9960051052265266E-2</v>
      </c>
    </row>
    <row r="182" spans="1:10" ht="15" customHeight="1">
      <c r="A182" s="53" t="s">
        <v>69</v>
      </c>
      <c r="B182" s="150" t="s">
        <v>70</v>
      </c>
      <c r="C182" s="104">
        <f t="shared" si="86"/>
        <v>2.5752499397083205E-2</v>
      </c>
      <c r="D182" s="104"/>
      <c r="E182" s="104">
        <f t="shared" si="89"/>
        <v>2.8677409317632619E-2</v>
      </c>
      <c r="F182" s="104">
        <f t="shared" si="89"/>
        <v>2.4899058643144945E-2</v>
      </c>
      <c r="G182" s="104">
        <f t="shared" si="89"/>
        <v>2.496729145177011E-2</v>
      </c>
      <c r="H182" s="104">
        <f t="shared" si="89"/>
        <v>2.2300917285963548E-2</v>
      </c>
      <c r="I182" s="104">
        <f t="shared" si="89"/>
        <v>2.4507706751357917E-2</v>
      </c>
      <c r="J182" s="104">
        <f t="shared" si="89"/>
        <v>2.5347112988947564E-2</v>
      </c>
    </row>
    <row r="183" spans="1:10" ht="15" customHeight="1">
      <c r="A183" s="53" t="s">
        <v>71</v>
      </c>
      <c r="B183" s="150" t="s">
        <v>72</v>
      </c>
      <c r="C183" s="104">
        <f t="shared" si="86"/>
        <v>3.8530726229104792E-2</v>
      </c>
      <c r="D183" s="104"/>
      <c r="E183" s="104">
        <f t="shared" si="89"/>
        <v>5.3764364512183291E-2</v>
      </c>
      <c r="F183" s="104">
        <f t="shared" si="89"/>
        <v>4.8148402511300072E-2</v>
      </c>
      <c r="G183" s="104">
        <f t="shared" si="89"/>
        <v>4.495331229635717E-2</v>
      </c>
      <c r="H183" s="104">
        <f t="shared" si="89"/>
        <v>4.7552466804311293E-2</v>
      </c>
      <c r="I183" s="104">
        <f t="shared" si="89"/>
        <v>5.620559845724226E-2</v>
      </c>
      <c r="J183" s="104">
        <f t="shared" si="89"/>
        <v>5.3305158094420477E-2</v>
      </c>
    </row>
    <row r="184" spans="1:10" ht="15" customHeight="1">
      <c r="A184" s="53" t="s">
        <v>73</v>
      </c>
      <c r="B184" s="150" t="s">
        <v>74</v>
      </c>
      <c r="C184" s="104">
        <f t="shared" si="86"/>
        <v>37.560747103738954</v>
      </c>
      <c r="D184" s="104"/>
      <c r="E184" s="104">
        <f t="shared" si="89"/>
        <v>37.221606287216112</v>
      </c>
      <c r="F184" s="104">
        <f t="shared" si="89"/>
        <v>37.213235783675543</v>
      </c>
      <c r="G184" s="104">
        <f t="shared" si="89"/>
        <v>37.460109604951541</v>
      </c>
      <c r="H184" s="104">
        <f t="shared" si="89"/>
        <v>36.828782075778115</v>
      </c>
      <c r="I184" s="104">
        <f t="shared" si="89"/>
        <v>37.523821246804637</v>
      </c>
      <c r="J184" s="104">
        <f t="shared" si="89"/>
        <v>39.135606958717759</v>
      </c>
    </row>
    <row r="185" spans="1:10" ht="15" customHeight="1">
      <c r="A185" s="53" t="s">
        <v>75</v>
      </c>
      <c r="B185" s="150" t="s">
        <v>76</v>
      </c>
      <c r="C185" s="104">
        <f t="shared" si="86"/>
        <v>2.2939777987293613E-2</v>
      </c>
      <c r="D185" s="104"/>
      <c r="E185" s="104">
        <f t="shared" si="89"/>
        <v>1.9483902100856147E-2</v>
      </c>
      <c r="F185" s="104">
        <f t="shared" si="89"/>
        <v>1.7261569706295523E-2</v>
      </c>
      <c r="G185" s="104">
        <f t="shared" si="89"/>
        <v>1.4640483697885611E-2</v>
      </c>
      <c r="H185" s="104">
        <f t="shared" si="89"/>
        <v>1.533957904932593E-2</v>
      </c>
      <c r="I185" s="104">
        <f t="shared" si="89"/>
        <v>1.5303695894971246E-2</v>
      </c>
      <c r="J185" s="104">
        <f t="shared" si="89"/>
        <v>1.5412540420995678E-2</v>
      </c>
    </row>
    <row r="186" spans="1:10" ht="15" customHeight="1">
      <c r="A186" s="53" t="s">
        <v>77</v>
      </c>
      <c r="B186" s="150" t="s">
        <v>78</v>
      </c>
      <c r="C186" s="104">
        <f t="shared" si="86"/>
        <v>2.9313107805349734E-3</v>
      </c>
      <c r="D186" s="104"/>
      <c r="E186" s="104">
        <f t="shared" ref="E186:J195" si="90">E38/E$60*100</f>
        <v>2.1020882364844937E-3</v>
      </c>
      <c r="F186" s="104">
        <f t="shared" si="90"/>
        <v>1.9634729295817288E-3</v>
      </c>
      <c r="G186" s="104">
        <f t="shared" si="90"/>
        <v>1.9189319412381406E-3</v>
      </c>
      <c r="H186" s="104">
        <f t="shared" si="90"/>
        <v>2.1499480927927692E-3</v>
      </c>
      <c r="I186" s="104">
        <f t="shared" si="90"/>
        <v>2.5526374085906977E-3</v>
      </c>
      <c r="J186" s="104">
        <f t="shared" si="90"/>
        <v>2.6967434797999746E-3</v>
      </c>
    </row>
    <row r="187" spans="1:10" ht="15" customHeight="1">
      <c r="A187" s="53" t="s">
        <v>79</v>
      </c>
      <c r="B187" s="150" t="s">
        <v>80</v>
      </c>
      <c r="C187" s="104">
        <f t="shared" si="86"/>
        <v>2.100368558526323</v>
      </c>
      <c r="D187" s="104"/>
      <c r="E187" s="104">
        <f t="shared" si="90"/>
        <v>1.5951358590830202</v>
      </c>
      <c r="F187" s="104">
        <f t="shared" si="90"/>
        <v>1.7199716986812139</v>
      </c>
      <c r="G187" s="104">
        <f t="shared" si="90"/>
        <v>1.5213390821887367</v>
      </c>
      <c r="H187" s="104">
        <f t="shared" si="90"/>
        <v>1.404679720246014</v>
      </c>
      <c r="I187" s="104">
        <f t="shared" si="90"/>
        <v>1.3420292725834999</v>
      </c>
      <c r="J187" s="104">
        <f t="shared" si="90"/>
        <v>1.2323529821715782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3.7835644906057245E-2</v>
      </c>
      <c r="D188" s="104"/>
      <c r="E188" s="104">
        <f t="shared" si="90"/>
        <v>2.5119689869966235E-2</v>
      </c>
      <c r="F188" s="104">
        <f t="shared" si="90"/>
        <v>2.2553730156686699E-2</v>
      </c>
      <c r="G188" s="104">
        <f t="shared" si="90"/>
        <v>2.2466358684339358E-2</v>
      </c>
      <c r="H188" s="104">
        <f t="shared" si="90"/>
        <v>2.3182624050478631E-2</v>
      </c>
      <c r="I188" s="104">
        <f t="shared" si="90"/>
        <v>2.8766816254251811E-2</v>
      </c>
      <c r="J188" s="104">
        <f t="shared" si="90"/>
        <v>3.2800146551142231E-2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0.1060858124283148</v>
      </c>
      <c r="D189" s="104"/>
      <c r="E189" s="104">
        <f t="shared" si="90"/>
        <v>0.13461748653145716</v>
      </c>
      <c r="F189" s="104">
        <f t="shared" si="90"/>
        <v>0.13349995811219986</v>
      </c>
      <c r="G189" s="104">
        <f t="shared" si="90"/>
        <v>0.12956619376994263</v>
      </c>
      <c r="H189" s="104">
        <f t="shared" si="90"/>
        <v>0.14329479410731066</v>
      </c>
      <c r="I189" s="104">
        <f t="shared" si="90"/>
        <v>0.16931826583997095</v>
      </c>
      <c r="J189" s="104">
        <f t="shared" si="90"/>
        <v>0.18034856138532188</v>
      </c>
    </row>
    <row r="190" spans="1:10" ht="15" customHeight="1">
      <c r="A190" s="53" t="s">
        <v>84</v>
      </c>
      <c r="B190" s="150" t="s">
        <v>447</v>
      </c>
      <c r="C190" s="104">
        <f t="shared" si="91"/>
        <v>7.2858314770707477E-2</v>
      </c>
      <c r="D190" s="104"/>
      <c r="E190" s="104">
        <f t="shared" si="90"/>
        <v>9.8678163671288913E-2</v>
      </c>
      <c r="F190" s="104">
        <f t="shared" si="90"/>
        <v>0.10161780256812371</v>
      </c>
      <c r="G190" s="104">
        <f t="shared" si="90"/>
        <v>8.3309421667719638E-2</v>
      </c>
      <c r="H190" s="104">
        <f t="shared" si="90"/>
        <v>9.6153353498443422E-2</v>
      </c>
      <c r="I190" s="104">
        <f t="shared" si="90"/>
        <v>9.3915690343333719E-2</v>
      </c>
      <c r="J190" s="104">
        <f t="shared" si="90"/>
        <v>8.853291905495439E-2</v>
      </c>
    </row>
    <row r="191" spans="1:10" ht="15" customHeight="1">
      <c r="A191" s="53" t="s">
        <v>85</v>
      </c>
      <c r="B191" s="150" t="s">
        <v>448</v>
      </c>
      <c r="C191" s="104">
        <f t="shared" si="91"/>
        <v>0.50602051655898317</v>
      </c>
      <c r="D191" s="104"/>
      <c r="E191" s="104">
        <f t="shared" si="90"/>
        <v>0.48150093620374301</v>
      </c>
      <c r="F191" s="104">
        <f t="shared" si="90"/>
        <v>0.48082777057110992</v>
      </c>
      <c r="G191" s="104">
        <f t="shared" si="90"/>
        <v>0.42339993437057954</v>
      </c>
      <c r="H191" s="104">
        <f t="shared" si="90"/>
        <v>0.42345995375923157</v>
      </c>
      <c r="I191" s="104">
        <f t="shared" si="90"/>
        <v>0.41758422871290707</v>
      </c>
      <c r="J191" s="104">
        <f t="shared" si="90"/>
        <v>0.42740916084763153</v>
      </c>
    </row>
    <row r="192" spans="1:10" ht="15" customHeight="1">
      <c r="A192" s="53" t="s">
        <v>86</v>
      </c>
      <c r="B192" s="150" t="s">
        <v>449</v>
      </c>
      <c r="C192" s="104">
        <f t="shared" si="91"/>
        <v>3.0592199135555404E-2</v>
      </c>
      <c r="D192" s="104"/>
      <c r="E192" s="104">
        <f t="shared" si="90"/>
        <v>3.8089844761883561E-2</v>
      </c>
      <c r="F192" s="104">
        <f t="shared" si="90"/>
        <v>4.8582461593170562E-2</v>
      </c>
      <c r="G192" s="104">
        <f t="shared" si="90"/>
        <v>4.5398692713566099E-2</v>
      </c>
      <c r="H192" s="104">
        <f t="shared" si="90"/>
        <v>4.5494363336504307E-2</v>
      </c>
      <c r="I192" s="104">
        <f t="shared" si="90"/>
        <v>3.9816043096038464E-2</v>
      </c>
      <c r="J192" s="104">
        <f t="shared" si="90"/>
        <v>3.7742363873109482E-2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4.4466572506691424</v>
      </c>
      <c r="D193" s="104"/>
      <c r="E193" s="104">
        <f t="shared" si="90"/>
        <v>4.5152536791277402</v>
      </c>
      <c r="F193" s="104">
        <f t="shared" si="90"/>
        <v>4.1711701070822835</v>
      </c>
      <c r="G193" s="104">
        <f t="shared" si="90"/>
        <v>3.8248941870687956</v>
      </c>
      <c r="H193" s="104">
        <f t="shared" si="90"/>
        <v>4.1056640799791957</v>
      </c>
      <c r="I193" s="104">
        <f t="shared" si="90"/>
        <v>3.9783714369849537</v>
      </c>
      <c r="J193" s="104">
        <f t="shared" si="90"/>
        <v>4.0031971023261521</v>
      </c>
    </row>
    <row r="194" spans="1:10" ht="15" customHeight="1">
      <c r="A194" s="53" t="s">
        <v>88</v>
      </c>
      <c r="B194" s="150" t="s">
        <v>89</v>
      </c>
      <c r="C194" s="104">
        <f t="shared" si="91"/>
        <v>2.2354434740273152</v>
      </c>
      <c r="D194" s="104"/>
      <c r="E194" s="104">
        <f t="shared" si="90"/>
        <v>2.203854930058744</v>
      </c>
      <c r="F194" s="104">
        <f t="shared" si="90"/>
        <v>2.125473568400317</v>
      </c>
      <c r="G194" s="104">
        <f t="shared" si="90"/>
        <v>2.0160025912896637</v>
      </c>
      <c r="H194" s="104">
        <f t="shared" si="90"/>
        <v>2.4167919926523029</v>
      </c>
      <c r="I194" s="104">
        <f t="shared" si="90"/>
        <v>2.0409310397841534</v>
      </c>
      <c r="J194" s="104">
        <f t="shared" si="90"/>
        <v>2.1517275678093628</v>
      </c>
    </row>
    <row r="195" spans="1:10" ht="15" customHeight="1">
      <c r="A195" s="53" t="s">
        <v>90</v>
      </c>
      <c r="B195" s="150" t="s">
        <v>91</v>
      </c>
      <c r="C195" s="104">
        <f t="shared" si="91"/>
        <v>2.2505933225134318</v>
      </c>
      <c r="D195" s="104"/>
      <c r="E195" s="104">
        <f t="shared" si="90"/>
        <v>1.8304854210290216</v>
      </c>
      <c r="F195" s="104">
        <f t="shared" si="90"/>
        <v>2.1113269216212398</v>
      </c>
      <c r="G195" s="104">
        <f t="shared" si="90"/>
        <v>2.2458741367429473</v>
      </c>
      <c r="H195" s="104">
        <f t="shared" si="90"/>
        <v>2.887629371127014</v>
      </c>
      <c r="I195" s="104">
        <f t="shared" si="90"/>
        <v>3.0769666689000634</v>
      </c>
      <c r="J195" s="104">
        <f t="shared" si="90"/>
        <v>2.8221214222388409</v>
      </c>
    </row>
    <row r="196" spans="1:10" ht="15" customHeight="1">
      <c r="A196" s="53" t="s">
        <v>92</v>
      </c>
      <c r="B196" s="150" t="s">
        <v>451</v>
      </c>
      <c r="C196" s="104">
        <f t="shared" si="91"/>
        <v>1.8207086856501715</v>
      </c>
      <c r="D196" s="104"/>
      <c r="E196" s="104">
        <f t="shared" ref="E196:J205" si="92">E48/E$60*100</f>
        <v>1.9005743889184659</v>
      </c>
      <c r="F196" s="104">
        <f t="shared" si="92"/>
        <v>1.8593155507559138</v>
      </c>
      <c r="G196" s="104">
        <f t="shared" si="92"/>
        <v>1.9129762596430444</v>
      </c>
      <c r="H196" s="104">
        <f t="shared" si="92"/>
        <v>2.1335410897326952</v>
      </c>
      <c r="I196" s="104">
        <f t="shared" si="92"/>
        <v>1.6883526474506201</v>
      </c>
      <c r="J196" s="104">
        <f t="shared" si="92"/>
        <v>1.8101534617520763</v>
      </c>
    </row>
    <row r="197" spans="1:10" ht="15" customHeight="1">
      <c r="A197" s="53" t="s">
        <v>93</v>
      </c>
      <c r="B197" s="150" t="s">
        <v>94</v>
      </c>
      <c r="C197" s="104">
        <f t="shared" si="91"/>
        <v>9.7234358750734981E-2</v>
      </c>
      <c r="D197" s="104"/>
      <c r="E197" s="104">
        <f t="shared" si="92"/>
        <v>0.1519191191893467</v>
      </c>
      <c r="F197" s="104">
        <f t="shared" si="92"/>
        <v>0.1398509328424998</v>
      </c>
      <c r="G197" s="104">
        <f t="shared" si="92"/>
        <v>0.14841833527367332</v>
      </c>
      <c r="H197" s="104">
        <f t="shared" si="92"/>
        <v>0.14034466587596311</v>
      </c>
      <c r="I197" s="104">
        <f t="shared" si="92"/>
        <v>0.13316123213737927</v>
      </c>
      <c r="J197" s="104">
        <f t="shared" si="92"/>
        <v>0.15391545075801727</v>
      </c>
    </row>
    <row r="198" spans="1:10" ht="15" customHeight="1">
      <c r="A198" s="53" t="s">
        <v>0</v>
      </c>
      <c r="B198" s="150" t="s">
        <v>95</v>
      </c>
      <c r="C198" s="104">
        <f t="shared" si="91"/>
        <v>9.2634277137510421E-2</v>
      </c>
      <c r="D198" s="104"/>
      <c r="E198" s="104">
        <f t="shared" si="92"/>
        <v>7.7946095848658484E-2</v>
      </c>
      <c r="F198" s="104">
        <f t="shared" si="92"/>
        <v>7.4143115294695902E-2</v>
      </c>
      <c r="G198" s="104">
        <f t="shared" si="92"/>
        <v>6.0959255917351851E-2</v>
      </c>
      <c r="H198" s="104">
        <f t="shared" si="92"/>
        <v>8.0624770639351237E-2</v>
      </c>
      <c r="I198" s="104">
        <f t="shared" si="92"/>
        <v>7.0137821903335548E-2</v>
      </c>
      <c r="J198" s="104">
        <f t="shared" si="92"/>
        <v>6.1633836165077047E-2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0.17890919129175889</v>
      </c>
      <c r="D199" s="104"/>
      <c r="E199" s="104">
        <f t="shared" si="92"/>
        <v>0.19947666440480716</v>
      </c>
      <c r="F199" s="104">
        <f t="shared" si="92"/>
        <v>0.21383197772299389</v>
      </c>
      <c r="G199" s="104">
        <f t="shared" si="92"/>
        <v>0.21591890077890744</v>
      </c>
      <c r="H199" s="104">
        <f t="shared" si="92"/>
        <v>0.22872000094802408</v>
      </c>
      <c r="I199" s="104">
        <f t="shared" si="92"/>
        <v>0.16408971671165534</v>
      </c>
      <c r="J199" s="104">
        <f t="shared" si="92"/>
        <v>0.16171421370986391</v>
      </c>
    </row>
    <row r="200" spans="1:10" ht="15" customHeight="1">
      <c r="A200" s="53" t="s">
        <v>98</v>
      </c>
      <c r="B200" s="150" t="s">
        <v>99</v>
      </c>
      <c r="C200" s="104">
        <f t="shared" si="91"/>
        <v>6.5493121653055375E-2</v>
      </c>
      <c r="D200" s="104"/>
      <c r="E200" s="104">
        <f t="shared" si="92"/>
        <v>6.7443595038333748E-2</v>
      </c>
      <c r="F200" s="104">
        <f t="shared" si="92"/>
        <v>6.3556063607763696E-2</v>
      </c>
      <c r="G200" s="104">
        <f t="shared" si="92"/>
        <v>6.2172905437617797E-2</v>
      </c>
      <c r="H200" s="104">
        <f t="shared" si="92"/>
        <v>7.1452874891340779E-2</v>
      </c>
      <c r="I200" s="104">
        <f t="shared" si="92"/>
        <v>7.0832829330904665E-2</v>
      </c>
      <c r="J200" s="104">
        <f t="shared" si="92"/>
        <v>6.6295459701960047E-2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1.7869470633434456E-2</v>
      </c>
      <c r="D201" s="104"/>
      <c r="E201" s="104">
        <f t="shared" si="92"/>
        <v>1.6614961025933572E-2</v>
      </c>
      <c r="F201" s="104">
        <f t="shared" si="92"/>
        <v>1.6645978108201984E-2</v>
      </c>
      <c r="G201" s="104">
        <f t="shared" si="92"/>
        <v>1.4951032263492574E-2</v>
      </c>
      <c r="H201" s="104">
        <f t="shared" si="92"/>
        <v>1.6487604391334638E-2</v>
      </c>
      <c r="I201" s="104">
        <f t="shared" si="92"/>
        <v>1.6977504854811573E-2</v>
      </c>
      <c r="J201" s="104">
        <f t="shared" si="92"/>
        <v>1.6881734309095692E-2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0.66727776158446939</v>
      </c>
      <c r="D202" s="104"/>
      <c r="E202" s="104">
        <f t="shared" si="92"/>
        <v>0.63271478482856469</v>
      </c>
      <c r="F202" s="104">
        <f t="shared" si="92"/>
        <v>0.59234568410338984</v>
      </c>
      <c r="G202" s="104">
        <f t="shared" si="92"/>
        <v>0.71658516690029272</v>
      </c>
      <c r="H202" s="104">
        <f t="shared" si="92"/>
        <v>0.67025168252496248</v>
      </c>
      <c r="I202" s="104">
        <f t="shared" si="92"/>
        <v>0.36852074550853037</v>
      </c>
      <c r="J202" s="104">
        <f t="shared" si="92"/>
        <v>0.34689013828360099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0.28108350403297261</v>
      </c>
      <c r="D203" s="104"/>
      <c r="E203" s="104">
        <f t="shared" si="92"/>
        <v>0.28914103507775735</v>
      </c>
      <c r="F203" s="104">
        <f t="shared" si="92"/>
        <v>0.26363316882968141</v>
      </c>
      <c r="G203" s="104">
        <f t="shared" si="92"/>
        <v>0.25695334513978396</v>
      </c>
      <c r="H203" s="104">
        <f t="shared" si="92"/>
        <v>0.32901721684581625</v>
      </c>
      <c r="I203" s="104">
        <f t="shared" si="92"/>
        <v>0.3567211600415654</v>
      </c>
      <c r="J203" s="104">
        <f t="shared" si="92"/>
        <v>0.39032932606002091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0.10609716025998875</v>
      </c>
      <c r="D204" s="104"/>
      <c r="E204" s="104">
        <f t="shared" si="92"/>
        <v>0.17524411037953899</v>
      </c>
      <c r="F204" s="104">
        <f t="shared" si="92"/>
        <v>0.1644083601662448</v>
      </c>
      <c r="G204" s="104">
        <f t="shared" si="92"/>
        <v>0.15707998460432021</v>
      </c>
      <c r="H204" s="104">
        <f t="shared" si="92"/>
        <v>0.14983376994919542</v>
      </c>
      <c r="I204" s="104">
        <f t="shared" si="92"/>
        <v>0.15894037700530017</v>
      </c>
      <c r="J204" s="104">
        <f t="shared" si="92"/>
        <v>0.16057908773665122</v>
      </c>
    </row>
    <row r="205" spans="1:10" ht="15" customHeight="1">
      <c r="A205" s="53" t="s">
        <v>106</v>
      </c>
      <c r="B205" s="150" t="s">
        <v>107</v>
      </c>
      <c r="C205" s="104">
        <f t="shared" si="91"/>
        <v>1.4863485493325938E-2</v>
      </c>
      <c r="D205" s="104"/>
      <c r="E205" s="104">
        <f t="shared" si="92"/>
        <v>9.5301986627113703E-3</v>
      </c>
      <c r="F205" s="104">
        <f t="shared" si="92"/>
        <v>8.3607238315534394E-3</v>
      </c>
      <c r="G205" s="104">
        <f t="shared" si="92"/>
        <v>8.0492911539811474E-3</v>
      </c>
      <c r="H205" s="104">
        <f t="shared" si="92"/>
        <v>9.3102760612657192E-3</v>
      </c>
      <c r="I205" s="104">
        <f t="shared" si="92"/>
        <v>1.055368750220129E-2</v>
      </c>
      <c r="J205" s="104">
        <f t="shared" si="92"/>
        <v>1.2513808879505352E-2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2.4366585330647299E-3</v>
      </c>
      <c r="D206" s="104"/>
      <c r="E206" s="104">
        <f t="shared" ref="E206:J208" si="93">E58/E$60*100</f>
        <v>6.2531553167028992E-4</v>
      </c>
      <c r="F206" s="104">
        <f t="shared" si="93"/>
        <v>5.3900459565081843E-4</v>
      </c>
      <c r="G206" s="104">
        <f t="shared" si="93"/>
        <v>5.2607195852498857E-4</v>
      </c>
      <c r="H206" s="104">
        <f t="shared" si="93"/>
        <v>5.1080155524802569E-4</v>
      </c>
      <c r="I206" s="104">
        <f t="shared" si="93"/>
        <v>5.6513686930573888E-4</v>
      </c>
      <c r="J206" s="104">
        <f t="shared" si="93"/>
        <v>5.61434565102515E-4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9.0017542273097453E-2</v>
      </c>
      <c r="D207" s="104"/>
      <c r="E207" s="104">
        <f t="shared" si="93"/>
        <v>7.4189860341378422E-2</v>
      </c>
      <c r="F207" s="104">
        <f t="shared" si="93"/>
        <v>6.5518931056285715E-2</v>
      </c>
      <c r="G207" s="104">
        <f t="shared" si="93"/>
        <v>5.5949487845335953E-2</v>
      </c>
      <c r="H207" s="104">
        <f t="shared" si="93"/>
        <v>5.7816697129937672E-2</v>
      </c>
      <c r="I207" s="104">
        <f t="shared" si="93"/>
        <v>5.6947896076679716E-2</v>
      </c>
      <c r="J207" s="104">
        <f t="shared" si="93"/>
        <v>5.6728892220840134E-2</v>
      </c>
    </row>
    <row r="208" spans="1:10" ht="15" customHeight="1">
      <c r="A208" s="23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102"/>
      <c r="C209" s="62" t="s">
        <v>157</v>
      </c>
      <c r="D209" s="177"/>
      <c r="E209" s="177"/>
      <c r="F209" s="177"/>
      <c r="G209" s="177"/>
      <c r="H209" s="177"/>
      <c r="I209" s="177"/>
      <c r="J209" s="177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0.94178332777013263</v>
      </c>
      <c r="D210" s="104"/>
      <c r="E210" s="104">
        <f t="shared" ref="E210:J219" si="95">E62/E$60*100</f>
        <v>1.0573473019663191</v>
      </c>
      <c r="F210" s="104">
        <f t="shared" si="95"/>
        <v>1.0843865510511699</v>
      </c>
      <c r="G210" s="104">
        <f t="shared" si="95"/>
        <v>1.1444824282267536</v>
      </c>
      <c r="H210" s="104">
        <f t="shared" si="95"/>
        <v>1.0752768345844816</v>
      </c>
      <c r="I210" s="104">
        <f t="shared" si="95"/>
        <v>1.1529901872880537</v>
      </c>
      <c r="J210" s="104">
        <f t="shared" si="95"/>
        <v>1.1632330070636401</v>
      </c>
    </row>
    <row r="211" spans="1:10" ht="15" customHeight="1">
      <c r="A211" s="55" t="s">
        <v>113</v>
      </c>
      <c r="B211" s="150" t="s">
        <v>392</v>
      </c>
      <c r="C211" s="104">
        <f t="shared" si="94"/>
        <v>7.7298538660775513</v>
      </c>
      <c r="D211" s="104"/>
      <c r="E211" s="104">
        <f t="shared" si="95"/>
        <v>8.340430833529906</v>
      </c>
      <c r="F211" s="104">
        <f t="shared" si="95"/>
        <v>8.1034126562247906</v>
      </c>
      <c r="G211" s="104">
        <f t="shared" si="95"/>
        <v>8.6930606439522364</v>
      </c>
      <c r="H211" s="104">
        <f t="shared" si="95"/>
        <v>8.9301624635632084</v>
      </c>
      <c r="I211" s="104">
        <f t="shared" si="95"/>
        <v>9.0288477313752065</v>
      </c>
      <c r="J211" s="104">
        <f t="shared" si="95"/>
        <v>8.2863944521146564</v>
      </c>
    </row>
    <row r="212" spans="1:10" ht="15" customHeight="1">
      <c r="A212" s="55" t="s">
        <v>114</v>
      </c>
      <c r="B212" s="150" t="s">
        <v>393</v>
      </c>
      <c r="C212" s="104">
        <f t="shared" si="94"/>
        <v>38.520664302816073</v>
      </c>
      <c r="D212" s="104"/>
      <c r="E212" s="104">
        <f t="shared" si="95"/>
        <v>38.840873447366263</v>
      </c>
      <c r="F212" s="104">
        <f t="shared" si="95"/>
        <v>39.202566456711374</v>
      </c>
      <c r="G212" s="104">
        <f t="shared" si="95"/>
        <v>38.762997271817753</v>
      </c>
      <c r="H212" s="104">
        <f t="shared" si="95"/>
        <v>37.714027395630453</v>
      </c>
      <c r="I212" s="104">
        <f t="shared" si="95"/>
        <v>37.992984283337094</v>
      </c>
      <c r="J212" s="104">
        <f t="shared" si="95"/>
        <v>37.182227227803253</v>
      </c>
    </row>
    <row r="213" spans="1:10" ht="15" customHeight="1">
      <c r="A213" s="55" t="s">
        <v>115</v>
      </c>
      <c r="B213" s="150" t="s">
        <v>394</v>
      </c>
      <c r="C213" s="104">
        <f t="shared" si="94"/>
        <v>37.583686881726251</v>
      </c>
      <c r="D213" s="104"/>
      <c r="E213" s="104">
        <f t="shared" si="95"/>
        <v>37.241090189316971</v>
      </c>
      <c r="F213" s="104">
        <f t="shared" si="95"/>
        <v>37.230497353381843</v>
      </c>
      <c r="G213" s="104">
        <f t="shared" si="95"/>
        <v>37.474750088649429</v>
      </c>
      <c r="H213" s="104">
        <f t="shared" si="95"/>
        <v>36.84412165482744</v>
      </c>
      <c r="I213" s="104">
        <f t="shared" si="95"/>
        <v>37.539124942699601</v>
      </c>
      <c r="J213" s="104">
        <f t="shared" si="95"/>
        <v>39.151019499138748</v>
      </c>
    </row>
    <row r="214" spans="1:10" ht="15" customHeight="1">
      <c r="A214" s="55" t="s">
        <v>116</v>
      </c>
      <c r="B214" s="150" t="s">
        <v>395</v>
      </c>
      <c r="C214" s="104">
        <f t="shared" si="94"/>
        <v>2.1032998693068574</v>
      </c>
      <c r="D214" s="104"/>
      <c r="E214" s="104">
        <f t="shared" si="95"/>
        <v>1.5972379473195049</v>
      </c>
      <c r="F214" s="104">
        <f t="shared" si="95"/>
        <v>1.7219351716107956</v>
      </c>
      <c r="G214" s="104">
        <f t="shared" si="95"/>
        <v>1.5232580141299747</v>
      </c>
      <c r="H214" s="104">
        <f t="shared" si="95"/>
        <v>1.4068296683388066</v>
      </c>
      <c r="I214" s="104">
        <f t="shared" si="95"/>
        <v>1.3445819099920906</v>
      </c>
      <c r="J214" s="104">
        <f t="shared" si="95"/>
        <v>1.2350497256513782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0.14392145733437203</v>
      </c>
      <c r="D215" s="104"/>
      <c r="E215" s="104">
        <f t="shared" si="95"/>
        <v>0.1597371764014234</v>
      </c>
      <c r="F215" s="104">
        <f t="shared" si="95"/>
        <v>0.15605368826888658</v>
      </c>
      <c r="G215" s="104">
        <f t="shared" si="95"/>
        <v>0.15203255245428199</v>
      </c>
      <c r="H215" s="104">
        <f t="shared" si="95"/>
        <v>0.1664774181577893</v>
      </c>
      <c r="I215" s="104">
        <f t="shared" si="95"/>
        <v>0.19808508209422276</v>
      </c>
      <c r="J215" s="104">
        <f t="shared" si="95"/>
        <v>0.21314870793646412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0.60947103046524609</v>
      </c>
      <c r="D216" s="104"/>
      <c r="E216" s="104">
        <f t="shared" si="95"/>
        <v>0.61826894463691551</v>
      </c>
      <c r="F216" s="104">
        <f t="shared" si="95"/>
        <v>0.63102803473240421</v>
      </c>
      <c r="G216" s="104">
        <f t="shared" si="95"/>
        <v>0.55210804875186537</v>
      </c>
      <c r="H216" s="104">
        <f t="shared" si="95"/>
        <v>0.56510767059417921</v>
      </c>
      <c r="I216" s="104">
        <f t="shared" si="95"/>
        <v>0.55131596215227929</v>
      </c>
      <c r="J216" s="104">
        <f t="shared" si="95"/>
        <v>0.55368444377569537</v>
      </c>
    </row>
    <row r="217" spans="1:10" ht="15" customHeight="1">
      <c r="A217" s="55" t="s">
        <v>120</v>
      </c>
      <c r="B217" s="150" t="s">
        <v>121</v>
      </c>
      <c r="C217" s="104">
        <f t="shared" si="94"/>
        <v>10.850637091610798</v>
      </c>
      <c r="D217" s="104"/>
      <c r="E217" s="104">
        <f t="shared" si="95"/>
        <v>10.602087538323318</v>
      </c>
      <c r="F217" s="104">
        <f t="shared" si="95"/>
        <v>10.407137080702256</v>
      </c>
      <c r="G217" s="104">
        <f t="shared" si="95"/>
        <v>10.148165510018124</v>
      </c>
      <c r="H217" s="104">
        <f t="shared" si="95"/>
        <v>11.683971199367171</v>
      </c>
      <c r="I217" s="104">
        <f t="shared" si="95"/>
        <v>10.917783025257171</v>
      </c>
      <c r="J217" s="104">
        <f t="shared" si="95"/>
        <v>10.94111500488445</v>
      </c>
    </row>
    <row r="218" spans="1:10" ht="15" customHeight="1">
      <c r="A218" s="55" t="s">
        <v>0</v>
      </c>
      <c r="B218" s="150" t="s">
        <v>95</v>
      </c>
      <c r="C218" s="104">
        <f t="shared" si="94"/>
        <v>9.2634277137510421E-2</v>
      </c>
      <c r="D218" s="104"/>
      <c r="E218" s="104">
        <f t="shared" si="95"/>
        <v>7.7946095848658484E-2</v>
      </c>
      <c r="F218" s="104">
        <f t="shared" si="95"/>
        <v>7.4143115294695902E-2</v>
      </c>
      <c r="G218" s="104">
        <f t="shared" si="95"/>
        <v>6.0959255917351851E-2</v>
      </c>
      <c r="H218" s="104">
        <f t="shared" si="95"/>
        <v>8.0624770639351237E-2</v>
      </c>
      <c r="I218" s="104">
        <f t="shared" si="95"/>
        <v>7.0137821903335548E-2</v>
      </c>
      <c r="J218" s="104">
        <f t="shared" si="95"/>
        <v>6.1633836165077047E-2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0.17890919129175889</v>
      </c>
      <c r="D219" s="104"/>
      <c r="E219" s="104">
        <f t="shared" si="95"/>
        <v>0.19947666440480716</v>
      </c>
      <c r="F219" s="104">
        <f t="shared" si="95"/>
        <v>0.21383197772299389</v>
      </c>
      <c r="G219" s="104">
        <f t="shared" si="95"/>
        <v>0.21591890077890744</v>
      </c>
      <c r="H219" s="104">
        <f t="shared" si="95"/>
        <v>0.22872000094802408</v>
      </c>
      <c r="I219" s="104">
        <f t="shared" si="95"/>
        <v>0.16408971671165534</v>
      </c>
      <c r="J219" s="104">
        <f t="shared" si="95"/>
        <v>0.16171421370986391</v>
      </c>
    </row>
    <row r="220" spans="1:10" ht="15" customHeight="1">
      <c r="A220" s="55" t="s">
        <v>98</v>
      </c>
      <c r="B220" s="150" t="s">
        <v>455</v>
      </c>
      <c r="C220" s="104">
        <f t="shared" si="94"/>
        <v>6.5493121653055375E-2</v>
      </c>
      <c r="D220" s="104"/>
      <c r="E220" s="104">
        <f t="shared" ref="E220:J227" si="96">E72/E$60*100</f>
        <v>6.7443595038333748E-2</v>
      </c>
      <c r="F220" s="104">
        <f t="shared" si="96"/>
        <v>6.3556063607763696E-2</v>
      </c>
      <c r="G220" s="104">
        <f t="shared" si="96"/>
        <v>6.2172905437617797E-2</v>
      </c>
      <c r="H220" s="104">
        <f t="shared" si="96"/>
        <v>7.1452874891340779E-2</v>
      </c>
      <c r="I220" s="104">
        <f t="shared" si="96"/>
        <v>7.0832829330904665E-2</v>
      </c>
      <c r="J220" s="104">
        <f t="shared" si="96"/>
        <v>6.6295459701960047E-2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1.7869470633434456E-2</v>
      </c>
      <c r="D221" s="104"/>
      <c r="E221" s="104">
        <f t="shared" si="96"/>
        <v>1.6614961025933572E-2</v>
      </c>
      <c r="F221" s="104">
        <f t="shared" si="96"/>
        <v>1.6645978108201984E-2</v>
      </c>
      <c r="G221" s="104">
        <f t="shared" si="96"/>
        <v>1.4951032263492574E-2</v>
      </c>
      <c r="H221" s="104">
        <f t="shared" si="96"/>
        <v>1.6487604391334638E-2</v>
      </c>
      <c r="I221" s="104">
        <f t="shared" si="96"/>
        <v>1.6977504854811573E-2</v>
      </c>
      <c r="J221" s="104">
        <f t="shared" si="96"/>
        <v>1.6881734309095692E-2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0.66727776158446939</v>
      </c>
      <c r="D222" s="104"/>
      <c r="E222" s="104">
        <f t="shared" si="96"/>
        <v>0.63271478482856469</v>
      </c>
      <c r="F222" s="104">
        <f t="shared" si="96"/>
        <v>0.59234568410338984</v>
      </c>
      <c r="G222" s="104">
        <f t="shared" si="96"/>
        <v>0.71658516690029272</v>
      </c>
      <c r="H222" s="104">
        <f t="shared" si="96"/>
        <v>0.67025168252496248</v>
      </c>
      <c r="I222" s="104">
        <f t="shared" si="96"/>
        <v>0.36852074550853037</v>
      </c>
      <c r="J222" s="104">
        <f t="shared" si="96"/>
        <v>0.34689013828360099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0.28108350403297261</v>
      </c>
      <c r="D223" s="104"/>
      <c r="E223" s="104">
        <f t="shared" si="96"/>
        <v>0.28914103507775735</v>
      </c>
      <c r="F223" s="104">
        <f t="shared" si="96"/>
        <v>0.26363316882968141</v>
      </c>
      <c r="G223" s="104">
        <f t="shared" si="96"/>
        <v>0.25695334513978396</v>
      </c>
      <c r="H223" s="104">
        <f t="shared" si="96"/>
        <v>0.32901721684581625</v>
      </c>
      <c r="I223" s="104">
        <f t="shared" si="96"/>
        <v>0.3567211600415654</v>
      </c>
      <c r="J223" s="104">
        <f t="shared" si="96"/>
        <v>0.39032932606002091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0.10609716025998875</v>
      </c>
      <c r="D224" s="104"/>
      <c r="E224" s="104">
        <f t="shared" si="96"/>
        <v>0.17524411037953899</v>
      </c>
      <c r="F224" s="104">
        <f t="shared" si="96"/>
        <v>0.1644083601662448</v>
      </c>
      <c r="G224" s="104">
        <f t="shared" si="96"/>
        <v>0.15707998460432021</v>
      </c>
      <c r="H224" s="104">
        <f t="shared" si="96"/>
        <v>0.14983376994919542</v>
      </c>
      <c r="I224" s="104">
        <f t="shared" si="96"/>
        <v>0.15894037700530017</v>
      </c>
      <c r="J224" s="104">
        <f t="shared" si="96"/>
        <v>0.16057908773665122</v>
      </c>
    </row>
    <row r="225" spans="1:10" ht="15" customHeight="1">
      <c r="A225" s="55" t="s">
        <v>106</v>
      </c>
      <c r="B225" s="150" t="s">
        <v>128</v>
      </c>
      <c r="C225" s="104">
        <f t="shared" si="94"/>
        <v>1.4863485493325938E-2</v>
      </c>
      <c r="D225" s="104"/>
      <c r="E225" s="104">
        <f t="shared" si="96"/>
        <v>9.5301986627113703E-3</v>
      </c>
      <c r="F225" s="104">
        <f t="shared" si="96"/>
        <v>8.3607238315534394E-3</v>
      </c>
      <c r="G225" s="104">
        <f t="shared" si="96"/>
        <v>8.0492911539811474E-3</v>
      </c>
      <c r="H225" s="104">
        <f t="shared" si="96"/>
        <v>9.3102760612657192E-3</v>
      </c>
      <c r="I225" s="104">
        <f t="shared" si="96"/>
        <v>1.055368750220129E-2</v>
      </c>
      <c r="J225" s="104">
        <f t="shared" si="96"/>
        <v>1.2513808879505352E-2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2.4366585330647299E-3</v>
      </c>
      <c r="D226" s="104"/>
      <c r="E226" s="104">
        <f t="shared" si="96"/>
        <v>6.2531553167028992E-4</v>
      </c>
      <c r="F226" s="104">
        <f t="shared" si="96"/>
        <v>5.3900459565081843E-4</v>
      </c>
      <c r="G226" s="104">
        <f t="shared" si="96"/>
        <v>5.2607195852498857E-4</v>
      </c>
      <c r="H226" s="104">
        <f t="shared" si="96"/>
        <v>5.1080155524802569E-4</v>
      </c>
      <c r="I226" s="104">
        <f t="shared" si="96"/>
        <v>5.6513686930573888E-4</v>
      </c>
      <c r="J226" s="104">
        <f t="shared" si="96"/>
        <v>5.61434565102515E-4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9.0017542273097453E-2</v>
      </c>
      <c r="D227" s="104"/>
      <c r="E227" s="104">
        <f t="shared" si="96"/>
        <v>7.4189860341378422E-2</v>
      </c>
      <c r="F227" s="104">
        <f t="shared" si="96"/>
        <v>6.5518931056285715E-2</v>
      </c>
      <c r="G227" s="104">
        <f t="shared" si="96"/>
        <v>5.5949487845335953E-2</v>
      </c>
      <c r="H227" s="104">
        <f t="shared" si="96"/>
        <v>5.7816697129937672E-2</v>
      </c>
      <c r="I227" s="104">
        <f t="shared" si="96"/>
        <v>5.6947896076679716E-2</v>
      </c>
      <c r="J227" s="104">
        <f t="shared" si="96"/>
        <v>5.6728892220840134E-2</v>
      </c>
    </row>
    <row r="228" spans="1:10" ht="15" customHeight="1">
      <c r="A228" s="231"/>
      <c r="B228" s="209" t="s">
        <v>111</v>
      </c>
      <c r="C228" s="188">
        <f>SUM(C210:C227)</f>
        <v>99.999999999999957</v>
      </c>
      <c r="D228" s="188"/>
      <c r="E228" s="188">
        <f t="shared" ref="E228:H228" si="97">SUM(E210:E227)</f>
        <v>99.999999999999972</v>
      </c>
      <c r="F228" s="188">
        <f t="shared" si="97"/>
        <v>100</v>
      </c>
      <c r="G228" s="188">
        <f t="shared" si="97"/>
        <v>100.00000000000003</v>
      </c>
      <c r="H228" s="188">
        <f t="shared" si="97"/>
        <v>99.999999999999986</v>
      </c>
      <c r="I228" s="188">
        <f t="shared" ref="I228:J228" si="98">SUM(I210:I227)</f>
        <v>99.999999999999986</v>
      </c>
      <c r="J228" s="188">
        <f t="shared" si="98"/>
        <v>100</v>
      </c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1.7109375" style="48" customWidth="1"/>
    <col min="4" max="4" width="11.7109375" style="48" hidden="1" customWidth="1"/>
    <col min="5" max="5" width="11.7109375" style="48" customWidth="1"/>
    <col min="6" max="6" width="11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18" customHeight="1">
      <c r="A1" s="85" t="s">
        <v>96</v>
      </c>
      <c r="B1" s="118" t="s">
        <v>421</v>
      </c>
      <c r="C1" s="127"/>
      <c r="D1" s="127"/>
      <c r="E1" s="127"/>
      <c r="F1" s="127"/>
      <c r="G1" s="127"/>
      <c r="H1" s="127"/>
      <c r="I1" s="127"/>
      <c r="J1" s="127"/>
      <c r="M1" s="99"/>
    </row>
    <row r="2" spans="1:13" s="98" customFormat="1" ht="18" customHeight="1">
      <c r="A2" s="166" t="s">
        <v>262</v>
      </c>
      <c r="B2" s="167" t="s">
        <v>23</v>
      </c>
      <c r="C2" s="127"/>
      <c r="D2" s="127"/>
      <c r="E2" s="127"/>
      <c r="F2" s="127"/>
      <c r="G2" s="127"/>
      <c r="H2" s="127"/>
      <c r="I2" s="127"/>
      <c r="J2" s="127"/>
      <c r="M2" s="99"/>
    </row>
    <row r="3" spans="1:13" s="86" customFormat="1" ht="18" customHeight="1">
      <c r="A3" s="166" t="s">
        <v>159</v>
      </c>
      <c r="B3" s="167" t="s">
        <v>162</v>
      </c>
      <c r="C3" s="118"/>
      <c r="D3" s="118"/>
      <c r="E3" s="118"/>
      <c r="F3" s="118"/>
      <c r="G3" s="118"/>
      <c r="H3" s="118"/>
      <c r="I3" s="118"/>
      <c r="J3" s="118"/>
      <c r="M3" s="100"/>
    </row>
    <row r="4" spans="1:13" s="96" customFormat="1" ht="18" customHeight="1">
      <c r="A4" s="168" t="s">
        <v>175</v>
      </c>
      <c r="B4" s="169" t="s">
        <v>424</v>
      </c>
      <c r="C4" s="122"/>
      <c r="D4" s="122"/>
      <c r="E4" s="122"/>
      <c r="F4" s="122"/>
      <c r="G4" s="122"/>
      <c r="H4" s="122"/>
      <c r="I4" s="122"/>
      <c r="J4" s="122"/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381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3">
        <v>2014</v>
      </c>
      <c r="J6" s="114">
        <v>2015</v>
      </c>
      <c r="K6" s="126"/>
      <c r="L6" s="126"/>
      <c r="M6" s="115"/>
    </row>
    <row r="7" spans="1:13" s="66" customFormat="1" ht="21" customHeight="1">
      <c r="B7" s="63"/>
      <c r="C7" s="62" t="s">
        <v>427</v>
      </c>
      <c r="D7" s="63"/>
      <c r="E7" s="63"/>
      <c r="F7" s="63"/>
      <c r="G7" s="63"/>
      <c r="H7" s="63"/>
      <c r="I7" s="63"/>
      <c r="J7" s="63"/>
    </row>
    <row r="8" spans="1:13" ht="15" customHeight="1">
      <c r="A8" s="53" t="s">
        <v>26</v>
      </c>
      <c r="B8" s="150" t="s">
        <v>27</v>
      </c>
      <c r="C8" s="213">
        <f>'2.2.3'!C8/'2.2.1'!C8*100</f>
        <v>36.790618722332582</v>
      </c>
      <c r="D8" s="213" t="e">
        <f>'2.2.3'!D8/'2.2.1'!D8*100</f>
        <v>#DIV/0!</v>
      </c>
      <c r="E8" s="213">
        <f>'2.2.3'!E8/'2.2.1'!E8*100</f>
        <v>33.980007810954611</v>
      </c>
      <c r="F8" s="213">
        <f>'2.2.3'!F8/'2.2.1'!F8*100</f>
        <v>35.005851364468761</v>
      </c>
      <c r="G8" s="213">
        <f>'2.2.3'!G8/'2.2.1'!G8*100</f>
        <v>32.433181034362562</v>
      </c>
      <c r="H8" s="213">
        <f>'2.2.3'!H8/'2.2.1'!H8*100</f>
        <v>32.255856629234898</v>
      </c>
      <c r="I8" s="213">
        <f>'2.2.3'!I8/'2.2.1'!I8*100</f>
        <v>33.534326198810156</v>
      </c>
      <c r="J8" s="213">
        <f>'2.2.3'!J8/'2.2.1'!J8*100</f>
        <v>33.682236603446292</v>
      </c>
    </row>
    <row r="9" spans="1:13" ht="15" customHeight="1">
      <c r="A9" s="53" t="s">
        <v>28</v>
      </c>
      <c r="B9" s="150" t="s">
        <v>29</v>
      </c>
      <c r="C9" s="213">
        <f>'2.2.3'!C9/'2.2.1'!C9*100</f>
        <v>60.309435057571783</v>
      </c>
      <c r="D9" s="213" t="e">
        <f>'2.2.3'!D9/'2.2.1'!D9*100</f>
        <v>#DIV/0!</v>
      </c>
      <c r="E9" s="213">
        <f>'2.2.3'!E9/'2.2.1'!E9*100</f>
        <v>69.87736702715786</v>
      </c>
      <c r="F9" s="213">
        <f>'2.2.3'!F9/'2.2.1'!F9*100</f>
        <v>76.77744006252091</v>
      </c>
      <c r="G9" s="213">
        <f>'2.2.3'!G9/'2.2.1'!G9*100</f>
        <v>71.435333410180974</v>
      </c>
      <c r="H9" s="213">
        <f>'2.2.3'!H9/'2.2.1'!H9*100</f>
        <v>68.852901958713531</v>
      </c>
      <c r="I9" s="213">
        <f>'2.2.3'!I9/'2.2.1'!I9*100</f>
        <v>72.021864140277785</v>
      </c>
      <c r="J9" s="213">
        <f>'2.2.3'!J9/'2.2.1'!J9*100</f>
        <v>67.127189310115796</v>
      </c>
    </row>
    <row r="10" spans="1:13" ht="15" customHeight="1">
      <c r="A10" s="53" t="s">
        <v>30</v>
      </c>
      <c r="B10" s="150" t="s">
        <v>31</v>
      </c>
      <c r="C10" s="213">
        <f>'2.2.3'!C10/'2.2.1'!C10*100</f>
        <v>26.838464912487918</v>
      </c>
      <c r="D10" s="213" t="e">
        <f>'2.2.3'!D10/'2.2.1'!D10*100</f>
        <v>#DIV/0!</v>
      </c>
      <c r="E10" s="213">
        <f>'2.2.3'!E10/'2.2.1'!E10*100</f>
        <v>50.418292251333021</v>
      </c>
      <c r="F10" s="213">
        <f>'2.2.3'!F10/'2.2.1'!F10*100</f>
        <v>52.422573483976407</v>
      </c>
      <c r="G10" s="213">
        <f>'2.2.3'!G10/'2.2.1'!G10*100</f>
        <v>50.172506051543543</v>
      </c>
      <c r="H10" s="213">
        <f>'2.2.3'!H10/'2.2.1'!H10*100</f>
        <v>50.869839655520352</v>
      </c>
      <c r="I10" s="213">
        <f>'2.2.3'!I10/'2.2.1'!I10*100</f>
        <v>55.969879718112956</v>
      </c>
      <c r="J10" s="213">
        <f>'2.2.3'!J10/'2.2.1'!J10*100</f>
        <v>51.524484692622096</v>
      </c>
    </row>
    <row r="11" spans="1:13" ht="15" customHeight="1">
      <c r="A11" s="53" t="s">
        <v>32</v>
      </c>
      <c r="B11" s="150" t="s">
        <v>33</v>
      </c>
      <c r="C11" s="213">
        <f>'2.2.3'!C11/'2.2.1'!C11*100</f>
        <v>60.293557284743727</v>
      </c>
      <c r="D11" s="213" t="e">
        <f>'2.2.3'!D11/'2.2.1'!D11*100</f>
        <v>#DIV/0!</v>
      </c>
      <c r="E11" s="213">
        <f>'2.2.3'!E11/'2.2.1'!E11*100</f>
        <v>67.067372975148118</v>
      </c>
      <c r="F11" s="213">
        <f>'2.2.3'!F11/'2.2.1'!F11*100</f>
        <v>67.344276497250334</v>
      </c>
      <c r="G11" s="213">
        <f>'2.2.3'!G11/'2.2.1'!G11*100</f>
        <v>76.391087204644208</v>
      </c>
      <c r="H11" s="213">
        <f>'2.2.3'!H11/'2.2.1'!H11*100</f>
        <v>80.984826036571533</v>
      </c>
      <c r="I11" s="213">
        <f>'2.2.3'!I11/'2.2.1'!I11*100</f>
        <v>81.205347778270834</v>
      </c>
      <c r="J11" s="213">
        <f>'2.2.3'!J11/'2.2.1'!J11*100</f>
        <v>82.844961797113825</v>
      </c>
    </row>
    <row r="12" spans="1:13" ht="15" customHeight="1">
      <c r="A12" s="53" t="s">
        <v>34</v>
      </c>
      <c r="B12" s="150" t="s">
        <v>35</v>
      </c>
      <c r="C12" s="213">
        <f>'2.2.3'!C12/'2.2.1'!C12*100</f>
        <v>95.233383174213543</v>
      </c>
      <c r="D12" s="213" t="e">
        <f>'2.2.3'!D12/'2.2.1'!D12*100</f>
        <v>#DIV/0!</v>
      </c>
      <c r="E12" s="213">
        <f>'2.2.3'!E12/'2.2.1'!E12*100</f>
        <v>95.651438308092224</v>
      </c>
      <c r="F12" s="213">
        <f>'2.2.3'!F12/'2.2.1'!F12*100</f>
        <v>95.499213029133813</v>
      </c>
      <c r="G12" s="213">
        <f>'2.2.3'!G12/'2.2.1'!G12*100</f>
        <v>95.460635442152125</v>
      </c>
      <c r="H12" s="213">
        <f>'2.2.3'!H12/'2.2.1'!H12*100</f>
        <v>96.126657510884371</v>
      </c>
      <c r="I12" s="213">
        <f>'2.2.3'!I12/'2.2.1'!I12*100</f>
        <v>94.647102996791176</v>
      </c>
      <c r="J12" s="213">
        <f>'2.2.3'!J12/'2.2.1'!J12*100</f>
        <v>94.455596506182303</v>
      </c>
    </row>
    <row r="13" spans="1:13" ht="15" customHeight="1">
      <c r="A13" s="53" t="s">
        <v>36</v>
      </c>
      <c r="B13" s="150" t="s">
        <v>37</v>
      </c>
      <c r="C13" s="213">
        <f>'2.2.3'!C13/'2.2.1'!C13*100</f>
        <v>80.567617963014499</v>
      </c>
      <c r="D13" s="213" t="e">
        <f>'2.2.3'!D13/'2.2.1'!D13*100</f>
        <v>#DIV/0!</v>
      </c>
      <c r="E13" s="213">
        <f>'2.2.3'!E13/'2.2.1'!E13*100</f>
        <v>82.958187987858494</v>
      </c>
      <c r="F13" s="213">
        <f>'2.2.3'!F13/'2.2.1'!F13*100</f>
        <v>85.921112793201118</v>
      </c>
      <c r="G13" s="213">
        <f>'2.2.3'!G13/'2.2.1'!G13*100</f>
        <v>84.654261036292738</v>
      </c>
      <c r="H13" s="213">
        <f>'2.2.3'!H13/'2.2.1'!H13*100</f>
        <v>81.515294341693064</v>
      </c>
      <c r="I13" s="213">
        <f>'2.2.3'!I13/'2.2.1'!I13*100</f>
        <v>84.065033646207738</v>
      </c>
      <c r="J13" s="213">
        <f>'2.2.3'!J13/'2.2.1'!J13*100</f>
        <v>83.378368679579921</v>
      </c>
    </row>
    <row r="14" spans="1:13" ht="15" customHeight="1">
      <c r="A14" s="53" t="s">
        <v>38</v>
      </c>
      <c r="B14" s="150" t="s">
        <v>457</v>
      </c>
      <c r="C14" s="213">
        <f>'2.2.3'!C14/'2.2.1'!C14*100</f>
        <v>22.717097311538112</v>
      </c>
      <c r="D14" s="213" t="e">
        <f>'2.2.3'!D14/'2.2.1'!D14*100</f>
        <v>#DIV/0!</v>
      </c>
      <c r="E14" s="213">
        <f>'2.2.3'!E14/'2.2.1'!E14*100</f>
        <v>19.437789846020262</v>
      </c>
      <c r="F14" s="213">
        <f>'2.2.3'!F14/'2.2.1'!F14*100</f>
        <v>20.382018412809412</v>
      </c>
      <c r="G14" s="213">
        <f>'2.2.3'!G14/'2.2.1'!G14*100</f>
        <v>21.347774308789646</v>
      </c>
      <c r="H14" s="213">
        <f>'2.2.3'!H14/'2.2.1'!H14*100</f>
        <v>21.24455757124224</v>
      </c>
      <c r="I14" s="213">
        <f>'2.2.3'!I14/'2.2.1'!I14*100</f>
        <v>20.415007557273309</v>
      </c>
      <c r="J14" s="213">
        <f>'2.2.3'!J14/'2.2.1'!J14*100</f>
        <v>20.791844223966809</v>
      </c>
    </row>
    <row r="15" spans="1:13" ht="15" customHeight="1">
      <c r="A15" s="53" t="s">
        <v>39</v>
      </c>
      <c r="B15" s="150" t="s">
        <v>40</v>
      </c>
      <c r="C15" s="213">
        <f>'2.2.3'!C15/'2.2.1'!C15*100</f>
        <v>23.145403309409467</v>
      </c>
      <c r="D15" s="213" t="e">
        <f>'2.2.3'!D15/'2.2.1'!D15*100</f>
        <v>#DIV/0!</v>
      </c>
      <c r="E15" s="213">
        <f>'2.2.3'!E15/'2.2.1'!E15*100</f>
        <v>32.543644785440996</v>
      </c>
      <c r="F15" s="213">
        <f>'2.2.3'!F15/'2.2.1'!F15*100</f>
        <v>32.764829140320771</v>
      </c>
      <c r="G15" s="213">
        <f>'2.2.3'!G15/'2.2.1'!G15*100</f>
        <v>33.89659550131001</v>
      </c>
      <c r="H15" s="213">
        <f>'2.2.3'!H15/'2.2.1'!H15*100</f>
        <v>28.748304242156369</v>
      </c>
      <c r="I15" s="213">
        <f>'2.2.3'!I15/'2.2.1'!I15*100</f>
        <v>26.70909474231679</v>
      </c>
      <c r="J15" s="213">
        <f>'2.2.3'!J15/'2.2.1'!J15*100</f>
        <v>28.723301193936233</v>
      </c>
    </row>
    <row r="16" spans="1:13" ht="15" customHeight="1">
      <c r="A16" s="53" t="s">
        <v>41</v>
      </c>
      <c r="B16" s="150" t="s">
        <v>441</v>
      </c>
      <c r="C16" s="213">
        <f>'2.2.3'!C16/'2.2.1'!C16*100</f>
        <v>23.637927344034022</v>
      </c>
      <c r="D16" s="213" t="e">
        <f>'2.2.3'!D16/'2.2.1'!D16*100</f>
        <v>#DIV/0!</v>
      </c>
      <c r="E16" s="213">
        <f>'2.2.3'!E16/'2.2.1'!E16*100</f>
        <v>24.572392509489855</v>
      </c>
      <c r="F16" s="213">
        <f>'2.2.3'!F16/'2.2.1'!F16*100</f>
        <v>22.972731705704199</v>
      </c>
      <c r="G16" s="213">
        <f>'2.2.3'!G16/'2.2.1'!G16*100</f>
        <v>29.357526049096684</v>
      </c>
      <c r="H16" s="213">
        <f>'2.2.3'!H16/'2.2.1'!H16*100</f>
        <v>29.20259895357588</v>
      </c>
      <c r="I16" s="213">
        <f>'2.2.3'!I16/'2.2.1'!I16*100</f>
        <v>26.303656227190004</v>
      </c>
      <c r="J16" s="213">
        <f>'2.2.3'!J16/'2.2.1'!J16*100</f>
        <v>26.817874951326292</v>
      </c>
    </row>
    <row r="17" spans="1:10" ht="15" customHeight="1">
      <c r="A17" s="53" t="s">
        <v>42</v>
      </c>
      <c r="B17" s="150" t="s">
        <v>442</v>
      </c>
      <c r="C17" s="213">
        <f>'2.2.3'!C17/'2.2.1'!C17*100</f>
        <v>37.023975943123624</v>
      </c>
      <c r="D17" s="213" t="e">
        <f>'2.2.3'!D17/'2.2.1'!D17*100</f>
        <v>#DIV/0!</v>
      </c>
      <c r="E17" s="213">
        <f>'2.2.3'!E17/'2.2.1'!E17*100</f>
        <v>36.814510878067971</v>
      </c>
      <c r="F17" s="213">
        <f>'2.2.3'!F17/'2.2.1'!F17*100</f>
        <v>39.085879862009037</v>
      </c>
      <c r="G17" s="213">
        <f>'2.2.3'!G17/'2.2.1'!G17*100</f>
        <v>39.865582151888674</v>
      </c>
      <c r="H17" s="213">
        <f>'2.2.3'!H17/'2.2.1'!H17*100</f>
        <v>37.830760620452061</v>
      </c>
      <c r="I17" s="213">
        <f>'2.2.3'!I17/'2.2.1'!I17*100</f>
        <v>37.495097042835923</v>
      </c>
      <c r="J17" s="213">
        <f>'2.2.3'!J17/'2.2.1'!J17*100</f>
        <v>38.594953417136644</v>
      </c>
    </row>
    <row r="18" spans="1:10" ht="15" customHeight="1">
      <c r="A18" s="53" t="s">
        <v>43</v>
      </c>
      <c r="B18" s="150" t="s">
        <v>458</v>
      </c>
      <c r="C18" s="213">
        <f>'2.2.3'!C18/'2.2.1'!C18*100</f>
        <v>23.043725249686581</v>
      </c>
      <c r="D18" s="213" t="e">
        <f>'2.2.3'!D18/'2.2.1'!D18*100</f>
        <v>#DIV/0!</v>
      </c>
      <c r="E18" s="213">
        <f>'2.2.3'!E18/'2.2.1'!E18*100</f>
        <v>25.362716352574228</v>
      </c>
      <c r="F18" s="213">
        <f>'2.2.3'!F18/'2.2.1'!F18*100</f>
        <v>27.183753031044173</v>
      </c>
      <c r="G18" s="213">
        <f>'2.2.3'!G18/'2.2.1'!G18*100</f>
        <v>27.771975862893328</v>
      </c>
      <c r="H18" s="213">
        <f>'2.2.3'!H18/'2.2.1'!H18*100</f>
        <v>26.888007781878041</v>
      </c>
      <c r="I18" s="213">
        <f>'2.2.3'!I18/'2.2.1'!I18*100</f>
        <v>25.2713794014483</v>
      </c>
      <c r="J18" s="213">
        <f>'2.2.3'!J18/'2.2.1'!J18*100</f>
        <v>24.227186181668717</v>
      </c>
    </row>
    <row r="19" spans="1:10" ht="15" customHeight="1">
      <c r="A19" s="53" t="s">
        <v>44</v>
      </c>
      <c r="B19" s="150" t="s">
        <v>45</v>
      </c>
      <c r="C19" s="213">
        <f>'2.2.3'!C19/'2.2.1'!C19*100</f>
        <v>49.179269150042124</v>
      </c>
      <c r="D19" s="213" t="e">
        <f>'2.2.3'!D19/'2.2.1'!D19*100</f>
        <v>#DIV/0!</v>
      </c>
      <c r="E19" s="213">
        <f>'2.2.3'!E19/'2.2.1'!E19*100</f>
        <v>52.81127810724783</v>
      </c>
      <c r="F19" s="213">
        <f>'2.2.3'!F19/'2.2.1'!F19*100</f>
        <v>52.816301049778879</v>
      </c>
      <c r="G19" s="213">
        <f>'2.2.3'!G19/'2.2.1'!G19*100</f>
        <v>51.716304038028682</v>
      </c>
      <c r="H19" s="213">
        <f>'2.2.3'!H19/'2.2.1'!H19*100</f>
        <v>51.788258281582735</v>
      </c>
      <c r="I19" s="213">
        <f>'2.2.3'!I19/'2.2.1'!I19*100</f>
        <v>50.772794427319653</v>
      </c>
      <c r="J19" s="213">
        <f>'2.2.3'!J19/'2.2.1'!J19*100</f>
        <v>48.847609306840731</v>
      </c>
    </row>
    <row r="20" spans="1:10" ht="15" customHeight="1">
      <c r="A20" s="53" t="s">
        <v>46</v>
      </c>
      <c r="B20" s="150" t="s">
        <v>443</v>
      </c>
      <c r="C20" s="213">
        <f>'2.2.3'!C20/'2.2.1'!C20*100</f>
        <v>47.837966816150548</v>
      </c>
      <c r="D20" s="213" t="e">
        <f>'2.2.3'!D20/'2.2.1'!D20*100</f>
        <v>#DIV/0!</v>
      </c>
      <c r="E20" s="213">
        <f>'2.2.3'!E20/'2.2.1'!E20*100</f>
        <v>46.100916763279947</v>
      </c>
      <c r="F20" s="213">
        <f>'2.2.3'!F20/'2.2.1'!F20*100</f>
        <v>47.097738148777005</v>
      </c>
      <c r="G20" s="213">
        <f>'2.2.3'!G20/'2.2.1'!G20*100</f>
        <v>48.554091092966082</v>
      </c>
      <c r="H20" s="213">
        <f>'2.2.3'!H20/'2.2.1'!H20*100</f>
        <v>48.930732336454909</v>
      </c>
      <c r="I20" s="213">
        <f>'2.2.3'!I20/'2.2.1'!I20*100</f>
        <v>49.91481900035626</v>
      </c>
      <c r="J20" s="213">
        <f>'2.2.3'!J20/'2.2.1'!J20*100</f>
        <v>51.813987712298889</v>
      </c>
    </row>
    <row r="21" spans="1:10" ht="15" customHeight="1">
      <c r="A21" s="53" t="s">
        <v>47</v>
      </c>
      <c r="B21" s="150" t="s">
        <v>444</v>
      </c>
      <c r="C21" s="213">
        <f>'2.2.3'!C21/'2.2.1'!C21*100</f>
        <v>8.944894138544889</v>
      </c>
      <c r="D21" s="213" t="e">
        <f>'2.2.3'!D21/'2.2.1'!D21*100</f>
        <v>#DIV/0!</v>
      </c>
      <c r="E21" s="213">
        <f>'2.2.3'!E21/'2.2.1'!E21*100</f>
        <v>13.676868252722594</v>
      </c>
      <c r="F21" s="213">
        <f>'2.2.3'!F21/'2.2.1'!F21*100</f>
        <v>12.787750833533511</v>
      </c>
      <c r="G21" s="213">
        <f>'2.2.3'!G21/'2.2.1'!G21*100</f>
        <v>11.991601419485857</v>
      </c>
      <c r="H21" s="213">
        <f>'2.2.3'!H21/'2.2.1'!H21*100</f>
        <v>11.898451560502826</v>
      </c>
      <c r="I21" s="213">
        <f>'2.2.3'!I21/'2.2.1'!I21*100</f>
        <v>11.822974615651521</v>
      </c>
      <c r="J21" s="213">
        <f>'2.2.3'!J21/'2.2.1'!J21*100</f>
        <v>15.957412496132692</v>
      </c>
    </row>
    <row r="22" spans="1:10" ht="15" customHeight="1">
      <c r="A22" s="53" t="s">
        <v>48</v>
      </c>
      <c r="B22" s="150" t="s">
        <v>49</v>
      </c>
      <c r="C22" s="213">
        <f>'2.2.3'!C22/'2.2.1'!C22*100</f>
        <v>33.296620843770441</v>
      </c>
      <c r="D22" s="213" t="e">
        <f>'2.2.3'!D22/'2.2.1'!D22*100</f>
        <v>#DIV/0!</v>
      </c>
      <c r="E22" s="213">
        <f>'2.2.3'!E22/'2.2.1'!E22*100</f>
        <v>34.766386064576473</v>
      </c>
      <c r="F22" s="213">
        <f>'2.2.3'!F22/'2.2.1'!F22*100</f>
        <v>35.877021278761674</v>
      </c>
      <c r="G22" s="213">
        <f>'2.2.3'!G22/'2.2.1'!G22*100</f>
        <v>37.153969316922328</v>
      </c>
      <c r="H22" s="213">
        <f>'2.2.3'!H22/'2.2.1'!H22*100</f>
        <v>35.865439401931866</v>
      </c>
      <c r="I22" s="213">
        <f>'2.2.3'!I22/'2.2.1'!I22*100</f>
        <v>35.393439991082523</v>
      </c>
      <c r="J22" s="213">
        <f>'2.2.3'!J22/'2.2.1'!J22*100</f>
        <v>36.747197865092993</v>
      </c>
    </row>
    <row r="23" spans="1:10" ht="15" customHeight="1">
      <c r="A23" s="53" t="s">
        <v>50</v>
      </c>
      <c r="B23" s="150" t="s">
        <v>51</v>
      </c>
      <c r="C23" s="213">
        <f>'2.2.3'!C23/'2.2.1'!C23*100</f>
        <v>42.191210807232949</v>
      </c>
      <c r="D23" s="213" t="e">
        <f>'2.2.3'!D23/'2.2.1'!D23*100</f>
        <v>#DIV/0!</v>
      </c>
      <c r="E23" s="213">
        <f>'2.2.3'!E23/'2.2.1'!E23*100</f>
        <v>42.566263592197728</v>
      </c>
      <c r="F23" s="213">
        <f>'2.2.3'!F23/'2.2.1'!F23*100</f>
        <v>43.143483833156743</v>
      </c>
      <c r="G23" s="213">
        <f>'2.2.3'!G23/'2.2.1'!G23*100</f>
        <v>44.404183536073432</v>
      </c>
      <c r="H23" s="213">
        <f>'2.2.3'!H23/'2.2.1'!H23*100</f>
        <v>43.24921293279133</v>
      </c>
      <c r="I23" s="213">
        <f>'2.2.3'!I23/'2.2.1'!I23*100</f>
        <v>43.394531833412806</v>
      </c>
      <c r="J23" s="213">
        <f>'2.2.3'!J23/'2.2.1'!J23*100</f>
        <v>46.285018293870827</v>
      </c>
    </row>
    <row r="24" spans="1:10" ht="15" customHeight="1">
      <c r="A24" s="53" t="s">
        <v>52</v>
      </c>
      <c r="B24" s="150" t="s">
        <v>53</v>
      </c>
      <c r="C24" s="213">
        <f>'2.2.3'!C24/'2.2.1'!C24*100</f>
        <v>24.981868016258808</v>
      </c>
      <c r="D24" s="213" t="e">
        <f>'2.2.3'!D24/'2.2.1'!D24*100</f>
        <v>#DIV/0!</v>
      </c>
      <c r="E24" s="213">
        <f>'2.2.3'!E24/'2.2.1'!E24*100</f>
        <v>27.086734700586611</v>
      </c>
      <c r="F24" s="213">
        <f>'2.2.3'!F24/'2.2.1'!F24*100</f>
        <v>28.510961012278646</v>
      </c>
      <c r="G24" s="213">
        <f>'2.2.3'!G24/'2.2.1'!G24*100</f>
        <v>29.790598610047503</v>
      </c>
      <c r="H24" s="213">
        <f>'2.2.3'!H24/'2.2.1'!H24*100</f>
        <v>29.947189503403109</v>
      </c>
      <c r="I24" s="213">
        <f>'2.2.3'!I24/'2.2.1'!I24*100</f>
        <v>30.841260242619274</v>
      </c>
      <c r="J24" s="213">
        <f>'2.2.3'!J24/'2.2.1'!J24*100</f>
        <v>34.183381230324684</v>
      </c>
    </row>
    <row r="25" spans="1:10" ht="15" customHeight="1">
      <c r="A25" s="53" t="s">
        <v>54</v>
      </c>
      <c r="B25" s="150" t="s">
        <v>445</v>
      </c>
      <c r="C25" s="213">
        <f>'2.2.3'!C25/'2.2.1'!C25*100</f>
        <v>43.264928841278113</v>
      </c>
      <c r="D25" s="213" t="e">
        <f>'2.2.3'!D25/'2.2.1'!D25*100</f>
        <v>#DIV/0!</v>
      </c>
      <c r="E25" s="213">
        <f>'2.2.3'!E25/'2.2.1'!E25*100</f>
        <v>41.321719818360556</v>
      </c>
      <c r="F25" s="213">
        <f>'2.2.3'!F25/'2.2.1'!F25*100</f>
        <v>47.008192566574976</v>
      </c>
      <c r="G25" s="213">
        <f>'2.2.3'!G25/'2.2.1'!G25*100</f>
        <v>45.290432021016628</v>
      </c>
      <c r="H25" s="213">
        <f>'2.2.3'!H25/'2.2.1'!H25*100</f>
        <v>43.571664158515347</v>
      </c>
      <c r="I25" s="213">
        <f>'2.2.3'!I25/'2.2.1'!I25*100</f>
        <v>43.563580633363991</v>
      </c>
      <c r="J25" s="213">
        <f>'2.2.3'!J25/'2.2.1'!J25*100</f>
        <v>43.956146254414776</v>
      </c>
    </row>
    <row r="26" spans="1:10" ht="15" customHeight="1">
      <c r="A26" s="53" t="s">
        <v>55</v>
      </c>
      <c r="B26" s="150" t="s">
        <v>56</v>
      </c>
      <c r="C26" s="213">
        <f>'2.2.3'!C26/'2.2.1'!C26*100</f>
        <v>75.15304265200534</v>
      </c>
      <c r="D26" s="213" t="e">
        <f>'2.2.3'!D26/'2.2.1'!D26*100</f>
        <v>#DIV/0!</v>
      </c>
      <c r="E26" s="213">
        <f>'2.2.3'!E26/'2.2.1'!E26*100</f>
        <v>77.898432575846741</v>
      </c>
      <c r="F26" s="213">
        <f>'2.2.3'!F26/'2.2.1'!F26*100</f>
        <v>78.268005262703326</v>
      </c>
      <c r="G26" s="213">
        <f>'2.2.3'!G26/'2.2.1'!G26*100</f>
        <v>78.040310559875962</v>
      </c>
      <c r="H26" s="213">
        <f>'2.2.3'!H26/'2.2.1'!H26*100</f>
        <v>76.738219846223998</v>
      </c>
      <c r="I26" s="213">
        <f>'2.2.3'!I26/'2.2.1'!I26*100</f>
        <v>74.285946516692988</v>
      </c>
      <c r="J26" s="213">
        <f>'2.2.3'!J26/'2.2.1'!J26*100</f>
        <v>76.170311069058613</v>
      </c>
    </row>
    <row r="27" spans="1:10" ht="15" customHeight="1">
      <c r="A27" s="53" t="s">
        <v>57</v>
      </c>
      <c r="B27" s="150" t="s">
        <v>58</v>
      </c>
      <c r="C27" s="213">
        <f>'2.2.3'!C27/'2.2.1'!C27*100</f>
        <v>18.540101685249883</v>
      </c>
      <c r="D27" s="213" t="e">
        <f>'2.2.3'!D27/'2.2.1'!D27*100</f>
        <v>#DIV/0!</v>
      </c>
      <c r="E27" s="213">
        <f>'2.2.3'!E27/'2.2.1'!E27*100</f>
        <v>18.440048446171286</v>
      </c>
      <c r="F27" s="213">
        <f>'2.2.3'!F27/'2.2.1'!F27*100</f>
        <v>18.682623143677084</v>
      </c>
      <c r="G27" s="213">
        <f>'2.2.3'!G27/'2.2.1'!G27*100</f>
        <v>18.806754594407963</v>
      </c>
      <c r="H27" s="213">
        <f>'2.2.3'!H27/'2.2.1'!H27*100</f>
        <v>21.340625703499875</v>
      </c>
      <c r="I27" s="213">
        <f>'2.2.3'!I27/'2.2.1'!I27*100</f>
        <v>22.380259605051805</v>
      </c>
      <c r="J27" s="213">
        <f>'2.2.3'!J27/'2.2.1'!J27*100</f>
        <v>22.353740902637096</v>
      </c>
    </row>
    <row r="28" spans="1:10" ht="15" customHeight="1">
      <c r="A28" s="53" t="s">
        <v>59</v>
      </c>
      <c r="B28" s="150" t="s">
        <v>60</v>
      </c>
      <c r="C28" s="213">
        <f>'2.2.3'!C28/'2.2.1'!C28*100</f>
        <v>21.858847387513222</v>
      </c>
      <c r="D28" s="213" t="e">
        <f>'2.2.3'!D28/'2.2.1'!D28*100</f>
        <v>#DIV/0!</v>
      </c>
      <c r="E28" s="213">
        <f>'2.2.3'!E28/'2.2.1'!E28*100</f>
        <v>21.690762815243318</v>
      </c>
      <c r="F28" s="213">
        <f>'2.2.3'!F28/'2.2.1'!F28*100</f>
        <v>22.487338768552622</v>
      </c>
      <c r="G28" s="213">
        <f>'2.2.3'!G28/'2.2.1'!G28*100</f>
        <v>22.640349452334689</v>
      </c>
      <c r="H28" s="213">
        <f>'2.2.3'!H28/'2.2.1'!H28*100</f>
        <v>21.918360468841176</v>
      </c>
      <c r="I28" s="213">
        <f>'2.2.3'!I28/'2.2.1'!I28*100</f>
        <v>23.294506421210222</v>
      </c>
      <c r="J28" s="213">
        <f>'2.2.3'!J28/'2.2.1'!J28*100</f>
        <v>23.831045441414751</v>
      </c>
    </row>
    <row r="29" spans="1:10" ht="15" customHeight="1">
      <c r="A29" s="53" t="s">
        <v>61</v>
      </c>
      <c r="B29" s="150" t="s">
        <v>453</v>
      </c>
      <c r="C29" s="213">
        <f>'2.2.3'!C29/'2.2.1'!C29*100</f>
        <v>27.601008757553526</v>
      </c>
      <c r="D29" s="213" t="e">
        <f>'2.2.3'!D29/'2.2.1'!D29*100</f>
        <v>#DIV/0!</v>
      </c>
      <c r="E29" s="213">
        <f>'2.2.3'!E29/'2.2.1'!E29*100</f>
        <v>35.325459909579926</v>
      </c>
      <c r="F29" s="213">
        <f>'2.2.3'!F29/'2.2.1'!F29*100</f>
        <v>32.351630261991829</v>
      </c>
      <c r="G29" s="213">
        <f>'2.2.3'!G29/'2.2.1'!G29*100</f>
        <v>29.294538416793891</v>
      </c>
      <c r="H29" s="213">
        <f>'2.2.3'!H29/'2.2.1'!H29*100</f>
        <v>27.13577813730096</v>
      </c>
      <c r="I29" s="213">
        <f>'2.2.3'!I29/'2.2.1'!I29*100</f>
        <v>26.455435002979833</v>
      </c>
      <c r="J29" s="213">
        <f>'2.2.3'!J29/'2.2.1'!J29*100</f>
        <v>27.834779577306229</v>
      </c>
    </row>
    <row r="30" spans="1:10" ht="15" customHeight="1">
      <c r="A30" s="53" t="s">
        <v>62</v>
      </c>
      <c r="B30" s="150" t="s">
        <v>446</v>
      </c>
      <c r="C30" s="213">
        <f>'2.2.3'!C30/'2.2.1'!C30*100</f>
        <v>23.59508182865866</v>
      </c>
      <c r="D30" s="213" t="e">
        <f>'2.2.3'!D30/'2.2.1'!D30*100</f>
        <v>#DIV/0!</v>
      </c>
      <c r="E30" s="213">
        <f>'2.2.3'!E30/'2.2.1'!E30*100</f>
        <v>26.885552629670883</v>
      </c>
      <c r="F30" s="213">
        <f>'2.2.3'!F30/'2.2.1'!F30*100</f>
        <v>28.28300757581108</v>
      </c>
      <c r="G30" s="213">
        <f>'2.2.3'!G30/'2.2.1'!G30*100</f>
        <v>29.955814340696307</v>
      </c>
      <c r="H30" s="213">
        <f>'2.2.3'!H30/'2.2.1'!H30*100</f>
        <v>31.040752020188801</v>
      </c>
      <c r="I30" s="213">
        <f>'2.2.3'!I30/'2.2.1'!I30*100</f>
        <v>28.985789435002996</v>
      </c>
      <c r="J30" s="213">
        <f>'2.2.3'!J30/'2.2.1'!J30*100</f>
        <v>35.275889643455614</v>
      </c>
    </row>
    <row r="31" spans="1:10" ht="15" customHeight="1">
      <c r="A31" s="53" t="s">
        <v>63</v>
      </c>
      <c r="B31" s="150" t="s">
        <v>64</v>
      </c>
      <c r="C31" s="213">
        <f>'2.2.3'!C31/'2.2.1'!C31*100</f>
        <v>15.1836230508226</v>
      </c>
      <c r="D31" s="213" t="e">
        <f>'2.2.3'!D31/'2.2.1'!D31*100</f>
        <v>#DIV/0!</v>
      </c>
      <c r="E31" s="213">
        <f>'2.2.3'!E31/'2.2.1'!E31*100</f>
        <v>14.887587398377025</v>
      </c>
      <c r="F31" s="213">
        <f>'2.2.3'!F31/'2.2.1'!F31*100</f>
        <v>15.864493343535536</v>
      </c>
      <c r="G31" s="213">
        <f>'2.2.3'!G31/'2.2.1'!G31*100</f>
        <v>16.673881451397275</v>
      </c>
      <c r="H31" s="213">
        <f>'2.2.3'!H31/'2.2.1'!H31*100</f>
        <v>16.592359808176507</v>
      </c>
      <c r="I31" s="213">
        <f>'2.2.3'!I31/'2.2.1'!I31*100</f>
        <v>17.80444038373135</v>
      </c>
      <c r="J31" s="213">
        <f>'2.2.3'!J31/'2.2.1'!J31*100</f>
        <v>19.482103279010367</v>
      </c>
    </row>
    <row r="32" spans="1:10" ht="15" customHeight="1">
      <c r="A32" s="53" t="s">
        <v>65</v>
      </c>
      <c r="B32" s="150" t="s">
        <v>66</v>
      </c>
      <c r="C32" s="213">
        <f>'2.2.3'!C32/'2.2.1'!C32*100</f>
        <v>17.905027561743399</v>
      </c>
      <c r="D32" s="213" t="e">
        <f>'2.2.3'!D32/'2.2.1'!D32*100</f>
        <v>#DIV/0!</v>
      </c>
      <c r="E32" s="213">
        <f>'2.2.3'!E32/'2.2.1'!E32*100</f>
        <v>19.490426414687644</v>
      </c>
      <c r="F32" s="213">
        <f>'2.2.3'!F32/'2.2.1'!F32*100</f>
        <v>18.640275084361811</v>
      </c>
      <c r="G32" s="213">
        <f>'2.2.3'!G32/'2.2.1'!G32*100</f>
        <v>18.812715583101618</v>
      </c>
      <c r="H32" s="213">
        <f>'2.2.3'!H32/'2.2.1'!H32*100</f>
        <v>19.233965283720249</v>
      </c>
      <c r="I32" s="213">
        <f>'2.2.3'!I32/'2.2.1'!I32*100</f>
        <v>20.972941465562066</v>
      </c>
      <c r="J32" s="213">
        <f>'2.2.3'!J32/'2.2.1'!J32*100</f>
        <v>21.573000670956954</v>
      </c>
    </row>
    <row r="33" spans="1:10" ht="15" customHeight="1">
      <c r="A33" s="53" t="s">
        <v>67</v>
      </c>
      <c r="B33" s="150" t="s">
        <v>68</v>
      </c>
      <c r="C33" s="213">
        <f>'2.2.3'!C33/'2.2.1'!C33*100</f>
        <v>30.328060970281438</v>
      </c>
      <c r="D33" s="213" t="e">
        <f>'2.2.3'!D33/'2.2.1'!D33*100</f>
        <v>#DIV/0!</v>
      </c>
      <c r="E33" s="213">
        <f>'2.2.3'!E33/'2.2.1'!E33*100</f>
        <v>20.258509517607173</v>
      </c>
      <c r="F33" s="213">
        <f>'2.2.3'!F33/'2.2.1'!F33*100</f>
        <v>20.366669531661071</v>
      </c>
      <c r="G33" s="213">
        <f>'2.2.3'!G33/'2.2.1'!G33*100</f>
        <v>18.2970346482149</v>
      </c>
      <c r="H33" s="213">
        <f>'2.2.3'!H33/'2.2.1'!H33*100</f>
        <v>17.276906389433087</v>
      </c>
      <c r="I33" s="213">
        <f>'2.2.3'!I33/'2.2.1'!I33*100</f>
        <v>21.725549352534486</v>
      </c>
      <c r="J33" s="213">
        <f>'2.2.3'!J33/'2.2.1'!J33*100</f>
        <v>24.602604259085684</v>
      </c>
    </row>
    <row r="34" spans="1:10" ht="15" customHeight="1">
      <c r="A34" s="53" t="s">
        <v>69</v>
      </c>
      <c r="B34" s="150" t="s">
        <v>70</v>
      </c>
      <c r="C34" s="213">
        <f>'2.2.3'!C34/'2.2.1'!C34*100</f>
        <v>6.7756934236477937</v>
      </c>
      <c r="D34" s="213" t="e">
        <f>'2.2.3'!D34/'2.2.1'!D34*100</f>
        <v>#DIV/0!</v>
      </c>
      <c r="E34" s="213">
        <f>'2.2.3'!E34/'2.2.1'!E34*100</f>
        <v>9.7731730780763275</v>
      </c>
      <c r="F34" s="213">
        <f>'2.2.3'!F34/'2.2.1'!F34*100</f>
        <v>10.01230174263198</v>
      </c>
      <c r="G34" s="213">
        <f>'2.2.3'!G34/'2.2.1'!G34*100</f>
        <v>9.3536880964174038</v>
      </c>
      <c r="H34" s="213">
        <f>'2.2.3'!H34/'2.2.1'!H34*100</f>
        <v>8.0564833688338062</v>
      </c>
      <c r="I34" s="213">
        <f>'2.2.3'!I34/'2.2.1'!I34*100</f>
        <v>7.5179001619501751</v>
      </c>
      <c r="J34" s="213">
        <f>'2.2.3'!J34/'2.2.1'!J34*100</f>
        <v>7.7325669900659451</v>
      </c>
    </row>
    <row r="35" spans="1:10" ht="15" customHeight="1">
      <c r="A35" s="53" t="s">
        <v>71</v>
      </c>
      <c r="B35" s="150" t="s">
        <v>72</v>
      </c>
      <c r="C35" s="213">
        <f>'2.2.3'!C35/'2.2.1'!C35*100</f>
        <v>37.442561625580232</v>
      </c>
      <c r="D35" s="213" t="e">
        <f>'2.2.3'!D35/'2.2.1'!D35*100</f>
        <v>#DIV/0!</v>
      </c>
      <c r="E35" s="213">
        <f>'2.2.3'!E35/'2.2.1'!E35*100</f>
        <v>42.570852566440919</v>
      </c>
      <c r="F35" s="213">
        <f>'2.2.3'!F35/'2.2.1'!F35*100</f>
        <v>41.940517663983435</v>
      </c>
      <c r="G35" s="213">
        <f>'2.2.3'!G35/'2.2.1'!G35*100</f>
        <v>38.81584274841714</v>
      </c>
      <c r="H35" s="213">
        <f>'2.2.3'!H35/'2.2.1'!H35*100</f>
        <v>40.891289067952506</v>
      </c>
      <c r="I35" s="213">
        <f>'2.2.3'!I35/'2.2.1'!I35*100</f>
        <v>34.537867669260223</v>
      </c>
      <c r="J35" s="213">
        <f>'2.2.3'!J35/'2.2.1'!J35*100</f>
        <v>35.431885560722414</v>
      </c>
    </row>
    <row r="36" spans="1:10" ht="15" customHeight="1">
      <c r="A36" s="53" t="s">
        <v>73</v>
      </c>
      <c r="B36" s="150" t="s">
        <v>74</v>
      </c>
      <c r="C36" s="213">
        <f>'2.2.3'!C36/'2.2.1'!C36*100</f>
        <v>31.759979586244281</v>
      </c>
      <c r="D36" s="213" t="e">
        <f>'2.2.3'!D36/'2.2.1'!D36*100</f>
        <v>#DIV/0!</v>
      </c>
      <c r="E36" s="213">
        <f>'2.2.3'!E36/'2.2.1'!E36*100</f>
        <v>32.341181570808196</v>
      </c>
      <c r="F36" s="213">
        <f>'2.2.3'!F36/'2.2.1'!F36*100</f>
        <v>33.707597909260038</v>
      </c>
      <c r="G36" s="213">
        <f>'2.2.3'!G36/'2.2.1'!G36*100</f>
        <v>33.391460912366824</v>
      </c>
      <c r="H36" s="213">
        <f>'2.2.3'!H36/'2.2.1'!H36*100</f>
        <v>32.475873619324361</v>
      </c>
      <c r="I36" s="213">
        <f>'2.2.3'!I36/'2.2.1'!I36*100</f>
        <v>32.787972590055922</v>
      </c>
      <c r="J36" s="213">
        <f>'2.2.3'!J36/'2.2.1'!J36*100</f>
        <v>35.342021513344633</v>
      </c>
    </row>
    <row r="37" spans="1:10" ht="15" customHeight="1">
      <c r="A37" s="53" t="s">
        <v>75</v>
      </c>
      <c r="B37" s="150" t="s">
        <v>76</v>
      </c>
      <c r="C37" s="213">
        <f>'2.2.3'!C37/'2.2.1'!C37*100</f>
        <v>21.796137043160623</v>
      </c>
      <c r="D37" s="213" t="e">
        <f>'2.2.3'!D37/'2.2.1'!D37*100</f>
        <v>#DIV/0!</v>
      </c>
      <c r="E37" s="213">
        <f>'2.2.3'!E37/'2.2.1'!E37*100</f>
        <v>39.889386678385378</v>
      </c>
      <c r="F37" s="213">
        <f>'2.2.3'!F37/'2.2.1'!F37*100</f>
        <v>39.98051998558806</v>
      </c>
      <c r="G37" s="213">
        <f>'2.2.3'!G37/'2.2.1'!G37*100</f>
        <v>31.325007254185355</v>
      </c>
      <c r="H37" s="213">
        <f>'2.2.3'!H37/'2.2.1'!H37*100</f>
        <v>3.9587140195623753</v>
      </c>
      <c r="I37" s="213">
        <f>'2.2.3'!I37/'2.2.1'!I37*100</f>
        <v>3.5691074109611662</v>
      </c>
      <c r="J37" s="213">
        <f>'2.2.3'!J37/'2.2.1'!J37*100</f>
        <v>3.6803165620136671</v>
      </c>
    </row>
    <row r="38" spans="1:10" ht="15" customHeight="1">
      <c r="A38" s="53" t="s">
        <v>77</v>
      </c>
      <c r="B38" s="150" t="s">
        <v>78</v>
      </c>
      <c r="C38" s="213">
        <f>'2.2.3'!C38/'2.2.1'!C38*100</f>
        <v>37.905537046186517</v>
      </c>
      <c r="D38" s="213" t="e">
        <f>'2.2.3'!D38/'2.2.1'!D38*100</f>
        <v>#DIV/0!</v>
      </c>
      <c r="E38" s="213">
        <f>'2.2.3'!E38/'2.2.1'!E38*100</f>
        <v>32.611749413747795</v>
      </c>
      <c r="F38" s="213">
        <f>'2.2.3'!F38/'2.2.1'!F38*100</f>
        <v>33.630320688346728</v>
      </c>
      <c r="G38" s="213">
        <f>'2.2.3'!G38/'2.2.1'!G38*100</f>
        <v>33.080519647478923</v>
      </c>
      <c r="H38" s="213">
        <f>'2.2.3'!H38/'2.2.1'!H38*100</f>
        <v>32.961187876891252</v>
      </c>
      <c r="I38" s="213">
        <f>'2.2.3'!I38/'2.2.1'!I38*100</f>
        <v>32.894677398435221</v>
      </c>
      <c r="J38" s="213">
        <f>'2.2.3'!J38/'2.2.1'!J38*100</f>
        <v>33.411015711291263</v>
      </c>
    </row>
    <row r="39" spans="1:10" ht="15" customHeight="1">
      <c r="A39" s="53" t="s">
        <v>79</v>
      </c>
      <c r="B39" s="150" t="s">
        <v>80</v>
      </c>
      <c r="C39" s="213">
        <f>'2.2.3'!C39/'2.2.1'!C39*100</f>
        <v>64.198162955597752</v>
      </c>
      <c r="D39" s="213" t="e">
        <f>'2.2.3'!D39/'2.2.1'!D39*100</f>
        <v>#DIV/0!</v>
      </c>
      <c r="E39" s="213">
        <f>'2.2.3'!E39/'2.2.1'!E39*100</f>
        <v>49.067846097921773</v>
      </c>
      <c r="F39" s="213">
        <f>'2.2.3'!F39/'2.2.1'!F39*100</f>
        <v>52.844616241439525</v>
      </c>
      <c r="G39" s="213">
        <f>'2.2.3'!G39/'2.2.1'!G39*100</f>
        <v>51.265142397731367</v>
      </c>
      <c r="H39" s="213">
        <f>'2.2.3'!H39/'2.2.1'!H39*100</f>
        <v>48.49116653931722</v>
      </c>
      <c r="I39" s="213">
        <f>'2.2.3'!I39/'2.2.1'!I39*100</f>
        <v>53.821963940177554</v>
      </c>
      <c r="J39" s="213">
        <f>'2.2.3'!J39/'2.2.1'!J39*100</f>
        <v>54.482352321601404</v>
      </c>
    </row>
    <row r="40" spans="1:10" ht="15" customHeight="1">
      <c r="A40" s="53" t="s">
        <v>81</v>
      </c>
      <c r="B40" s="150" t="s">
        <v>82</v>
      </c>
      <c r="C40" s="213">
        <f>'2.2.3'!C40/'2.2.1'!C40*100</f>
        <v>43.269192733802377</v>
      </c>
      <c r="D40" s="213" t="e">
        <f>'2.2.3'!D40/'2.2.1'!D40*100</f>
        <v>#DIV/0!</v>
      </c>
      <c r="E40" s="213">
        <f>'2.2.3'!E40/'2.2.1'!E40*100</f>
        <v>43.72889420203451</v>
      </c>
      <c r="F40" s="213">
        <f>'2.2.3'!F40/'2.2.1'!F40*100</f>
        <v>45.117785929212353</v>
      </c>
      <c r="G40" s="213">
        <f>'2.2.3'!G40/'2.2.1'!G40*100</f>
        <v>45.996980289480277</v>
      </c>
      <c r="H40" s="213">
        <f>'2.2.3'!H40/'2.2.1'!H40*100</f>
        <v>46.088180573045037</v>
      </c>
      <c r="I40" s="213">
        <f>'2.2.3'!I40/'2.2.1'!I40*100</f>
        <v>36.373988944612776</v>
      </c>
      <c r="J40" s="213">
        <f>'2.2.3'!J40/'2.2.1'!J40*100</f>
        <v>38.3298628324969</v>
      </c>
    </row>
    <row r="41" spans="1:10" ht="15" customHeight="1">
      <c r="A41" s="53" t="s">
        <v>83</v>
      </c>
      <c r="B41" s="150" t="s">
        <v>459</v>
      </c>
      <c r="C41" s="213">
        <f>'2.2.3'!C41/'2.2.1'!C41*100</f>
        <v>39.116091653219627</v>
      </c>
      <c r="D41" s="213" t="e">
        <f>'2.2.3'!D41/'2.2.1'!D41*100</f>
        <v>#DIV/0!</v>
      </c>
      <c r="E41" s="213">
        <f>'2.2.3'!E41/'2.2.1'!E41*100</f>
        <v>37.101804551621285</v>
      </c>
      <c r="F41" s="213">
        <f>'2.2.3'!F41/'2.2.1'!F41*100</f>
        <v>38.760681809805</v>
      </c>
      <c r="G41" s="213">
        <f>'2.2.3'!G41/'2.2.1'!G41*100</f>
        <v>38.763577786985479</v>
      </c>
      <c r="H41" s="213">
        <f>'2.2.3'!H41/'2.2.1'!H41*100</f>
        <v>38.792571838335171</v>
      </c>
      <c r="I41" s="213">
        <f>'2.2.3'!I41/'2.2.1'!I41*100</f>
        <v>37.257090929225349</v>
      </c>
      <c r="J41" s="213">
        <f>'2.2.3'!J41/'2.2.1'!J41*100</f>
        <v>38.042780165786162</v>
      </c>
    </row>
    <row r="42" spans="1:10" ht="15" customHeight="1">
      <c r="A42" s="53" t="s">
        <v>84</v>
      </c>
      <c r="B42" s="150" t="s">
        <v>447</v>
      </c>
      <c r="C42" s="213">
        <f>'2.2.3'!C42/'2.2.1'!C42*100</f>
        <v>24.988202293247944</v>
      </c>
      <c r="D42" s="213" t="e">
        <f>'2.2.3'!D42/'2.2.1'!D42*100</f>
        <v>#DIV/0!</v>
      </c>
      <c r="E42" s="213">
        <f>'2.2.3'!E42/'2.2.1'!E42*100</f>
        <v>26.131489268920355</v>
      </c>
      <c r="F42" s="213">
        <f>'2.2.3'!F42/'2.2.1'!F42*100</f>
        <v>25.465342784047905</v>
      </c>
      <c r="G42" s="213">
        <f>'2.2.3'!G42/'2.2.1'!G42*100</f>
        <v>24.130561333890807</v>
      </c>
      <c r="H42" s="213">
        <f>'2.2.3'!H42/'2.2.1'!H42*100</f>
        <v>22.484272483782188</v>
      </c>
      <c r="I42" s="213">
        <f>'2.2.3'!I42/'2.2.1'!I42*100</f>
        <v>21.66239921010224</v>
      </c>
      <c r="J42" s="213">
        <f>'2.2.3'!J42/'2.2.1'!J42*100</f>
        <v>22.037811827447484</v>
      </c>
    </row>
    <row r="43" spans="1:10" ht="15" customHeight="1">
      <c r="A43" s="53" t="s">
        <v>85</v>
      </c>
      <c r="B43" s="150" t="s">
        <v>448</v>
      </c>
      <c r="C43" s="213">
        <f>'2.2.3'!C43/'2.2.1'!C43*100</f>
        <v>21.412904916648451</v>
      </c>
      <c r="D43" s="213" t="e">
        <f>'2.2.3'!D43/'2.2.1'!D43*100</f>
        <v>#DIV/0!</v>
      </c>
      <c r="E43" s="213">
        <f>'2.2.3'!E43/'2.2.1'!E43*100</f>
        <v>24.021625263263694</v>
      </c>
      <c r="F43" s="213">
        <f>'2.2.3'!F43/'2.2.1'!F43*100</f>
        <v>25.327800438674821</v>
      </c>
      <c r="G43" s="213">
        <f>'2.2.3'!G43/'2.2.1'!G43*100</f>
        <v>23.085993593628267</v>
      </c>
      <c r="H43" s="213">
        <f>'2.2.3'!H43/'2.2.1'!H43*100</f>
        <v>22.084487889415428</v>
      </c>
      <c r="I43" s="213">
        <f>'2.2.3'!I43/'2.2.1'!I43*100</f>
        <v>20.798722436531392</v>
      </c>
      <c r="J43" s="213">
        <f>'2.2.3'!J43/'2.2.1'!J43*100</f>
        <v>21.691641095205984</v>
      </c>
    </row>
    <row r="44" spans="1:10" ht="15" customHeight="1">
      <c r="A44" s="53" t="s">
        <v>86</v>
      </c>
      <c r="B44" s="150" t="s">
        <v>449</v>
      </c>
      <c r="C44" s="213">
        <f>'2.2.3'!C44/'2.2.1'!C44*100</f>
        <v>8.460188908259763</v>
      </c>
      <c r="D44" s="213" t="e">
        <f>'2.2.3'!D44/'2.2.1'!D44*100</f>
        <v>#DIV/0!</v>
      </c>
      <c r="E44" s="213">
        <f>'2.2.3'!E44/'2.2.1'!E44*100</f>
        <v>10.147779407700403</v>
      </c>
      <c r="F44" s="213">
        <f>'2.2.3'!F44/'2.2.1'!F44*100</f>
        <v>10.828233613814628</v>
      </c>
      <c r="G44" s="213">
        <f>'2.2.3'!G44/'2.2.1'!G44*100</f>
        <v>10.561503067688614</v>
      </c>
      <c r="H44" s="213">
        <f>'2.2.3'!H44/'2.2.1'!H44*100</f>
        <v>10.017593109688613</v>
      </c>
      <c r="I44" s="213">
        <f>'2.2.3'!I44/'2.2.1'!I44*100</f>
        <v>9.7638827497001692</v>
      </c>
      <c r="J44" s="213">
        <f>'2.2.3'!J44/'2.2.1'!J44*100</f>
        <v>10.207173309761252</v>
      </c>
    </row>
    <row r="45" spans="1:10" ht="15" customHeight="1">
      <c r="A45" s="53" t="s">
        <v>87</v>
      </c>
      <c r="B45" s="150" t="s">
        <v>450</v>
      </c>
      <c r="C45" s="213">
        <f>'2.2.3'!C45/'2.2.1'!C45*100</f>
        <v>51.497594698279968</v>
      </c>
      <c r="D45" s="213" t="e">
        <f>'2.2.3'!D45/'2.2.1'!D45*100</f>
        <v>#DIV/0!</v>
      </c>
      <c r="E45" s="213">
        <f>'2.2.3'!E45/'2.2.1'!E45*100</f>
        <v>51.0624284075096</v>
      </c>
      <c r="F45" s="213">
        <f>'2.2.3'!F45/'2.2.1'!F45*100</f>
        <v>50.828066610408349</v>
      </c>
      <c r="G45" s="213">
        <f>'2.2.3'!G45/'2.2.1'!G45*100</f>
        <v>51.78716621532574</v>
      </c>
      <c r="H45" s="213">
        <f>'2.2.3'!H45/'2.2.1'!H45*100</f>
        <v>51.530750712649024</v>
      </c>
      <c r="I45" s="213">
        <f>'2.2.3'!I45/'2.2.1'!I45*100</f>
        <v>51.21080786086614</v>
      </c>
      <c r="J45" s="213">
        <f>'2.2.3'!J45/'2.2.1'!J45*100</f>
        <v>53.958169233090061</v>
      </c>
    </row>
    <row r="46" spans="1:10" ht="15" customHeight="1">
      <c r="A46" s="53" t="s">
        <v>88</v>
      </c>
      <c r="B46" s="150" t="s">
        <v>89</v>
      </c>
      <c r="C46" s="213">
        <f>'2.2.3'!C46/'2.2.1'!C46*100</f>
        <v>21.806204011214572</v>
      </c>
      <c r="D46" s="213" t="e">
        <f>'2.2.3'!D46/'2.2.1'!D46*100</f>
        <v>#DIV/0!</v>
      </c>
      <c r="E46" s="213">
        <f>'2.2.3'!E46/'2.2.1'!E46*100</f>
        <v>20.616800650673607</v>
      </c>
      <c r="F46" s="213">
        <f>'2.2.3'!F46/'2.2.1'!F46*100</f>
        <v>24.216562964216749</v>
      </c>
      <c r="G46" s="213">
        <f>'2.2.3'!G46/'2.2.1'!G46*100</f>
        <v>21.396086868308199</v>
      </c>
      <c r="H46" s="213">
        <f>'2.2.3'!H46/'2.2.1'!H46*100</f>
        <v>24.020556565162153</v>
      </c>
      <c r="I46" s="213">
        <f>'2.2.3'!I46/'2.2.1'!I46*100</f>
        <v>21.911758105204289</v>
      </c>
      <c r="J46" s="213">
        <f>'2.2.3'!J46/'2.2.1'!J46*100</f>
        <v>23.202520506267945</v>
      </c>
    </row>
    <row r="47" spans="1:10" ht="15" customHeight="1">
      <c r="A47" s="53" t="s">
        <v>90</v>
      </c>
      <c r="B47" s="150" t="s">
        <v>91</v>
      </c>
      <c r="C47" s="213">
        <f>'2.2.3'!C47/'2.2.1'!C47*100</f>
        <v>33.031246626531633</v>
      </c>
      <c r="D47" s="213" t="e">
        <f>'2.2.3'!D47/'2.2.1'!D47*100</f>
        <v>#DIV/0!</v>
      </c>
      <c r="E47" s="213">
        <f>'2.2.3'!E47/'2.2.1'!E47*100</f>
        <v>33.673263753181431</v>
      </c>
      <c r="F47" s="213">
        <f>'2.2.3'!F47/'2.2.1'!F47*100</f>
        <v>39.059330022757869</v>
      </c>
      <c r="G47" s="213">
        <f>'2.2.3'!G47/'2.2.1'!G47*100</f>
        <v>44.607504351534196</v>
      </c>
      <c r="H47" s="213">
        <f>'2.2.3'!H47/'2.2.1'!H47*100</f>
        <v>49.747791568546681</v>
      </c>
      <c r="I47" s="213">
        <f>'2.2.3'!I47/'2.2.1'!I47*100</f>
        <v>50.853080488874369</v>
      </c>
      <c r="J47" s="213">
        <f>'2.2.3'!J47/'2.2.1'!J47*100</f>
        <v>50.447432984863298</v>
      </c>
    </row>
    <row r="48" spans="1:10" ht="15" customHeight="1">
      <c r="A48" s="53" t="s">
        <v>92</v>
      </c>
      <c r="B48" s="150" t="s">
        <v>451</v>
      </c>
      <c r="C48" s="213">
        <f>'2.2.3'!C48/'2.2.1'!C48*100</f>
        <v>34.680210712186636</v>
      </c>
      <c r="D48" s="213" t="e">
        <f>'2.2.3'!D48/'2.2.1'!D48*100</f>
        <v>#DIV/0!</v>
      </c>
      <c r="E48" s="213">
        <f>'2.2.3'!E48/'2.2.1'!E48*100</f>
        <v>40.030126584408976</v>
      </c>
      <c r="F48" s="213">
        <f>'2.2.3'!F48/'2.2.1'!F48*100</f>
        <v>40.26965305696384</v>
      </c>
      <c r="G48" s="213">
        <f>'2.2.3'!G48/'2.2.1'!G48*100</f>
        <v>43.403934288351195</v>
      </c>
      <c r="H48" s="213">
        <f>'2.2.3'!H48/'2.2.1'!H48*100</f>
        <v>45.000363919518939</v>
      </c>
      <c r="I48" s="213">
        <f>'2.2.3'!I48/'2.2.1'!I48*100</f>
        <v>40.092052520835672</v>
      </c>
      <c r="J48" s="213">
        <f>'2.2.3'!J48/'2.2.1'!J48*100</f>
        <v>41.52353543413799</v>
      </c>
    </row>
    <row r="49" spans="1:10" ht="15" customHeight="1">
      <c r="A49" s="53" t="s">
        <v>93</v>
      </c>
      <c r="B49" s="150" t="s">
        <v>94</v>
      </c>
      <c r="C49" s="213">
        <f>'2.2.3'!C49/'2.2.1'!C49*100</f>
        <v>22.682968710070952</v>
      </c>
      <c r="D49" s="213" t="e">
        <f>'2.2.3'!D49/'2.2.1'!D49*100</f>
        <v>#DIV/0!</v>
      </c>
      <c r="E49" s="213">
        <f>'2.2.3'!E49/'2.2.1'!E49*100</f>
        <v>26.956390300134576</v>
      </c>
      <c r="F49" s="213">
        <f>'2.2.3'!F49/'2.2.1'!F49*100</f>
        <v>28.548308166437085</v>
      </c>
      <c r="G49" s="213">
        <f>'2.2.3'!G49/'2.2.1'!G49*100</f>
        <v>27.508995510290905</v>
      </c>
      <c r="H49" s="213">
        <f>'2.2.3'!H49/'2.2.1'!H49*100</f>
        <v>23.66703777179157</v>
      </c>
      <c r="I49" s="213">
        <f>'2.2.3'!I49/'2.2.1'!I49*100</f>
        <v>19.426400011748736</v>
      </c>
      <c r="J49" s="213">
        <f>'2.2.3'!J49/'2.2.1'!J49*100</f>
        <v>21.838819987761266</v>
      </c>
    </row>
    <row r="50" spans="1:10" ht="15" customHeight="1">
      <c r="A50" s="53" t="s">
        <v>0</v>
      </c>
      <c r="B50" s="150" t="s">
        <v>95</v>
      </c>
      <c r="C50" s="213">
        <f>'2.2.3'!C50/'2.2.1'!C50*100</f>
        <v>34.929006135078943</v>
      </c>
      <c r="D50" s="213" t="e">
        <f>'2.2.3'!D50/'2.2.1'!D50*100</f>
        <v>#DIV/0!</v>
      </c>
      <c r="E50" s="213">
        <f>'2.2.3'!E50/'2.2.1'!E50*100</f>
        <v>29.836251004330862</v>
      </c>
      <c r="F50" s="213">
        <f>'2.2.3'!F50/'2.2.1'!F50*100</f>
        <v>31.50131803346784</v>
      </c>
      <c r="G50" s="213">
        <f>'2.2.3'!G50/'2.2.1'!G50*100</f>
        <v>26.836650335531619</v>
      </c>
      <c r="H50" s="213">
        <f>'2.2.3'!H50/'2.2.1'!H50*100</f>
        <v>30.903394049991217</v>
      </c>
      <c r="I50" s="213">
        <f>'2.2.3'!I50/'2.2.1'!I50*100</f>
        <v>30.140507417658352</v>
      </c>
      <c r="J50" s="213">
        <f>'2.2.3'!J50/'2.2.1'!J50*100</f>
        <v>28.368327350628441</v>
      </c>
    </row>
    <row r="51" spans="1:10" ht="15" customHeight="1">
      <c r="A51" s="53" t="s">
        <v>96</v>
      </c>
      <c r="B51" s="150" t="s">
        <v>97</v>
      </c>
      <c r="C51" s="213">
        <f>'2.2.3'!C51/'2.2.1'!C51*100</f>
        <v>26.407429986446694</v>
      </c>
      <c r="D51" s="213" t="e">
        <f>'2.2.3'!D51/'2.2.1'!D51*100</f>
        <v>#DIV/0!</v>
      </c>
      <c r="E51" s="213">
        <f>'2.2.3'!E51/'2.2.1'!E51*100</f>
        <v>30.616674518316493</v>
      </c>
      <c r="F51" s="213">
        <f>'2.2.3'!F51/'2.2.1'!F51*100</f>
        <v>32.304930212572366</v>
      </c>
      <c r="G51" s="213">
        <f>'2.2.3'!G51/'2.2.1'!G51*100</f>
        <v>32.111197747654771</v>
      </c>
      <c r="H51" s="213">
        <f>'2.2.3'!H51/'2.2.1'!H51*100</f>
        <v>30.911189605587928</v>
      </c>
      <c r="I51" s="213">
        <f>'2.2.3'!I51/'2.2.1'!I51*100</f>
        <v>31.409245088895315</v>
      </c>
      <c r="J51" s="213">
        <f>'2.2.3'!J51/'2.2.1'!J51*100</f>
        <v>31.638119705430327</v>
      </c>
    </row>
    <row r="52" spans="1:10" ht="15" customHeight="1">
      <c r="A52" s="53" t="s">
        <v>98</v>
      </c>
      <c r="B52" s="150" t="s">
        <v>99</v>
      </c>
      <c r="C52" s="213">
        <f>'2.2.3'!C52/'2.2.1'!C52*100</f>
        <v>21.494715925298081</v>
      </c>
      <c r="D52" s="213" t="e">
        <f>'2.2.3'!D52/'2.2.1'!D52*100</f>
        <v>#DIV/0!</v>
      </c>
      <c r="E52" s="213">
        <f>'2.2.3'!E52/'2.2.1'!E52*100</f>
        <v>23.066846873824122</v>
      </c>
      <c r="F52" s="213">
        <f>'2.2.3'!F52/'2.2.1'!F52*100</f>
        <v>25.478450631912558</v>
      </c>
      <c r="G52" s="213">
        <f>'2.2.3'!G52/'2.2.1'!G52*100</f>
        <v>24.271731900387799</v>
      </c>
      <c r="H52" s="213">
        <f>'2.2.3'!H52/'2.2.1'!H52*100</f>
        <v>24.900524977991783</v>
      </c>
      <c r="I52" s="213">
        <f>'2.2.3'!I52/'2.2.1'!I52*100</f>
        <v>25.086913717713248</v>
      </c>
      <c r="J52" s="213">
        <f>'2.2.3'!J52/'2.2.1'!J52*100</f>
        <v>24.639264222636509</v>
      </c>
    </row>
    <row r="53" spans="1:10" ht="15" customHeight="1">
      <c r="A53" s="53" t="s">
        <v>100</v>
      </c>
      <c r="B53" s="150" t="s">
        <v>101</v>
      </c>
      <c r="C53" s="213">
        <f>'2.2.3'!C53/'2.2.1'!C53*100</f>
        <v>20.980706326874397</v>
      </c>
      <c r="D53" s="213" t="e">
        <f>'2.2.3'!D53/'2.2.1'!D53*100</f>
        <v>#DIV/0!</v>
      </c>
      <c r="E53" s="213">
        <f>'2.2.3'!E53/'2.2.1'!E53*100</f>
        <v>25.58474003498668</v>
      </c>
      <c r="F53" s="213">
        <f>'2.2.3'!F53/'2.2.1'!F53*100</f>
        <v>26.734428723160196</v>
      </c>
      <c r="G53" s="213">
        <f>'2.2.3'!G53/'2.2.1'!G53*100</f>
        <v>26.57442961327116</v>
      </c>
      <c r="H53" s="213">
        <f>'2.2.3'!H53/'2.2.1'!H53*100</f>
        <v>27.825912103390891</v>
      </c>
      <c r="I53" s="213">
        <f>'2.2.3'!I53/'2.2.1'!I53*100</f>
        <v>31.812365429338836</v>
      </c>
      <c r="J53" s="213">
        <f>'2.2.3'!J53/'2.2.1'!J53*100</f>
        <v>35.054811715992763</v>
      </c>
    </row>
    <row r="54" spans="1:10" ht="15" customHeight="1">
      <c r="A54" s="55" t="s">
        <v>102</v>
      </c>
      <c r="B54" s="150" t="s">
        <v>103</v>
      </c>
      <c r="C54" s="213">
        <f>'2.2.3'!C54/'2.2.1'!C54*100</f>
        <v>31.324300563817314</v>
      </c>
      <c r="D54" s="213" t="e">
        <f>'2.2.3'!D54/'2.2.1'!D54*100</f>
        <v>#DIV/0!</v>
      </c>
      <c r="E54" s="213">
        <f>'2.2.3'!E54/'2.2.1'!E54*100</f>
        <v>32.270506980839627</v>
      </c>
      <c r="F54" s="213">
        <f>'2.2.3'!F54/'2.2.1'!F54*100</f>
        <v>33.158906874826457</v>
      </c>
      <c r="G54" s="213">
        <f>'2.2.3'!G54/'2.2.1'!G54*100</f>
        <v>37.111615345529728</v>
      </c>
      <c r="H54" s="213">
        <f>'2.2.3'!H54/'2.2.1'!H54*100</f>
        <v>34.617459450662871</v>
      </c>
      <c r="I54" s="213">
        <f>'2.2.3'!I54/'2.2.1'!I54*100</f>
        <v>33.799073393899867</v>
      </c>
      <c r="J54" s="213">
        <f>'2.2.3'!J54/'2.2.1'!J54*100</f>
        <v>34.731704598187783</v>
      </c>
    </row>
    <row r="55" spans="1:10" ht="15" customHeight="1">
      <c r="A55" s="55" t="s">
        <v>104</v>
      </c>
      <c r="B55" s="150" t="s">
        <v>460</v>
      </c>
      <c r="C55" s="213">
        <f>'2.2.3'!C55/'2.2.1'!C55*100</f>
        <v>35.236735433264855</v>
      </c>
      <c r="D55" s="213" t="e">
        <f>'2.2.3'!D55/'2.2.1'!D55*100</f>
        <v>#DIV/0!</v>
      </c>
      <c r="E55" s="213">
        <f>'2.2.3'!E55/'2.2.1'!E55*100</f>
        <v>36.801020356836943</v>
      </c>
      <c r="F55" s="213">
        <f>'2.2.3'!F55/'2.2.1'!F55*100</f>
        <v>37.018400802632669</v>
      </c>
      <c r="G55" s="213">
        <f>'2.2.3'!G55/'2.2.1'!G55*100</f>
        <v>36.722929961269806</v>
      </c>
      <c r="H55" s="213">
        <f>'2.2.3'!H55/'2.2.1'!H55*100</f>
        <v>38.932177553938828</v>
      </c>
      <c r="I55" s="213">
        <f>'2.2.3'!I55/'2.2.1'!I55*100</f>
        <v>46.190909060748012</v>
      </c>
      <c r="J55" s="213">
        <f>'2.2.3'!J55/'2.2.1'!J55*100</f>
        <v>46.921879059585748</v>
      </c>
    </row>
    <row r="56" spans="1:10" ht="15" customHeight="1">
      <c r="A56" s="55" t="s">
        <v>105</v>
      </c>
      <c r="B56" s="150" t="s">
        <v>452</v>
      </c>
      <c r="C56" s="213">
        <f>'2.2.3'!C56/'2.2.1'!C56*100</f>
        <v>35.013022951940677</v>
      </c>
      <c r="D56" s="213" t="e">
        <f>'2.2.3'!D56/'2.2.1'!D56*100</f>
        <v>#DIV/0!</v>
      </c>
      <c r="E56" s="213">
        <f>'2.2.3'!E56/'2.2.1'!E56*100</f>
        <v>39.18715205614064</v>
      </c>
      <c r="F56" s="213">
        <f>'2.2.3'!F56/'2.2.1'!F56*100</f>
        <v>40.606328048408251</v>
      </c>
      <c r="G56" s="213">
        <f>'2.2.3'!G56/'2.2.1'!G56*100</f>
        <v>41.154050058993747</v>
      </c>
      <c r="H56" s="213">
        <f>'2.2.3'!H56/'2.2.1'!H56*100</f>
        <v>37.357382430608801</v>
      </c>
      <c r="I56" s="213">
        <f>'2.2.3'!I56/'2.2.1'!I56*100</f>
        <v>34.504510043435445</v>
      </c>
      <c r="J56" s="213">
        <f>'2.2.3'!J56/'2.2.1'!J56*100</f>
        <v>35.214297077192562</v>
      </c>
    </row>
    <row r="57" spans="1:10" ht="15" customHeight="1">
      <c r="A57" s="53" t="s">
        <v>106</v>
      </c>
      <c r="B57" s="150" t="s">
        <v>107</v>
      </c>
      <c r="C57" s="213">
        <f>'2.2.3'!C57/'2.2.1'!C57*100</f>
        <v>21.677010548655474</v>
      </c>
      <c r="D57" s="213" t="e">
        <f>'2.2.3'!D57/'2.2.1'!D57*100</f>
        <v>#DIV/0!</v>
      </c>
      <c r="E57" s="213">
        <f>'2.2.3'!E57/'2.2.1'!E57*100</f>
        <v>22.373284675665843</v>
      </c>
      <c r="F57" s="213">
        <f>'2.2.3'!F57/'2.2.1'!F57*100</f>
        <v>22.833602043605808</v>
      </c>
      <c r="G57" s="213">
        <f>'2.2.3'!G57/'2.2.1'!G57*100</f>
        <v>23.094154840298675</v>
      </c>
      <c r="H57" s="213">
        <f>'2.2.3'!H57/'2.2.1'!H57*100</f>
        <v>21.635020594651259</v>
      </c>
      <c r="I57" s="213">
        <f>'2.2.3'!I57/'2.2.1'!I57*100</f>
        <v>23.5828714351351</v>
      </c>
      <c r="J57" s="213">
        <f>'2.2.3'!J57/'2.2.1'!J57*100</f>
        <v>24.236796327391776</v>
      </c>
    </row>
    <row r="58" spans="1:10" ht="15" customHeight="1">
      <c r="A58" s="53" t="s">
        <v>108</v>
      </c>
      <c r="B58" s="150" t="s">
        <v>109</v>
      </c>
      <c r="C58" s="213">
        <f>'2.2.3'!C58/'2.2.1'!C58*100</f>
        <v>26.13260954363691</v>
      </c>
      <c r="D58" s="213" t="e">
        <f>'2.2.3'!D58/'2.2.1'!D58*100</f>
        <v>#DIV/0!</v>
      </c>
      <c r="E58" s="213">
        <f>'2.2.3'!E58/'2.2.1'!E58*100</f>
        <v>25.623876374731637</v>
      </c>
      <c r="F58" s="213">
        <f>'2.2.3'!F58/'2.2.1'!F58*100</f>
        <v>26.562757481368905</v>
      </c>
      <c r="G58" s="213">
        <f>'2.2.3'!G58/'2.2.1'!G58*100</f>
        <v>27.611179377472091</v>
      </c>
      <c r="H58" s="213">
        <f>'2.2.3'!H58/'2.2.1'!H58*100</f>
        <v>22.061583045714105</v>
      </c>
      <c r="I58" s="213">
        <f>'2.2.3'!I58/'2.2.1'!I58*100</f>
        <v>21.908326611354916</v>
      </c>
      <c r="J58" s="213">
        <f>'2.2.3'!J58/'2.2.1'!J58*100</f>
        <v>21.489073135852063</v>
      </c>
    </row>
    <row r="59" spans="1:10" ht="15" customHeight="1">
      <c r="A59" s="55" t="s">
        <v>110</v>
      </c>
      <c r="B59" s="150" t="s">
        <v>240</v>
      </c>
      <c r="C59" s="213">
        <f>'2.2.3'!C59/'2.2.1'!C59*100</f>
        <v>26.547201338320018</v>
      </c>
      <c r="D59" s="213" t="e">
        <f>'2.2.3'!D59/'2.2.1'!D59*100</f>
        <v>#DIV/0!</v>
      </c>
      <c r="E59" s="213">
        <f>'2.2.3'!E59/'2.2.1'!E59*100</f>
        <v>29.366795171573877</v>
      </c>
      <c r="F59" s="213">
        <f>'2.2.3'!F59/'2.2.1'!F59*100</f>
        <v>30.382997932535073</v>
      </c>
      <c r="G59" s="213">
        <f>'2.2.3'!G59/'2.2.1'!G59*100</f>
        <v>30.423892399431018</v>
      </c>
      <c r="H59" s="213">
        <f>'2.2.3'!H59/'2.2.1'!H59*100</f>
        <v>30.959258053556649</v>
      </c>
      <c r="I59" s="213">
        <f>'2.2.3'!I59/'2.2.1'!I59*100</f>
        <v>31.033538815764146</v>
      </c>
      <c r="J59" s="213">
        <f>'2.2.3'!J59/'2.2.1'!J59*100</f>
        <v>31.509249301128939</v>
      </c>
    </row>
    <row r="60" spans="1:10" ht="15" customHeight="1">
      <c r="A60" s="231"/>
      <c r="B60" s="151" t="s">
        <v>111</v>
      </c>
      <c r="C60" s="216">
        <f>'2.2.3'!C60/'2.2.1'!C60*100</f>
        <v>37.834920200146925</v>
      </c>
      <c r="D60" s="216" t="e">
        <f>'2.2.3'!D60/'2.2.1'!D60*100</f>
        <v>#DIV/0!</v>
      </c>
      <c r="E60" s="216">
        <f>'2.2.3'!E60/'2.2.1'!E60*100</f>
        <v>38.220902981235163</v>
      </c>
      <c r="F60" s="216">
        <f>'2.2.3'!F60/'2.2.1'!F60*100</f>
        <v>40.071186324784428</v>
      </c>
      <c r="G60" s="216">
        <f>'2.2.3'!G60/'2.2.1'!G60*100</f>
        <v>39.955757092449701</v>
      </c>
      <c r="H60" s="216">
        <f>'2.2.3'!H60/'2.2.1'!H60*100</f>
        <v>39.427598314481997</v>
      </c>
      <c r="I60" s="216">
        <f>'2.2.3'!I60/'2.2.1'!I60*100</f>
        <v>39.441963103407183</v>
      </c>
      <c r="J60" s="216">
        <f>'2.2.3'!J60/'2.2.1'!J60*100</f>
        <v>40.892913002646814</v>
      </c>
    </row>
    <row r="61" spans="1:10" s="66" customFormat="1" ht="21" customHeight="1">
      <c r="B61" s="102"/>
      <c r="C61" s="62" t="s">
        <v>427</v>
      </c>
      <c r="D61" s="64"/>
      <c r="E61" s="64"/>
      <c r="F61" s="64"/>
      <c r="G61" s="64"/>
      <c r="H61" s="64"/>
      <c r="I61" s="64"/>
      <c r="J61" s="64"/>
    </row>
    <row r="62" spans="1:10" ht="15" customHeight="1">
      <c r="A62" s="53" t="s">
        <v>112</v>
      </c>
      <c r="B62" s="150" t="s">
        <v>391</v>
      </c>
      <c r="C62" s="213">
        <f>'2.2.3'!C62/'2.2.1'!C62*100</f>
        <v>38.734666440813996</v>
      </c>
      <c r="D62" s="213" t="e">
        <f>'2.2.3'!D62/'2.2.1'!D62*100</f>
        <v>#DIV/0!</v>
      </c>
      <c r="E62" s="213">
        <f>'2.2.3'!E62/'2.2.1'!E62*100</f>
        <v>37.010490016601494</v>
      </c>
      <c r="F62" s="213">
        <f>'2.2.3'!F62/'2.2.1'!F62*100</f>
        <v>38.20821964571951</v>
      </c>
      <c r="G62" s="213">
        <f>'2.2.3'!G62/'2.2.1'!G62*100</f>
        <v>34.361851319970306</v>
      </c>
      <c r="H62" s="213">
        <f>'2.2.3'!H62/'2.2.1'!H62*100</f>
        <v>34.052581095253771</v>
      </c>
      <c r="I62" s="213">
        <f>'2.2.3'!I62/'2.2.1'!I62*100</f>
        <v>35.55275511647006</v>
      </c>
      <c r="J62" s="213">
        <f>'2.2.3'!J62/'2.2.1'!J62*100</f>
        <v>35.521679642946346</v>
      </c>
    </row>
    <row r="63" spans="1:10" ht="15" customHeight="1">
      <c r="A63" s="55" t="s">
        <v>113</v>
      </c>
      <c r="B63" s="150" t="s">
        <v>392</v>
      </c>
      <c r="C63" s="213">
        <f>'2.2.3'!C63/'2.2.1'!C63*100</f>
        <v>90.126809390928813</v>
      </c>
      <c r="D63" s="213" t="e">
        <f>'2.2.3'!D63/'2.2.1'!D63*100</f>
        <v>#DIV/0!</v>
      </c>
      <c r="E63" s="213">
        <f>'2.2.3'!E63/'2.2.1'!E63*100</f>
        <v>90.922710506836708</v>
      </c>
      <c r="F63" s="213">
        <f>'2.2.3'!F63/'2.2.1'!F63*100</f>
        <v>91.240810597023426</v>
      </c>
      <c r="G63" s="213">
        <f>'2.2.3'!G63/'2.2.1'!G63*100</f>
        <v>92.62321576313623</v>
      </c>
      <c r="H63" s="213">
        <f>'2.2.3'!H63/'2.2.1'!H63*100</f>
        <v>92.898329761181003</v>
      </c>
      <c r="I63" s="213">
        <f>'2.2.3'!I63/'2.2.1'!I63*100</f>
        <v>91.906138577349893</v>
      </c>
      <c r="J63" s="213">
        <f>'2.2.3'!J63/'2.2.1'!J63*100</f>
        <v>91.567960702735263</v>
      </c>
    </row>
    <row r="64" spans="1:10" ht="15" customHeight="1">
      <c r="A64" s="55" t="s">
        <v>114</v>
      </c>
      <c r="B64" s="150" t="s">
        <v>393</v>
      </c>
      <c r="C64" s="213">
        <f>'2.2.3'!C64/'2.2.1'!C64*100</f>
        <v>41.90889162430868</v>
      </c>
      <c r="D64" s="213" t="e">
        <f>'2.2.3'!D64/'2.2.1'!D64*100</f>
        <v>#DIV/0!</v>
      </c>
      <c r="E64" s="213">
        <f>'2.2.3'!E64/'2.2.1'!E64*100</f>
        <v>41.768124388467363</v>
      </c>
      <c r="F64" s="213">
        <f>'2.2.3'!F64/'2.2.1'!F64*100</f>
        <v>43.983877568925124</v>
      </c>
      <c r="G64" s="213">
        <f>'2.2.3'!G64/'2.2.1'!G64*100</f>
        <v>43.984354436378148</v>
      </c>
      <c r="H64" s="213">
        <f>'2.2.3'!H64/'2.2.1'!H64*100</f>
        <v>43.341110465839961</v>
      </c>
      <c r="I64" s="213">
        <f>'2.2.3'!I64/'2.2.1'!I64*100</f>
        <v>43.155034697062582</v>
      </c>
      <c r="J64" s="213">
        <f>'2.2.3'!J64/'2.2.1'!J64*100</f>
        <v>43.963538366185233</v>
      </c>
    </row>
    <row r="65" spans="1:10" ht="15" customHeight="1">
      <c r="A65" s="55" t="s">
        <v>115</v>
      </c>
      <c r="B65" s="150" t="s">
        <v>394</v>
      </c>
      <c r="C65" s="213">
        <f>'2.2.3'!C65/'2.2.1'!C65*100</f>
        <v>31.751120351501044</v>
      </c>
      <c r="D65" s="213" t="e">
        <f>'2.2.3'!D65/'2.2.1'!D65*100</f>
        <v>#DIV/0!</v>
      </c>
      <c r="E65" s="213">
        <f>'2.2.3'!E65/'2.2.1'!E65*100</f>
        <v>32.34438369938988</v>
      </c>
      <c r="F65" s="213">
        <f>'2.2.3'!F65/'2.2.1'!F65*100</f>
        <v>33.710050145472792</v>
      </c>
      <c r="G65" s="213">
        <f>'2.2.3'!G65/'2.2.1'!G65*100</f>
        <v>33.390600363775768</v>
      </c>
      <c r="H65" s="213">
        <f>'2.2.3'!H65/'2.2.1'!H65*100</f>
        <v>32.378765028625963</v>
      </c>
      <c r="I65" s="213">
        <f>'2.2.3'!I65/'2.2.1'!I65*100</f>
        <v>32.678908081808721</v>
      </c>
      <c r="J65" s="213">
        <f>'2.2.3'!J65/'2.2.1'!J65*100</f>
        <v>35.222731713692596</v>
      </c>
    </row>
    <row r="66" spans="1:10" ht="15" customHeight="1">
      <c r="A66" s="55" t="s">
        <v>116</v>
      </c>
      <c r="B66" s="150" t="s">
        <v>395</v>
      </c>
      <c r="C66" s="213">
        <f>'2.2.3'!C66/'2.2.1'!C66*100</f>
        <v>64.136162490199766</v>
      </c>
      <c r="D66" s="213" t="e">
        <f>'2.2.3'!D66/'2.2.1'!D66*100</f>
        <v>#DIV/0!</v>
      </c>
      <c r="E66" s="213">
        <f>'2.2.3'!E66/'2.2.1'!E66*100</f>
        <v>49.035281724162424</v>
      </c>
      <c r="F66" s="213">
        <f>'2.2.3'!F66/'2.2.1'!F66*100</f>
        <v>52.81021140597322</v>
      </c>
      <c r="G66" s="213">
        <f>'2.2.3'!G66/'2.2.1'!G66*100</f>
        <v>51.229665993293516</v>
      </c>
      <c r="H66" s="213">
        <f>'2.2.3'!H66/'2.2.1'!H66*100</f>
        <v>48.456276255910957</v>
      </c>
      <c r="I66" s="213">
        <f>'2.2.3'!I66/'2.2.1'!I66*100</f>
        <v>53.757037068451737</v>
      </c>
      <c r="J66" s="213">
        <f>'2.2.3'!J66/'2.2.1'!J66*100</f>
        <v>54.407429209961265</v>
      </c>
    </row>
    <row r="67" spans="1:10" ht="15" customHeight="1">
      <c r="A67" s="55" t="s">
        <v>117</v>
      </c>
      <c r="B67" s="150" t="s">
        <v>118</v>
      </c>
      <c r="C67" s="213">
        <f>'2.2.3'!C67/'2.2.1'!C67*100</f>
        <v>40.128659072484965</v>
      </c>
      <c r="D67" s="213" t="e">
        <f>'2.2.3'!D67/'2.2.1'!D67*100</f>
        <v>#DIV/0!</v>
      </c>
      <c r="E67" s="213">
        <f>'2.2.3'!E67/'2.2.1'!E67*100</f>
        <v>38.007606267071417</v>
      </c>
      <c r="F67" s="213">
        <f>'2.2.3'!F67/'2.2.1'!F67*100</f>
        <v>39.566398591835252</v>
      </c>
      <c r="G67" s="213">
        <f>'2.2.3'!G67/'2.2.1'!G67*100</f>
        <v>39.685819508017758</v>
      </c>
      <c r="H67" s="213">
        <f>'2.2.3'!H67/'2.2.1'!H67*100</f>
        <v>39.666967988888842</v>
      </c>
      <c r="I67" s="213">
        <f>'2.2.3'!I67/'2.2.1'!I67*100</f>
        <v>37.126190716853131</v>
      </c>
      <c r="J67" s="213">
        <f>'2.2.3'!J67/'2.2.1'!J67*100</f>
        <v>38.086677270050124</v>
      </c>
    </row>
    <row r="68" spans="1:10" ht="15" customHeight="1">
      <c r="A68" s="55" t="s">
        <v>119</v>
      </c>
      <c r="B68" s="150" t="s">
        <v>212</v>
      </c>
      <c r="C68" s="213">
        <f>'2.2.3'!C68/'2.2.1'!C68*100</f>
        <v>20.20571800146071</v>
      </c>
      <c r="D68" s="213" t="e">
        <f>'2.2.3'!D68/'2.2.1'!D68*100</f>
        <v>#DIV/0!</v>
      </c>
      <c r="E68" s="213">
        <f>'2.2.3'!E68/'2.2.1'!E68*100</f>
        <v>22.422000507639606</v>
      </c>
      <c r="F68" s="213">
        <f>'2.2.3'!F68/'2.2.1'!F68*100</f>
        <v>22.978834823792202</v>
      </c>
      <c r="G68" s="213">
        <f>'2.2.3'!G68/'2.2.1'!G68*100</f>
        <v>21.160802722136328</v>
      </c>
      <c r="H68" s="213">
        <f>'2.2.3'!H68/'2.2.1'!H68*100</f>
        <v>20.187852567914234</v>
      </c>
      <c r="I68" s="213">
        <f>'2.2.3'!I68/'2.2.1'!I68*100</f>
        <v>19.350725627870101</v>
      </c>
      <c r="J68" s="213">
        <f>'2.2.3'!J68/'2.2.1'!J68*100</f>
        <v>20.193594963009033</v>
      </c>
    </row>
    <row r="69" spans="1:10" ht="15" customHeight="1">
      <c r="A69" s="55" t="s">
        <v>120</v>
      </c>
      <c r="B69" s="150" t="s">
        <v>121</v>
      </c>
      <c r="C69" s="213">
        <f>'2.2.3'!C69/'2.2.1'!C69*100</f>
        <v>34.580080151346969</v>
      </c>
      <c r="D69" s="213" t="e">
        <f>'2.2.3'!D69/'2.2.1'!D69*100</f>
        <v>#DIV/0!</v>
      </c>
      <c r="E69" s="213">
        <f>'2.2.3'!E69/'2.2.1'!E69*100</f>
        <v>35.013874690289057</v>
      </c>
      <c r="F69" s="213">
        <f>'2.2.3'!F69/'2.2.1'!F69*100</f>
        <v>37.849852736259137</v>
      </c>
      <c r="G69" s="213">
        <f>'2.2.3'!G69/'2.2.1'!G69*100</f>
        <v>37.88078740056423</v>
      </c>
      <c r="H69" s="213">
        <f>'2.2.3'!H69/'2.2.1'!H69*100</f>
        <v>40.058249870703776</v>
      </c>
      <c r="I69" s="213">
        <f>'2.2.3'!I69/'2.2.1'!I69*100</f>
        <v>38.949946566443899</v>
      </c>
      <c r="J69" s="213">
        <f>'2.2.3'!J69/'2.2.1'!J69*100</f>
        <v>40.002526058487277</v>
      </c>
    </row>
    <row r="70" spans="1:10" ht="15" customHeight="1">
      <c r="A70" s="55" t="s">
        <v>0</v>
      </c>
      <c r="B70" s="150" t="s">
        <v>95</v>
      </c>
      <c r="C70" s="213">
        <f>'2.2.3'!C70/'2.2.1'!C70*100</f>
        <v>34.929006135078943</v>
      </c>
      <c r="D70" s="213" t="e">
        <f>'2.2.3'!D70/'2.2.1'!D70*100</f>
        <v>#DIV/0!</v>
      </c>
      <c r="E70" s="213">
        <f>'2.2.3'!E70/'2.2.1'!E70*100</f>
        <v>29.836251004330862</v>
      </c>
      <c r="F70" s="213">
        <f>'2.2.3'!F70/'2.2.1'!F70*100</f>
        <v>31.50131803346784</v>
      </c>
      <c r="G70" s="213">
        <f>'2.2.3'!G70/'2.2.1'!G70*100</f>
        <v>26.836650335531619</v>
      </c>
      <c r="H70" s="213">
        <f>'2.2.3'!H70/'2.2.1'!H70*100</f>
        <v>30.903394049991217</v>
      </c>
      <c r="I70" s="213">
        <f>'2.2.3'!I70/'2.2.1'!I70*100</f>
        <v>30.140507417658352</v>
      </c>
      <c r="J70" s="213">
        <f>'2.2.3'!J70/'2.2.1'!J70*100</f>
        <v>28.368327350628441</v>
      </c>
    </row>
    <row r="71" spans="1:10" ht="15" customHeight="1">
      <c r="A71" s="55" t="s">
        <v>96</v>
      </c>
      <c r="B71" s="150" t="s">
        <v>454</v>
      </c>
      <c r="C71" s="213">
        <f>'2.2.3'!C71/'2.2.1'!C71*100</f>
        <v>26.407429986446694</v>
      </c>
      <c r="D71" s="213" t="e">
        <f>'2.2.3'!D71/'2.2.1'!D71*100</f>
        <v>#DIV/0!</v>
      </c>
      <c r="E71" s="213">
        <f>'2.2.3'!E71/'2.2.1'!E71*100</f>
        <v>30.616674518316493</v>
      </c>
      <c r="F71" s="213">
        <f>'2.2.3'!F71/'2.2.1'!F71*100</f>
        <v>32.304930212572366</v>
      </c>
      <c r="G71" s="213">
        <f>'2.2.3'!G71/'2.2.1'!G71*100</f>
        <v>32.111197747654771</v>
      </c>
      <c r="H71" s="213">
        <f>'2.2.3'!H71/'2.2.1'!H71*100</f>
        <v>30.911189605587928</v>
      </c>
      <c r="I71" s="213">
        <f>'2.2.3'!I71/'2.2.1'!I71*100</f>
        <v>31.409245088895315</v>
      </c>
      <c r="J71" s="213">
        <f>'2.2.3'!J71/'2.2.1'!J71*100</f>
        <v>31.638119705430327</v>
      </c>
    </row>
    <row r="72" spans="1:10" ht="15" customHeight="1">
      <c r="A72" s="55" t="s">
        <v>98</v>
      </c>
      <c r="B72" s="150" t="s">
        <v>455</v>
      </c>
      <c r="C72" s="213">
        <f>'2.2.3'!C72/'2.2.1'!C72*100</f>
        <v>21.494715925298081</v>
      </c>
      <c r="D72" s="213" t="e">
        <f>'2.2.3'!D72/'2.2.1'!D72*100</f>
        <v>#DIV/0!</v>
      </c>
      <c r="E72" s="213">
        <f>'2.2.3'!E72/'2.2.1'!E72*100</f>
        <v>23.066846873824122</v>
      </c>
      <c r="F72" s="213">
        <f>'2.2.3'!F72/'2.2.1'!F72*100</f>
        <v>25.478450631912558</v>
      </c>
      <c r="G72" s="213">
        <f>'2.2.3'!G72/'2.2.1'!G72*100</f>
        <v>24.271731900387799</v>
      </c>
      <c r="H72" s="213">
        <f>'2.2.3'!H72/'2.2.1'!H72*100</f>
        <v>24.900524977991783</v>
      </c>
      <c r="I72" s="213">
        <f>'2.2.3'!I72/'2.2.1'!I72*100</f>
        <v>25.086913717713248</v>
      </c>
      <c r="J72" s="213">
        <f>'2.2.3'!J72/'2.2.1'!J72*100</f>
        <v>24.639264222636509</v>
      </c>
    </row>
    <row r="73" spans="1:10" ht="15" customHeight="1">
      <c r="A73" s="55" t="s">
        <v>100</v>
      </c>
      <c r="B73" s="150" t="s">
        <v>456</v>
      </c>
      <c r="C73" s="213">
        <f>'2.2.3'!C73/'2.2.1'!C73*100</f>
        <v>20.980706326874397</v>
      </c>
      <c r="D73" s="213" t="e">
        <f>'2.2.3'!D73/'2.2.1'!D73*100</f>
        <v>#DIV/0!</v>
      </c>
      <c r="E73" s="213">
        <f>'2.2.3'!E73/'2.2.1'!E73*100</f>
        <v>25.58474003498668</v>
      </c>
      <c r="F73" s="213">
        <f>'2.2.3'!F73/'2.2.1'!F73*100</f>
        <v>26.734428723160196</v>
      </c>
      <c r="G73" s="213">
        <f>'2.2.3'!G73/'2.2.1'!G73*100</f>
        <v>26.57442961327116</v>
      </c>
      <c r="H73" s="213">
        <f>'2.2.3'!H73/'2.2.1'!H73*100</f>
        <v>27.825912103390891</v>
      </c>
      <c r="I73" s="213">
        <f>'2.2.3'!I73/'2.2.1'!I73*100</f>
        <v>31.812365429338836</v>
      </c>
      <c r="J73" s="213">
        <f>'2.2.3'!J73/'2.2.1'!J73*100</f>
        <v>35.054811715992763</v>
      </c>
    </row>
    <row r="74" spans="1:10" ht="15" customHeight="1">
      <c r="A74" s="55" t="s">
        <v>102</v>
      </c>
      <c r="B74" s="150" t="s">
        <v>125</v>
      </c>
      <c r="C74" s="213">
        <f>'2.2.3'!C74/'2.2.1'!C74*100</f>
        <v>31.324300563817314</v>
      </c>
      <c r="D74" s="213" t="e">
        <f>'2.2.3'!D74/'2.2.1'!D74*100</f>
        <v>#DIV/0!</v>
      </c>
      <c r="E74" s="213">
        <f>'2.2.3'!E74/'2.2.1'!E74*100</f>
        <v>32.270506980839627</v>
      </c>
      <c r="F74" s="213">
        <f>'2.2.3'!F74/'2.2.1'!F74*100</f>
        <v>33.158906874826457</v>
      </c>
      <c r="G74" s="213">
        <f>'2.2.3'!G74/'2.2.1'!G74*100</f>
        <v>37.111615345529728</v>
      </c>
      <c r="H74" s="213">
        <f>'2.2.3'!H74/'2.2.1'!H74*100</f>
        <v>34.617459450662871</v>
      </c>
      <c r="I74" s="213">
        <f>'2.2.3'!I74/'2.2.1'!I74*100</f>
        <v>33.799073393899867</v>
      </c>
      <c r="J74" s="213">
        <f>'2.2.3'!J74/'2.2.1'!J74*100</f>
        <v>34.731704598187783</v>
      </c>
    </row>
    <row r="75" spans="1:10" ht="15" customHeight="1">
      <c r="A75" s="55" t="s">
        <v>126</v>
      </c>
      <c r="B75" s="150" t="s">
        <v>460</v>
      </c>
      <c r="C75" s="213">
        <f>'2.2.3'!C75/'2.2.1'!C75*100</f>
        <v>35.236735433264855</v>
      </c>
      <c r="D75" s="213" t="e">
        <f>'2.2.3'!D75/'2.2.1'!D75*100</f>
        <v>#DIV/0!</v>
      </c>
      <c r="E75" s="213">
        <f>'2.2.3'!E75/'2.2.1'!E75*100</f>
        <v>36.801020356836943</v>
      </c>
      <c r="F75" s="213">
        <f>'2.2.3'!F75/'2.2.1'!F75*100</f>
        <v>37.018400802632669</v>
      </c>
      <c r="G75" s="213">
        <f>'2.2.3'!G75/'2.2.1'!G75*100</f>
        <v>36.722929961269806</v>
      </c>
      <c r="H75" s="213">
        <f>'2.2.3'!H75/'2.2.1'!H75*100</f>
        <v>38.932177553938828</v>
      </c>
      <c r="I75" s="213">
        <f>'2.2.3'!I75/'2.2.1'!I75*100</f>
        <v>46.190909060748012</v>
      </c>
      <c r="J75" s="213">
        <f>'2.2.3'!J75/'2.2.1'!J75*100</f>
        <v>46.921879059585748</v>
      </c>
    </row>
    <row r="76" spans="1:10" ht="15" customHeight="1">
      <c r="A76" s="55" t="s">
        <v>105</v>
      </c>
      <c r="B76" s="150" t="s">
        <v>452</v>
      </c>
      <c r="C76" s="213">
        <f>'2.2.3'!C76/'2.2.1'!C76*100</f>
        <v>35.013022951940677</v>
      </c>
      <c r="D76" s="213" t="e">
        <f>'2.2.3'!D76/'2.2.1'!D76*100</f>
        <v>#DIV/0!</v>
      </c>
      <c r="E76" s="213">
        <f>'2.2.3'!E76/'2.2.1'!E76*100</f>
        <v>39.18715205614064</v>
      </c>
      <c r="F76" s="213">
        <f>'2.2.3'!F76/'2.2.1'!F76*100</f>
        <v>40.606328048408251</v>
      </c>
      <c r="G76" s="213">
        <f>'2.2.3'!G76/'2.2.1'!G76*100</f>
        <v>41.154050058993747</v>
      </c>
      <c r="H76" s="213">
        <f>'2.2.3'!H76/'2.2.1'!H76*100</f>
        <v>37.357382430608801</v>
      </c>
      <c r="I76" s="213">
        <f>'2.2.3'!I76/'2.2.1'!I76*100</f>
        <v>34.504510043435445</v>
      </c>
      <c r="J76" s="213">
        <f>'2.2.3'!J76/'2.2.1'!J76*100</f>
        <v>35.214297077192562</v>
      </c>
    </row>
    <row r="77" spans="1:10" ht="15" customHeight="1">
      <c r="A77" s="55" t="s">
        <v>106</v>
      </c>
      <c r="B77" s="150" t="s">
        <v>128</v>
      </c>
      <c r="C77" s="213">
        <f>'2.2.3'!C77/'2.2.1'!C77*100</f>
        <v>21.677010548655474</v>
      </c>
      <c r="D77" s="213" t="e">
        <f>'2.2.3'!D77/'2.2.1'!D77*100</f>
        <v>#DIV/0!</v>
      </c>
      <c r="E77" s="213">
        <f>'2.2.3'!E77/'2.2.1'!E77*100</f>
        <v>22.373284675665843</v>
      </c>
      <c r="F77" s="213">
        <f>'2.2.3'!F77/'2.2.1'!F77*100</f>
        <v>22.833602043605808</v>
      </c>
      <c r="G77" s="213">
        <f>'2.2.3'!G77/'2.2.1'!G77*100</f>
        <v>23.094154840298675</v>
      </c>
      <c r="H77" s="213">
        <f>'2.2.3'!H77/'2.2.1'!H77*100</f>
        <v>21.635020594651259</v>
      </c>
      <c r="I77" s="213">
        <f>'2.2.3'!I77/'2.2.1'!I77*100</f>
        <v>23.5828714351351</v>
      </c>
      <c r="J77" s="213">
        <f>'2.2.3'!J77/'2.2.1'!J77*100</f>
        <v>24.236796327391776</v>
      </c>
    </row>
    <row r="78" spans="1:10" ht="15" customHeight="1">
      <c r="A78" s="55" t="s">
        <v>108</v>
      </c>
      <c r="B78" s="150" t="s">
        <v>129</v>
      </c>
      <c r="C78" s="213">
        <f>'2.2.3'!C78/'2.2.1'!C78*100</f>
        <v>26.13260954363691</v>
      </c>
      <c r="D78" s="213" t="e">
        <f>'2.2.3'!D78/'2.2.1'!D78*100</f>
        <v>#DIV/0!</v>
      </c>
      <c r="E78" s="213">
        <f>'2.2.3'!E78/'2.2.1'!E78*100</f>
        <v>25.623876374731637</v>
      </c>
      <c r="F78" s="213">
        <f>'2.2.3'!F78/'2.2.1'!F78*100</f>
        <v>26.562757481368905</v>
      </c>
      <c r="G78" s="213">
        <f>'2.2.3'!G78/'2.2.1'!G78*100</f>
        <v>27.611179377472091</v>
      </c>
      <c r="H78" s="213">
        <f>'2.2.3'!H78/'2.2.1'!H78*100</f>
        <v>22.061583045714105</v>
      </c>
      <c r="I78" s="213">
        <f>'2.2.3'!I78/'2.2.1'!I78*100</f>
        <v>21.908326611354916</v>
      </c>
      <c r="J78" s="213">
        <f>'2.2.3'!J78/'2.2.1'!J78*100</f>
        <v>21.489073135852063</v>
      </c>
    </row>
    <row r="79" spans="1:10" ht="15" customHeight="1">
      <c r="A79" s="55" t="s">
        <v>110</v>
      </c>
      <c r="B79" s="150" t="s">
        <v>240</v>
      </c>
      <c r="C79" s="213">
        <f>'2.2.3'!C79/'2.2.1'!C79*100</f>
        <v>26.547201338320018</v>
      </c>
      <c r="D79" s="213" t="e">
        <f>'2.2.3'!D79/'2.2.1'!D79*100</f>
        <v>#DIV/0!</v>
      </c>
      <c r="E79" s="213">
        <f>'2.2.3'!E79/'2.2.1'!E79*100</f>
        <v>29.366795171573877</v>
      </c>
      <c r="F79" s="213">
        <f>'2.2.3'!F79/'2.2.1'!F79*100</f>
        <v>30.382997932535073</v>
      </c>
      <c r="G79" s="213">
        <f>'2.2.3'!G79/'2.2.1'!G79*100</f>
        <v>30.423892399431018</v>
      </c>
      <c r="H79" s="213">
        <f>'2.2.3'!H79/'2.2.1'!H79*100</f>
        <v>30.959258053556649</v>
      </c>
      <c r="I79" s="213">
        <f>'2.2.3'!I79/'2.2.1'!I79*100</f>
        <v>31.033538815764146</v>
      </c>
      <c r="J79" s="213">
        <f>'2.2.3'!J79/'2.2.1'!J79*100</f>
        <v>31.509249301128939</v>
      </c>
    </row>
    <row r="80" spans="1:10" ht="15" customHeight="1">
      <c r="A80" s="231"/>
      <c r="B80" s="209" t="s">
        <v>111</v>
      </c>
      <c r="C80" s="216">
        <f>'2.2.3'!C80/'2.2.1'!C80*100</f>
        <v>37.834920200146911</v>
      </c>
      <c r="D80" s="216" t="e">
        <f>'2.2.3'!D80/'2.2.1'!D80*100</f>
        <v>#DIV/0!</v>
      </c>
      <c r="E80" s="216">
        <f>'2.2.3'!E80/'2.2.1'!E80*100</f>
        <v>38.22090298123517</v>
      </c>
      <c r="F80" s="216">
        <f>'2.2.3'!F80/'2.2.1'!F80*100</f>
        <v>40.071186324784421</v>
      </c>
      <c r="G80" s="216">
        <f>'2.2.3'!G80/'2.2.1'!G80*100</f>
        <v>39.955757092449701</v>
      </c>
      <c r="H80" s="216">
        <f>'2.2.3'!H80/'2.2.1'!H80*100</f>
        <v>39.42759831448199</v>
      </c>
      <c r="I80" s="216">
        <f>'2.2.3'!I80/'2.2.1'!I80*100</f>
        <v>39.441963103407176</v>
      </c>
      <c r="J80" s="216">
        <f>'2.2.3'!J80/'2.2.1'!J80*100</f>
        <v>40.892913002646821</v>
      </c>
    </row>
    <row r="81" spans="3:10">
      <c r="C81" s="65"/>
      <c r="D81" s="65"/>
      <c r="E81" s="65"/>
      <c r="F81" s="65"/>
      <c r="G81" s="65"/>
      <c r="H81" s="65"/>
      <c r="I81" s="65"/>
      <c r="J81" s="83"/>
    </row>
    <row r="82" spans="3:10">
      <c r="C82" s="65"/>
      <c r="D82" s="65"/>
      <c r="E82" s="65"/>
      <c r="F82" s="65"/>
      <c r="G82" s="65"/>
      <c r="H82" s="65"/>
      <c r="I82" s="65"/>
      <c r="J82" s="83"/>
    </row>
    <row r="83" spans="3:10">
      <c r="C83" s="65"/>
      <c r="D83" s="65"/>
      <c r="E83" s="65"/>
      <c r="F83" s="65"/>
      <c r="G83" s="65"/>
      <c r="H83" s="65"/>
      <c r="I83" s="65"/>
      <c r="J83" s="83"/>
    </row>
    <row r="84" spans="3:10">
      <c r="C84" s="65"/>
      <c r="D84" s="65"/>
      <c r="E84" s="65"/>
      <c r="F84" s="65"/>
      <c r="G84" s="65"/>
      <c r="H84" s="65"/>
      <c r="I84" s="65"/>
      <c r="J84" s="83"/>
    </row>
    <row r="85" spans="3:10">
      <c r="C85" s="65"/>
      <c r="D85" s="65"/>
      <c r="E85" s="65"/>
      <c r="F85" s="65"/>
      <c r="G85" s="65"/>
      <c r="H85" s="65"/>
      <c r="I85" s="65"/>
      <c r="J85" s="83"/>
    </row>
    <row r="86" spans="3:10">
      <c r="C86" s="65"/>
      <c r="D86" s="65"/>
      <c r="E86" s="65"/>
      <c r="F86" s="65"/>
      <c r="G86" s="65"/>
      <c r="H86" s="65"/>
      <c r="I86" s="65"/>
      <c r="J86" s="83"/>
    </row>
    <row r="87" spans="3:10">
      <c r="C87" s="65"/>
      <c r="D87" s="65"/>
      <c r="E87" s="65"/>
      <c r="F87" s="65"/>
      <c r="G87" s="65"/>
      <c r="H87" s="65"/>
      <c r="I87" s="65"/>
      <c r="J87" s="83"/>
    </row>
    <row r="88" spans="3:10">
      <c r="C88" s="65"/>
      <c r="D88" s="65"/>
      <c r="E88" s="65"/>
      <c r="F88" s="65"/>
      <c r="G88" s="65"/>
      <c r="H88" s="65"/>
      <c r="I88" s="65"/>
      <c r="J88" s="83"/>
    </row>
    <row r="89" spans="3:10">
      <c r="C89" s="65"/>
      <c r="D89" s="65"/>
      <c r="E89" s="65"/>
      <c r="F89" s="65"/>
      <c r="G89" s="65"/>
      <c r="H89" s="65"/>
      <c r="I89" s="65"/>
      <c r="J89" s="83"/>
    </row>
    <row r="90" spans="3:10">
      <c r="C90" s="65"/>
      <c r="D90" s="65"/>
      <c r="E90" s="65"/>
      <c r="F90" s="65"/>
      <c r="G90" s="65"/>
      <c r="H90" s="65"/>
      <c r="I90" s="65"/>
      <c r="J90" s="8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1" manualBreakCount="1">
    <brk id="60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8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C1" s="127"/>
      <c r="D1" s="127"/>
      <c r="E1" s="127"/>
      <c r="F1" s="127"/>
      <c r="G1" s="127"/>
      <c r="H1" s="127"/>
      <c r="I1" s="127"/>
      <c r="J1" s="127"/>
      <c r="M1" s="99"/>
    </row>
    <row r="2" spans="1:13" s="98" customFormat="1" ht="20.100000000000001" customHeight="1">
      <c r="A2" s="166" t="s">
        <v>262</v>
      </c>
      <c r="B2" s="167" t="s">
        <v>23</v>
      </c>
      <c r="C2" s="127"/>
      <c r="D2" s="127"/>
      <c r="E2" s="127"/>
      <c r="F2" s="127"/>
      <c r="G2" s="127"/>
      <c r="H2" s="127"/>
      <c r="I2" s="127"/>
      <c r="J2" s="127"/>
      <c r="M2" s="99"/>
    </row>
    <row r="3" spans="1:13" s="86" customFormat="1" ht="20.100000000000001" customHeight="1">
      <c r="A3" s="166" t="s">
        <v>161</v>
      </c>
      <c r="B3" s="167" t="s">
        <v>166</v>
      </c>
      <c r="C3" s="118"/>
      <c r="D3" s="118"/>
      <c r="E3" s="118"/>
      <c r="F3" s="118"/>
      <c r="G3" s="118"/>
      <c r="H3" s="118"/>
      <c r="I3" s="118"/>
      <c r="J3" s="118"/>
      <c r="M3" s="100"/>
    </row>
    <row r="4" spans="1:13" s="96" customFormat="1" ht="20.100000000000001" customHeight="1">
      <c r="A4" s="168" t="s">
        <v>176</v>
      </c>
      <c r="B4" s="169" t="s">
        <v>130</v>
      </c>
      <c r="C4" s="122"/>
      <c r="D4" s="122"/>
      <c r="E4" s="122"/>
      <c r="F4" s="122"/>
      <c r="G4" s="122"/>
      <c r="H4" s="122"/>
      <c r="I4" s="122"/>
      <c r="J4" s="122"/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381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3">
        <v>2014</v>
      </c>
      <c r="J6" s="114">
        <v>2015</v>
      </c>
      <c r="K6" s="126"/>
      <c r="L6" s="126"/>
      <c r="M6" s="115"/>
    </row>
    <row r="7" spans="1:13" s="66" customFormat="1" ht="21" customHeight="1">
      <c r="B7" s="63"/>
      <c r="C7" s="131" t="s">
        <v>420</v>
      </c>
      <c r="D7" s="102"/>
      <c r="E7" s="102"/>
      <c r="F7" s="102"/>
      <c r="G7" s="102"/>
      <c r="H7" s="102"/>
      <c r="I7" s="102"/>
      <c r="J7" s="102"/>
    </row>
    <row r="8" spans="1:13" ht="15" customHeight="1">
      <c r="A8" s="53" t="s">
        <v>26</v>
      </c>
      <c r="B8" s="150" t="s">
        <v>27</v>
      </c>
      <c r="C8" s="183">
        <v>12459.410042702391</v>
      </c>
      <c r="D8" s="183"/>
      <c r="E8" s="183">
        <v>13788.094126977638</v>
      </c>
      <c r="F8" s="183">
        <v>14432.316429807419</v>
      </c>
      <c r="G8" s="183">
        <v>16313.973636184819</v>
      </c>
      <c r="H8" s="183">
        <v>15022.077645065112</v>
      </c>
      <c r="I8" s="183">
        <v>15769.04505457035</v>
      </c>
      <c r="J8" s="183">
        <v>16841.99978454912</v>
      </c>
    </row>
    <row r="9" spans="1:13" ht="15" customHeight="1">
      <c r="A9" s="53" t="s">
        <v>28</v>
      </c>
      <c r="B9" s="150" t="s">
        <v>29</v>
      </c>
      <c r="C9" s="183">
        <v>616.0756198612155</v>
      </c>
      <c r="D9" s="183"/>
      <c r="E9" s="183">
        <v>585.55005836501971</v>
      </c>
      <c r="F9" s="183">
        <v>580.41017959074873</v>
      </c>
      <c r="G9" s="183">
        <v>415.13945962696846</v>
      </c>
      <c r="H9" s="183">
        <v>365.43865611138114</v>
      </c>
      <c r="I9" s="183">
        <v>382.21426407227494</v>
      </c>
      <c r="J9" s="183">
        <v>432.79991730860837</v>
      </c>
    </row>
    <row r="10" spans="1:13" ht="15" customHeight="1">
      <c r="A10" s="53" t="s">
        <v>30</v>
      </c>
      <c r="B10" s="150" t="s">
        <v>31</v>
      </c>
      <c r="C10" s="183">
        <v>184.35968411396902</v>
      </c>
      <c r="D10" s="183"/>
      <c r="E10" s="183">
        <v>184.41435735704223</v>
      </c>
      <c r="F10" s="183">
        <v>183.23244141939412</v>
      </c>
      <c r="G10" s="183">
        <v>178.38005401010975</v>
      </c>
      <c r="H10" s="183">
        <v>191.17093828777141</v>
      </c>
      <c r="I10" s="183">
        <v>199.9199249532482</v>
      </c>
      <c r="J10" s="183">
        <v>213.36336729016756</v>
      </c>
    </row>
    <row r="11" spans="1:13" ht="15" customHeight="1">
      <c r="A11" s="53" t="s">
        <v>32</v>
      </c>
      <c r="B11" s="150" t="s">
        <v>33</v>
      </c>
      <c r="C11" s="183">
        <v>1050.1501301264532</v>
      </c>
      <c r="D11" s="183"/>
      <c r="E11" s="183">
        <v>1096.8280269954798</v>
      </c>
      <c r="F11" s="183">
        <v>1166.8864347046288</v>
      </c>
      <c r="G11" s="183">
        <v>918.5136467374482</v>
      </c>
      <c r="H11" s="183">
        <v>1072.8916660413697</v>
      </c>
      <c r="I11" s="183">
        <v>1122.2494843537047</v>
      </c>
      <c r="J11" s="183">
        <v>1141.7453878506205</v>
      </c>
    </row>
    <row r="12" spans="1:13" ht="15" customHeight="1">
      <c r="A12" s="53" t="s">
        <v>34</v>
      </c>
      <c r="B12" s="150" t="s">
        <v>35</v>
      </c>
      <c r="C12" s="183">
        <v>12947.667182434368</v>
      </c>
      <c r="D12" s="183"/>
      <c r="E12" s="183">
        <v>12755.772516528976</v>
      </c>
      <c r="F12" s="183">
        <v>12840.05087685545</v>
      </c>
      <c r="G12" s="183">
        <v>14570.224396854703</v>
      </c>
      <c r="H12" s="183">
        <v>14472.676097030137</v>
      </c>
      <c r="I12" s="183">
        <v>13377.73319513416</v>
      </c>
      <c r="J12" s="183">
        <v>12336.843888950261</v>
      </c>
    </row>
    <row r="13" spans="1:13" ht="15" customHeight="1">
      <c r="A13" s="53" t="s">
        <v>36</v>
      </c>
      <c r="B13" s="150" t="s">
        <v>37</v>
      </c>
      <c r="C13" s="183">
        <v>783.66042301648406</v>
      </c>
      <c r="D13" s="183"/>
      <c r="E13" s="183">
        <v>1059.2691477796673</v>
      </c>
      <c r="F13" s="183">
        <v>1149.7455992655978</v>
      </c>
      <c r="G13" s="183">
        <v>933.00584001886398</v>
      </c>
      <c r="H13" s="183">
        <v>927.4521050239573</v>
      </c>
      <c r="I13" s="183">
        <v>1042.3940317342492</v>
      </c>
      <c r="J13" s="183">
        <v>1064.9436490866119</v>
      </c>
    </row>
    <row r="14" spans="1:13" ht="15" customHeight="1">
      <c r="A14" s="53" t="s">
        <v>38</v>
      </c>
      <c r="B14" s="150" t="s">
        <v>457</v>
      </c>
      <c r="C14" s="183">
        <v>9521.0310343161746</v>
      </c>
      <c r="D14" s="183"/>
      <c r="E14" s="183">
        <v>9659.0421946015049</v>
      </c>
      <c r="F14" s="183">
        <v>8941.7639766654047</v>
      </c>
      <c r="G14" s="183">
        <v>9129.8362827125693</v>
      </c>
      <c r="H14" s="183">
        <v>9020.4602633880731</v>
      </c>
      <c r="I14" s="183">
        <v>9493.0643321445805</v>
      </c>
      <c r="J14" s="183">
        <v>9650.4161825120846</v>
      </c>
    </row>
    <row r="15" spans="1:13" ht="15" customHeight="1">
      <c r="A15" s="53" t="s">
        <v>39</v>
      </c>
      <c r="B15" s="150" t="s">
        <v>40</v>
      </c>
      <c r="C15" s="183">
        <v>2443.0228474418909</v>
      </c>
      <c r="D15" s="183"/>
      <c r="E15" s="183">
        <v>2278.341056709442</v>
      </c>
      <c r="F15" s="183">
        <v>1896.000006825167</v>
      </c>
      <c r="G15" s="183">
        <v>2227.5485505357328</v>
      </c>
      <c r="H15" s="183">
        <v>2168.1339315700111</v>
      </c>
      <c r="I15" s="183">
        <v>2068.6873741020536</v>
      </c>
      <c r="J15" s="183">
        <v>1910.6569450520001</v>
      </c>
    </row>
    <row r="16" spans="1:13" ht="15" customHeight="1">
      <c r="A16" s="53" t="s">
        <v>41</v>
      </c>
      <c r="B16" s="150" t="s">
        <v>441</v>
      </c>
      <c r="C16" s="183">
        <v>1856.6872712112297</v>
      </c>
      <c r="D16" s="183"/>
      <c r="E16" s="183">
        <v>2141.7995372523274</v>
      </c>
      <c r="F16" s="183">
        <v>2496.523214778565</v>
      </c>
      <c r="G16" s="183">
        <v>2170.1065732979837</v>
      </c>
      <c r="H16" s="183">
        <v>2172.7664714724501</v>
      </c>
      <c r="I16" s="183">
        <v>2683.5066123749543</v>
      </c>
      <c r="J16" s="183">
        <v>2634.9639127542482</v>
      </c>
    </row>
    <row r="17" spans="1:10" ht="15" customHeight="1">
      <c r="A17" s="53" t="s">
        <v>42</v>
      </c>
      <c r="B17" s="150" t="s">
        <v>442</v>
      </c>
      <c r="C17" s="183">
        <v>6297.7093921908481</v>
      </c>
      <c r="D17" s="183"/>
      <c r="E17" s="183">
        <v>6886.0518022238257</v>
      </c>
      <c r="F17" s="183">
        <v>6789.0673239344269</v>
      </c>
      <c r="G17" s="183">
        <v>6446.6375810141908</v>
      </c>
      <c r="H17" s="183">
        <v>6403.5939669289719</v>
      </c>
      <c r="I17" s="183">
        <v>6764.4608749321951</v>
      </c>
      <c r="J17" s="183">
        <v>6897.1265632779605</v>
      </c>
    </row>
    <row r="18" spans="1:10" ht="15" customHeight="1">
      <c r="A18" s="53" t="s">
        <v>43</v>
      </c>
      <c r="B18" s="150" t="s">
        <v>458</v>
      </c>
      <c r="C18" s="183">
        <v>534.90737597699149</v>
      </c>
      <c r="D18" s="183"/>
      <c r="E18" s="183">
        <v>517.44212776063478</v>
      </c>
      <c r="F18" s="183">
        <v>461.92975343128126</v>
      </c>
      <c r="G18" s="183">
        <v>491.62382526838798</v>
      </c>
      <c r="H18" s="183">
        <v>492.40009230341673</v>
      </c>
      <c r="I18" s="183">
        <v>487.61794297080235</v>
      </c>
      <c r="J18" s="183">
        <v>506.12955278313319</v>
      </c>
    </row>
    <row r="19" spans="1:10" ht="15" customHeight="1">
      <c r="A19" s="53" t="s">
        <v>44</v>
      </c>
      <c r="B19" s="150" t="s">
        <v>45</v>
      </c>
      <c r="C19" s="183">
        <v>18381.168787845167</v>
      </c>
      <c r="D19" s="183"/>
      <c r="E19" s="183">
        <v>18357.45986847729</v>
      </c>
      <c r="F19" s="183">
        <v>17818.465726918294</v>
      </c>
      <c r="G19" s="183">
        <v>17375.743512617213</v>
      </c>
      <c r="H19" s="183">
        <v>17626.107628169397</v>
      </c>
      <c r="I19" s="183">
        <v>16299.280485261474</v>
      </c>
      <c r="J19" s="183">
        <v>16918.872821129255</v>
      </c>
    </row>
    <row r="20" spans="1:10" ht="15" customHeight="1">
      <c r="A20" s="53" t="s">
        <v>46</v>
      </c>
      <c r="B20" s="150" t="s">
        <v>443</v>
      </c>
      <c r="C20" s="183">
        <v>15216.924414756817</v>
      </c>
      <c r="D20" s="183"/>
      <c r="E20" s="183">
        <v>16944.361802202744</v>
      </c>
      <c r="F20" s="183">
        <v>18699.3827869534</v>
      </c>
      <c r="G20" s="183">
        <v>18883.761517313822</v>
      </c>
      <c r="H20" s="183">
        <v>16996.908163232827</v>
      </c>
      <c r="I20" s="183">
        <v>16801.636854810262</v>
      </c>
      <c r="J20" s="183">
        <v>16063.251430645134</v>
      </c>
    </row>
    <row r="21" spans="1:10" ht="15" customHeight="1">
      <c r="A21" s="53" t="s">
        <v>47</v>
      </c>
      <c r="B21" s="150" t="s">
        <v>444</v>
      </c>
      <c r="C21" s="183">
        <v>376.27746995566099</v>
      </c>
      <c r="D21" s="183"/>
      <c r="E21" s="183">
        <v>349.8963230673873</v>
      </c>
      <c r="F21" s="183">
        <v>488.67955535802133</v>
      </c>
      <c r="G21" s="183">
        <v>495.78914309641902</v>
      </c>
      <c r="H21" s="183">
        <v>488.93843641621731</v>
      </c>
      <c r="I21" s="183">
        <v>379.74535014689195</v>
      </c>
      <c r="J21" s="183">
        <v>433.15155554674334</v>
      </c>
    </row>
    <row r="22" spans="1:10" ht="15" customHeight="1">
      <c r="A22" s="53" t="s">
        <v>48</v>
      </c>
      <c r="B22" s="150" t="s">
        <v>49</v>
      </c>
      <c r="C22" s="183">
        <v>1140.0660537161314</v>
      </c>
      <c r="D22" s="183"/>
      <c r="E22" s="183">
        <v>1100.6442258519805</v>
      </c>
      <c r="F22" s="183">
        <v>1050.0204630378678</v>
      </c>
      <c r="G22" s="183">
        <v>1044.367539001651</v>
      </c>
      <c r="H22" s="183">
        <v>1049.5072182297172</v>
      </c>
      <c r="I22" s="183">
        <v>1099.1505240153226</v>
      </c>
      <c r="J22" s="183">
        <v>1175.1201645452411</v>
      </c>
    </row>
    <row r="23" spans="1:10" ht="15" customHeight="1">
      <c r="A23" s="53" t="s">
        <v>50</v>
      </c>
      <c r="B23" s="150" t="s">
        <v>51</v>
      </c>
      <c r="C23" s="183">
        <v>3084.8468702478854</v>
      </c>
      <c r="D23" s="183"/>
      <c r="E23" s="183">
        <v>3029.0958796011487</v>
      </c>
      <c r="F23" s="183">
        <v>3317.2938771721779</v>
      </c>
      <c r="G23" s="183">
        <v>3033.5150778801035</v>
      </c>
      <c r="H23" s="183">
        <v>2952.5564084740195</v>
      </c>
      <c r="I23" s="183">
        <v>3094.4879027250486</v>
      </c>
      <c r="J23" s="183">
        <v>3366.5925781407677</v>
      </c>
    </row>
    <row r="24" spans="1:10" ht="15" customHeight="1">
      <c r="A24" s="53" t="s">
        <v>52</v>
      </c>
      <c r="B24" s="150" t="s">
        <v>53</v>
      </c>
      <c r="C24" s="183">
        <v>8453.7232244768384</v>
      </c>
      <c r="D24" s="183"/>
      <c r="E24" s="183">
        <v>9102.065522276207</v>
      </c>
      <c r="F24" s="183">
        <v>9532.4387192010781</v>
      </c>
      <c r="G24" s="183">
        <v>9936.9906774822375</v>
      </c>
      <c r="H24" s="183">
        <v>9487.6615321222016</v>
      </c>
      <c r="I24" s="183">
        <v>9677.0527153648454</v>
      </c>
      <c r="J24" s="183">
        <v>10740.968439910903</v>
      </c>
    </row>
    <row r="25" spans="1:10" ht="15" customHeight="1">
      <c r="A25" s="53" t="s">
        <v>54</v>
      </c>
      <c r="B25" s="150" t="s">
        <v>445</v>
      </c>
      <c r="C25" s="183">
        <v>11298.025750250488</v>
      </c>
      <c r="D25" s="183"/>
      <c r="E25" s="183">
        <v>10099.727441524827</v>
      </c>
      <c r="F25" s="183">
        <v>11873.481963353182</v>
      </c>
      <c r="G25" s="183">
        <v>10916.691514580098</v>
      </c>
      <c r="H25" s="183">
        <v>10033.311980581813</v>
      </c>
      <c r="I25" s="183">
        <v>10116.283658996581</v>
      </c>
      <c r="J25" s="183">
        <v>9642.3654778913096</v>
      </c>
    </row>
    <row r="26" spans="1:10" ht="15" customHeight="1">
      <c r="A26" s="53" t="s">
        <v>55</v>
      </c>
      <c r="B26" s="150" t="s">
        <v>56</v>
      </c>
      <c r="C26" s="183">
        <v>2108.0336736131389</v>
      </c>
      <c r="D26" s="183"/>
      <c r="E26" s="183">
        <v>1773.4438102536199</v>
      </c>
      <c r="F26" s="183">
        <v>1620.3717686035909</v>
      </c>
      <c r="G26" s="183">
        <v>1603.4714648198335</v>
      </c>
      <c r="H26" s="183">
        <v>1614.3196184111093</v>
      </c>
      <c r="I26" s="183">
        <v>1418.6387629607007</v>
      </c>
      <c r="J26" s="183">
        <v>1321.6371076486548</v>
      </c>
    </row>
    <row r="27" spans="1:10" ht="15" customHeight="1">
      <c r="A27" s="53" t="s">
        <v>57</v>
      </c>
      <c r="B27" s="150" t="s">
        <v>58</v>
      </c>
      <c r="C27" s="183">
        <v>477.68338324919313</v>
      </c>
      <c r="D27" s="183"/>
      <c r="E27" s="183">
        <v>448.46216453298535</v>
      </c>
      <c r="F27" s="183">
        <v>520.61114872820451</v>
      </c>
      <c r="G27" s="183">
        <v>479.68895977074021</v>
      </c>
      <c r="H27" s="183">
        <v>394.61856051088478</v>
      </c>
      <c r="I27" s="183">
        <v>329.95899122206998</v>
      </c>
      <c r="J27" s="183">
        <v>392.44938512835455</v>
      </c>
    </row>
    <row r="28" spans="1:10" ht="15" customHeight="1">
      <c r="A28" s="53" t="s">
        <v>59</v>
      </c>
      <c r="B28" s="150" t="s">
        <v>60</v>
      </c>
      <c r="C28" s="183">
        <v>888.17012800951363</v>
      </c>
      <c r="D28" s="183"/>
      <c r="E28" s="183">
        <v>897.34515636235699</v>
      </c>
      <c r="F28" s="183">
        <v>890.28044066832592</v>
      </c>
      <c r="G28" s="183">
        <v>833.71908311196034</v>
      </c>
      <c r="H28" s="183">
        <v>813.39893614127004</v>
      </c>
      <c r="I28" s="183">
        <v>800.36370970597829</v>
      </c>
      <c r="J28" s="183">
        <v>814.14056832565984</v>
      </c>
    </row>
    <row r="29" spans="1:10" ht="15" customHeight="1">
      <c r="A29" s="53" t="s">
        <v>61</v>
      </c>
      <c r="B29" s="150" t="s">
        <v>453</v>
      </c>
      <c r="C29" s="183">
        <v>347.80023354520671</v>
      </c>
      <c r="D29" s="183"/>
      <c r="E29" s="183">
        <v>389.14959552027199</v>
      </c>
      <c r="F29" s="183">
        <v>412.79085041154303</v>
      </c>
      <c r="G29" s="183">
        <v>420.6572833355317</v>
      </c>
      <c r="H29" s="183">
        <v>412.37483923691042</v>
      </c>
      <c r="I29" s="183">
        <v>383.7047016042913</v>
      </c>
      <c r="J29" s="183">
        <v>372.76618948828911</v>
      </c>
    </row>
    <row r="30" spans="1:10" ht="15" customHeight="1">
      <c r="A30" s="53" t="s">
        <v>62</v>
      </c>
      <c r="B30" s="150" t="s">
        <v>446</v>
      </c>
      <c r="C30" s="183">
        <v>236.04219929856896</v>
      </c>
      <c r="D30" s="183"/>
      <c r="E30" s="183">
        <v>246.38929536882961</v>
      </c>
      <c r="F30" s="183">
        <v>236.15883420825043</v>
      </c>
      <c r="G30" s="183">
        <v>231.28192641970827</v>
      </c>
      <c r="H30" s="183">
        <v>235.4505471696242</v>
      </c>
      <c r="I30" s="183">
        <v>244.04472573992976</v>
      </c>
      <c r="J30" s="183">
        <v>233.76078677355343</v>
      </c>
    </row>
    <row r="31" spans="1:10" ht="15" customHeight="1">
      <c r="A31" s="53" t="s">
        <v>63</v>
      </c>
      <c r="B31" s="150" t="s">
        <v>64</v>
      </c>
      <c r="C31" s="183">
        <v>248.46767006868845</v>
      </c>
      <c r="D31" s="183"/>
      <c r="E31" s="183">
        <v>228.05293384983901</v>
      </c>
      <c r="F31" s="183">
        <v>215.61447102811084</v>
      </c>
      <c r="G31" s="183">
        <v>229.54352360674557</v>
      </c>
      <c r="H31" s="183">
        <v>227.08843017083552</v>
      </c>
      <c r="I31" s="183">
        <v>227.79031563050813</v>
      </c>
      <c r="J31" s="183">
        <v>235.05230811300012</v>
      </c>
    </row>
    <row r="32" spans="1:10" ht="15" customHeight="1">
      <c r="A32" s="53" t="s">
        <v>65</v>
      </c>
      <c r="B32" s="150" t="s">
        <v>66</v>
      </c>
      <c r="C32" s="183">
        <v>1381.5174261927166</v>
      </c>
      <c r="D32" s="183"/>
      <c r="E32" s="183">
        <v>1191.5071140993978</v>
      </c>
      <c r="F32" s="183">
        <v>1200.6857004065314</v>
      </c>
      <c r="G32" s="183">
        <v>1165.8296631135436</v>
      </c>
      <c r="H32" s="183">
        <v>1187.6751533755528</v>
      </c>
      <c r="I32" s="183">
        <v>1154.1313685175799</v>
      </c>
      <c r="J32" s="183">
        <v>1192.4667517299515</v>
      </c>
    </row>
    <row r="33" spans="1:10" ht="15" customHeight="1">
      <c r="A33" s="53" t="s">
        <v>67</v>
      </c>
      <c r="B33" s="150" t="s">
        <v>68</v>
      </c>
      <c r="C33" s="183">
        <v>121.06141401621115</v>
      </c>
      <c r="D33" s="183"/>
      <c r="E33" s="183">
        <v>110.99036336891336</v>
      </c>
      <c r="F33" s="183">
        <v>120.18215403888836</v>
      </c>
      <c r="G33" s="183">
        <v>115.45062427565685</v>
      </c>
      <c r="H33" s="183">
        <v>113.67892505187017</v>
      </c>
      <c r="I33" s="183">
        <v>111.52661170036976</v>
      </c>
      <c r="J33" s="183">
        <v>108.90282998332559</v>
      </c>
    </row>
    <row r="34" spans="1:10" ht="15" customHeight="1">
      <c r="A34" s="53" t="s">
        <v>69</v>
      </c>
      <c r="B34" s="150" t="s">
        <v>70</v>
      </c>
      <c r="C34" s="183">
        <v>863.88678529962294</v>
      </c>
      <c r="D34" s="183"/>
      <c r="E34" s="183">
        <v>741.13220305725736</v>
      </c>
      <c r="F34" s="183">
        <v>718.44418532615703</v>
      </c>
      <c r="G34" s="183">
        <v>781.27683766917789</v>
      </c>
      <c r="H34" s="183">
        <v>768.63155152415095</v>
      </c>
      <c r="I34" s="183">
        <v>871.33872415069266</v>
      </c>
      <c r="J34" s="183">
        <v>911.02337014032071</v>
      </c>
    </row>
    <row r="35" spans="1:10" ht="15" customHeight="1">
      <c r="A35" s="53" t="s">
        <v>71</v>
      </c>
      <c r="B35" s="150" t="s">
        <v>72</v>
      </c>
      <c r="C35" s="183">
        <v>102.37535587762275</v>
      </c>
      <c r="D35" s="183"/>
      <c r="E35" s="183">
        <v>134.5444465192127</v>
      </c>
      <c r="F35" s="183">
        <v>132.34227764739478</v>
      </c>
      <c r="G35" s="183">
        <v>128.49792314442561</v>
      </c>
      <c r="H35" s="183">
        <v>119.32516996749976</v>
      </c>
      <c r="I35" s="183">
        <v>151.24829570595028</v>
      </c>
      <c r="J35" s="183">
        <v>140.06518819976856</v>
      </c>
    </row>
    <row r="36" spans="1:10" ht="15" customHeight="1">
      <c r="A36" s="53" t="s">
        <v>73</v>
      </c>
      <c r="B36" s="150" t="s">
        <v>74</v>
      </c>
      <c r="C36" s="183">
        <v>231052.82618655066</v>
      </c>
      <c r="D36" s="183"/>
      <c r="E36" s="183">
        <v>234660.73084851023</v>
      </c>
      <c r="F36" s="183">
        <v>232887.50285979654</v>
      </c>
      <c r="G36" s="183">
        <v>228715.80743494691</v>
      </c>
      <c r="H36" s="183">
        <v>227838.00017976918</v>
      </c>
      <c r="I36" s="183">
        <v>216060.20978954012</v>
      </c>
      <c r="J36" s="183">
        <v>213923.85020510215</v>
      </c>
    </row>
    <row r="37" spans="1:10" ht="15" customHeight="1">
      <c r="A37" s="53" t="s">
        <v>75</v>
      </c>
      <c r="B37" s="150" t="s">
        <v>76</v>
      </c>
      <c r="C37" s="183">
        <v>74.842815898941154</v>
      </c>
      <c r="D37" s="183"/>
      <c r="E37" s="183">
        <v>37.320648492133998</v>
      </c>
      <c r="F37" s="183">
        <v>58.609527016553372</v>
      </c>
      <c r="G37" s="183">
        <v>68.25680247400004</v>
      </c>
      <c r="H37" s="183">
        <v>557.83145291142557</v>
      </c>
      <c r="I37" s="183">
        <v>616.8438379550231</v>
      </c>
      <c r="J37" s="183">
        <v>626.57299056113527</v>
      </c>
    </row>
    <row r="38" spans="1:10" ht="15" customHeight="1">
      <c r="A38" s="53" t="s">
        <v>77</v>
      </c>
      <c r="B38" s="150" t="s">
        <v>78</v>
      </c>
      <c r="C38" s="183">
        <v>56.621523379532306</v>
      </c>
      <c r="D38" s="183"/>
      <c r="E38" s="183">
        <v>76.633255757499299</v>
      </c>
      <c r="F38" s="183">
        <v>70.865483881309558</v>
      </c>
      <c r="G38" s="183">
        <v>67.837433382948902</v>
      </c>
      <c r="H38" s="183">
        <v>69.203644742427855</v>
      </c>
      <c r="I38" s="183">
        <v>85.794399884035343</v>
      </c>
      <c r="J38" s="183">
        <v>89.080895233276493</v>
      </c>
    </row>
    <row r="39" spans="1:10" ht="15" customHeight="1">
      <c r="A39" s="53" t="s">
        <v>79</v>
      </c>
      <c r="B39" s="150" t="s">
        <v>80</v>
      </c>
      <c r="C39" s="183">
        <v>4798.9629887319852</v>
      </c>
      <c r="D39" s="183"/>
      <c r="E39" s="183">
        <v>5545.0838291215032</v>
      </c>
      <c r="F39" s="183">
        <v>5514.6438025733523</v>
      </c>
      <c r="G39" s="183">
        <v>5131.3851869164591</v>
      </c>
      <c r="H39" s="183">
        <v>5234.6092490926958</v>
      </c>
      <c r="I39" s="183">
        <v>4440.6081498299127</v>
      </c>
      <c r="J39" s="183">
        <v>4319.4664619025571</v>
      </c>
    </row>
    <row r="40" spans="1:10" ht="15" customHeight="1">
      <c r="A40" s="53" t="s">
        <v>81</v>
      </c>
      <c r="B40" s="150" t="s">
        <v>82</v>
      </c>
      <c r="C40" s="183">
        <v>277.06803651760612</v>
      </c>
      <c r="D40" s="183"/>
      <c r="E40" s="183">
        <v>258.30913545854071</v>
      </c>
      <c r="F40" s="183">
        <v>227.61332430635846</v>
      </c>
      <c r="G40" s="183">
        <v>227.71111625452488</v>
      </c>
      <c r="H40" s="183">
        <v>221.99800246200584</v>
      </c>
      <c r="I40" s="183">
        <v>308.29604002235675</v>
      </c>
      <c r="J40" s="183">
        <v>347.09829010764906</v>
      </c>
    </row>
    <row r="41" spans="1:10" ht="15" customHeight="1">
      <c r="A41" s="53" t="s">
        <v>83</v>
      </c>
      <c r="B41" s="150" t="s">
        <v>459</v>
      </c>
      <c r="C41" s="183">
        <v>1070.7774941191692</v>
      </c>
      <c r="D41" s="183"/>
      <c r="E41" s="183">
        <v>1608.4258174208792</v>
      </c>
      <c r="F41" s="183">
        <v>1590.8336601382694</v>
      </c>
      <c r="G41" s="183">
        <v>1536.9670177283999</v>
      </c>
      <c r="H41" s="183">
        <v>1631.0954833032968</v>
      </c>
      <c r="I41" s="183">
        <v>1933.2507498623975</v>
      </c>
      <c r="J41" s="183">
        <v>2003.6833266878041</v>
      </c>
    </row>
    <row r="42" spans="1:10" ht="15" customHeight="1">
      <c r="A42" s="53" t="s">
        <v>84</v>
      </c>
      <c r="B42" s="150" t="s">
        <v>447</v>
      </c>
      <c r="C42" s="183">
        <v>1469.1723016201297</v>
      </c>
      <c r="D42" s="183"/>
      <c r="E42" s="183">
        <v>1499.7745954453269</v>
      </c>
      <c r="F42" s="183">
        <v>1221.0002620954713</v>
      </c>
      <c r="G42" s="183">
        <v>1013.7891556727598</v>
      </c>
      <c r="H42" s="183">
        <v>1070.0238470181819</v>
      </c>
      <c r="I42" s="183">
        <v>1224.9022436459652</v>
      </c>
      <c r="J42" s="183">
        <v>1179.2228190288668</v>
      </c>
    </row>
    <row r="43" spans="1:10" ht="15" customHeight="1">
      <c r="A43" s="53" t="s">
        <v>85</v>
      </c>
      <c r="B43" s="150" t="s">
        <v>448</v>
      </c>
      <c r="C43" s="183">
        <v>3015.0297834548028</v>
      </c>
      <c r="D43" s="183"/>
      <c r="E43" s="183">
        <v>3669.9776359340403</v>
      </c>
      <c r="F43" s="183">
        <v>3782.3757557217018</v>
      </c>
      <c r="G43" s="183">
        <v>3619.0868342265912</v>
      </c>
      <c r="H43" s="183">
        <v>3727.7753652504175</v>
      </c>
      <c r="I43" s="183">
        <v>3770.2925877947864</v>
      </c>
      <c r="J43" s="183">
        <v>3758.3026879171739</v>
      </c>
    </row>
    <row r="44" spans="1:10" ht="15" customHeight="1">
      <c r="A44" s="53" t="s">
        <v>86</v>
      </c>
      <c r="B44" s="150" t="s">
        <v>449</v>
      </c>
      <c r="C44" s="183">
        <v>8521.2528330557161</v>
      </c>
      <c r="D44" s="183"/>
      <c r="E44" s="183">
        <v>8377.8639520808738</v>
      </c>
      <c r="F44" s="183">
        <v>7632.5023934430956</v>
      </c>
      <c r="G44" s="183">
        <v>7574.1546836911693</v>
      </c>
      <c r="H44" s="183">
        <v>7893.0878821198248</v>
      </c>
      <c r="I44" s="183">
        <v>7286.3594382355523</v>
      </c>
      <c r="J44" s="183">
        <v>6797.1466229857597</v>
      </c>
    </row>
    <row r="45" spans="1:10" ht="15" customHeight="1">
      <c r="A45" s="53" t="s">
        <v>87</v>
      </c>
      <c r="B45" s="150" t="s">
        <v>450</v>
      </c>
      <c r="C45" s="183">
        <v>14301.02638280769</v>
      </c>
      <c r="D45" s="183"/>
      <c r="E45" s="183">
        <v>13986.777415935372</v>
      </c>
      <c r="F45" s="183">
        <v>13912.461471566992</v>
      </c>
      <c r="G45" s="183">
        <v>13312.168761035678</v>
      </c>
      <c r="H45" s="183">
        <v>14020.286758740176</v>
      </c>
      <c r="I45" s="183">
        <v>13480.759798013109</v>
      </c>
      <c r="J45" s="183">
        <v>14105.271942592033</v>
      </c>
    </row>
    <row r="46" spans="1:10" ht="15" customHeight="1">
      <c r="A46" s="53" t="s">
        <v>88</v>
      </c>
      <c r="B46" s="150" t="s">
        <v>89</v>
      </c>
      <c r="C46" s="183">
        <v>3599.5853150199241</v>
      </c>
      <c r="D46" s="183"/>
      <c r="E46" s="183">
        <v>3159.7398876227262</v>
      </c>
      <c r="F46" s="183">
        <v>3748.7356903625596</v>
      </c>
      <c r="G46" s="183">
        <v>3736.815493602835</v>
      </c>
      <c r="H46" s="183">
        <v>4357.5039593521451</v>
      </c>
      <c r="I46" s="183">
        <v>5857.2967870479151</v>
      </c>
      <c r="J46" s="183">
        <v>6077.0799839066012</v>
      </c>
    </row>
    <row r="47" spans="1:10" ht="15" customHeight="1">
      <c r="A47" s="53" t="s">
        <v>90</v>
      </c>
      <c r="B47" s="150" t="s">
        <v>91</v>
      </c>
      <c r="C47" s="183">
        <v>23011.489798755611</v>
      </c>
      <c r="D47" s="183"/>
      <c r="E47" s="183">
        <v>22349.833547709452</v>
      </c>
      <c r="F47" s="183">
        <v>22542.157518766839</v>
      </c>
      <c r="G47" s="183">
        <v>24175.578087211212</v>
      </c>
      <c r="H47" s="183">
        <v>24834.687264723401</v>
      </c>
      <c r="I47" s="183">
        <v>23687.767782242256</v>
      </c>
      <c r="J47" s="183">
        <v>23146.939103731911</v>
      </c>
    </row>
    <row r="48" spans="1:10" ht="15" customHeight="1">
      <c r="A48" s="53" t="s">
        <v>92</v>
      </c>
      <c r="B48" s="150" t="s">
        <v>451</v>
      </c>
      <c r="C48" s="183">
        <v>7055.5642433716466</v>
      </c>
      <c r="D48" s="183"/>
      <c r="E48" s="183">
        <v>8144.0290536368739</v>
      </c>
      <c r="F48" s="183">
        <v>8322.2149375277058</v>
      </c>
      <c r="G48" s="183">
        <v>7811.6208920360114</v>
      </c>
      <c r="H48" s="183">
        <v>8202.3603229176279</v>
      </c>
      <c r="I48" s="183">
        <v>7703.3501272230305</v>
      </c>
      <c r="J48" s="183">
        <v>7904.3435986545019</v>
      </c>
    </row>
    <row r="49" spans="1:10" ht="15" customHeight="1">
      <c r="A49" s="53" t="s">
        <v>93</v>
      </c>
      <c r="B49" s="150" t="s">
        <v>94</v>
      </c>
      <c r="C49" s="183">
        <v>1708.1412221103189</v>
      </c>
      <c r="D49" s="183"/>
      <c r="E49" s="183">
        <v>1765.8795932363341</v>
      </c>
      <c r="F49" s="183">
        <v>1558.9623691553652</v>
      </c>
      <c r="G49" s="183">
        <v>1656.0473983079503</v>
      </c>
      <c r="H49" s="183">
        <v>1852.1348991361788</v>
      </c>
      <c r="I49" s="183">
        <v>2265.0917971827625</v>
      </c>
      <c r="J49" s="183">
        <v>2398.1224860434363</v>
      </c>
    </row>
    <row r="50" spans="1:10" ht="15" customHeight="1">
      <c r="A50" s="53" t="s">
        <v>0</v>
      </c>
      <c r="B50" s="150" t="s">
        <v>95</v>
      </c>
      <c r="C50" s="183">
        <v>3388.8690420774246</v>
      </c>
      <c r="D50" s="183"/>
      <c r="E50" s="183">
        <v>3664.4092863104415</v>
      </c>
      <c r="F50" s="183">
        <v>3451.746388005417</v>
      </c>
      <c r="G50" s="183">
        <v>3363.7157093886531</v>
      </c>
      <c r="H50" s="183">
        <v>3545.6720162271336</v>
      </c>
      <c r="I50" s="183">
        <v>3156.9570844956406</v>
      </c>
      <c r="J50" s="183">
        <v>3107.7028291796228</v>
      </c>
    </row>
    <row r="51" spans="1:10" ht="15" customHeight="1">
      <c r="A51" s="53" t="s">
        <v>96</v>
      </c>
      <c r="B51" s="150" t="s">
        <v>97</v>
      </c>
      <c r="C51" s="183">
        <v>2176.7202271287042</v>
      </c>
      <c r="D51" s="183"/>
      <c r="E51" s="183">
        <v>2124.2049325837311</v>
      </c>
      <c r="F51" s="183">
        <v>2263.128637701308</v>
      </c>
      <c r="G51" s="183">
        <v>2169.9222526884091</v>
      </c>
      <c r="H51" s="183">
        <v>2039.6308906086547</v>
      </c>
      <c r="I51" s="183">
        <v>1426.3496129487808</v>
      </c>
      <c r="J51" s="183">
        <v>1369.3644539970551</v>
      </c>
    </row>
    <row r="52" spans="1:10" ht="15" customHeight="1">
      <c r="A52" s="53" t="s">
        <v>98</v>
      </c>
      <c r="B52" s="150" t="s">
        <v>99</v>
      </c>
      <c r="C52" s="183">
        <v>1378.9378447796128</v>
      </c>
      <c r="D52" s="183"/>
      <c r="E52" s="183">
        <v>1316.1191196092611</v>
      </c>
      <c r="F52" s="183">
        <v>1178.0286307977206</v>
      </c>
      <c r="G52" s="183">
        <v>1188.5827628714762</v>
      </c>
      <c r="H52" s="183">
        <v>1350.5868327194544</v>
      </c>
      <c r="I52" s="183">
        <v>1292.6971067854856</v>
      </c>
      <c r="J52" s="183">
        <v>1242.3562274941942</v>
      </c>
    </row>
    <row r="53" spans="1:10" ht="15" customHeight="1">
      <c r="A53" s="53" t="s">
        <v>100</v>
      </c>
      <c r="B53" s="150" t="s">
        <v>101</v>
      </c>
      <c r="C53" s="183">
        <v>986.50484445152154</v>
      </c>
      <c r="D53" s="183"/>
      <c r="E53" s="183">
        <v>892.83334023092152</v>
      </c>
      <c r="F53" s="183">
        <v>854.5122872073282</v>
      </c>
      <c r="G53" s="183">
        <v>881.4472624232568</v>
      </c>
      <c r="H53" s="183">
        <v>909.10842260500351</v>
      </c>
      <c r="I53" s="183">
        <v>792.3574043533506</v>
      </c>
      <c r="J53" s="183">
        <v>687.84008022540615</v>
      </c>
    </row>
    <row r="54" spans="1:10" ht="15" customHeight="1">
      <c r="A54" s="55" t="s">
        <v>102</v>
      </c>
      <c r="B54" s="150" t="s">
        <v>103</v>
      </c>
      <c r="C54" s="183">
        <v>3198.7102366636677</v>
      </c>
      <c r="D54" s="183"/>
      <c r="E54" s="183">
        <v>3060.6621258833893</v>
      </c>
      <c r="F54" s="183">
        <v>2893.2817411684064</v>
      </c>
      <c r="G54" s="183">
        <v>3034.278739386571</v>
      </c>
      <c r="H54" s="183">
        <v>2983.4739453320494</v>
      </c>
      <c r="I54" s="183">
        <v>1637.9829412092513</v>
      </c>
      <c r="J54" s="183">
        <v>1538.9287738968503</v>
      </c>
    </row>
    <row r="55" spans="1:10" ht="15" customHeight="1">
      <c r="A55" s="55" t="s">
        <v>104</v>
      </c>
      <c r="B55" s="150" t="s">
        <v>460</v>
      </c>
      <c r="C55" s="183">
        <v>1988.7838400669816</v>
      </c>
      <c r="D55" s="183"/>
      <c r="E55" s="183">
        <v>1824.3195525753126</v>
      </c>
      <c r="F55" s="183">
        <v>1736.1593361957152</v>
      </c>
      <c r="G55" s="183">
        <v>1686.8469534214514</v>
      </c>
      <c r="H55" s="183">
        <v>1813.7642533409164</v>
      </c>
      <c r="I55" s="183">
        <v>1618.3811802870805</v>
      </c>
      <c r="J55" s="183">
        <v>1745.7054539329586</v>
      </c>
    </row>
    <row r="56" spans="1:10" ht="15" customHeight="1">
      <c r="A56" s="55" t="s">
        <v>105</v>
      </c>
      <c r="B56" s="150" t="s">
        <v>452</v>
      </c>
      <c r="C56" s="183">
        <v>1064.6090239057837</v>
      </c>
      <c r="D56" s="183"/>
      <c r="E56" s="183">
        <v>1109.180001394652</v>
      </c>
      <c r="F56" s="183">
        <v>998.35470247519197</v>
      </c>
      <c r="G56" s="183">
        <v>918.47720495206033</v>
      </c>
      <c r="H56" s="183">
        <v>862.75215746561878</v>
      </c>
      <c r="I56" s="183">
        <v>991.90666977213766</v>
      </c>
      <c r="J56" s="183">
        <v>1006.1230022579025</v>
      </c>
    </row>
    <row r="57" spans="1:10" ht="15" customHeight="1">
      <c r="A57" s="53" t="s">
        <v>106</v>
      </c>
      <c r="B57" s="150" t="s">
        <v>107</v>
      </c>
      <c r="C57" s="183">
        <v>934.17769841253642</v>
      </c>
      <c r="D57" s="183"/>
      <c r="E57" s="183">
        <v>587.23998806612462</v>
      </c>
      <c r="F57" s="183">
        <v>528.86408100217409</v>
      </c>
      <c r="G57" s="183">
        <v>491.66707706442463</v>
      </c>
      <c r="H57" s="183">
        <v>550.22018614145452</v>
      </c>
      <c r="I57" s="183">
        <v>488.42245890613736</v>
      </c>
      <c r="J57" s="183">
        <v>518.49193178031055</v>
      </c>
    </row>
    <row r="58" spans="1:10" ht="15" customHeight="1">
      <c r="A58" s="53" t="s">
        <v>108</v>
      </c>
      <c r="B58" s="150" t="s">
        <v>109</v>
      </c>
      <c r="C58" s="183">
        <v>1507.7799898863586</v>
      </c>
      <c r="D58" s="183"/>
      <c r="E58" s="183">
        <v>1539.5143600573053</v>
      </c>
      <c r="F58" s="183">
        <v>1390.7188937901878</v>
      </c>
      <c r="G58" s="183">
        <v>1391.4855687132765</v>
      </c>
      <c r="H58" s="183">
        <v>1443.9727311395097</v>
      </c>
      <c r="I58" s="183">
        <v>1505.5004841638793</v>
      </c>
      <c r="J58" s="183">
        <v>1543.7376738940734</v>
      </c>
    </row>
    <row r="59" spans="1:10" ht="15" customHeight="1">
      <c r="A59" s="55" t="s">
        <v>110</v>
      </c>
      <c r="B59" s="150" t="s">
        <v>240</v>
      </c>
      <c r="C59" s="183">
        <v>4938.6315165738806</v>
      </c>
      <c r="D59" s="183"/>
      <c r="E59" s="183">
        <v>4405.0134640166962</v>
      </c>
      <c r="F59" s="183">
        <v>4113.8045827504993</v>
      </c>
      <c r="G59" s="183">
        <v>4012.9231166576587</v>
      </c>
      <c r="H59" s="183">
        <v>4053.4836101217179</v>
      </c>
      <c r="I59" s="183">
        <v>3809.2410429653141</v>
      </c>
      <c r="J59" s="183">
        <v>3719.2510776176073</v>
      </c>
    </row>
    <row r="60" spans="1:10" ht="15" customHeight="1">
      <c r="A60" s="231"/>
      <c r="B60" s="151" t="s">
        <v>111</v>
      </c>
      <c r="C60" s="184">
        <f>SUM(C8:C59)</f>
        <v>434996.83703315171</v>
      </c>
      <c r="D60" s="184"/>
      <c r="E60" s="184">
        <f t="shared" ref="E60:I60" si="0">SUM(E8:E59)</f>
        <v>441760.74848557537</v>
      </c>
      <c r="F60" s="184">
        <f t="shared" si="0"/>
        <v>442264.24949778535</v>
      </c>
      <c r="G60" s="184">
        <f t="shared" si="0"/>
        <v>439257.83906255523</v>
      </c>
      <c r="H60" s="184">
        <f t="shared" si="0"/>
        <v>437893.87828924914</v>
      </c>
      <c r="I60" s="184">
        <f t="shared" si="0"/>
        <v>421991.8963039674</v>
      </c>
      <c r="J60" s="184">
        <f t="shared" ref="J60" si="1">SUM(J8:J59)</f>
        <v>420849.25902348588</v>
      </c>
    </row>
    <row r="61" spans="1:10" s="66" customFormat="1" ht="21" customHeight="1">
      <c r="B61" s="102"/>
      <c r="C61" s="134" t="s">
        <v>420</v>
      </c>
      <c r="D61" s="145"/>
      <c r="E61" s="145"/>
      <c r="F61" s="145"/>
      <c r="G61" s="145"/>
      <c r="H61" s="145"/>
      <c r="I61" s="145"/>
      <c r="J61" s="145"/>
    </row>
    <row r="62" spans="1:10" ht="15" customHeight="1">
      <c r="A62" s="53" t="s">
        <v>112</v>
      </c>
      <c r="B62" s="150" t="s">
        <v>391</v>
      </c>
      <c r="C62" s="183">
        <f>SUM(C8:C10)</f>
        <v>13259.845346677577</v>
      </c>
      <c r="D62" s="183"/>
      <c r="E62" s="183">
        <f t="shared" ref="E62:J62" si="2">SUM(E8:E10)</f>
        <v>14558.058542699699</v>
      </c>
      <c r="F62" s="183">
        <f t="shared" si="2"/>
        <v>15195.959050817561</v>
      </c>
      <c r="G62" s="183">
        <f t="shared" si="2"/>
        <v>16907.493149821898</v>
      </c>
      <c r="H62" s="183">
        <f t="shared" si="2"/>
        <v>15578.687239464263</v>
      </c>
      <c r="I62" s="183">
        <f t="shared" si="2"/>
        <v>16351.179243595872</v>
      </c>
      <c r="J62" s="183">
        <f t="shared" si="2"/>
        <v>17488.163069147897</v>
      </c>
    </row>
    <row r="63" spans="1:10" ht="15" customHeight="1">
      <c r="A63" s="55" t="s">
        <v>113</v>
      </c>
      <c r="B63" s="150" t="s">
        <v>392</v>
      </c>
      <c r="C63" s="183">
        <f>SUM(C11:C13)</f>
        <v>14781.477735577306</v>
      </c>
      <c r="D63" s="183"/>
      <c r="E63" s="183">
        <f t="shared" ref="E63:J63" si="3">SUM(E11:E13)</f>
        <v>14911.869691304122</v>
      </c>
      <c r="F63" s="183">
        <f t="shared" si="3"/>
        <v>15156.682910825677</v>
      </c>
      <c r="G63" s="183">
        <f t="shared" si="3"/>
        <v>16421.743883611016</v>
      </c>
      <c r="H63" s="183">
        <f t="shared" si="3"/>
        <v>16473.019868095464</v>
      </c>
      <c r="I63" s="183">
        <f t="shared" si="3"/>
        <v>15542.376711222114</v>
      </c>
      <c r="J63" s="183">
        <f t="shared" si="3"/>
        <v>14543.532925887494</v>
      </c>
    </row>
    <row r="64" spans="1:10" ht="15" customHeight="1">
      <c r="A64" s="55" t="s">
        <v>114</v>
      </c>
      <c r="B64" s="150" t="s">
        <v>393</v>
      </c>
      <c r="C64" s="183">
        <f>SUM(C14:C35)</f>
        <v>85379.428761556585</v>
      </c>
      <c r="D64" s="183"/>
      <c r="E64" s="183">
        <f t="shared" ref="E64:J64" si="4">SUM(E14:E35)</f>
        <v>86626.944864482008</v>
      </c>
      <c r="F64" s="183">
        <f t="shared" si="4"/>
        <v>89432.529198695876</v>
      </c>
      <c r="G64" s="183">
        <f t="shared" si="4"/>
        <v>88142.029084067733</v>
      </c>
      <c r="H64" s="183">
        <f t="shared" si="4"/>
        <v>84778.907824448819</v>
      </c>
      <c r="I64" s="183">
        <f t="shared" si="4"/>
        <v>84657.720834783104</v>
      </c>
      <c r="J64" s="183">
        <f t="shared" si="4"/>
        <v>85661.880109719641</v>
      </c>
    </row>
    <row r="65" spans="1:10" ht="15" customHeight="1">
      <c r="A65" s="55" t="s">
        <v>115</v>
      </c>
      <c r="B65" s="150" t="s">
        <v>394</v>
      </c>
      <c r="C65" s="183">
        <f>SUM(C36:C37)</f>
        <v>231127.66900244961</v>
      </c>
      <c r="D65" s="183"/>
      <c r="E65" s="183">
        <f t="shared" ref="E65:J65" si="5">SUM(E36:E37)</f>
        <v>234698.05149700237</v>
      </c>
      <c r="F65" s="183">
        <f t="shared" si="5"/>
        <v>232946.1123868131</v>
      </c>
      <c r="G65" s="183">
        <f t="shared" si="5"/>
        <v>228784.06423742091</v>
      </c>
      <c r="H65" s="183">
        <f t="shared" si="5"/>
        <v>228395.83163268061</v>
      </c>
      <c r="I65" s="183">
        <f t="shared" si="5"/>
        <v>216677.05362749516</v>
      </c>
      <c r="J65" s="183">
        <f t="shared" si="5"/>
        <v>214550.42319566329</v>
      </c>
    </row>
    <row r="66" spans="1:10" ht="15" customHeight="1">
      <c r="A66" s="55" t="s">
        <v>116</v>
      </c>
      <c r="B66" s="150" t="s">
        <v>395</v>
      </c>
      <c r="C66" s="183">
        <f>SUM(C38:C39)</f>
        <v>4855.5845121115171</v>
      </c>
      <c r="D66" s="183"/>
      <c r="E66" s="183">
        <f t="shared" ref="E66:J66" si="6">SUM(E38:E39)</f>
        <v>5621.7170848790029</v>
      </c>
      <c r="F66" s="183">
        <f t="shared" si="6"/>
        <v>5585.5092864546623</v>
      </c>
      <c r="G66" s="183">
        <f t="shared" si="6"/>
        <v>5199.2226202994079</v>
      </c>
      <c r="H66" s="183">
        <f t="shared" si="6"/>
        <v>5303.8128938351238</v>
      </c>
      <c r="I66" s="183">
        <f t="shared" si="6"/>
        <v>4526.4025497139482</v>
      </c>
      <c r="J66" s="183">
        <f t="shared" si="6"/>
        <v>4408.5473571358334</v>
      </c>
    </row>
    <row r="67" spans="1:10" ht="15" customHeight="1">
      <c r="A67" s="55" t="s">
        <v>117</v>
      </c>
      <c r="B67" s="150" t="s">
        <v>118</v>
      </c>
      <c r="C67" s="183">
        <f>SUM(C40:C41)</f>
        <v>1347.8455306367753</v>
      </c>
      <c r="D67" s="183"/>
      <c r="E67" s="183">
        <f t="shared" ref="E67:J67" si="7">SUM(E40:E41)</f>
        <v>1866.7349528794198</v>
      </c>
      <c r="F67" s="183">
        <f t="shared" si="7"/>
        <v>1818.4469844446278</v>
      </c>
      <c r="G67" s="183">
        <f t="shared" si="7"/>
        <v>1764.6781339829249</v>
      </c>
      <c r="H67" s="183">
        <f t="shared" si="7"/>
        <v>1853.0934857653026</v>
      </c>
      <c r="I67" s="183">
        <f t="shared" si="7"/>
        <v>2241.5467898847542</v>
      </c>
      <c r="J67" s="183">
        <f t="shared" si="7"/>
        <v>2350.7816167954534</v>
      </c>
    </row>
    <row r="68" spans="1:10" ht="15" customHeight="1">
      <c r="A68" s="55" t="s">
        <v>119</v>
      </c>
      <c r="B68" s="150" t="s">
        <v>212</v>
      </c>
      <c r="C68" s="183">
        <f>SUM(C42:C44)</f>
        <v>13005.454918130648</v>
      </c>
      <c r="D68" s="183"/>
      <c r="E68" s="183">
        <f t="shared" ref="E68:J68" si="8">SUM(E42:E44)</f>
        <v>13547.616183460241</v>
      </c>
      <c r="F68" s="183">
        <f t="shared" si="8"/>
        <v>12635.87841126027</v>
      </c>
      <c r="G68" s="183">
        <f t="shared" si="8"/>
        <v>12207.030673590521</v>
      </c>
      <c r="H68" s="183">
        <f t="shared" si="8"/>
        <v>12690.887094388425</v>
      </c>
      <c r="I68" s="183">
        <f t="shared" si="8"/>
        <v>12281.554269676304</v>
      </c>
      <c r="J68" s="183">
        <f t="shared" si="8"/>
        <v>11734.672129931801</v>
      </c>
    </row>
    <row r="69" spans="1:10" ht="15" customHeight="1">
      <c r="A69" s="55" t="s">
        <v>120</v>
      </c>
      <c r="B69" s="150" t="s">
        <v>121</v>
      </c>
      <c r="C69" s="183">
        <f>SUM(C45:C49)</f>
        <v>49675.806962065195</v>
      </c>
      <c r="D69" s="183"/>
      <c r="E69" s="183">
        <f t="shared" ref="E69:J69" si="9">SUM(E45:E49)</f>
        <v>49406.259498140753</v>
      </c>
      <c r="F69" s="183">
        <f t="shared" si="9"/>
        <v>50084.531987379458</v>
      </c>
      <c r="G69" s="183">
        <f t="shared" si="9"/>
        <v>50692.230632193685</v>
      </c>
      <c r="H69" s="183">
        <f t="shared" si="9"/>
        <v>53266.97320486953</v>
      </c>
      <c r="I69" s="183">
        <f t="shared" si="9"/>
        <v>52994.266291709071</v>
      </c>
      <c r="J69" s="183">
        <f t="shared" si="9"/>
        <v>53631.757114928485</v>
      </c>
    </row>
    <row r="70" spans="1:10" ht="15" customHeight="1">
      <c r="A70" s="55" t="s">
        <v>0</v>
      </c>
      <c r="B70" s="150" t="s">
        <v>95</v>
      </c>
      <c r="C70" s="183">
        <f t="shared" ref="C70:C79" si="10">C50</f>
        <v>3388.8690420774246</v>
      </c>
      <c r="D70" s="183"/>
      <c r="E70" s="183">
        <f t="shared" ref="E70:J79" si="11">E50</f>
        <v>3664.4092863104415</v>
      </c>
      <c r="F70" s="183">
        <f t="shared" si="11"/>
        <v>3451.746388005417</v>
      </c>
      <c r="G70" s="183">
        <f t="shared" si="11"/>
        <v>3363.7157093886531</v>
      </c>
      <c r="H70" s="183">
        <f t="shared" si="11"/>
        <v>3545.6720162271336</v>
      </c>
      <c r="I70" s="183">
        <f t="shared" si="11"/>
        <v>3156.9570844956406</v>
      </c>
      <c r="J70" s="183">
        <f t="shared" si="11"/>
        <v>3107.7028291796228</v>
      </c>
    </row>
    <row r="71" spans="1:10" ht="15" customHeight="1">
      <c r="A71" s="55" t="s">
        <v>96</v>
      </c>
      <c r="B71" s="150" t="s">
        <v>454</v>
      </c>
      <c r="C71" s="183">
        <f t="shared" si="10"/>
        <v>2176.7202271287042</v>
      </c>
      <c r="D71" s="183"/>
      <c r="E71" s="183">
        <f t="shared" si="11"/>
        <v>2124.2049325837311</v>
      </c>
      <c r="F71" s="183">
        <f t="shared" si="11"/>
        <v>2263.128637701308</v>
      </c>
      <c r="G71" s="183">
        <f t="shared" si="11"/>
        <v>2169.9222526884091</v>
      </c>
      <c r="H71" s="183">
        <f t="shared" si="11"/>
        <v>2039.6308906086547</v>
      </c>
      <c r="I71" s="183">
        <f t="shared" si="11"/>
        <v>1426.3496129487808</v>
      </c>
      <c r="J71" s="183">
        <f t="shared" si="11"/>
        <v>1369.3644539970551</v>
      </c>
    </row>
    <row r="72" spans="1:10" ht="15" customHeight="1">
      <c r="A72" s="55" t="s">
        <v>98</v>
      </c>
      <c r="B72" s="150" t="s">
        <v>455</v>
      </c>
      <c r="C72" s="183">
        <f t="shared" si="10"/>
        <v>1378.9378447796128</v>
      </c>
      <c r="D72" s="183"/>
      <c r="E72" s="183">
        <f t="shared" si="11"/>
        <v>1316.1191196092611</v>
      </c>
      <c r="F72" s="183">
        <f t="shared" si="11"/>
        <v>1178.0286307977206</v>
      </c>
      <c r="G72" s="183">
        <f t="shared" si="11"/>
        <v>1188.5827628714762</v>
      </c>
      <c r="H72" s="183">
        <f t="shared" si="11"/>
        <v>1350.5868327194544</v>
      </c>
      <c r="I72" s="183">
        <f t="shared" si="11"/>
        <v>1292.6971067854856</v>
      </c>
      <c r="J72" s="183">
        <f t="shared" si="11"/>
        <v>1242.3562274941942</v>
      </c>
    </row>
    <row r="73" spans="1:10" ht="15" customHeight="1">
      <c r="A73" s="55" t="s">
        <v>100</v>
      </c>
      <c r="B73" s="150" t="s">
        <v>456</v>
      </c>
      <c r="C73" s="183">
        <f t="shared" si="10"/>
        <v>986.50484445152154</v>
      </c>
      <c r="D73" s="183"/>
      <c r="E73" s="183">
        <f t="shared" si="11"/>
        <v>892.83334023092152</v>
      </c>
      <c r="F73" s="183">
        <f t="shared" si="11"/>
        <v>854.5122872073282</v>
      </c>
      <c r="G73" s="183">
        <f t="shared" si="11"/>
        <v>881.4472624232568</v>
      </c>
      <c r="H73" s="183">
        <f t="shared" si="11"/>
        <v>909.10842260500351</v>
      </c>
      <c r="I73" s="183">
        <f t="shared" si="11"/>
        <v>792.3574043533506</v>
      </c>
      <c r="J73" s="183">
        <f t="shared" si="11"/>
        <v>687.84008022540615</v>
      </c>
    </row>
    <row r="74" spans="1:10" ht="15" customHeight="1">
      <c r="A74" s="55" t="s">
        <v>102</v>
      </c>
      <c r="B74" s="150" t="s">
        <v>125</v>
      </c>
      <c r="C74" s="183">
        <f t="shared" si="10"/>
        <v>3198.7102366636677</v>
      </c>
      <c r="D74" s="183"/>
      <c r="E74" s="183">
        <f t="shared" si="11"/>
        <v>3060.6621258833893</v>
      </c>
      <c r="F74" s="183">
        <f t="shared" si="11"/>
        <v>2893.2817411684064</v>
      </c>
      <c r="G74" s="183">
        <f t="shared" si="11"/>
        <v>3034.278739386571</v>
      </c>
      <c r="H74" s="183">
        <f t="shared" si="11"/>
        <v>2983.4739453320494</v>
      </c>
      <c r="I74" s="183">
        <f t="shared" si="11"/>
        <v>1637.9829412092513</v>
      </c>
      <c r="J74" s="183">
        <f t="shared" si="11"/>
        <v>1538.9287738968503</v>
      </c>
    </row>
    <row r="75" spans="1:10" ht="15" customHeight="1">
      <c r="A75" s="55" t="s">
        <v>126</v>
      </c>
      <c r="B75" s="150" t="s">
        <v>460</v>
      </c>
      <c r="C75" s="183">
        <f t="shared" si="10"/>
        <v>1988.7838400669816</v>
      </c>
      <c r="D75" s="183"/>
      <c r="E75" s="183">
        <f t="shared" si="11"/>
        <v>1824.3195525753126</v>
      </c>
      <c r="F75" s="183">
        <f t="shared" si="11"/>
        <v>1736.1593361957152</v>
      </c>
      <c r="G75" s="183">
        <f t="shared" si="11"/>
        <v>1686.8469534214514</v>
      </c>
      <c r="H75" s="183">
        <f t="shared" si="11"/>
        <v>1813.7642533409164</v>
      </c>
      <c r="I75" s="183">
        <f t="shared" si="11"/>
        <v>1618.3811802870805</v>
      </c>
      <c r="J75" s="183">
        <f t="shared" si="11"/>
        <v>1745.7054539329586</v>
      </c>
    </row>
    <row r="76" spans="1:10" ht="15" customHeight="1">
      <c r="A76" s="55" t="s">
        <v>105</v>
      </c>
      <c r="B76" s="150" t="s">
        <v>452</v>
      </c>
      <c r="C76" s="183">
        <f t="shared" si="10"/>
        <v>1064.6090239057837</v>
      </c>
      <c r="D76" s="183"/>
      <c r="E76" s="183">
        <f t="shared" si="11"/>
        <v>1109.180001394652</v>
      </c>
      <c r="F76" s="183">
        <f t="shared" si="11"/>
        <v>998.35470247519197</v>
      </c>
      <c r="G76" s="183">
        <f t="shared" si="11"/>
        <v>918.47720495206033</v>
      </c>
      <c r="H76" s="183">
        <f t="shared" si="11"/>
        <v>862.75215746561878</v>
      </c>
      <c r="I76" s="183">
        <f t="shared" si="11"/>
        <v>991.90666977213766</v>
      </c>
      <c r="J76" s="183">
        <f t="shared" si="11"/>
        <v>1006.1230022579025</v>
      </c>
    </row>
    <row r="77" spans="1:10" ht="15" customHeight="1">
      <c r="A77" s="55" t="s">
        <v>106</v>
      </c>
      <c r="B77" s="150" t="s">
        <v>128</v>
      </c>
      <c r="C77" s="183">
        <f t="shared" si="10"/>
        <v>934.17769841253642</v>
      </c>
      <c r="D77" s="183"/>
      <c r="E77" s="183">
        <f t="shared" si="11"/>
        <v>587.23998806612462</v>
      </c>
      <c r="F77" s="183">
        <f t="shared" si="11"/>
        <v>528.86408100217409</v>
      </c>
      <c r="G77" s="183">
        <f t="shared" si="11"/>
        <v>491.66707706442463</v>
      </c>
      <c r="H77" s="183">
        <f t="shared" si="11"/>
        <v>550.22018614145452</v>
      </c>
      <c r="I77" s="183">
        <f t="shared" si="11"/>
        <v>488.42245890613736</v>
      </c>
      <c r="J77" s="183">
        <f t="shared" si="11"/>
        <v>518.49193178031055</v>
      </c>
    </row>
    <row r="78" spans="1:10" ht="15" customHeight="1">
      <c r="A78" s="55" t="s">
        <v>108</v>
      </c>
      <c r="B78" s="150" t="s">
        <v>129</v>
      </c>
      <c r="C78" s="183">
        <f t="shared" si="10"/>
        <v>1507.7799898863586</v>
      </c>
      <c r="D78" s="183"/>
      <c r="E78" s="183">
        <f t="shared" si="11"/>
        <v>1539.5143600573053</v>
      </c>
      <c r="F78" s="183">
        <f t="shared" si="11"/>
        <v>1390.7188937901878</v>
      </c>
      <c r="G78" s="183">
        <f t="shared" si="11"/>
        <v>1391.4855687132765</v>
      </c>
      <c r="H78" s="183">
        <f t="shared" si="11"/>
        <v>1443.9727311395097</v>
      </c>
      <c r="I78" s="183">
        <f t="shared" si="11"/>
        <v>1505.5004841638793</v>
      </c>
      <c r="J78" s="183">
        <f t="shared" si="11"/>
        <v>1543.7376738940734</v>
      </c>
    </row>
    <row r="79" spans="1:10" ht="15" customHeight="1">
      <c r="A79" s="55" t="s">
        <v>110</v>
      </c>
      <c r="B79" s="150" t="s">
        <v>240</v>
      </c>
      <c r="C79" s="183">
        <f t="shared" si="10"/>
        <v>4938.6315165738806</v>
      </c>
      <c r="D79" s="183"/>
      <c r="E79" s="183">
        <f t="shared" si="11"/>
        <v>4405.0134640166962</v>
      </c>
      <c r="F79" s="183">
        <f t="shared" si="11"/>
        <v>4113.8045827504993</v>
      </c>
      <c r="G79" s="183">
        <f t="shared" si="11"/>
        <v>4012.9231166576587</v>
      </c>
      <c r="H79" s="183">
        <f t="shared" si="11"/>
        <v>4053.4836101217179</v>
      </c>
      <c r="I79" s="183">
        <f t="shared" si="11"/>
        <v>3809.2410429653141</v>
      </c>
      <c r="J79" s="183">
        <f t="shared" si="11"/>
        <v>3719.2510776176073</v>
      </c>
    </row>
    <row r="80" spans="1:10" ht="15" customHeight="1">
      <c r="A80" s="231"/>
      <c r="B80" s="209" t="s">
        <v>111</v>
      </c>
      <c r="C80" s="184">
        <f>SUM(C62:C79)</f>
        <v>434996.83703315171</v>
      </c>
      <c r="D80" s="184"/>
      <c r="E80" s="184">
        <f t="shared" ref="E80:H80" si="12">SUM(E62:E79)</f>
        <v>441760.74848557543</v>
      </c>
      <c r="F80" s="184">
        <f t="shared" si="12"/>
        <v>442264.24949778523</v>
      </c>
      <c r="G80" s="184">
        <f t="shared" si="12"/>
        <v>439257.83906255529</v>
      </c>
      <c r="H80" s="184">
        <f t="shared" si="12"/>
        <v>437893.87828924903</v>
      </c>
      <c r="I80" s="184">
        <f t="shared" ref="I80:J80" si="13">SUM(I62:I79)</f>
        <v>421991.8963039674</v>
      </c>
      <c r="J80" s="184">
        <f t="shared" si="13"/>
        <v>420849.259023486</v>
      </c>
    </row>
    <row r="81" spans="1:10" s="66" customFormat="1" ht="21" customHeight="1">
      <c r="B81" s="63"/>
      <c r="C81" s="62" t="s">
        <v>281</v>
      </c>
      <c r="D81" s="177"/>
      <c r="E81" s="177"/>
      <c r="F81" s="177"/>
      <c r="G81" s="177"/>
      <c r="H81" s="177"/>
      <c r="I81" s="177"/>
      <c r="J81" s="177"/>
    </row>
    <row r="82" spans="1:10" ht="15" customHeight="1">
      <c r="A82" s="53" t="s">
        <v>26</v>
      </c>
      <c r="B82" s="150" t="s">
        <v>27</v>
      </c>
      <c r="C82" s="104">
        <f>IF($C8&gt;0,C8/$E8*100,"")</f>
        <v>90.363540660231223</v>
      </c>
      <c r="D82" s="104">
        <f t="shared" ref="D82:J82" si="14">IF($C8&gt;0,D8/$E8*100,"")</f>
        <v>0</v>
      </c>
      <c r="E82" s="187">
        <f t="shared" si="14"/>
        <v>100</v>
      </c>
      <c r="F82" s="104">
        <f t="shared" si="14"/>
        <v>104.67230856488933</v>
      </c>
      <c r="G82" s="104">
        <f t="shared" si="14"/>
        <v>118.31927956065425</v>
      </c>
      <c r="H82" s="104">
        <f t="shared" si="14"/>
        <v>108.94963079540541</v>
      </c>
      <c r="I82" s="104">
        <f t="shared" si="14"/>
        <v>114.36711201236147</v>
      </c>
      <c r="J82" s="104">
        <f t="shared" si="14"/>
        <v>122.14885994719344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IF($C9&gt;0,C9/$E9*100,"")</f>
        <v>105.21314293459892</v>
      </c>
      <c r="D83" s="104">
        <f t="shared" si="15"/>
        <v>0</v>
      </c>
      <c r="E83" s="187">
        <f t="shared" si="15"/>
        <v>100</v>
      </c>
      <c r="F83" s="104">
        <f t="shared" si="15"/>
        <v>99.1222136005549</v>
      </c>
      <c r="G83" s="104">
        <f t="shared" si="15"/>
        <v>70.89734749341946</v>
      </c>
      <c r="H83" s="104">
        <f t="shared" si="15"/>
        <v>62.40946455231574</v>
      </c>
      <c r="I83" s="104">
        <f t="shared" si="15"/>
        <v>65.274396033619823</v>
      </c>
      <c r="J83" s="104">
        <f t="shared" si="15"/>
        <v>73.913393248918425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IF($C10&gt;0,C10/$E10*100,"")</f>
        <v>99.970353044168164</v>
      </c>
      <c r="D84" s="104">
        <f t="shared" si="16"/>
        <v>0</v>
      </c>
      <c r="E84" s="187">
        <f t="shared" si="16"/>
        <v>100</v>
      </c>
      <c r="F84" s="104">
        <f t="shared" si="16"/>
        <v>99.359097656718873</v>
      </c>
      <c r="G84" s="104">
        <f t="shared" si="16"/>
        <v>96.727855990491264</v>
      </c>
      <c r="H84" s="104">
        <f t="shared" si="16"/>
        <v>103.66380417856938</v>
      </c>
      <c r="I84" s="104">
        <f t="shared" si="16"/>
        <v>108.4080045710247</v>
      </c>
      <c r="J84" s="104">
        <f t="shared" si="16"/>
        <v>115.69780701893917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IF($C11&gt;0,C11/$E11*100,"")</f>
        <v>95.744282994218281</v>
      </c>
      <c r="D85" s="104">
        <f t="shared" si="17"/>
        <v>0</v>
      </c>
      <c r="E85" s="187">
        <f t="shared" si="17"/>
        <v>100</v>
      </c>
      <c r="F85" s="104">
        <f t="shared" si="17"/>
        <v>106.38736483613194</v>
      </c>
      <c r="G85" s="104">
        <f t="shared" si="17"/>
        <v>83.742722116019891</v>
      </c>
      <c r="H85" s="104">
        <f t="shared" si="17"/>
        <v>97.817674205528959</v>
      </c>
      <c r="I85" s="104">
        <f t="shared" si="17"/>
        <v>102.31772499722325</v>
      </c>
      <c r="J85" s="104">
        <f t="shared" si="17"/>
        <v>104.09520542415223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IF($C12&gt;0,C12/$E12*100,"")</f>
        <v>101.5043751027759</v>
      </c>
      <c r="D86" s="104">
        <f t="shared" si="18"/>
        <v>0</v>
      </c>
      <c r="E86" s="187">
        <f t="shared" si="18"/>
        <v>100</v>
      </c>
      <c r="F86" s="104">
        <f t="shared" si="18"/>
        <v>100.6607076146683</v>
      </c>
      <c r="G86" s="104">
        <f t="shared" si="18"/>
        <v>114.22455502381024</v>
      </c>
      <c r="H86" s="104">
        <f t="shared" si="18"/>
        <v>113.45981655188967</v>
      </c>
      <c r="I86" s="104">
        <f t="shared" si="18"/>
        <v>104.87591541632814</v>
      </c>
      <c r="J86" s="104">
        <f t="shared" si="18"/>
        <v>96.715772196189093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IF($C13&gt;0,C13/$E13*100,"")</f>
        <v>73.98123740874675</v>
      </c>
      <c r="D87" s="104">
        <f t="shared" si="19"/>
        <v>0</v>
      </c>
      <c r="E87" s="187">
        <f t="shared" si="19"/>
        <v>100</v>
      </c>
      <c r="F87" s="104">
        <f t="shared" si="19"/>
        <v>108.54140344553393</v>
      </c>
      <c r="G87" s="104">
        <f t="shared" si="19"/>
        <v>88.080148654809435</v>
      </c>
      <c r="H87" s="104">
        <f t="shared" si="19"/>
        <v>87.555849895938962</v>
      </c>
      <c r="I87" s="104">
        <f t="shared" si="19"/>
        <v>98.406909511072797</v>
      </c>
      <c r="J87" s="104">
        <f t="shared" si="19"/>
        <v>100.53569966791149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IF($C14&gt;0,C14/$E14*100,"")</f>
        <v>98.571171369740313</v>
      </c>
      <c r="D88" s="104">
        <f t="shared" si="20"/>
        <v>0</v>
      </c>
      <c r="E88" s="187">
        <f t="shared" si="20"/>
        <v>100</v>
      </c>
      <c r="F88" s="104">
        <f t="shared" si="20"/>
        <v>92.574023350503737</v>
      </c>
      <c r="G88" s="104">
        <f t="shared" si="20"/>
        <v>94.521134691960327</v>
      </c>
      <c r="H88" s="104">
        <f t="shared" si="20"/>
        <v>93.388765486806363</v>
      </c>
      <c r="I88" s="104">
        <f t="shared" si="20"/>
        <v>98.281632287001599</v>
      </c>
      <c r="J88" s="104">
        <f t="shared" si="20"/>
        <v>99.910694953851205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IF($C15&gt;0,C15/$E15*100,"")</f>
        <v>107.22814480507563</v>
      </c>
      <c r="D89" s="104">
        <f t="shared" si="21"/>
        <v>0</v>
      </c>
      <c r="E89" s="187">
        <f t="shared" si="21"/>
        <v>100</v>
      </c>
      <c r="F89" s="104">
        <f t="shared" si="21"/>
        <v>83.218445335112307</v>
      </c>
      <c r="G89" s="104">
        <f t="shared" si="21"/>
        <v>97.770636401247685</v>
      </c>
      <c r="H89" s="104">
        <f t="shared" si="21"/>
        <v>95.162834606571124</v>
      </c>
      <c r="I89" s="104">
        <f t="shared" si="21"/>
        <v>90.797967583036638</v>
      </c>
      <c r="J89" s="104">
        <f t="shared" si="21"/>
        <v>83.861761584172996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IF($C16&gt;0,C16/$E16*100,"")</f>
        <v>86.688190884247618</v>
      </c>
      <c r="D90" s="104">
        <f t="shared" si="22"/>
        <v>0</v>
      </c>
      <c r="E90" s="187">
        <f t="shared" si="22"/>
        <v>100</v>
      </c>
      <c r="F90" s="104">
        <f t="shared" si="22"/>
        <v>116.56194575433076</v>
      </c>
      <c r="G90" s="104">
        <f t="shared" si="22"/>
        <v>101.32164731354693</v>
      </c>
      <c r="H90" s="104">
        <f t="shared" si="22"/>
        <v>101.44583718884586</v>
      </c>
      <c r="I90" s="104">
        <f t="shared" si="22"/>
        <v>125.29214642643784</v>
      </c>
      <c r="J90" s="104">
        <f t="shared" si="22"/>
        <v>123.02570184204036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IF($C17&gt;0,C17/$E17*100,"")</f>
        <v>91.456026952295446</v>
      </c>
      <c r="D91" s="104">
        <f t="shared" si="23"/>
        <v>0</v>
      </c>
      <c r="E91" s="187">
        <f t="shared" si="23"/>
        <v>100</v>
      </c>
      <c r="F91" s="104">
        <f t="shared" si="23"/>
        <v>98.591580762461334</v>
      </c>
      <c r="G91" s="104">
        <f t="shared" si="23"/>
        <v>93.618778454908977</v>
      </c>
      <c r="H91" s="104">
        <f t="shared" si="23"/>
        <v>92.993694367227292</v>
      </c>
      <c r="I91" s="104">
        <f t="shared" si="23"/>
        <v>98.234243209550598</v>
      </c>
      <c r="J91" s="104">
        <f t="shared" si="23"/>
        <v>100.16082889545731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IF($C18&gt;0,C18/$E18*100,"")</f>
        <v>103.37530465328406</v>
      </c>
      <c r="D92" s="104">
        <f t="shared" si="24"/>
        <v>0</v>
      </c>
      <c r="E92" s="187">
        <f t="shared" si="24"/>
        <v>100</v>
      </c>
      <c r="F92" s="104">
        <f t="shared" si="24"/>
        <v>89.271771401838166</v>
      </c>
      <c r="G92" s="104">
        <f t="shared" si="24"/>
        <v>95.010398050892718</v>
      </c>
      <c r="H92" s="104">
        <f t="shared" si="24"/>
        <v>95.160418119492135</v>
      </c>
      <c r="I92" s="104">
        <f t="shared" si="24"/>
        <v>94.236227939363133</v>
      </c>
      <c r="J92" s="104">
        <f t="shared" si="24"/>
        <v>97.813750684263056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IF($C19&gt;0,C19/$E19*100,"")</f>
        <v>100.12915141603327</v>
      </c>
      <c r="D93" s="104">
        <f t="shared" si="25"/>
        <v>0</v>
      </c>
      <c r="E93" s="187">
        <f t="shared" si="25"/>
        <v>100</v>
      </c>
      <c r="F93" s="104">
        <f t="shared" si="25"/>
        <v>97.063895847134404</v>
      </c>
      <c r="G93" s="104">
        <f t="shared" si="25"/>
        <v>94.652221152089552</v>
      </c>
      <c r="H93" s="104">
        <f t="shared" si="25"/>
        <v>96.016048813138127</v>
      </c>
      <c r="I93" s="104">
        <f t="shared" si="25"/>
        <v>88.788321489129103</v>
      </c>
      <c r="J93" s="104">
        <f t="shared" si="25"/>
        <v>92.163474371428038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IF($C20&gt;0,C20/$E20*100,"")</f>
        <v>89.805237827125708</v>
      </c>
      <c r="D94" s="104">
        <f t="shared" si="26"/>
        <v>0</v>
      </c>
      <c r="E94" s="187">
        <f t="shared" si="26"/>
        <v>100</v>
      </c>
      <c r="F94" s="104">
        <f t="shared" si="26"/>
        <v>110.35755140994749</v>
      </c>
      <c r="G94" s="104">
        <f t="shared" si="26"/>
        <v>111.44569348642544</v>
      </c>
      <c r="H94" s="104">
        <f t="shared" si="26"/>
        <v>100.31011118414182</v>
      </c>
      <c r="I94" s="104">
        <f t="shared" si="26"/>
        <v>99.157684726881072</v>
      </c>
      <c r="J94" s="104">
        <f t="shared" si="26"/>
        <v>94.799979002790963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IF($C21&gt;0,C21/$E21*100,"")</f>
        <v>107.53970394915893</v>
      </c>
      <c r="D95" s="104">
        <f t="shared" si="27"/>
        <v>0</v>
      </c>
      <c r="E95" s="187">
        <f t="shared" si="27"/>
        <v>100</v>
      </c>
      <c r="F95" s="104">
        <f t="shared" si="27"/>
        <v>139.66410137551102</v>
      </c>
      <c r="G95" s="104">
        <f t="shared" si="27"/>
        <v>141.69601405069179</v>
      </c>
      <c r="H95" s="104">
        <f t="shared" si="27"/>
        <v>139.73808930882981</v>
      </c>
      <c r="I95" s="104">
        <f t="shared" si="27"/>
        <v>108.53082044927804</v>
      </c>
      <c r="J95" s="104">
        <f t="shared" si="27"/>
        <v>123.79425761022409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IF($C22&gt;0,C22/$E22*100,"")</f>
        <v>103.58170487231106</v>
      </c>
      <c r="D96" s="104">
        <f t="shared" si="28"/>
        <v>0</v>
      </c>
      <c r="E96" s="187">
        <f t="shared" si="28"/>
        <v>100</v>
      </c>
      <c r="F96" s="104">
        <f t="shared" si="28"/>
        <v>95.400533467122301</v>
      </c>
      <c r="G96" s="104">
        <f t="shared" si="28"/>
        <v>94.886932077732283</v>
      </c>
      <c r="H96" s="104">
        <f t="shared" si="28"/>
        <v>95.353902158285578</v>
      </c>
      <c r="I96" s="104">
        <f t="shared" si="28"/>
        <v>99.864288404774783</v>
      </c>
      <c r="J96" s="104">
        <f t="shared" si="28"/>
        <v>106.76657696864858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IF($C23&gt;0,C23/$E23*100,"")</f>
        <v>101.84051587875382</v>
      </c>
      <c r="D97" s="104">
        <f t="shared" si="29"/>
        <v>0</v>
      </c>
      <c r="E97" s="187">
        <f t="shared" si="29"/>
        <v>100</v>
      </c>
      <c r="F97" s="104">
        <f t="shared" si="29"/>
        <v>109.51432404341645</v>
      </c>
      <c r="G97" s="104">
        <f t="shared" si="29"/>
        <v>100.14589166056827</v>
      </c>
      <c r="H97" s="104">
        <f t="shared" si="29"/>
        <v>97.473190873799368</v>
      </c>
      <c r="I97" s="104">
        <f t="shared" si="29"/>
        <v>102.15879674077897</v>
      </c>
      <c r="J97" s="104">
        <f t="shared" si="29"/>
        <v>111.14182950802001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IF($C24&gt;0,C24/$E24*100,"")</f>
        <v>92.876976152142291</v>
      </c>
      <c r="D98" s="104">
        <f t="shared" si="30"/>
        <v>0</v>
      </c>
      <c r="E98" s="187">
        <f t="shared" si="30"/>
        <v>100</v>
      </c>
      <c r="F98" s="104">
        <f t="shared" si="30"/>
        <v>104.72830255804668</v>
      </c>
      <c r="G98" s="104">
        <f t="shared" si="30"/>
        <v>109.17291963195224</v>
      </c>
      <c r="H98" s="104">
        <f t="shared" si="30"/>
        <v>104.23635721916409</v>
      </c>
      <c r="I98" s="104">
        <f t="shared" si="30"/>
        <v>106.31710672353903</v>
      </c>
      <c r="J98" s="104">
        <f t="shared" si="30"/>
        <v>118.00583519887522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IF($C25&gt;0,C25/$E25*100,"")</f>
        <v>111.86465986991769</v>
      </c>
      <c r="D99" s="104">
        <f t="shared" si="31"/>
        <v>0</v>
      </c>
      <c r="E99" s="187">
        <f t="shared" si="31"/>
        <v>100</v>
      </c>
      <c r="F99" s="104">
        <f t="shared" si="31"/>
        <v>117.56239989740315</v>
      </c>
      <c r="G99" s="104">
        <f t="shared" si="31"/>
        <v>108.08897148745163</v>
      </c>
      <c r="H99" s="104">
        <f t="shared" si="31"/>
        <v>99.342403432889213</v>
      </c>
      <c r="I99" s="104">
        <f t="shared" si="31"/>
        <v>100.16392736900686</v>
      </c>
      <c r="J99" s="104">
        <f t="shared" si="31"/>
        <v>95.471541521476283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IF($C26&gt;0,C26/$E26*100,"")</f>
        <v>118.8666740623527</v>
      </c>
      <c r="D100" s="104">
        <f t="shared" si="32"/>
        <v>0</v>
      </c>
      <c r="E100" s="187">
        <f t="shared" si="32"/>
        <v>100</v>
      </c>
      <c r="F100" s="104">
        <f t="shared" si="32"/>
        <v>91.368655676317246</v>
      </c>
      <c r="G100" s="104">
        <f t="shared" si="32"/>
        <v>90.415690395655744</v>
      </c>
      <c r="H100" s="104">
        <f t="shared" si="32"/>
        <v>91.027390271826306</v>
      </c>
      <c r="I100" s="104">
        <f t="shared" si="32"/>
        <v>79.993442970026848</v>
      </c>
      <c r="J100" s="104">
        <f t="shared" si="32"/>
        <v>74.523765568848091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IF($C27&gt;0,C27/$E27*100,"")</f>
        <v>106.51587157784823</v>
      </c>
      <c r="D101" s="104">
        <f t="shared" si="33"/>
        <v>0</v>
      </c>
      <c r="E101" s="187">
        <f t="shared" si="33"/>
        <v>100</v>
      </c>
      <c r="F101" s="104">
        <f t="shared" si="33"/>
        <v>116.08808722366865</v>
      </c>
      <c r="G101" s="104">
        <f t="shared" si="33"/>
        <v>106.96308355695368</v>
      </c>
      <c r="H101" s="104">
        <f t="shared" si="33"/>
        <v>87.993724269209721</v>
      </c>
      <c r="I101" s="104">
        <f t="shared" si="33"/>
        <v>73.57565862120812</v>
      </c>
      <c r="J101" s="104">
        <f t="shared" si="33"/>
        <v>87.510032320572506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IF($C28&gt;0,C28/$E28*100,"")</f>
        <v>98.977536315007598</v>
      </c>
      <c r="D102" s="104">
        <f t="shared" si="34"/>
        <v>0</v>
      </c>
      <c r="E102" s="187">
        <f t="shared" si="34"/>
        <v>100</v>
      </c>
      <c r="F102" s="104">
        <f t="shared" si="34"/>
        <v>99.212709218527479</v>
      </c>
      <c r="G102" s="104">
        <f t="shared" si="34"/>
        <v>92.909520623221169</v>
      </c>
      <c r="H102" s="104">
        <f t="shared" si="34"/>
        <v>90.645046710745419</v>
      </c>
      <c r="I102" s="104">
        <f t="shared" si="34"/>
        <v>89.192403171871959</v>
      </c>
      <c r="J102" s="104">
        <f t="shared" si="34"/>
        <v>90.727694082175631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IF($C29&gt;0,C29/$E29*100,"")</f>
        <v>89.374430180305481</v>
      </c>
      <c r="D103" s="104">
        <f t="shared" si="35"/>
        <v>0</v>
      </c>
      <c r="E103" s="187">
        <f t="shared" si="35"/>
        <v>100</v>
      </c>
      <c r="F103" s="104">
        <f t="shared" si="35"/>
        <v>106.0751071473334</v>
      </c>
      <c r="G103" s="104">
        <f t="shared" si="35"/>
        <v>108.09654903357556</v>
      </c>
      <c r="H103" s="104">
        <f t="shared" si="35"/>
        <v>105.96820451158058</v>
      </c>
      <c r="I103" s="104">
        <f t="shared" si="35"/>
        <v>98.600822414140978</v>
      </c>
      <c r="J103" s="104">
        <f t="shared" si="35"/>
        <v>95.789946534550779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IF($C30&gt;0,C30/$E30*100,"")</f>
        <v>95.800509086739467</v>
      </c>
      <c r="D104" s="104">
        <f t="shared" si="36"/>
        <v>0</v>
      </c>
      <c r="E104" s="187">
        <f t="shared" si="36"/>
        <v>100</v>
      </c>
      <c r="F104" s="104">
        <f t="shared" si="36"/>
        <v>95.847846739743787</v>
      </c>
      <c r="G104" s="104">
        <f t="shared" si="36"/>
        <v>93.868496224031759</v>
      </c>
      <c r="H104" s="104">
        <f t="shared" si="36"/>
        <v>95.560380095721783</v>
      </c>
      <c r="I104" s="104">
        <f t="shared" si="36"/>
        <v>99.048428777966919</v>
      </c>
      <c r="J104" s="104">
        <f t="shared" si="36"/>
        <v>94.874570919823427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IF($C31&gt;0,C31/$E31*100,"")</f>
        <v>108.95175338208605</v>
      </c>
      <c r="D105" s="104">
        <f t="shared" si="37"/>
        <v>0</v>
      </c>
      <c r="E105" s="187">
        <f t="shared" si="37"/>
        <v>100</v>
      </c>
      <c r="F105" s="104">
        <f t="shared" si="37"/>
        <v>94.545800129930257</v>
      </c>
      <c r="G105" s="104">
        <f t="shared" si="37"/>
        <v>100.6536156898942</v>
      </c>
      <c r="H105" s="104">
        <f t="shared" si="37"/>
        <v>99.577070260521822</v>
      </c>
      <c r="I105" s="104">
        <f t="shared" si="37"/>
        <v>99.884843305938873</v>
      </c>
      <c r="J105" s="104">
        <f t="shared" si="37"/>
        <v>103.06918843138841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IF($C32&gt;0,C32/$E32*100,"")</f>
        <v>115.94705645017808</v>
      </c>
      <c r="D106" s="104">
        <f t="shared" si="38"/>
        <v>0</v>
      </c>
      <c r="E106" s="187">
        <f t="shared" si="38"/>
        <v>100</v>
      </c>
      <c r="F106" s="104">
        <f t="shared" si="38"/>
        <v>100.77033415902609</v>
      </c>
      <c r="G106" s="104">
        <f t="shared" si="38"/>
        <v>97.844960329484692</v>
      </c>
      <c r="H106" s="104">
        <f t="shared" si="38"/>
        <v>99.678393802395263</v>
      </c>
      <c r="I106" s="104">
        <f t="shared" si="38"/>
        <v>96.863153804157648</v>
      </c>
      <c r="J106" s="104">
        <f t="shared" si="38"/>
        <v>100.08053981543191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IF($C33&gt;0,C33/$E33*100,"")</f>
        <v>109.07380635724499</v>
      </c>
      <c r="D107" s="104">
        <f t="shared" si="39"/>
        <v>0</v>
      </c>
      <c r="E107" s="187">
        <f t="shared" si="39"/>
        <v>100</v>
      </c>
      <c r="F107" s="104">
        <f t="shared" si="39"/>
        <v>108.28161147596482</v>
      </c>
      <c r="G107" s="104">
        <f t="shared" si="39"/>
        <v>104.0186019500795</v>
      </c>
      <c r="H107" s="104">
        <f t="shared" si="39"/>
        <v>102.42233794119629</v>
      </c>
      <c r="I107" s="104">
        <f t="shared" si="39"/>
        <v>100.48314855017996</v>
      </c>
      <c r="J107" s="104">
        <f t="shared" si="39"/>
        <v>98.119176005713967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IF($C34&gt;0,C34/$E34*100,"")</f>
        <v>116.56311542474992</v>
      </c>
      <c r="D108" s="104">
        <f t="shared" si="40"/>
        <v>0</v>
      </c>
      <c r="E108" s="187">
        <f t="shared" si="40"/>
        <v>100</v>
      </c>
      <c r="F108" s="104">
        <f t="shared" si="40"/>
        <v>96.938735405436489</v>
      </c>
      <c r="G108" s="104">
        <f t="shared" si="40"/>
        <v>105.41666310630131</v>
      </c>
      <c r="H108" s="104">
        <f t="shared" si="40"/>
        <v>103.71045116558901</v>
      </c>
      <c r="I108" s="104">
        <f t="shared" si="40"/>
        <v>117.5685957992809</v>
      </c>
      <c r="J108" s="104">
        <f t="shared" si="40"/>
        <v>122.92319324167029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IF($C35&gt;0,C35/$E35*100,"")</f>
        <v>76.090361606269454</v>
      </c>
      <c r="D109" s="104">
        <f t="shared" si="41"/>
        <v>0</v>
      </c>
      <c r="E109" s="187">
        <f t="shared" si="41"/>
        <v>100</v>
      </c>
      <c r="F109" s="104">
        <f t="shared" si="41"/>
        <v>98.363240602797049</v>
      </c>
      <c r="G109" s="104">
        <f t="shared" si="41"/>
        <v>95.505928686604207</v>
      </c>
      <c r="H109" s="104">
        <f t="shared" si="41"/>
        <v>88.688290787580257</v>
      </c>
      <c r="I109" s="104">
        <f t="shared" si="41"/>
        <v>112.41511605932565</v>
      </c>
      <c r="J109" s="104">
        <f t="shared" si="41"/>
        <v>104.10328469393014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IF($C36&gt;0,C36/$E36*100,"")</f>
        <v>98.462501736479837</v>
      </c>
      <c r="D110" s="104">
        <f t="shared" si="42"/>
        <v>0</v>
      </c>
      <c r="E110" s="187">
        <f t="shared" si="42"/>
        <v>100</v>
      </c>
      <c r="F110" s="104">
        <f t="shared" si="42"/>
        <v>99.244343958913845</v>
      </c>
      <c r="G110" s="104">
        <f t="shared" si="42"/>
        <v>97.466587872599291</v>
      </c>
      <c r="H110" s="104">
        <f t="shared" si="42"/>
        <v>97.092512818795569</v>
      </c>
      <c r="I110" s="104">
        <f t="shared" si="42"/>
        <v>92.073441094420687</v>
      </c>
      <c r="J110" s="104">
        <f t="shared" si="42"/>
        <v>91.163037561322881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IF($C37&gt;0,C37/$E37*100,"")</f>
        <v>200.53996627286804</v>
      </c>
      <c r="D111" s="104">
        <f t="shared" si="43"/>
        <v>0</v>
      </c>
      <c r="E111" s="187">
        <f t="shared" si="43"/>
        <v>100</v>
      </c>
      <c r="F111" s="104">
        <f t="shared" si="43"/>
        <v>157.04316346192749</v>
      </c>
      <c r="G111" s="104">
        <f t="shared" si="43"/>
        <v>182.89286288362968</v>
      </c>
      <c r="H111" s="104">
        <f t="shared" si="43"/>
        <v>1494.6992494757926</v>
      </c>
      <c r="I111" s="104">
        <f t="shared" si="43"/>
        <v>1652.8218637064522</v>
      </c>
      <c r="J111" s="104">
        <f t="shared" si="43"/>
        <v>1678.8909514613522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IF($C38&gt;0,C38/$E38*100,"")</f>
        <v>73.886360196814877</v>
      </c>
      <c r="D112" s="104">
        <f t="shared" si="44"/>
        <v>0</v>
      </c>
      <c r="E112" s="187">
        <f t="shared" si="44"/>
        <v>100</v>
      </c>
      <c r="F112" s="104">
        <f t="shared" si="44"/>
        <v>92.473539301995118</v>
      </c>
      <c r="G112" s="104">
        <f t="shared" si="44"/>
        <v>88.52218623937344</v>
      </c>
      <c r="H112" s="104">
        <f t="shared" si="44"/>
        <v>90.304977986865211</v>
      </c>
      <c r="I112" s="104">
        <f t="shared" si="44"/>
        <v>111.95452814314176</v>
      </c>
      <c r="J112" s="104">
        <f t="shared" si="44"/>
        <v>116.2431301563996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IF($C39&gt;0,C39/$E39*100,"")</f>
        <v>86.544462385382474</v>
      </c>
      <c r="D113" s="104">
        <f t="shared" si="45"/>
        <v>0</v>
      </c>
      <c r="E113" s="187">
        <f t="shared" si="45"/>
        <v>100</v>
      </c>
      <c r="F113" s="104">
        <f t="shared" si="45"/>
        <v>99.451044790553269</v>
      </c>
      <c r="G113" s="104">
        <f t="shared" si="45"/>
        <v>92.539361803109372</v>
      </c>
      <c r="H113" s="104">
        <f t="shared" si="45"/>
        <v>94.400903762748072</v>
      </c>
      <c r="I113" s="104">
        <f t="shared" si="45"/>
        <v>80.081893920320226</v>
      </c>
      <c r="J113" s="104">
        <f t="shared" si="45"/>
        <v>77.897225632869862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IF($C40&gt;0,C40/$E40*100,"")</f>
        <v>107.26219033088601</v>
      </c>
      <c r="D114" s="104">
        <f t="shared" si="46"/>
        <v>0</v>
      </c>
      <c r="E114" s="187">
        <f t="shared" si="46"/>
        <v>100</v>
      </c>
      <c r="F114" s="104">
        <f t="shared" si="46"/>
        <v>88.116637416755623</v>
      </c>
      <c r="G114" s="104">
        <f t="shared" si="46"/>
        <v>88.154495910607508</v>
      </c>
      <c r="H114" s="104">
        <f t="shared" si="46"/>
        <v>85.94276081948216</v>
      </c>
      <c r="I114" s="104">
        <f t="shared" si="46"/>
        <v>119.35158215565282</v>
      </c>
      <c r="J114" s="104">
        <f t="shared" si="46"/>
        <v>134.37321505934864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IF($C41&gt;0,C41/$E41*100,"")</f>
        <v>66.573010860778624</v>
      </c>
      <c r="D115" s="104">
        <f t="shared" si="47"/>
        <v>0</v>
      </c>
      <c r="E115" s="187">
        <f t="shared" si="47"/>
        <v>100</v>
      </c>
      <c r="F115" s="104">
        <f t="shared" si="47"/>
        <v>98.906250005933188</v>
      </c>
      <c r="G115" s="104">
        <f t="shared" si="47"/>
        <v>95.557221295597955</v>
      </c>
      <c r="H115" s="104">
        <f t="shared" si="47"/>
        <v>101.40943185796212</v>
      </c>
      <c r="I115" s="104">
        <f t="shared" si="47"/>
        <v>120.19520757024263</v>
      </c>
      <c r="J115" s="104">
        <f t="shared" si="47"/>
        <v>124.57418334037456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IF($C42&gt;0,C42/$E42*100,"")</f>
        <v>97.959540459070752</v>
      </c>
      <c r="D116" s="104">
        <f t="shared" si="48"/>
        <v>0</v>
      </c>
      <c r="E116" s="187">
        <f t="shared" si="48"/>
        <v>100</v>
      </c>
      <c r="F116" s="104">
        <f t="shared" si="48"/>
        <v>81.412251267859389</v>
      </c>
      <c r="G116" s="104">
        <f t="shared" si="48"/>
        <v>67.596101357600077</v>
      </c>
      <c r="H116" s="104">
        <f t="shared" si="48"/>
        <v>71.345644223321472</v>
      </c>
      <c r="I116" s="104">
        <f t="shared" si="48"/>
        <v>81.672422467074526</v>
      </c>
      <c r="J116" s="104">
        <f t="shared" si="48"/>
        <v>78.626669808253496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IF($C43&gt;0,C43/$E43*100,"")</f>
        <v>82.153900719546272</v>
      </c>
      <c r="D117" s="104">
        <f t="shared" si="49"/>
        <v>0</v>
      </c>
      <c r="E117" s="187">
        <f t="shared" si="49"/>
        <v>100</v>
      </c>
      <c r="F117" s="104">
        <f t="shared" si="49"/>
        <v>103.06263773073525</v>
      </c>
      <c r="G117" s="104">
        <f t="shared" si="49"/>
        <v>98.613321203672754</v>
      </c>
      <c r="H117" s="104">
        <f t="shared" si="49"/>
        <v>101.57487960554472</v>
      </c>
      <c r="I117" s="104">
        <f t="shared" si="49"/>
        <v>102.73339409152054</v>
      </c>
      <c r="J117" s="104">
        <f t="shared" si="49"/>
        <v>102.40669183153356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IF($C44&gt;0,C44/$E44*100,"")</f>
        <v>101.71152076227293</v>
      </c>
      <c r="D118" s="104">
        <f t="shared" si="50"/>
        <v>0</v>
      </c>
      <c r="E118" s="187">
        <f t="shared" si="50"/>
        <v>100</v>
      </c>
      <c r="F118" s="104">
        <f t="shared" si="50"/>
        <v>91.103202882010905</v>
      </c>
      <c r="G118" s="104">
        <f t="shared" si="50"/>
        <v>90.406751971782967</v>
      </c>
      <c r="H118" s="104">
        <f t="shared" si="50"/>
        <v>94.213607755701958</v>
      </c>
      <c r="I118" s="104">
        <f t="shared" si="50"/>
        <v>86.971565543574897</v>
      </c>
      <c r="J118" s="104">
        <f t="shared" si="50"/>
        <v>81.132215345863912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IF($C45&gt;0,C45/$E45*100,"")</f>
        <v>102.24675747334256</v>
      </c>
      <c r="D119" s="104">
        <f t="shared" si="51"/>
        <v>0</v>
      </c>
      <c r="E119" s="187">
        <f t="shared" si="51"/>
        <v>100</v>
      </c>
      <c r="F119" s="104">
        <f t="shared" si="51"/>
        <v>99.468670000541294</v>
      </c>
      <c r="G119" s="104">
        <f t="shared" si="51"/>
        <v>95.176811392371903</v>
      </c>
      <c r="H119" s="104">
        <f t="shared" si="51"/>
        <v>100.23957872359237</v>
      </c>
      <c r="I119" s="104">
        <f t="shared" si="51"/>
        <v>96.382171511889865</v>
      </c>
      <c r="J119" s="104">
        <f t="shared" si="51"/>
        <v>100.84718962154685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IF($C46&gt;0,C46/$E46*100,"")</f>
        <v>113.92030493143288</v>
      </c>
      <c r="D120" s="104">
        <f t="shared" si="52"/>
        <v>0</v>
      </c>
      <c r="E120" s="187">
        <f t="shared" si="52"/>
        <v>100</v>
      </c>
      <c r="F120" s="104">
        <f t="shared" si="52"/>
        <v>118.64064206826129</v>
      </c>
      <c r="G120" s="104">
        <f t="shared" si="52"/>
        <v>118.26338959863811</v>
      </c>
      <c r="H120" s="104">
        <f t="shared" si="52"/>
        <v>137.90704660283203</v>
      </c>
      <c r="I120" s="104">
        <f t="shared" si="52"/>
        <v>185.37275204177433</v>
      </c>
      <c r="J120" s="104">
        <f t="shared" si="52"/>
        <v>192.32848905416628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IF($C47&gt;0,C47/$E47*100,"")</f>
        <v>102.96045270151002</v>
      </c>
      <c r="D121" s="104">
        <f t="shared" si="53"/>
        <v>0</v>
      </c>
      <c r="E121" s="187">
        <f t="shared" si="53"/>
        <v>100</v>
      </c>
      <c r="F121" s="104">
        <f t="shared" si="53"/>
        <v>100.86051634633806</v>
      </c>
      <c r="G121" s="104">
        <f t="shared" si="53"/>
        <v>108.168940209798</v>
      </c>
      <c r="H121" s="104">
        <f t="shared" si="53"/>
        <v>111.11799652426768</v>
      </c>
      <c r="I121" s="104">
        <f t="shared" si="53"/>
        <v>105.98632751191082</v>
      </c>
      <c r="J121" s="104">
        <f t="shared" si="53"/>
        <v>103.56649437375407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IF($C48&gt;0,C48/$E48*100,"")</f>
        <v>86.634811797740923</v>
      </c>
      <c r="D122" s="104">
        <f t="shared" si="54"/>
        <v>0</v>
      </c>
      <c r="E122" s="187">
        <f t="shared" si="54"/>
        <v>100</v>
      </c>
      <c r="F122" s="104">
        <f t="shared" si="54"/>
        <v>102.18793281209206</v>
      </c>
      <c r="G122" s="104">
        <f t="shared" si="54"/>
        <v>95.918381928507259</v>
      </c>
      <c r="H122" s="104">
        <f t="shared" si="54"/>
        <v>100.71624583970149</v>
      </c>
      <c r="I122" s="104">
        <f t="shared" si="54"/>
        <v>94.588932290006383</v>
      </c>
      <c r="J122" s="104">
        <f t="shared" si="54"/>
        <v>97.056917977529366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IF($C49&gt;0,C49/$E49*100,"")</f>
        <v>96.730333633891888</v>
      </c>
      <c r="D123" s="104">
        <f t="shared" si="55"/>
        <v>0</v>
      </c>
      <c r="E123" s="187">
        <f t="shared" si="55"/>
        <v>100</v>
      </c>
      <c r="F123" s="104">
        <f t="shared" si="55"/>
        <v>88.282483988517541</v>
      </c>
      <c r="G123" s="104">
        <f t="shared" si="55"/>
        <v>93.780312352605307</v>
      </c>
      <c r="H123" s="104">
        <f t="shared" si="55"/>
        <v>104.88455193832125</v>
      </c>
      <c r="I123" s="104">
        <f t="shared" si="55"/>
        <v>128.26988917356027</v>
      </c>
      <c r="J123" s="104">
        <f t="shared" si="55"/>
        <v>135.80328439315551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IF($C50&gt;0,C50/$E50*100,"")</f>
        <v>92.480636776508987</v>
      </c>
      <c r="D124" s="104">
        <f t="shared" si="56"/>
        <v>0</v>
      </c>
      <c r="E124" s="187">
        <f t="shared" si="56"/>
        <v>100</v>
      </c>
      <c r="F124" s="104">
        <f t="shared" si="56"/>
        <v>94.196529871826982</v>
      </c>
      <c r="G124" s="104">
        <f t="shared" si="56"/>
        <v>91.79421419858518</v>
      </c>
      <c r="H124" s="104">
        <f t="shared" si="56"/>
        <v>96.759715937657703</v>
      </c>
      <c r="I124" s="104">
        <f t="shared" si="56"/>
        <v>86.151868905295345</v>
      </c>
      <c r="J124" s="104">
        <f t="shared" si="56"/>
        <v>84.807743523340264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IF($C51&gt;0,C51/$E51*100,"")</f>
        <v>102.4722329629984</v>
      </c>
      <c r="D125" s="104">
        <f t="shared" si="57"/>
        <v>0</v>
      </c>
      <c r="E125" s="187">
        <f t="shared" si="57"/>
        <v>100</v>
      </c>
      <c r="F125" s="104">
        <f t="shared" si="57"/>
        <v>106.54003307244938</v>
      </c>
      <c r="G125" s="104">
        <f t="shared" si="57"/>
        <v>102.15220854652054</v>
      </c>
      <c r="H125" s="104">
        <f t="shared" si="57"/>
        <v>96.018555428538306</v>
      </c>
      <c r="I125" s="104">
        <f t="shared" si="57"/>
        <v>67.147457906232759</v>
      </c>
      <c r="J125" s="104">
        <f t="shared" si="57"/>
        <v>64.464799652426095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IF($C52&gt;0,C52/$E52*100,"")</f>
        <v>104.7730273221015</v>
      </c>
      <c r="D126" s="104">
        <f t="shared" si="58"/>
        <v>0</v>
      </c>
      <c r="E126" s="187">
        <f t="shared" si="58"/>
        <v>100</v>
      </c>
      <c r="F126" s="104">
        <f t="shared" si="58"/>
        <v>89.507751482818833</v>
      </c>
      <c r="G126" s="104">
        <f t="shared" si="58"/>
        <v>90.309664616402742</v>
      </c>
      <c r="H126" s="104">
        <f t="shared" si="58"/>
        <v>102.61889008347711</v>
      </c>
      <c r="I126" s="104">
        <f t="shared" si="58"/>
        <v>98.220372876983262</v>
      </c>
      <c r="J126" s="104">
        <f t="shared" si="58"/>
        <v>94.395424318661497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IF($C53&gt;0,C53/$E53*100,"")</f>
        <v>110.49148816467505</v>
      </c>
      <c r="D127" s="104">
        <f t="shared" si="59"/>
        <v>0</v>
      </c>
      <c r="E127" s="187">
        <f t="shared" si="59"/>
        <v>100</v>
      </c>
      <c r="F127" s="104">
        <f t="shared" si="59"/>
        <v>95.707927639252134</v>
      </c>
      <c r="G127" s="104">
        <f t="shared" si="59"/>
        <v>98.724725288067788</v>
      </c>
      <c r="H127" s="104">
        <f t="shared" si="59"/>
        <v>101.82285782135696</v>
      </c>
      <c r="I127" s="104">
        <f t="shared" si="59"/>
        <v>88.746395172520792</v>
      </c>
      <c r="J127" s="104">
        <f t="shared" si="59"/>
        <v>77.0401427938952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IF($C54&gt;0,C54/$E54*100,"")</f>
        <v>104.51040020434905</v>
      </c>
      <c r="D128" s="104">
        <f t="shared" si="60"/>
        <v>0</v>
      </c>
      <c r="E128" s="187">
        <f t="shared" si="60"/>
        <v>100</v>
      </c>
      <c r="F128" s="104">
        <f t="shared" si="60"/>
        <v>94.531236123730181</v>
      </c>
      <c r="G128" s="104">
        <f t="shared" si="60"/>
        <v>99.137984350716152</v>
      </c>
      <c r="H128" s="104">
        <f t="shared" si="60"/>
        <v>97.478056140252292</v>
      </c>
      <c r="I128" s="104">
        <f t="shared" si="60"/>
        <v>53.517274166173614</v>
      </c>
      <c r="J128" s="104">
        <f t="shared" si="60"/>
        <v>50.280910162622874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IF($C55&gt;0,C55/$E55*100,"")</f>
        <v>109.01510304263866</v>
      </c>
      <c r="D129" s="104">
        <f t="shared" si="61"/>
        <v>0</v>
      </c>
      <c r="E129" s="187">
        <f t="shared" si="61"/>
        <v>100</v>
      </c>
      <c r="F129" s="104">
        <f t="shared" si="61"/>
        <v>95.16750142511242</v>
      </c>
      <c r="G129" s="104">
        <f t="shared" si="61"/>
        <v>92.464445225081477</v>
      </c>
      <c r="H129" s="104">
        <f t="shared" si="61"/>
        <v>99.42141171378141</v>
      </c>
      <c r="I129" s="104">
        <f t="shared" si="61"/>
        <v>88.711496733260475</v>
      </c>
      <c r="J129" s="104">
        <f t="shared" si="61"/>
        <v>95.690771469758246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IF($C56&gt;0,C56/$E56*100,"")</f>
        <v>95.981628100684659</v>
      </c>
      <c r="D130" s="104">
        <f t="shared" si="62"/>
        <v>0</v>
      </c>
      <c r="E130" s="187">
        <f t="shared" si="62"/>
        <v>100</v>
      </c>
      <c r="F130" s="104">
        <f t="shared" si="62"/>
        <v>90.008357635360241</v>
      </c>
      <c r="G130" s="104">
        <f t="shared" si="62"/>
        <v>82.806866676030282</v>
      </c>
      <c r="H130" s="104">
        <f t="shared" si="62"/>
        <v>77.782880720966688</v>
      </c>
      <c r="I130" s="104">
        <f t="shared" si="62"/>
        <v>89.42702433553994</v>
      </c>
      <c r="J130" s="104">
        <f t="shared" si="62"/>
        <v>90.708721847926526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IF($C57&gt;0,C57/$E57*100,"")</f>
        <v>159.07937425871376</v>
      </c>
      <c r="D131" s="104">
        <f t="shared" si="63"/>
        <v>0</v>
      </c>
      <c r="E131" s="187">
        <f t="shared" si="63"/>
        <v>100</v>
      </c>
      <c r="F131" s="104">
        <f t="shared" si="63"/>
        <v>90.059275892264807</v>
      </c>
      <c r="G131" s="104">
        <f t="shared" si="63"/>
        <v>83.725067613934655</v>
      </c>
      <c r="H131" s="104">
        <f t="shared" si="63"/>
        <v>93.695967121281669</v>
      </c>
      <c r="I131" s="104">
        <f t="shared" si="63"/>
        <v>83.17254765204099</v>
      </c>
      <c r="J131" s="104">
        <f t="shared" si="63"/>
        <v>88.293021987107451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IF($C58&gt;0,C58/$E58*100,"")</f>
        <v>97.938676572671568</v>
      </c>
      <c r="D132" s="104">
        <f t="shared" si="64"/>
        <v>0</v>
      </c>
      <c r="E132" s="187">
        <f t="shared" si="64"/>
        <v>100</v>
      </c>
      <c r="F132" s="104">
        <f t="shared" si="64"/>
        <v>90.334908843488876</v>
      </c>
      <c r="G132" s="104">
        <f t="shared" si="64"/>
        <v>90.384708633798084</v>
      </c>
      <c r="H132" s="104">
        <f t="shared" si="64"/>
        <v>93.794041069273348</v>
      </c>
      <c r="I132" s="104">
        <f t="shared" si="64"/>
        <v>97.790610027686924</v>
      </c>
      <c r="J132" s="104">
        <f t="shared" si="64"/>
        <v>100.27432766762961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IF($C59&gt;0,C59/$E59*100,"")</f>
        <v>112.11388017122215</v>
      </c>
      <c r="D133" s="104">
        <f t="shared" si="65"/>
        <v>0</v>
      </c>
      <c r="E133" s="187">
        <f t="shared" si="65"/>
        <v>100</v>
      </c>
      <c r="F133" s="104">
        <f t="shared" si="65"/>
        <v>93.3891488948899</v>
      </c>
      <c r="G133" s="104">
        <f t="shared" si="65"/>
        <v>91.098997754220008</v>
      </c>
      <c r="H133" s="104">
        <f t="shared" si="65"/>
        <v>92.019777992359707</v>
      </c>
      <c r="I133" s="104">
        <f t="shared" si="65"/>
        <v>86.475128261966105</v>
      </c>
      <c r="J133" s="104">
        <f t="shared" si="65"/>
        <v>84.432229503930301</v>
      </c>
    </row>
    <row r="134" spans="1:10" ht="15" customHeight="1">
      <c r="A134" s="231"/>
      <c r="B134" s="151" t="s">
        <v>111</v>
      </c>
      <c r="C134" s="132">
        <f t="shared" ref="C134:J134" si="66">IF($C60&gt;0,C60/$E60*100,"")</f>
        <v>98.468874503764454</v>
      </c>
      <c r="D134" s="132">
        <f t="shared" si="66"/>
        <v>0</v>
      </c>
      <c r="E134" s="188">
        <f t="shared" si="66"/>
        <v>100</v>
      </c>
      <c r="F134" s="132">
        <f t="shared" si="66"/>
        <v>100.11397595054248</v>
      </c>
      <c r="G134" s="132">
        <f t="shared" si="66"/>
        <v>99.433424216252689</v>
      </c>
      <c r="H134" s="132">
        <f t="shared" si="66"/>
        <v>99.124668678785412</v>
      </c>
      <c r="I134" s="132">
        <f t="shared" si="66"/>
        <v>95.524986715234732</v>
      </c>
      <c r="J134" s="132">
        <f t="shared" si="66"/>
        <v>95.266331485135936</v>
      </c>
    </row>
    <row r="135" spans="1:10" s="66" customFormat="1" ht="21" customHeight="1">
      <c r="B135" s="102"/>
      <c r="C135" s="62" t="s">
        <v>281</v>
      </c>
      <c r="D135" s="177"/>
      <c r="E135" s="177"/>
      <c r="F135" s="177"/>
      <c r="G135" s="177"/>
      <c r="H135" s="177"/>
      <c r="I135" s="177"/>
      <c r="J135" s="177"/>
    </row>
    <row r="136" spans="1:10" ht="15" customHeight="1">
      <c r="A136" s="53" t="s">
        <v>112</v>
      </c>
      <c r="B136" s="150" t="s">
        <v>391</v>
      </c>
      <c r="C136" s="104">
        <f>IF($C62&gt;0,C62/$E62*100,"")</f>
        <v>91.082511502379376</v>
      </c>
      <c r="D136" s="104">
        <f t="shared" ref="D136:J136" si="67">IF($C62&gt;0,D62/$E62*100,"")</f>
        <v>0</v>
      </c>
      <c r="E136" s="187">
        <f t="shared" si="67"/>
        <v>100</v>
      </c>
      <c r="F136" s="104">
        <f t="shared" si="67"/>
        <v>104.38176908168668</v>
      </c>
      <c r="G136" s="104">
        <f t="shared" si="67"/>
        <v>116.13837861848928</v>
      </c>
      <c r="H136" s="104">
        <f t="shared" si="67"/>
        <v>107.01074730377678</v>
      </c>
      <c r="I136" s="104">
        <f t="shared" si="67"/>
        <v>112.31703180500917</v>
      </c>
      <c r="J136" s="104">
        <f t="shared" si="67"/>
        <v>120.12702805016218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IF($C63&gt;0,C63/$E63*100,"")</f>
        <v>99.125582784546097</v>
      </c>
      <c r="D137" s="104">
        <f t="shared" si="68"/>
        <v>0</v>
      </c>
      <c r="E137" s="187">
        <f t="shared" si="68"/>
        <v>100</v>
      </c>
      <c r="F137" s="104">
        <f t="shared" si="68"/>
        <v>101.64173389782449</v>
      </c>
      <c r="G137" s="104">
        <f t="shared" si="68"/>
        <v>110.12531777411776</v>
      </c>
      <c r="H137" s="104">
        <f t="shared" si="68"/>
        <v>110.46917797103424</v>
      </c>
      <c r="I137" s="104">
        <f t="shared" si="68"/>
        <v>104.22822243602137</v>
      </c>
      <c r="J137" s="104">
        <f t="shared" si="68"/>
        <v>97.529908904505618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IF($C64&gt;0,C64/$E64*100,"")</f>
        <v>98.55989830314688</v>
      </c>
      <c r="D138" s="104">
        <f t="shared" si="69"/>
        <v>0</v>
      </c>
      <c r="E138" s="187">
        <f t="shared" si="69"/>
        <v>100</v>
      </c>
      <c r="F138" s="104">
        <f t="shared" si="69"/>
        <v>103.23869708045561</v>
      </c>
      <c r="G138" s="104">
        <f t="shared" si="69"/>
        <v>101.74897570491017</v>
      </c>
      <c r="H138" s="104">
        <f t="shared" si="69"/>
        <v>97.866671804108719</v>
      </c>
      <c r="I138" s="104">
        <f t="shared" si="69"/>
        <v>97.726776544203958</v>
      </c>
      <c r="J138" s="104">
        <f t="shared" si="69"/>
        <v>98.885953145095783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IF($C65&gt;0,C65/$E65*100,"")</f>
        <v>98.478733644451083</v>
      </c>
      <c r="D139" s="104">
        <f t="shared" si="70"/>
        <v>0</v>
      </c>
      <c r="E139" s="187">
        <f t="shared" si="70"/>
        <v>100</v>
      </c>
      <c r="F139" s="104">
        <f t="shared" si="70"/>
        <v>99.253534872141174</v>
      </c>
      <c r="G139" s="104">
        <f t="shared" si="70"/>
        <v>97.480171981889256</v>
      </c>
      <c r="H139" s="104">
        <f t="shared" si="70"/>
        <v>97.314754074810779</v>
      </c>
      <c r="I139" s="104">
        <f t="shared" si="70"/>
        <v>92.321624421437789</v>
      </c>
      <c r="J139" s="104">
        <f t="shared" si="70"/>
        <v>91.415511047991629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IF($C66&gt;0,C66/$E66*100,"")</f>
        <v>86.371911620593849</v>
      </c>
      <c r="D140" s="104">
        <f t="shared" si="71"/>
        <v>0</v>
      </c>
      <c r="E140" s="187">
        <f t="shared" si="71"/>
        <v>100</v>
      </c>
      <c r="F140" s="104">
        <f t="shared" si="71"/>
        <v>99.355929907576993</v>
      </c>
      <c r="G140" s="104">
        <f t="shared" si="71"/>
        <v>92.484601088944913</v>
      </c>
      <c r="H140" s="104">
        <f t="shared" si="71"/>
        <v>94.345069553589582</v>
      </c>
      <c r="I140" s="104">
        <f t="shared" si="71"/>
        <v>80.516370378879898</v>
      </c>
      <c r="J140" s="104">
        <f t="shared" si="71"/>
        <v>78.419943418954873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IF($C67&gt;0,C67/$E67*100,"")</f>
        <v>72.203369233416723</v>
      </c>
      <c r="D141" s="104">
        <f t="shared" si="72"/>
        <v>0</v>
      </c>
      <c r="E141" s="187">
        <f t="shared" si="72"/>
        <v>100</v>
      </c>
      <c r="F141" s="104">
        <f t="shared" si="72"/>
        <v>97.413239176761095</v>
      </c>
      <c r="G141" s="104">
        <f t="shared" si="72"/>
        <v>94.532870414245295</v>
      </c>
      <c r="H141" s="104">
        <f t="shared" si="72"/>
        <v>99.269233851700506</v>
      </c>
      <c r="I141" s="104">
        <f t="shared" si="72"/>
        <v>120.07847104524352</v>
      </c>
      <c r="J141" s="104">
        <f t="shared" si="72"/>
        <v>125.93012270806825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IF($C68&gt;0,C68/$E68*100,"")</f>
        <v>95.998105807046002</v>
      </c>
      <c r="D142" s="104">
        <f t="shared" si="73"/>
        <v>0</v>
      </c>
      <c r="E142" s="187">
        <f t="shared" si="73"/>
        <v>100</v>
      </c>
      <c r="F142" s="104">
        <f t="shared" si="73"/>
        <v>93.270123984520055</v>
      </c>
      <c r="G142" s="104">
        <f t="shared" si="73"/>
        <v>90.104639135655546</v>
      </c>
      <c r="H142" s="104">
        <f t="shared" si="73"/>
        <v>93.676163559182001</v>
      </c>
      <c r="I142" s="104">
        <f t="shared" si="73"/>
        <v>90.654725549948608</v>
      </c>
      <c r="J142" s="104">
        <f t="shared" si="73"/>
        <v>86.617984824948081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IF($C69&gt;0,C69/$E69*100,"")</f>
        <v>100.54557350963715</v>
      </c>
      <c r="D143" s="104">
        <f t="shared" si="74"/>
        <v>0</v>
      </c>
      <c r="E143" s="187">
        <f t="shared" si="74"/>
        <v>100</v>
      </c>
      <c r="F143" s="104">
        <f t="shared" si="74"/>
        <v>101.37284727912711</v>
      </c>
      <c r="G143" s="104">
        <f t="shared" si="74"/>
        <v>102.60285062483089</v>
      </c>
      <c r="H143" s="104">
        <f t="shared" si="74"/>
        <v>107.81421978904122</v>
      </c>
      <c r="I143" s="104">
        <f t="shared" si="74"/>
        <v>107.26225144347012</v>
      </c>
      <c r="J143" s="104">
        <f t="shared" si="74"/>
        <v>108.55255520193093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IF($C70&gt;0,C70/$E70*100,"")</f>
        <v>92.480636776508987</v>
      </c>
      <c r="D144" s="104">
        <f t="shared" si="75"/>
        <v>0</v>
      </c>
      <c r="E144" s="187">
        <f t="shared" si="75"/>
        <v>100</v>
      </c>
      <c r="F144" s="104">
        <f t="shared" si="75"/>
        <v>94.196529871826982</v>
      </c>
      <c r="G144" s="104">
        <f t="shared" si="75"/>
        <v>91.79421419858518</v>
      </c>
      <c r="H144" s="104">
        <f t="shared" si="75"/>
        <v>96.759715937657703</v>
      </c>
      <c r="I144" s="104">
        <f t="shared" si="75"/>
        <v>86.151868905295345</v>
      </c>
      <c r="J144" s="104">
        <f t="shared" si="75"/>
        <v>84.807743523340264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IF($C71&gt;0,C71/$E71*100,"")</f>
        <v>102.4722329629984</v>
      </c>
      <c r="D145" s="104">
        <f t="shared" si="76"/>
        <v>0</v>
      </c>
      <c r="E145" s="187">
        <f t="shared" si="76"/>
        <v>100</v>
      </c>
      <c r="F145" s="104">
        <f t="shared" si="76"/>
        <v>106.54003307244938</v>
      </c>
      <c r="G145" s="104">
        <f t="shared" si="76"/>
        <v>102.15220854652054</v>
      </c>
      <c r="H145" s="104">
        <f t="shared" si="76"/>
        <v>96.018555428538306</v>
      </c>
      <c r="I145" s="104">
        <f t="shared" si="76"/>
        <v>67.147457906232759</v>
      </c>
      <c r="J145" s="104">
        <f t="shared" si="76"/>
        <v>64.464799652426095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IF($C72&gt;0,C72/$E72*100,"")</f>
        <v>104.7730273221015</v>
      </c>
      <c r="D146" s="104">
        <f t="shared" si="77"/>
        <v>0</v>
      </c>
      <c r="E146" s="187">
        <f t="shared" si="77"/>
        <v>100</v>
      </c>
      <c r="F146" s="104">
        <f t="shared" si="77"/>
        <v>89.507751482818833</v>
      </c>
      <c r="G146" s="104">
        <f t="shared" si="77"/>
        <v>90.309664616402742</v>
      </c>
      <c r="H146" s="104">
        <f t="shared" si="77"/>
        <v>102.61889008347711</v>
      </c>
      <c r="I146" s="104">
        <f t="shared" si="77"/>
        <v>98.220372876983262</v>
      </c>
      <c r="J146" s="104">
        <f t="shared" si="77"/>
        <v>94.395424318661497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IF($C73&gt;0,C73/$E73*100,"")</f>
        <v>110.49148816467505</v>
      </c>
      <c r="D147" s="104">
        <f t="shared" si="78"/>
        <v>0</v>
      </c>
      <c r="E147" s="187">
        <f t="shared" si="78"/>
        <v>100</v>
      </c>
      <c r="F147" s="104">
        <f t="shared" si="78"/>
        <v>95.707927639252134</v>
      </c>
      <c r="G147" s="104">
        <f t="shared" si="78"/>
        <v>98.724725288067788</v>
      </c>
      <c r="H147" s="104">
        <f t="shared" si="78"/>
        <v>101.82285782135696</v>
      </c>
      <c r="I147" s="104">
        <f t="shared" si="78"/>
        <v>88.746395172520792</v>
      </c>
      <c r="J147" s="104">
        <f t="shared" si="78"/>
        <v>77.0401427938952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IF($C74&gt;0,C74/$E74*100,"")</f>
        <v>104.51040020434905</v>
      </c>
      <c r="D148" s="104">
        <f t="shared" si="79"/>
        <v>0</v>
      </c>
      <c r="E148" s="187">
        <f t="shared" si="79"/>
        <v>100</v>
      </c>
      <c r="F148" s="104">
        <f t="shared" si="79"/>
        <v>94.531236123730181</v>
      </c>
      <c r="G148" s="104">
        <f t="shared" si="79"/>
        <v>99.137984350716152</v>
      </c>
      <c r="H148" s="104">
        <f t="shared" si="79"/>
        <v>97.478056140252292</v>
      </c>
      <c r="I148" s="104">
        <f t="shared" si="79"/>
        <v>53.517274166173614</v>
      </c>
      <c r="J148" s="104">
        <f t="shared" si="79"/>
        <v>50.280910162622874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IF($C75&gt;0,C75/$E75*100,"")</f>
        <v>109.01510304263866</v>
      </c>
      <c r="D149" s="104">
        <f t="shared" si="80"/>
        <v>0</v>
      </c>
      <c r="E149" s="187">
        <f t="shared" si="80"/>
        <v>100</v>
      </c>
      <c r="F149" s="104">
        <f t="shared" si="80"/>
        <v>95.16750142511242</v>
      </c>
      <c r="G149" s="104">
        <f t="shared" si="80"/>
        <v>92.464445225081477</v>
      </c>
      <c r="H149" s="104">
        <f t="shared" si="80"/>
        <v>99.42141171378141</v>
      </c>
      <c r="I149" s="104">
        <f t="shared" si="80"/>
        <v>88.711496733260475</v>
      </c>
      <c r="J149" s="104">
        <f t="shared" si="80"/>
        <v>95.690771469758246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IF($C76&gt;0,C76/$E76*100,"")</f>
        <v>95.981628100684659</v>
      </c>
      <c r="D150" s="104">
        <f t="shared" si="81"/>
        <v>0</v>
      </c>
      <c r="E150" s="187">
        <f t="shared" si="81"/>
        <v>100</v>
      </c>
      <c r="F150" s="104">
        <f t="shared" si="81"/>
        <v>90.008357635360241</v>
      </c>
      <c r="G150" s="104">
        <f t="shared" si="81"/>
        <v>82.806866676030282</v>
      </c>
      <c r="H150" s="104">
        <f t="shared" si="81"/>
        <v>77.782880720966688</v>
      </c>
      <c r="I150" s="104">
        <f t="shared" si="81"/>
        <v>89.42702433553994</v>
      </c>
      <c r="J150" s="104">
        <f t="shared" si="81"/>
        <v>90.708721847926526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IF($C77&gt;0,C77/$E77*100,"")</f>
        <v>159.07937425871376</v>
      </c>
      <c r="D151" s="104">
        <f t="shared" si="82"/>
        <v>0</v>
      </c>
      <c r="E151" s="187">
        <f t="shared" si="82"/>
        <v>100</v>
      </c>
      <c r="F151" s="104">
        <f t="shared" si="82"/>
        <v>90.059275892264807</v>
      </c>
      <c r="G151" s="104">
        <f t="shared" si="82"/>
        <v>83.725067613934655</v>
      </c>
      <c r="H151" s="104">
        <f t="shared" si="82"/>
        <v>93.695967121281669</v>
      </c>
      <c r="I151" s="104">
        <f t="shared" si="82"/>
        <v>83.17254765204099</v>
      </c>
      <c r="J151" s="104">
        <f t="shared" si="82"/>
        <v>88.293021987107451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IF($C78&gt;0,C78/$E78*100,"")</f>
        <v>97.938676572671568</v>
      </c>
      <c r="D152" s="104">
        <f t="shared" si="83"/>
        <v>0</v>
      </c>
      <c r="E152" s="187">
        <f t="shared" si="83"/>
        <v>100</v>
      </c>
      <c r="F152" s="104">
        <f t="shared" si="83"/>
        <v>90.334908843488876</v>
      </c>
      <c r="G152" s="104">
        <f t="shared" si="83"/>
        <v>90.384708633798084</v>
      </c>
      <c r="H152" s="104">
        <f t="shared" si="83"/>
        <v>93.794041069273348</v>
      </c>
      <c r="I152" s="104">
        <f t="shared" si="83"/>
        <v>97.790610027686924</v>
      </c>
      <c r="J152" s="104">
        <f t="shared" si="83"/>
        <v>100.27432766762961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IF($C79&gt;0,C79/$E79*100,"")</f>
        <v>112.11388017122215</v>
      </c>
      <c r="D153" s="104">
        <f t="shared" si="84"/>
        <v>0</v>
      </c>
      <c r="E153" s="187">
        <f t="shared" si="84"/>
        <v>100</v>
      </c>
      <c r="F153" s="104">
        <f t="shared" si="84"/>
        <v>93.3891488948899</v>
      </c>
      <c r="G153" s="104">
        <f t="shared" si="84"/>
        <v>91.098997754220008</v>
      </c>
      <c r="H153" s="104">
        <f t="shared" si="84"/>
        <v>92.019777992359707</v>
      </c>
      <c r="I153" s="104">
        <f t="shared" si="84"/>
        <v>86.475128261966105</v>
      </c>
      <c r="J153" s="104">
        <f t="shared" si="84"/>
        <v>84.432229503930301</v>
      </c>
    </row>
    <row r="154" spans="1:10" ht="15" customHeight="1">
      <c r="A154" s="231"/>
      <c r="B154" s="209" t="s">
        <v>111</v>
      </c>
      <c r="C154" s="132">
        <f t="shared" ref="C154:J154" si="85">IF($C80&gt;0,C80/$E80*100,"")</f>
        <v>98.46887450376444</v>
      </c>
      <c r="D154" s="132">
        <f t="shared" si="85"/>
        <v>0</v>
      </c>
      <c r="E154" s="188">
        <f t="shared" si="85"/>
        <v>100</v>
      </c>
      <c r="F154" s="132">
        <f t="shared" si="85"/>
        <v>100.11397595054244</v>
      </c>
      <c r="G154" s="132">
        <f t="shared" si="85"/>
        <v>99.433424216252689</v>
      </c>
      <c r="H154" s="132">
        <f t="shared" si="85"/>
        <v>99.124668678785383</v>
      </c>
      <c r="I154" s="132">
        <f t="shared" si="85"/>
        <v>95.524986715234718</v>
      </c>
      <c r="J154" s="132">
        <f t="shared" si="85"/>
        <v>95.266331485135964</v>
      </c>
    </row>
    <row r="155" spans="1:10" s="66" customFormat="1" ht="21" customHeight="1">
      <c r="B155" s="63"/>
      <c r="C155" s="62" t="s">
        <v>157</v>
      </c>
      <c r="D155" s="177"/>
      <c r="E155" s="177"/>
      <c r="F155" s="177"/>
      <c r="G155" s="177"/>
      <c r="H155" s="177"/>
      <c r="I155" s="177"/>
      <c r="J155" s="177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2.8642530202473271</v>
      </c>
      <c r="D156" s="104"/>
      <c r="E156" s="104">
        <f t="shared" ref="E156:J165" si="87">E8/E$60*100</f>
        <v>3.1211677755992064</v>
      </c>
      <c r="F156" s="104">
        <f t="shared" si="87"/>
        <v>3.2632790116307353</v>
      </c>
      <c r="G156" s="104">
        <f t="shared" si="87"/>
        <v>3.7139857699526511</v>
      </c>
      <c r="H156" s="104">
        <f t="shared" si="87"/>
        <v>3.4305292651618977</v>
      </c>
      <c r="I156" s="104">
        <f t="shared" si="87"/>
        <v>3.736812292530769</v>
      </c>
      <c r="J156" s="104">
        <f t="shared" si="87"/>
        <v>4.001907909646393</v>
      </c>
    </row>
    <row r="157" spans="1:10" ht="15" customHeight="1">
      <c r="A157" s="53" t="s">
        <v>28</v>
      </c>
      <c r="B157" s="150" t="s">
        <v>29</v>
      </c>
      <c r="C157" s="104">
        <f t="shared" si="86"/>
        <v>0.14162760907943417</v>
      </c>
      <c r="D157" s="104"/>
      <c r="E157" s="104">
        <f t="shared" si="87"/>
        <v>0.13254913669274068</v>
      </c>
      <c r="F157" s="104">
        <f t="shared" si="87"/>
        <v>0.13123606085046111</v>
      </c>
      <c r="G157" s="104">
        <f t="shared" si="87"/>
        <v>9.4509288784223142E-2</v>
      </c>
      <c r="H157" s="104">
        <f t="shared" si="87"/>
        <v>8.345370287866688E-2</v>
      </c>
      <c r="I157" s="104">
        <f t="shared" si="87"/>
        <v>9.0573839786951743E-2</v>
      </c>
      <c r="J157" s="104">
        <f t="shared" si="87"/>
        <v>0.10283965292296156</v>
      </c>
    </row>
    <row r="158" spans="1:10" ht="15" customHeight="1">
      <c r="A158" s="53" t="s">
        <v>30</v>
      </c>
      <c r="B158" s="150" t="s">
        <v>31</v>
      </c>
      <c r="C158" s="104">
        <f t="shared" si="86"/>
        <v>4.2381844744291484E-2</v>
      </c>
      <c r="D158" s="104"/>
      <c r="E158" s="104">
        <f t="shared" si="87"/>
        <v>4.1745301724800891E-2</v>
      </c>
      <c r="F158" s="104">
        <f t="shared" si="87"/>
        <v>4.1430534262596248E-2</v>
      </c>
      <c r="G158" s="104">
        <f t="shared" si="87"/>
        <v>4.0609418466111068E-2</v>
      </c>
      <c r="H158" s="104">
        <f t="shared" si="87"/>
        <v>4.3656910444748023E-2</v>
      </c>
      <c r="I158" s="104">
        <f t="shared" si="87"/>
        <v>4.7375299550596758E-2</v>
      </c>
      <c r="J158" s="104">
        <f t="shared" si="87"/>
        <v>5.0698287502095998E-2</v>
      </c>
    </row>
    <row r="159" spans="1:10" ht="15" customHeight="1">
      <c r="A159" s="53" t="s">
        <v>32</v>
      </c>
      <c r="B159" s="150" t="s">
        <v>33</v>
      </c>
      <c r="C159" s="104">
        <f t="shared" si="86"/>
        <v>0.24141557839566999</v>
      </c>
      <c r="D159" s="104"/>
      <c r="E159" s="104">
        <f t="shared" si="87"/>
        <v>0.24828553255479965</v>
      </c>
      <c r="F159" s="104">
        <f t="shared" si="87"/>
        <v>0.26384371697004466</v>
      </c>
      <c r="G159" s="104">
        <f t="shared" si="87"/>
        <v>0.20910580644336357</v>
      </c>
      <c r="H159" s="104">
        <f t="shared" si="87"/>
        <v>0.24501179834550582</v>
      </c>
      <c r="I159" s="104">
        <f t="shared" si="87"/>
        <v>0.2659410036503001</v>
      </c>
      <c r="J159" s="104">
        <f t="shared" si="87"/>
        <v>0.27129556803779581</v>
      </c>
    </row>
    <row r="160" spans="1:10" ht="15" customHeight="1">
      <c r="A160" s="53" t="s">
        <v>34</v>
      </c>
      <c r="B160" s="150" t="s">
        <v>35</v>
      </c>
      <c r="C160" s="104">
        <f t="shared" si="86"/>
        <v>2.9764968570214245</v>
      </c>
      <c r="D160" s="104"/>
      <c r="E160" s="104">
        <f t="shared" si="87"/>
        <v>2.8874843589562338</v>
      </c>
      <c r="F160" s="104">
        <f t="shared" si="87"/>
        <v>2.90325317758241</v>
      </c>
      <c r="G160" s="104">
        <f t="shared" si="87"/>
        <v>3.3170095331593479</v>
      </c>
      <c r="H160" s="104">
        <f t="shared" si="87"/>
        <v>3.3050647233461126</v>
      </c>
      <c r="I160" s="104">
        <f t="shared" si="87"/>
        <v>3.1701398326137449</v>
      </c>
      <c r="J160" s="104">
        <f t="shared" si="87"/>
        <v>2.9314163264956092</v>
      </c>
    </row>
    <row r="161" spans="1:10" ht="15" customHeight="1">
      <c r="A161" s="53" t="s">
        <v>36</v>
      </c>
      <c r="B161" s="150" t="s">
        <v>37</v>
      </c>
      <c r="C161" s="104">
        <f t="shared" si="86"/>
        <v>0.18015313131041463</v>
      </c>
      <c r="D161" s="104"/>
      <c r="E161" s="104">
        <f t="shared" si="87"/>
        <v>0.23978344644946542</v>
      </c>
      <c r="F161" s="104">
        <f t="shared" si="87"/>
        <v>0.25996801698785177</v>
      </c>
      <c r="G161" s="104">
        <f t="shared" si="87"/>
        <v>0.21240505166852433</v>
      </c>
      <c r="H161" s="104">
        <f t="shared" si="87"/>
        <v>0.21179837193598133</v>
      </c>
      <c r="I161" s="104">
        <f t="shared" si="87"/>
        <v>0.24701754722403399</v>
      </c>
      <c r="J161" s="104">
        <f t="shared" si="87"/>
        <v>0.25304634052526198</v>
      </c>
    </row>
    <row r="162" spans="1:10" ht="15" customHeight="1">
      <c r="A162" s="53" t="s">
        <v>38</v>
      </c>
      <c r="B162" s="150" t="s">
        <v>457</v>
      </c>
      <c r="C162" s="104">
        <f t="shared" si="86"/>
        <v>2.1887586813856679</v>
      </c>
      <c r="D162" s="104"/>
      <c r="E162" s="104">
        <f t="shared" si="87"/>
        <v>2.1864871941914723</v>
      </c>
      <c r="F162" s="104">
        <f t="shared" si="87"/>
        <v>2.0218147830893534</v>
      </c>
      <c r="G162" s="104">
        <f t="shared" si="87"/>
        <v>2.0784686056365129</v>
      </c>
      <c r="H162" s="104">
        <f t="shared" si="87"/>
        <v>2.0599649163009404</v>
      </c>
      <c r="I162" s="104">
        <f t="shared" si="87"/>
        <v>2.2495845098661746</v>
      </c>
      <c r="J162" s="104">
        <f t="shared" si="87"/>
        <v>2.2930814241907775</v>
      </c>
    </row>
    <row r="163" spans="1:10" ht="15" customHeight="1">
      <c r="A163" s="53" t="s">
        <v>39</v>
      </c>
      <c r="B163" s="150" t="s">
        <v>40</v>
      </c>
      <c r="C163" s="104">
        <f t="shared" si="86"/>
        <v>0.56161853132180473</v>
      </c>
      <c r="D163" s="104"/>
      <c r="E163" s="104">
        <f t="shared" si="87"/>
        <v>0.51574094450897912</v>
      </c>
      <c r="F163" s="104">
        <f t="shared" si="87"/>
        <v>0.42870297768317833</v>
      </c>
      <c r="G163" s="104">
        <f t="shared" si="87"/>
        <v>0.50711640235941358</v>
      </c>
      <c r="H163" s="104">
        <f t="shared" si="87"/>
        <v>0.49512770994662281</v>
      </c>
      <c r="I163" s="104">
        <f t="shared" si="87"/>
        <v>0.49021969194686749</v>
      </c>
      <c r="J163" s="104">
        <f t="shared" si="87"/>
        <v>0.45400031105802047</v>
      </c>
    </row>
    <row r="164" spans="1:10" ht="15" customHeight="1">
      <c r="A164" s="53" t="s">
        <v>41</v>
      </c>
      <c r="B164" s="150" t="s">
        <v>441</v>
      </c>
      <c r="C164" s="104">
        <f t="shared" si="86"/>
        <v>0.42682776359353825</v>
      </c>
      <c r="D164" s="104"/>
      <c r="E164" s="104">
        <f t="shared" si="87"/>
        <v>0.48483246748262487</v>
      </c>
      <c r="F164" s="104">
        <f t="shared" si="87"/>
        <v>0.56448677857491314</v>
      </c>
      <c r="G164" s="104">
        <f t="shared" si="87"/>
        <v>0.49403935008407129</v>
      </c>
      <c r="H164" s="104">
        <f t="shared" si="87"/>
        <v>0.49618562377737502</v>
      </c>
      <c r="I164" s="104">
        <f t="shared" si="87"/>
        <v>0.63591425235378973</v>
      </c>
      <c r="J164" s="104">
        <f t="shared" si="87"/>
        <v>0.62610634479154481</v>
      </c>
    </row>
    <row r="165" spans="1:10" ht="15" customHeight="1">
      <c r="A165" s="53" t="s">
        <v>42</v>
      </c>
      <c r="B165" s="150" t="s">
        <v>442</v>
      </c>
      <c r="C165" s="104">
        <f t="shared" si="86"/>
        <v>1.4477598124951172</v>
      </c>
      <c r="D165" s="104"/>
      <c r="E165" s="104">
        <f t="shared" si="87"/>
        <v>1.5587740254946334</v>
      </c>
      <c r="F165" s="104">
        <f t="shared" si="87"/>
        <v>1.5350703412368907</v>
      </c>
      <c r="G165" s="104">
        <f t="shared" si="87"/>
        <v>1.4676203832292034</v>
      </c>
      <c r="H165" s="104">
        <f t="shared" si="87"/>
        <v>1.4623620663404437</v>
      </c>
      <c r="I165" s="104">
        <f t="shared" si="87"/>
        <v>1.6029835961730525</v>
      </c>
      <c r="J165" s="104">
        <f t="shared" si="87"/>
        <v>1.6388591438373092</v>
      </c>
    </row>
    <row r="166" spans="1:10" ht="15" customHeight="1">
      <c r="A166" s="53" t="s">
        <v>43</v>
      </c>
      <c r="B166" s="150" t="s">
        <v>458</v>
      </c>
      <c r="C166" s="104">
        <f t="shared" si="86"/>
        <v>0.12296810699251716</v>
      </c>
      <c r="D166" s="104"/>
      <c r="E166" s="104">
        <f t="shared" ref="E166:J175" si="88">E18/E$60*100</f>
        <v>0.1171317572995127</v>
      </c>
      <c r="F166" s="104">
        <f t="shared" si="88"/>
        <v>0.10444655066644594</v>
      </c>
      <c r="G166" s="104">
        <f t="shared" si="88"/>
        <v>0.11192146879326956</v>
      </c>
      <c r="H166" s="104">
        <f t="shared" si="88"/>
        <v>0.11244735693202904</v>
      </c>
      <c r="I166" s="104">
        <f t="shared" si="88"/>
        <v>0.11555149452907112</v>
      </c>
      <c r="J166" s="104">
        <f t="shared" si="88"/>
        <v>0.12026385741002057</v>
      </c>
    </row>
    <row r="167" spans="1:10" ht="15" customHeight="1">
      <c r="A167" s="53" t="s">
        <v>44</v>
      </c>
      <c r="B167" s="150" t="s">
        <v>45</v>
      </c>
      <c r="C167" s="104">
        <f t="shared" si="86"/>
        <v>4.2255867682192623</v>
      </c>
      <c r="D167" s="104"/>
      <c r="E167" s="104">
        <f t="shared" si="88"/>
        <v>4.1555208178656704</v>
      </c>
      <c r="F167" s="104">
        <f t="shared" si="88"/>
        <v>4.0289184005155541</v>
      </c>
      <c r="G167" s="104">
        <f t="shared" si="88"/>
        <v>3.9557048201347436</v>
      </c>
      <c r="H167" s="104">
        <f t="shared" si="88"/>
        <v>4.0252007397387128</v>
      </c>
      <c r="I167" s="104">
        <f t="shared" si="88"/>
        <v>3.8624629117334628</v>
      </c>
      <c r="J167" s="104">
        <f t="shared" si="88"/>
        <v>4.0201740785731266</v>
      </c>
    </row>
    <row r="168" spans="1:10" ht="15" customHeight="1">
      <c r="A168" s="53" t="s">
        <v>46</v>
      </c>
      <c r="B168" s="150" t="s">
        <v>443</v>
      </c>
      <c r="C168" s="104">
        <f t="shared" si="86"/>
        <v>3.4981689794671116</v>
      </c>
      <c r="D168" s="104"/>
      <c r="E168" s="104">
        <f t="shared" si="88"/>
        <v>3.8356422249578879</v>
      </c>
      <c r="F168" s="104">
        <f t="shared" si="88"/>
        <v>4.2281018210690888</v>
      </c>
      <c r="G168" s="104">
        <f t="shared" si="88"/>
        <v>4.2990152566462365</v>
      </c>
      <c r="H168" s="104">
        <f t="shared" si="88"/>
        <v>3.881513080209261</v>
      </c>
      <c r="I168" s="104">
        <f t="shared" si="88"/>
        <v>3.9815069914773384</v>
      </c>
      <c r="J168" s="104">
        <f t="shared" si="88"/>
        <v>3.8168657984375138</v>
      </c>
    </row>
    <row r="169" spans="1:10" ht="15" customHeight="1">
      <c r="A169" s="53" t="s">
        <v>47</v>
      </c>
      <c r="B169" s="150" t="s">
        <v>444</v>
      </c>
      <c r="C169" s="104">
        <f t="shared" si="86"/>
        <v>8.6501196772376623E-2</v>
      </c>
      <c r="D169" s="104"/>
      <c r="E169" s="104">
        <f t="shared" si="88"/>
        <v>7.9204937121934521E-2</v>
      </c>
      <c r="F169" s="104">
        <f t="shared" si="88"/>
        <v>0.11049492603413978</v>
      </c>
      <c r="G169" s="104">
        <f t="shared" si="88"/>
        <v>0.11286973139842202</v>
      </c>
      <c r="H169" s="104">
        <f t="shared" si="88"/>
        <v>0.11165683300401173</v>
      </c>
      <c r="I169" s="104">
        <f t="shared" si="88"/>
        <v>8.9988777858747176E-2</v>
      </c>
      <c r="J169" s="104">
        <f t="shared" si="88"/>
        <v>0.10292320736213319</v>
      </c>
    </row>
    <row r="170" spans="1:10" ht="15" customHeight="1">
      <c r="A170" s="53" t="s">
        <v>48</v>
      </c>
      <c r="B170" s="150" t="s">
        <v>49</v>
      </c>
      <c r="C170" s="104">
        <f t="shared" si="86"/>
        <v>0.26208605595659662</v>
      </c>
      <c r="D170" s="104"/>
      <c r="E170" s="104">
        <f t="shared" si="88"/>
        <v>0.24914939356318103</v>
      </c>
      <c r="F170" s="104">
        <f t="shared" si="88"/>
        <v>0.23741924974270973</v>
      </c>
      <c r="G170" s="104">
        <f t="shared" si="88"/>
        <v>0.23775729107771743</v>
      </c>
      <c r="H170" s="104">
        <f t="shared" si="88"/>
        <v>0.23967158945676542</v>
      </c>
      <c r="I170" s="104">
        <f t="shared" si="88"/>
        <v>0.26046721125269834</v>
      </c>
      <c r="J170" s="104">
        <f t="shared" si="88"/>
        <v>0.27922590793480817</v>
      </c>
    </row>
    <row r="171" spans="1:10" ht="15" customHeight="1">
      <c r="A171" s="53" t="s">
        <v>50</v>
      </c>
      <c r="B171" s="150" t="s">
        <v>51</v>
      </c>
      <c r="C171" s="104">
        <f t="shared" si="86"/>
        <v>0.70916535653172696</v>
      </c>
      <c r="D171" s="104"/>
      <c r="E171" s="104">
        <f t="shared" si="88"/>
        <v>0.68568696743324553</v>
      </c>
      <c r="F171" s="104">
        <f t="shared" si="88"/>
        <v>0.75007054740217916</v>
      </c>
      <c r="G171" s="104">
        <f t="shared" si="88"/>
        <v>0.69060010046812093</v>
      </c>
      <c r="H171" s="104">
        <f t="shared" si="88"/>
        <v>0.67426300180513588</v>
      </c>
      <c r="I171" s="104">
        <f t="shared" si="88"/>
        <v>0.73330505391886491</v>
      </c>
      <c r="J171" s="104">
        <f t="shared" si="88"/>
        <v>0.79995212203828359</v>
      </c>
    </row>
    <row r="172" spans="1:10" ht="15" customHeight="1">
      <c r="A172" s="53" t="s">
        <v>52</v>
      </c>
      <c r="B172" s="150" t="s">
        <v>53</v>
      </c>
      <c r="C172" s="104">
        <f t="shared" si="86"/>
        <v>1.9433987801232147</v>
      </c>
      <c r="D172" s="104"/>
      <c r="E172" s="104">
        <f t="shared" si="88"/>
        <v>2.0604061255961521</v>
      </c>
      <c r="F172" s="104">
        <f t="shared" si="88"/>
        <v>2.1553717556925913</v>
      </c>
      <c r="G172" s="104">
        <f t="shared" si="88"/>
        <v>2.2622227297500999</v>
      </c>
      <c r="H172" s="104">
        <f t="shared" si="88"/>
        <v>2.1666577229141266</v>
      </c>
      <c r="I172" s="104">
        <f t="shared" si="88"/>
        <v>2.2931844900628882</v>
      </c>
      <c r="J172" s="104">
        <f t="shared" si="88"/>
        <v>2.5522127482970078</v>
      </c>
    </row>
    <row r="173" spans="1:10" ht="15" customHeight="1">
      <c r="A173" s="53" t="s">
        <v>54</v>
      </c>
      <c r="B173" s="150" t="s">
        <v>445</v>
      </c>
      <c r="C173" s="104">
        <f t="shared" si="86"/>
        <v>2.597266184119277</v>
      </c>
      <c r="D173" s="104"/>
      <c r="E173" s="104">
        <f t="shared" si="88"/>
        <v>2.2862437362640895</v>
      </c>
      <c r="F173" s="104">
        <f t="shared" si="88"/>
        <v>2.6847030879923381</v>
      </c>
      <c r="G173" s="104">
        <f t="shared" si="88"/>
        <v>2.4852582114136017</v>
      </c>
      <c r="H173" s="104">
        <f t="shared" si="88"/>
        <v>2.2912656417531254</v>
      </c>
      <c r="I173" s="104">
        <f t="shared" si="88"/>
        <v>2.3972696508156788</v>
      </c>
      <c r="J173" s="104">
        <f t="shared" si="88"/>
        <v>2.291168457861823</v>
      </c>
    </row>
    <row r="174" spans="1:10" ht="15" customHeight="1">
      <c r="A174" s="53" t="s">
        <v>55</v>
      </c>
      <c r="B174" s="150" t="s">
        <v>56</v>
      </c>
      <c r="C174" s="104">
        <f t="shared" si="86"/>
        <v>0.4846089658928906</v>
      </c>
      <c r="D174" s="104"/>
      <c r="E174" s="104">
        <f t="shared" si="88"/>
        <v>0.40144893278392468</v>
      </c>
      <c r="F174" s="104">
        <f t="shared" si="88"/>
        <v>0.36638090699024611</v>
      </c>
      <c r="G174" s="104">
        <f t="shared" si="88"/>
        <v>0.3650410584002079</v>
      </c>
      <c r="H174" s="104">
        <f t="shared" si="88"/>
        <v>0.36865544335031253</v>
      </c>
      <c r="I174" s="104">
        <f t="shared" si="88"/>
        <v>0.33617677860307366</v>
      </c>
      <c r="J174" s="104">
        <f t="shared" si="88"/>
        <v>0.31404049771058279</v>
      </c>
    </row>
    <row r="175" spans="1:10" ht="15" customHeight="1">
      <c r="A175" s="53" t="s">
        <v>57</v>
      </c>
      <c r="B175" s="150" t="s">
        <v>58</v>
      </c>
      <c r="C175" s="104">
        <f t="shared" si="86"/>
        <v>0.10981307048280635</v>
      </c>
      <c r="D175" s="104"/>
      <c r="E175" s="104">
        <f t="shared" si="88"/>
        <v>0.10151697860671946</v>
      </c>
      <c r="F175" s="104">
        <f t="shared" si="88"/>
        <v>0.11771495193640141</v>
      </c>
      <c r="G175" s="104">
        <f t="shared" si="88"/>
        <v>0.10920441642987438</v>
      </c>
      <c r="H175" s="104">
        <f t="shared" si="88"/>
        <v>9.0117396034986585E-2</v>
      </c>
      <c r="I175" s="104">
        <f t="shared" si="88"/>
        <v>7.8190835916999546E-2</v>
      </c>
      <c r="J175" s="104">
        <f t="shared" si="88"/>
        <v>9.3251770488790034E-2</v>
      </c>
    </row>
    <row r="176" spans="1:10" ht="15" customHeight="1">
      <c r="A176" s="53" t="s">
        <v>59</v>
      </c>
      <c r="B176" s="150" t="s">
        <v>60</v>
      </c>
      <c r="C176" s="104">
        <f t="shared" si="86"/>
        <v>0.20417852554220411</v>
      </c>
      <c r="D176" s="104"/>
      <c r="E176" s="104">
        <f t="shared" ref="E176:J185" si="89">E28/E$60*100</f>
        <v>0.20312921857331051</v>
      </c>
      <c r="F176" s="104">
        <f t="shared" si="89"/>
        <v>0.2013005667266316</v>
      </c>
      <c r="G176" s="104">
        <f t="shared" si="89"/>
        <v>0.18980175399743507</v>
      </c>
      <c r="H176" s="104">
        <f t="shared" si="89"/>
        <v>0.18575252509101817</v>
      </c>
      <c r="I176" s="104">
        <f t="shared" si="89"/>
        <v>0.18966328896739376</v>
      </c>
      <c r="J176" s="104">
        <f t="shared" si="89"/>
        <v>0.19345182410793457</v>
      </c>
    </row>
    <row r="177" spans="1:10" ht="15" customHeight="1">
      <c r="A177" s="53" t="s">
        <v>61</v>
      </c>
      <c r="B177" s="150" t="s">
        <v>453</v>
      </c>
      <c r="C177" s="104">
        <f t="shared" si="86"/>
        <v>7.9954658042421661E-2</v>
      </c>
      <c r="D177" s="104"/>
      <c r="E177" s="104">
        <f t="shared" si="89"/>
        <v>8.8090577728858296E-2</v>
      </c>
      <c r="F177" s="104">
        <f t="shared" si="89"/>
        <v>9.3335794353780366E-2</v>
      </c>
      <c r="G177" s="104">
        <f t="shared" si="89"/>
        <v>9.5765458445381424E-2</v>
      </c>
      <c r="H177" s="104">
        <f t="shared" si="89"/>
        <v>9.4172323405836186E-2</v>
      </c>
      <c r="I177" s="104">
        <f t="shared" si="89"/>
        <v>9.0927030818597224E-2</v>
      </c>
      <c r="J177" s="104">
        <f t="shared" si="89"/>
        <v>8.8574752478650931E-2</v>
      </c>
    </row>
    <row r="178" spans="1:10" ht="15" customHeight="1">
      <c r="A178" s="53" t="s">
        <v>62</v>
      </c>
      <c r="B178" s="150" t="s">
        <v>446</v>
      </c>
      <c r="C178" s="104">
        <f t="shared" si="86"/>
        <v>5.4262969107653505E-2</v>
      </c>
      <c r="D178" s="104"/>
      <c r="E178" s="104">
        <f t="shared" si="89"/>
        <v>5.5774374752281752E-2</v>
      </c>
      <c r="F178" s="104">
        <f t="shared" si="89"/>
        <v>5.3397676723004724E-2</v>
      </c>
      <c r="G178" s="104">
        <f t="shared" si="89"/>
        <v>5.2652885356195347E-2</v>
      </c>
      <c r="H178" s="104">
        <f t="shared" si="89"/>
        <v>5.3768860183539317E-2</v>
      </c>
      <c r="I178" s="104">
        <f t="shared" si="89"/>
        <v>5.783161427444581E-2</v>
      </c>
      <c r="J178" s="104">
        <f t="shared" si="89"/>
        <v>5.5545015646685077E-2</v>
      </c>
    </row>
    <row r="179" spans="1:10" ht="15" customHeight="1">
      <c r="A179" s="53" t="s">
        <v>63</v>
      </c>
      <c r="B179" s="150" t="s">
        <v>64</v>
      </c>
      <c r="C179" s="104">
        <f t="shared" si="86"/>
        <v>5.7119419939541394E-2</v>
      </c>
      <c r="D179" s="104"/>
      <c r="E179" s="104">
        <f t="shared" si="89"/>
        <v>5.1623629901850709E-2</v>
      </c>
      <c r="F179" s="104">
        <f t="shared" si="89"/>
        <v>4.8752407926472147E-2</v>
      </c>
      <c r="G179" s="104">
        <f t="shared" si="89"/>
        <v>5.2257126269306259E-2</v>
      </c>
      <c r="H179" s="104">
        <f t="shared" si="89"/>
        <v>5.1859238374835907E-2</v>
      </c>
      <c r="I179" s="104">
        <f t="shared" si="89"/>
        <v>5.397978435738187E-2</v>
      </c>
      <c r="J179" s="104">
        <f t="shared" si="89"/>
        <v>5.5851900193052924E-2</v>
      </c>
    </row>
    <row r="180" spans="1:10" ht="15" customHeight="1">
      <c r="A180" s="53" t="s">
        <v>65</v>
      </c>
      <c r="B180" s="150" t="s">
        <v>66</v>
      </c>
      <c r="C180" s="104">
        <f t="shared" si="86"/>
        <v>0.317592522192852</v>
      </c>
      <c r="D180" s="104"/>
      <c r="E180" s="104">
        <f t="shared" si="89"/>
        <v>0.26971774160200279</v>
      </c>
      <c r="F180" s="104">
        <f t="shared" si="89"/>
        <v>0.27148604070303539</v>
      </c>
      <c r="G180" s="104">
        <f t="shared" si="89"/>
        <v>0.26540896016827065</v>
      </c>
      <c r="H180" s="104">
        <f t="shared" si="89"/>
        <v>0.27122442497153121</v>
      </c>
      <c r="I180" s="104">
        <f t="shared" si="89"/>
        <v>0.27349609758530546</v>
      </c>
      <c r="J180" s="104">
        <f t="shared" si="89"/>
        <v>0.28334771326362362</v>
      </c>
    </row>
    <row r="181" spans="1:10" ht="15" customHeight="1">
      <c r="A181" s="53" t="s">
        <v>67</v>
      </c>
      <c r="B181" s="150" t="s">
        <v>68</v>
      </c>
      <c r="C181" s="104">
        <f t="shared" si="86"/>
        <v>2.7830412478834849E-2</v>
      </c>
      <c r="D181" s="104"/>
      <c r="E181" s="104">
        <f t="shared" si="89"/>
        <v>2.5124541677685401E-2</v>
      </c>
      <c r="F181" s="104">
        <f t="shared" si="89"/>
        <v>2.7174286453259925E-2</v>
      </c>
      <c r="G181" s="104">
        <f t="shared" si="89"/>
        <v>2.6283110740162659E-2</v>
      </c>
      <c r="H181" s="104">
        <f t="shared" si="89"/>
        <v>2.5960382341033775E-2</v>
      </c>
      <c r="I181" s="104">
        <f t="shared" si="89"/>
        <v>2.6428614548568343E-2</v>
      </c>
      <c r="J181" s="104">
        <f t="shared" si="89"/>
        <v>2.5876920927939227E-2</v>
      </c>
    </row>
    <row r="182" spans="1:10" ht="15" customHeight="1">
      <c r="A182" s="53" t="s">
        <v>69</v>
      </c>
      <c r="B182" s="150" t="s">
        <v>70</v>
      </c>
      <c r="C182" s="104">
        <f t="shared" si="86"/>
        <v>0.19859610731693317</v>
      </c>
      <c r="D182" s="104"/>
      <c r="E182" s="104">
        <f t="shared" si="89"/>
        <v>0.16776778054591179</v>
      </c>
      <c r="F182" s="104">
        <f t="shared" si="89"/>
        <v>0.16244681457793361</v>
      </c>
      <c r="G182" s="104">
        <f t="shared" si="89"/>
        <v>0.17786292427621658</v>
      </c>
      <c r="H182" s="104">
        <f t="shared" si="89"/>
        <v>0.17552918404043874</v>
      </c>
      <c r="I182" s="104">
        <f t="shared" si="89"/>
        <v>0.20648233574681105</v>
      </c>
      <c r="J182" s="104">
        <f t="shared" si="89"/>
        <v>0.21647260880397087</v>
      </c>
    </row>
    <row r="183" spans="1:10" ht="15" customHeight="1">
      <c r="A183" s="53" t="s">
        <v>71</v>
      </c>
      <c r="B183" s="150" t="s">
        <v>72</v>
      </c>
      <c r="C183" s="104">
        <f t="shared" si="86"/>
        <v>2.3534735695059913E-2</v>
      </c>
      <c r="D183" s="104"/>
      <c r="E183" s="104">
        <f t="shared" si="89"/>
        <v>3.0456405866852592E-2</v>
      </c>
      <c r="F183" s="104">
        <f t="shared" si="89"/>
        <v>2.9923801844186252E-2</v>
      </c>
      <c r="G183" s="104">
        <f t="shared" si="89"/>
        <v>2.9253416038894205E-2</v>
      </c>
      <c r="H183" s="104">
        <f t="shared" si="89"/>
        <v>2.7249791760888688E-2</v>
      </c>
      <c r="I183" s="104">
        <f t="shared" si="89"/>
        <v>3.5841516633533584E-2</v>
      </c>
      <c r="J183" s="104">
        <f t="shared" si="89"/>
        <v>3.3281557516524486E-2</v>
      </c>
    </row>
    <row r="184" spans="1:10" ht="15" customHeight="1">
      <c r="A184" s="53" t="s">
        <v>73</v>
      </c>
      <c r="B184" s="150" t="s">
        <v>74</v>
      </c>
      <c r="C184" s="104">
        <f t="shared" si="86"/>
        <v>53.115978443066659</v>
      </c>
      <c r="D184" s="104"/>
      <c r="E184" s="104">
        <f t="shared" si="89"/>
        <v>53.119416257094763</v>
      </c>
      <c r="F184" s="104">
        <f t="shared" si="89"/>
        <v>52.65799872457535</v>
      </c>
      <c r="G184" s="104">
        <f t="shared" si="89"/>
        <v>52.06869111842424</v>
      </c>
      <c r="H184" s="104">
        <f t="shared" si="89"/>
        <v>52.030414553836636</v>
      </c>
      <c r="I184" s="104">
        <f t="shared" si="89"/>
        <v>51.200085044739474</v>
      </c>
      <c r="J184" s="104">
        <f t="shared" si="89"/>
        <v>50.831466521166888</v>
      </c>
    </row>
    <row r="185" spans="1:10" ht="15" customHeight="1">
      <c r="A185" s="53" t="s">
        <v>75</v>
      </c>
      <c r="B185" s="150" t="s">
        <v>76</v>
      </c>
      <c r="C185" s="104">
        <f t="shared" si="86"/>
        <v>1.7205370137722928E-2</v>
      </c>
      <c r="D185" s="104"/>
      <c r="E185" s="104">
        <f t="shared" si="89"/>
        <v>8.4481585609574843E-3</v>
      </c>
      <c r="F185" s="104">
        <f t="shared" si="89"/>
        <v>1.3252151193117602E-2</v>
      </c>
      <c r="G185" s="104">
        <f t="shared" si="89"/>
        <v>1.5539119943692002E-2</v>
      </c>
      <c r="H185" s="104">
        <f t="shared" si="89"/>
        <v>0.12738964405959385</v>
      </c>
      <c r="I185" s="104">
        <f t="shared" si="89"/>
        <v>0.14617433257787035</v>
      </c>
      <c r="J185" s="104">
        <f t="shared" si="89"/>
        <v>0.14888299720783607</v>
      </c>
    </row>
    <row r="186" spans="1:10" ht="15" customHeight="1">
      <c r="A186" s="53" t="s">
        <v>77</v>
      </c>
      <c r="B186" s="150" t="s">
        <v>78</v>
      </c>
      <c r="C186" s="104">
        <f t="shared" si="86"/>
        <v>1.301653680190256E-2</v>
      </c>
      <c r="D186" s="104"/>
      <c r="E186" s="104">
        <f t="shared" ref="E186:J195" si="90">E38/E$60*100</f>
        <v>1.7347230603943432E-2</v>
      </c>
      <c r="F186" s="104">
        <f t="shared" si="90"/>
        <v>1.6023335361558411E-2</v>
      </c>
      <c r="G186" s="104">
        <f t="shared" si="90"/>
        <v>1.5443647750880115E-2</v>
      </c>
      <c r="H186" s="104">
        <f t="shared" si="90"/>
        <v>1.5803747933812319E-2</v>
      </c>
      <c r="I186" s="104">
        <f t="shared" si="90"/>
        <v>2.0330816926928921E-2</v>
      </c>
      <c r="J186" s="104">
        <f t="shared" si="90"/>
        <v>2.1166936456054268E-2</v>
      </c>
    </row>
    <row r="187" spans="1:10" ht="15" customHeight="1">
      <c r="A187" s="53" t="s">
        <v>79</v>
      </c>
      <c r="B187" s="150" t="s">
        <v>80</v>
      </c>
      <c r="C187" s="104">
        <f t="shared" si="86"/>
        <v>1.1032179041720824</v>
      </c>
      <c r="D187" s="104"/>
      <c r="E187" s="104">
        <f t="shared" si="90"/>
        <v>1.2552232963500978</v>
      </c>
      <c r="F187" s="104">
        <f t="shared" si="90"/>
        <v>1.24691150343613</v>
      </c>
      <c r="G187" s="104">
        <f t="shared" si="90"/>
        <v>1.1681943338490295</v>
      </c>
      <c r="H187" s="104">
        <f t="shared" si="90"/>
        <v>1.1954058982379732</v>
      </c>
      <c r="I187" s="104">
        <f t="shared" si="90"/>
        <v>1.0522970200904693</v>
      </c>
      <c r="J187" s="104">
        <f t="shared" si="90"/>
        <v>1.0263690310219853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6.3694264631282915E-2</v>
      </c>
      <c r="D188" s="104"/>
      <c r="E188" s="104">
        <f t="shared" si="90"/>
        <v>5.8472631700318467E-2</v>
      </c>
      <c r="F188" s="104">
        <f t="shared" si="90"/>
        <v>5.1465458617743931E-2</v>
      </c>
      <c r="G188" s="104">
        <f t="shared" si="90"/>
        <v>5.1839966417103894E-2</v>
      </c>
      <c r="H188" s="104">
        <f t="shared" si="90"/>
        <v>5.0696758614050756E-2</v>
      </c>
      <c r="I188" s="104">
        <f t="shared" si="90"/>
        <v>7.3057336579820539E-2</v>
      </c>
      <c r="J188" s="104">
        <f t="shared" si="90"/>
        <v>8.247568046407773E-2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0.24615753563227952</v>
      </c>
      <c r="D189" s="104"/>
      <c r="E189" s="104">
        <f t="shared" si="90"/>
        <v>0.36409432547704007</v>
      </c>
      <c r="F189" s="104">
        <f t="shared" si="90"/>
        <v>0.35970206996037912</v>
      </c>
      <c r="G189" s="104">
        <f t="shared" si="90"/>
        <v>0.34990087393967229</v>
      </c>
      <c r="H189" s="104">
        <f t="shared" si="90"/>
        <v>0.37248647769994236</v>
      </c>
      <c r="I189" s="104">
        <f t="shared" si="90"/>
        <v>0.4581250888452717</v>
      </c>
      <c r="J189" s="104">
        <f t="shared" si="90"/>
        <v>0.47610475335920377</v>
      </c>
    </row>
    <row r="190" spans="1:10" ht="15" customHeight="1">
      <c r="A190" s="53" t="s">
        <v>84</v>
      </c>
      <c r="B190" s="150" t="s">
        <v>447</v>
      </c>
      <c r="C190" s="104">
        <f t="shared" si="91"/>
        <v>0.33774321478759672</v>
      </c>
      <c r="D190" s="104"/>
      <c r="E190" s="104">
        <f t="shared" si="90"/>
        <v>0.33949928792605222</v>
      </c>
      <c r="F190" s="104">
        <f t="shared" si="90"/>
        <v>0.27607934927636185</v>
      </c>
      <c r="G190" s="104">
        <f t="shared" si="90"/>
        <v>0.23079591654786266</v>
      </c>
      <c r="H190" s="104">
        <f t="shared" si="90"/>
        <v>0.24435688646722337</v>
      </c>
      <c r="I190" s="104">
        <f t="shared" si="90"/>
        <v>0.29026676919019528</v>
      </c>
      <c r="J190" s="104">
        <f t="shared" si="90"/>
        <v>0.28020075923742072</v>
      </c>
    </row>
    <row r="191" spans="1:10" ht="15" customHeight="1">
      <c r="A191" s="53" t="s">
        <v>85</v>
      </c>
      <c r="B191" s="150" t="s">
        <v>448</v>
      </c>
      <c r="C191" s="104">
        <f t="shared" si="91"/>
        <v>0.69311533481909504</v>
      </c>
      <c r="D191" s="104"/>
      <c r="E191" s="104">
        <f t="shared" si="90"/>
        <v>0.83076136766684128</v>
      </c>
      <c r="F191" s="104">
        <f t="shared" si="90"/>
        <v>0.85522982244592249</v>
      </c>
      <c r="G191" s="104">
        <f t="shared" si="90"/>
        <v>0.8239094473419728</v>
      </c>
      <c r="H191" s="104">
        <f t="shared" si="90"/>
        <v>0.85129652412908352</v>
      </c>
      <c r="I191" s="104">
        <f t="shared" si="90"/>
        <v>0.89345141952180651</v>
      </c>
      <c r="J191" s="104">
        <f t="shared" si="90"/>
        <v>0.89302822978415619</v>
      </c>
    </row>
    <row r="192" spans="1:10" ht="15" customHeight="1">
      <c r="A192" s="53" t="s">
        <v>86</v>
      </c>
      <c r="B192" s="150" t="s">
        <v>449</v>
      </c>
      <c r="C192" s="104">
        <f t="shared" si="91"/>
        <v>1.9589229409514761</v>
      </c>
      <c r="D192" s="104"/>
      <c r="E192" s="104">
        <f t="shared" si="90"/>
        <v>1.8964708794978948</v>
      </c>
      <c r="F192" s="104">
        <f t="shared" si="90"/>
        <v>1.7257787402237939</v>
      </c>
      <c r="G192" s="104">
        <f t="shared" si="90"/>
        <v>1.7243072314555838</v>
      </c>
      <c r="H192" s="104">
        <f t="shared" si="90"/>
        <v>1.8025115840751889</v>
      </c>
      <c r="I192" s="104">
        <f t="shared" si="90"/>
        <v>1.7266586164458173</v>
      </c>
      <c r="J192" s="104">
        <f t="shared" si="90"/>
        <v>1.6151024332934465</v>
      </c>
    </row>
    <row r="193" spans="1:10" ht="15" customHeight="1">
      <c r="A193" s="53" t="s">
        <v>87</v>
      </c>
      <c r="B193" s="150" t="s">
        <v>450</v>
      </c>
      <c r="C193" s="104">
        <f t="shared" si="91"/>
        <v>3.2876161767856229</v>
      </c>
      <c r="D193" s="104"/>
      <c r="E193" s="104">
        <f t="shared" si="90"/>
        <v>3.1661430907757699</v>
      </c>
      <c r="F193" s="104">
        <f t="shared" si="90"/>
        <v>3.1457350412938268</v>
      </c>
      <c r="G193" s="104">
        <f t="shared" si="90"/>
        <v>3.0306047103099911</v>
      </c>
      <c r="H193" s="104">
        <f t="shared" si="90"/>
        <v>3.2017544555576385</v>
      </c>
      <c r="I193" s="104">
        <f t="shared" si="90"/>
        <v>3.1945541883824959</v>
      </c>
      <c r="J193" s="104">
        <f t="shared" si="90"/>
        <v>3.3516209521958253</v>
      </c>
    </row>
    <row r="194" spans="1:10" ht="15" customHeight="1">
      <c r="A194" s="53" t="s">
        <v>88</v>
      </c>
      <c r="B194" s="150" t="s">
        <v>89</v>
      </c>
      <c r="C194" s="104">
        <f t="shared" si="91"/>
        <v>0.82749689390168946</v>
      </c>
      <c r="D194" s="104"/>
      <c r="E194" s="104">
        <f t="shared" si="90"/>
        <v>0.71526044322742721</v>
      </c>
      <c r="F194" s="104">
        <f t="shared" si="90"/>
        <v>0.84762349536944226</v>
      </c>
      <c r="G194" s="104">
        <f t="shared" si="90"/>
        <v>0.85071116808701286</v>
      </c>
      <c r="H194" s="104">
        <f t="shared" si="90"/>
        <v>0.99510501868076173</v>
      </c>
      <c r="I194" s="104">
        <f t="shared" si="90"/>
        <v>1.3880116747144386</v>
      </c>
      <c r="J194" s="104">
        <f t="shared" si="90"/>
        <v>1.4440039642715552</v>
      </c>
    </row>
    <row r="195" spans="1:10" ht="15" customHeight="1">
      <c r="A195" s="53" t="s">
        <v>90</v>
      </c>
      <c r="B195" s="150" t="s">
        <v>91</v>
      </c>
      <c r="C195" s="104">
        <f t="shared" si="91"/>
        <v>5.2900361197343306</v>
      </c>
      <c r="D195" s="104"/>
      <c r="E195" s="104">
        <f t="shared" si="90"/>
        <v>5.0592619702696906</v>
      </c>
      <c r="F195" s="104">
        <f t="shared" si="90"/>
        <v>5.0969884055436676</v>
      </c>
      <c r="G195" s="104">
        <f t="shared" si="90"/>
        <v>5.5037328733405575</v>
      </c>
      <c r="H195" s="104">
        <f t="shared" si="90"/>
        <v>5.6713940285593445</v>
      </c>
      <c r="I195" s="104">
        <f t="shared" si="90"/>
        <v>5.6133229073146902</v>
      </c>
      <c r="J195" s="104">
        <f t="shared" si="90"/>
        <v>5.5000546175228449</v>
      </c>
    </row>
    <row r="196" spans="1:10" ht="15" customHeight="1">
      <c r="A196" s="53" t="s">
        <v>92</v>
      </c>
      <c r="B196" s="150" t="s">
        <v>451</v>
      </c>
      <c r="C196" s="104">
        <f t="shared" si="91"/>
        <v>1.6219805853057114</v>
      </c>
      <c r="D196" s="104"/>
      <c r="E196" s="104">
        <f t="shared" ref="E196:J205" si="92">E48/E$60*100</f>
        <v>1.8435384043412353</v>
      </c>
      <c r="F196" s="104">
        <f t="shared" si="92"/>
        <v>1.8817290674021301</v>
      </c>
      <c r="G196" s="104">
        <f t="shared" si="92"/>
        <v>1.7783680101662451</v>
      </c>
      <c r="H196" s="104">
        <f t="shared" si="92"/>
        <v>1.8731388424433715</v>
      </c>
      <c r="I196" s="104">
        <f t="shared" si="92"/>
        <v>1.8254734734702551</v>
      </c>
      <c r="J196" s="104">
        <f t="shared" si="92"/>
        <v>1.8781887883075474</v>
      </c>
    </row>
    <row r="197" spans="1:10" ht="15" customHeight="1">
      <c r="A197" s="53" t="s">
        <v>93</v>
      </c>
      <c r="B197" s="150" t="s">
        <v>94</v>
      </c>
      <c r="C197" s="104">
        <f t="shared" si="91"/>
        <v>0.39267899825674807</v>
      </c>
      <c r="D197" s="104"/>
      <c r="E197" s="104">
        <f t="shared" si="92"/>
        <v>0.39973664461816588</v>
      </c>
      <c r="F197" s="104">
        <f t="shared" si="92"/>
        <v>0.3524956789805303</v>
      </c>
      <c r="G197" s="104">
        <f t="shared" si="92"/>
        <v>0.37701032310367272</v>
      </c>
      <c r="H197" s="104">
        <f t="shared" si="92"/>
        <v>0.42296432788054594</v>
      </c>
      <c r="I197" s="104">
        <f t="shared" si="92"/>
        <v>0.53676191818413055</v>
      </c>
      <c r="J197" s="104">
        <f t="shared" si="92"/>
        <v>0.56982932359389205</v>
      </c>
    </row>
    <row r="198" spans="1:10" ht="15" customHeight="1">
      <c r="A198" s="53" t="s">
        <v>0</v>
      </c>
      <c r="B198" s="150" t="s">
        <v>95</v>
      </c>
      <c r="C198" s="104">
        <f t="shared" si="91"/>
        <v>0.77905601916345757</v>
      </c>
      <c r="D198" s="104"/>
      <c r="E198" s="104">
        <f t="shared" si="92"/>
        <v>0.8295008777653079</v>
      </c>
      <c r="F198" s="104">
        <f t="shared" si="92"/>
        <v>0.78047149230919277</v>
      </c>
      <c r="G198" s="104">
        <f t="shared" si="92"/>
        <v>0.7657724940247731</v>
      </c>
      <c r="H198" s="104">
        <f t="shared" si="92"/>
        <v>0.80971034125420072</v>
      </c>
      <c r="I198" s="104">
        <f t="shared" si="92"/>
        <v>0.74810846183208091</v>
      </c>
      <c r="J198" s="104">
        <f t="shared" si="92"/>
        <v>0.73843609381433994</v>
      </c>
    </row>
    <row r="199" spans="1:10" ht="15" customHeight="1">
      <c r="A199" s="53" t="s">
        <v>96</v>
      </c>
      <c r="B199" s="150" t="s">
        <v>97</v>
      </c>
      <c r="C199" s="104">
        <f t="shared" si="91"/>
        <v>0.50039909300830465</v>
      </c>
      <c r="D199" s="104"/>
      <c r="E199" s="104">
        <f t="shared" si="92"/>
        <v>0.48084963181220519</v>
      </c>
      <c r="F199" s="104">
        <f t="shared" si="92"/>
        <v>0.51171412572262198</v>
      </c>
      <c r="G199" s="104">
        <f t="shared" si="92"/>
        <v>0.49399738825819522</v>
      </c>
      <c r="H199" s="104">
        <f t="shared" si="92"/>
        <v>0.46578200603694769</v>
      </c>
      <c r="I199" s="104">
        <f t="shared" si="92"/>
        <v>0.33800402932888518</v>
      </c>
      <c r="J199" s="104">
        <f t="shared" si="92"/>
        <v>0.32538122014862247</v>
      </c>
    </row>
    <row r="200" spans="1:10" ht="15" customHeight="1">
      <c r="A200" s="53" t="s">
        <v>98</v>
      </c>
      <c r="B200" s="150" t="s">
        <v>99</v>
      </c>
      <c r="C200" s="104">
        <f t="shared" si="91"/>
        <v>0.3169995106595504</v>
      </c>
      <c r="D200" s="104"/>
      <c r="E200" s="104">
        <f t="shared" si="92"/>
        <v>0.2979257718394227</v>
      </c>
      <c r="F200" s="104">
        <f t="shared" si="92"/>
        <v>0.26636306962080586</v>
      </c>
      <c r="G200" s="104">
        <f t="shared" si="92"/>
        <v>0.27058885628725426</v>
      </c>
      <c r="H200" s="104">
        <f t="shared" si="92"/>
        <v>0.30842788622574197</v>
      </c>
      <c r="I200" s="104">
        <f t="shared" si="92"/>
        <v>0.30633221114140435</v>
      </c>
      <c r="J200" s="104">
        <f t="shared" si="92"/>
        <v>0.29520218958609673</v>
      </c>
    </row>
    <row r="201" spans="1:10" ht="15" customHeight="1">
      <c r="A201" s="53" t="s">
        <v>100</v>
      </c>
      <c r="B201" s="150" t="s">
        <v>101</v>
      </c>
      <c r="C201" s="104">
        <f t="shared" si="91"/>
        <v>0.22678437185425757</v>
      </c>
      <c r="D201" s="104"/>
      <c r="E201" s="104">
        <f t="shared" si="92"/>
        <v>0.20210789285641453</v>
      </c>
      <c r="F201" s="104">
        <f t="shared" si="92"/>
        <v>0.19321305942718012</v>
      </c>
      <c r="G201" s="104">
        <f t="shared" si="92"/>
        <v>0.20066739487322591</v>
      </c>
      <c r="H201" s="104">
        <f t="shared" si="92"/>
        <v>0.20760930163186603</v>
      </c>
      <c r="I201" s="104">
        <f t="shared" si="92"/>
        <v>0.18776602377752843</v>
      </c>
      <c r="J201" s="104">
        <f t="shared" si="92"/>
        <v>0.16344096264335364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0.73534103339236223</v>
      </c>
      <c r="D202" s="104"/>
      <c r="E202" s="104">
        <f t="shared" si="92"/>
        <v>0.69283251995018025</v>
      </c>
      <c r="F202" s="104">
        <f t="shared" si="92"/>
        <v>0.65419751753705668</v>
      </c>
      <c r="G202" s="104">
        <f t="shared" si="92"/>
        <v>0.69077395314382894</v>
      </c>
      <c r="H202" s="104">
        <f t="shared" si="92"/>
        <v>0.68132351084417919</v>
      </c>
      <c r="I202" s="104">
        <f t="shared" si="92"/>
        <v>0.38815507016973294</v>
      </c>
      <c r="J202" s="104">
        <f t="shared" si="92"/>
        <v>0.3656722070671316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0.45719501172267457</v>
      </c>
      <c r="D203" s="104"/>
      <c r="E203" s="104">
        <f t="shared" si="92"/>
        <v>0.41296551557135031</v>
      </c>
      <c r="F203" s="104">
        <f t="shared" si="92"/>
        <v>0.39256153717313047</v>
      </c>
      <c r="G203" s="104">
        <f t="shared" si="92"/>
        <v>0.3840220488771347</v>
      </c>
      <c r="H203" s="104">
        <f t="shared" si="92"/>
        <v>0.41420178341539671</v>
      </c>
      <c r="I203" s="104">
        <f t="shared" si="92"/>
        <v>0.3835100139272189</v>
      </c>
      <c r="J203" s="104">
        <f t="shared" si="92"/>
        <v>0.41480540039053221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0.24473948619186131</v>
      </c>
      <c r="D204" s="104"/>
      <c r="E204" s="104">
        <f t="shared" si="92"/>
        <v>0.25108161039591986</v>
      </c>
      <c r="F204" s="104">
        <f t="shared" si="92"/>
        <v>0.22573714778186954</v>
      </c>
      <c r="G204" s="104">
        <f t="shared" si="92"/>
        <v>0.20909751022593789</v>
      </c>
      <c r="H204" s="104">
        <f t="shared" si="92"/>
        <v>0.19702311455830199</v>
      </c>
      <c r="I204" s="104">
        <f t="shared" si="92"/>
        <v>0.23505348762850453</v>
      </c>
      <c r="J204" s="104">
        <f t="shared" si="92"/>
        <v>0.23906968604208825</v>
      </c>
    </row>
    <row r="205" spans="1:10" ht="15" customHeight="1">
      <c r="A205" s="53" t="s">
        <v>106</v>
      </c>
      <c r="B205" s="150" t="s">
        <v>107</v>
      </c>
      <c r="C205" s="104">
        <f t="shared" si="91"/>
        <v>0.21475505541235498</v>
      </c>
      <c r="D205" s="104"/>
      <c r="E205" s="104">
        <f t="shared" si="92"/>
        <v>0.13293168079764323</v>
      </c>
      <c r="F205" s="104">
        <f t="shared" si="92"/>
        <v>0.11958101555862304</v>
      </c>
      <c r="G205" s="104">
        <f t="shared" si="92"/>
        <v>0.11193131535540012</v>
      </c>
      <c r="H205" s="104">
        <f t="shared" si="92"/>
        <v>0.12565149078837057</v>
      </c>
      <c r="I205" s="104">
        <f t="shared" si="92"/>
        <v>0.11574214177665605</v>
      </c>
      <c r="J205" s="104">
        <f t="shared" si="92"/>
        <v>0.1232013412553913</v>
      </c>
    </row>
    <row r="206" spans="1:10" ht="15" customHeight="1">
      <c r="A206" s="53" t="s">
        <v>108</v>
      </c>
      <c r="B206" s="150" t="s">
        <v>109</v>
      </c>
      <c r="C206" s="104">
        <f t="shared" si="91"/>
        <v>0.34661860995817967</v>
      </c>
      <c r="D206" s="104"/>
      <c r="E206" s="104">
        <f t="shared" ref="E206:J208" si="93">E58/E$60*100</f>
        <v>0.3484950542425963</v>
      </c>
      <c r="F206" s="104">
        <f t="shared" si="93"/>
        <v>0.31445428731113206</v>
      </c>
      <c r="G206" s="104">
        <f t="shared" si="93"/>
        <v>0.31678104406353313</v>
      </c>
      <c r="H206" s="104">
        <f t="shared" si="93"/>
        <v>0.32975403464893815</v>
      </c>
      <c r="I206" s="104">
        <f t="shared" si="93"/>
        <v>0.3567605201308045</v>
      </c>
      <c r="J206" s="104">
        <f t="shared" si="93"/>
        <v>0.36681487273520985</v>
      </c>
    </row>
    <row r="207" spans="1:10" ht="15" customHeight="1">
      <c r="A207" s="55" t="s">
        <v>110</v>
      </c>
      <c r="B207" s="150" t="s">
        <v>240</v>
      </c>
      <c r="C207" s="104">
        <f t="shared" si="91"/>
        <v>1.1353258451848238</v>
      </c>
      <c r="D207" s="104"/>
      <c r="E207" s="104">
        <f t="shared" si="93"/>
        <v>0.99714913086275048</v>
      </c>
      <c r="F207" s="104">
        <f t="shared" si="93"/>
        <v>0.93016891765996101</v>
      </c>
      <c r="G207" s="104">
        <f t="shared" si="93"/>
        <v>0.91356892462565109</v>
      </c>
      <c r="H207" s="104">
        <f t="shared" si="93"/>
        <v>0.92567715857498345</v>
      </c>
      <c r="I207" s="104">
        <f t="shared" si="93"/>
        <v>0.90268108850636752</v>
      </c>
      <c r="J207" s="104">
        <f t="shared" si="93"/>
        <v>0.88374899037425914</v>
      </c>
    </row>
    <row r="208" spans="1:10" ht="15" customHeight="1">
      <c r="A208" s="23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102"/>
      <c r="C209" s="62" t="s">
        <v>157</v>
      </c>
      <c r="D209" s="177"/>
      <c r="E209" s="177"/>
      <c r="F209" s="177"/>
      <c r="G209" s="177"/>
      <c r="H209" s="177"/>
      <c r="I209" s="177"/>
      <c r="J209" s="177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3.0482624740710529</v>
      </c>
      <c r="D210" s="104"/>
      <c r="E210" s="104">
        <f t="shared" ref="E210:J219" si="95">E62/E$60*100</f>
        <v>3.295462214016748</v>
      </c>
      <c r="F210" s="104">
        <f t="shared" si="95"/>
        <v>3.4359456067437928</v>
      </c>
      <c r="G210" s="104">
        <f t="shared" si="95"/>
        <v>3.8491044772029852</v>
      </c>
      <c r="H210" s="104">
        <f t="shared" si="95"/>
        <v>3.557639878485312</v>
      </c>
      <c r="I210" s="104">
        <f t="shared" si="95"/>
        <v>3.8747614318683175</v>
      </c>
      <c r="J210" s="104">
        <f t="shared" si="95"/>
        <v>4.1554458500714517</v>
      </c>
    </row>
    <row r="211" spans="1:10" ht="15" customHeight="1">
      <c r="A211" s="55" t="s">
        <v>113</v>
      </c>
      <c r="B211" s="150" t="s">
        <v>392</v>
      </c>
      <c r="C211" s="104">
        <f t="shared" si="94"/>
        <v>3.3980655667275088</v>
      </c>
      <c r="D211" s="104"/>
      <c r="E211" s="104">
        <f t="shared" si="95"/>
        <v>3.3755533379604983</v>
      </c>
      <c r="F211" s="104">
        <f t="shared" si="95"/>
        <v>3.427064911540306</v>
      </c>
      <c r="G211" s="104">
        <f t="shared" si="95"/>
        <v>3.7385203912712361</v>
      </c>
      <c r="H211" s="104">
        <f t="shared" si="95"/>
        <v>3.7618748936276001</v>
      </c>
      <c r="I211" s="104">
        <f t="shared" si="95"/>
        <v>3.6830983834880788</v>
      </c>
      <c r="J211" s="104">
        <f t="shared" si="95"/>
        <v>3.4557582350586666</v>
      </c>
    </row>
    <row r="212" spans="1:10" ht="15" customHeight="1">
      <c r="A212" s="55" t="s">
        <v>114</v>
      </c>
      <c r="B212" s="150" t="s">
        <v>393</v>
      </c>
      <c r="C212" s="104">
        <f t="shared" si="94"/>
        <v>19.627597603669404</v>
      </c>
      <c r="D212" s="104"/>
      <c r="E212" s="104">
        <f t="shared" si="95"/>
        <v>19.609470773818781</v>
      </c>
      <c r="F212" s="104">
        <f t="shared" si="95"/>
        <v>20.221514467934337</v>
      </c>
      <c r="G212" s="104">
        <f t="shared" si="95"/>
        <v>20.066125461113359</v>
      </c>
      <c r="H212" s="104">
        <f t="shared" si="95"/>
        <v>19.36060585173297</v>
      </c>
      <c r="I212" s="104">
        <f t="shared" si="95"/>
        <v>20.061456529440751</v>
      </c>
      <c r="J212" s="104">
        <f t="shared" si="95"/>
        <v>20.354527962930121</v>
      </c>
    </row>
    <row r="213" spans="1:10" ht="15" customHeight="1">
      <c r="A213" s="55" t="s">
        <v>115</v>
      </c>
      <c r="B213" s="150" t="s">
        <v>394</v>
      </c>
      <c r="C213" s="104">
        <f t="shared" si="94"/>
        <v>53.133183813204376</v>
      </c>
      <c r="D213" s="104"/>
      <c r="E213" s="104">
        <f t="shared" si="95"/>
        <v>53.127864415655722</v>
      </c>
      <c r="F213" s="104">
        <f t="shared" si="95"/>
        <v>52.671250875768457</v>
      </c>
      <c r="G213" s="104">
        <f t="shared" si="95"/>
        <v>52.084230238367923</v>
      </c>
      <c r="H213" s="104">
        <f t="shared" si="95"/>
        <v>52.157804197896226</v>
      </c>
      <c r="I213" s="104">
        <f t="shared" si="95"/>
        <v>51.346259377317352</v>
      </c>
      <c r="J213" s="104">
        <f t="shared" si="95"/>
        <v>50.980349518374723</v>
      </c>
    </row>
    <row r="214" spans="1:10" ht="15" customHeight="1">
      <c r="A214" s="55" t="s">
        <v>116</v>
      </c>
      <c r="B214" s="150" t="s">
        <v>395</v>
      </c>
      <c r="C214" s="104">
        <f t="shared" si="94"/>
        <v>1.1162344409739848</v>
      </c>
      <c r="D214" s="104"/>
      <c r="E214" s="104">
        <f t="shared" si="95"/>
        <v>1.272570526954041</v>
      </c>
      <c r="F214" s="104">
        <f t="shared" si="95"/>
        <v>1.2629348387976886</v>
      </c>
      <c r="G214" s="104">
        <f t="shared" si="95"/>
        <v>1.1836379815999096</v>
      </c>
      <c r="H214" s="104">
        <f t="shared" si="95"/>
        <v>1.2112096461717856</v>
      </c>
      <c r="I214" s="104">
        <f t="shared" si="95"/>
        <v>1.0726278370173985</v>
      </c>
      <c r="J214" s="104">
        <f t="shared" si="95"/>
        <v>1.0475359674780396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0.3098518002635624</v>
      </c>
      <c r="D215" s="104"/>
      <c r="E215" s="104">
        <f t="shared" si="95"/>
        <v>0.42256695717735854</v>
      </c>
      <c r="F215" s="104">
        <f t="shared" si="95"/>
        <v>0.411167528578123</v>
      </c>
      <c r="G215" s="104">
        <f t="shared" si="95"/>
        <v>0.40174084035677615</v>
      </c>
      <c r="H215" s="104">
        <f t="shared" si="95"/>
        <v>0.42318323631399307</v>
      </c>
      <c r="I215" s="104">
        <f t="shared" si="95"/>
        <v>0.5311824254250922</v>
      </c>
      <c r="J215" s="104">
        <f t="shared" si="95"/>
        <v>0.5585804338232816</v>
      </c>
    </row>
    <row r="216" spans="1:10" ht="15" customHeight="1">
      <c r="A216" s="55" t="s">
        <v>119</v>
      </c>
      <c r="B216" s="150" t="s">
        <v>212</v>
      </c>
      <c r="C216" s="104">
        <f t="shared" si="94"/>
        <v>2.9897814905581681</v>
      </c>
      <c r="D216" s="104"/>
      <c r="E216" s="104">
        <f t="shared" si="95"/>
        <v>3.066731535090788</v>
      </c>
      <c r="F216" s="104">
        <f t="shared" si="95"/>
        <v>2.8570879119460781</v>
      </c>
      <c r="G216" s="104">
        <f t="shared" si="95"/>
        <v>2.7790125953454194</v>
      </c>
      <c r="H216" s="104">
        <f t="shared" si="95"/>
        <v>2.8981649946714962</v>
      </c>
      <c r="I216" s="104">
        <f t="shared" si="95"/>
        <v>2.9103768051578194</v>
      </c>
      <c r="J216" s="104">
        <f t="shared" si="95"/>
        <v>2.7883314223150237</v>
      </c>
    </row>
    <row r="217" spans="1:10" ht="15" customHeight="1">
      <c r="A217" s="55" t="s">
        <v>120</v>
      </c>
      <c r="B217" s="150" t="s">
        <v>121</v>
      </c>
      <c r="C217" s="104">
        <f t="shared" si="94"/>
        <v>11.419808773984103</v>
      </c>
      <c r="D217" s="104"/>
      <c r="E217" s="104">
        <f t="shared" si="95"/>
        <v>11.183940553232286</v>
      </c>
      <c r="F217" s="104">
        <f t="shared" si="95"/>
        <v>11.324571688589597</v>
      </c>
      <c r="G217" s="104">
        <f t="shared" si="95"/>
        <v>11.540427085007479</v>
      </c>
      <c r="H217" s="104">
        <f t="shared" si="95"/>
        <v>12.164356673121663</v>
      </c>
      <c r="I217" s="104">
        <f t="shared" si="95"/>
        <v>12.558124162066008</v>
      </c>
      <c r="J217" s="104">
        <f t="shared" si="95"/>
        <v>12.743697645891666</v>
      </c>
    </row>
    <row r="218" spans="1:10" ht="15" customHeight="1">
      <c r="A218" s="55" t="s">
        <v>0</v>
      </c>
      <c r="B218" s="150" t="s">
        <v>95</v>
      </c>
      <c r="C218" s="104">
        <f t="shared" si="94"/>
        <v>0.77905601916345757</v>
      </c>
      <c r="D218" s="104"/>
      <c r="E218" s="104">
        <f t="shared" si="95"/>
        <v>0.8295008777653079</v>
      </c>
      <c r="F218" s="104">
        <f t="shared" si="95"/>
        <v>0.78047149230919277</v>
      </c>
      <c r="G218" s="104">
        <f t="shared" si="95"/>
        <v>0.7657724940247731</v>
      </c>
      <c r="H218" s="104">
        <f t="shared" si="95"/>
        <v>0.80971034125420072</v>
      </c>
      <c r="I218" s="104">
        <f t="shared" si="95"/>
        <v>0.74810846183208091</v>
      </c>
      <c r="J218" s="104">
        <f t="shared" si="95"/>
        <v>0.73843609381433994</v>
      </c>
    </row>
    <row r="219" spans="1:10" ht="15" customHeight="1">
      <c r="A219" s="55" t="s">
        <v>96</v>
      </c>
      <c r="B219" s="150" t="s">
        <v>454</v>
      </c>
      <c r="C219" s="104">
        <f t="shared" si="94"/>
        <v>0.50039909300830465</v>
      </c>
      <c r="D219" s="104"/>
      <c r="E219" s="104">
        <f t="shared" si="95"/>
        <v>0.48084963181220519</v>
      </c>
      <c r="F219" s="104">
        <f t="shared" si="95"/>
        <v>0.51171412572262198</v>
      </c>
      <c r="G219" s="104">
        <f t="shared" si="95"/>
        <v>0.49399738825819522</v>
      </c>
      <c r="H219" s="104">
        <f t="shared" si="95"/>
        <v>0.46578200603694769</v>
      </c>
      <c r="I219" s="104">
        <f t="shared" si="95"/>
        <v>0.33800402932888518</v>
      </c>
      <c r="J219" s="104">
        <f t="shared" si="95"/>
        <v>0.32538122014862247</v>
      </c>
    </row>
    <row r="220" spans="1:10" ht="15" customHeight="1">
      <c r="A220" s="55" t="s">
        <v>98</v>
      </c>
      <c r="B220" s="150" t="s">
        <v>455</v>
      </c>
      <c r="C220" s="104">
        <f t="shared" si="94"/>
        <v>0.3169995106595504</v>
      </c>
      <c r="D220" s="104"/>
      <c r="E220" s="104">
        <f t="shared" ref="E220:J227" si="96">E72/E$60*100</f>
        <v>0.2979257718394227</v>
      </c>
      <c r="F220" s="104">
        <f t="shared" si="96"/>
        <v>0.26636306962080586</v>
      </c>
      <c r="G220" s="104">
        <f t="shared" si="96"/>
        <v>0.27058885628725426</v>
      </c>
      <c r="H220" s="104">
        <f t="shared" si="96"/>
        <v>0.30842788622574197</v>
      </c>
      <c r="I220" s="104">
        <f t="shared" si="96"/>
        <v>0.30633221114140435</v>
      </c>
      <c r="J220" s="104">
        <f t="shared" si="96"/>
        <v>0.29520218958609673</v>
      </c>
    </row>
    <row r="221" spans="1:10" ht="15" customHeight="1">
      <c r="A221" s="55" t="s">
        <v>100</v>
      </c>
      <c r="B221" s="150" t="s">
        <v>456</v>
      </c>
      <c r="C221" s="104">
        <f t="shared" si="94"/>
        <v>0.22678437185425757</v>
      </c>
      <c r="D221" s="104"/>
      <c r="E221" s="104">
        <f t="shared" si="96"/>
        <v>0.20210789285641453</v>
      </c>
      <c r="F221" s="104">
        <f t="shared" si="96"/>
        <v>0.19321305942718012</v>
      </c>
      <c r="G221" s="104">
        <f t="shared" si="96"/>
        <v>0.20066739487322591</v>
      </c>
      <c r="H221" s="104">
        <f t="shared" si="96"/>
        <v>0.20760930163186603</v>
      </c>
      <c r="I221" s="104">
        <f t="shared" si="96"/>
        <v>0.18776602377752843</v>
      </c>
      <c r="J221" s="104">
        <f t="shared" si="96"/>
        <v>0.16344096264335364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0.73534103339236223</v>
      </c>
      <c r="D222" s="104"/>
      <c r="E222" s="104">
        <f t="shared" si="96"/>
        <v>0.69283251995018025</v>
      </c>
      <c r="F222" s="104">
        <f t="shared" si="96"/>
        <v>0.65419751753705668</v>
      </c>
      <c r="G222" s="104">
        <f t="shared" si="96"/>
        <v>0.69077395314382894</v>
      </c>
      <c r="H222" s="104">
        <f t="shared" si="96"/>
        <v>0.68132351084417919</v>
      </c>
      <c r="I222" s="104">
        <f t="shared" si="96"/>
        <v>0.38815507016973294</v>
      </c>
      <c r="J222" s="104">
        <f t="shared" si="96"/>
        <v>0.3656722070671316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0.45719501172267457</v>
      </c>
      <c r="D223" s="104"/>
      <c r="E223" s="104">
        <f t="shared" si="96"/>
        <v>0.41296551557135031</v>
      </c>
      <c r="F223" s="104">
        <f t="shared" si="96"/>
        <v>0.39256153717313047</v>
      </c>
      <c r="G223" s="104">
        <f t="shared" si="96"/>
        <v>0.3840220488771347</v>
      </c>
      <c r="H223" s="104">
        <f t="shared" si="96"/>
        <v>0.41420178341539671</v>
      </c>
      <c r="I223" s="104">
        <f t="shared" si="96"/>
        <v>0.3835100139272189</v>
      </c>
      <c r="J223" s="104">
        <f t="shared" si="96"/>
        <v>0.41480540039053221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0.24473948619186131</v>
      </c>
      <c r="D224" s="104"/>
      <c r="E224" s="104">
        <f t="shared" si="96"/>
        <v>0.25108161039591986</v>
      </c>
      <c r="F224" s="104">
        <f t="shared" si="96"/>
        <v>0.22573714778186954</v>
      </c>
      <c r="G224" s="104">
        <f t="shared" si="96"/>
        <v>0.20909751022593789</v>
      </c>
      <c r="H224" s="104">
        <f t="shared" si="96"/>
        <v>0.19702311455830199</v>
      </c>
      <c r="I224" s="104">
        <f t="shared" si="96"/>
        <v>0.23505348762850453</v>
      </c>
      <c r="J224" s="104">
        <f t="shared" si="96"/>
        <v>0.23906968604208825</v>
      </c>
    </row>
    <row r="225" spans="1:10" ht="15" customHeight="1">
      <c r="A225" s="55" t="s">
        <v>106</v>
      </c>
      <c r="B225" s="150" t="s">
        <v>128</v>
      </c>
      <c r="C225" s="104">
        <f t="shared" si="94"/>
        <v>0.21475505541235498</v>
      </c>
      <c r="D225" s="104"/>
      <c r="E225" s="104">
        <f t="shared" si="96"/>
        <v>0.13293168079764323</v>
      </c>
      <c r="F225" s="104">
        <f t="shared" si="96"/>
        <v>0.11958101555862304</v>
      </c>
      <c r="G225" s="104">
        <f t="shared" si="96"/>
        <v>0.11193131535540012</v>
      </c>
      <c r="H225" s="104">
        <f t="shared" si="96"/>
        <v>0.12565149078837057</v>
      </c>
      <c r="I225" s="104">
        <f t="shared" si="96"/>
        <v>0.11574214177665605</v>
      </c>
      <c r="J225" s="104">
        <f t="shared" si="96"/>
        <v>0.1232013412553913</v>
      </c>
    </row>
    <row r="226" spans="1:10" ht="15" customHeight="1">
      <c r="A226" s="55" t="s">
        <v>108</v>
      </c>
      <c r="B226" s="150" t="s">
        <v>129</v>
      </c>
      <c r="C226" s="104">
        <f t="shared" si="94"/>
        <v>0.34661860995817967</v>
      </c>
      <c r="D226" s="104"/>
      <c r="E226" s="104">
        <f t="shared" si="96"/>
        <v>0.3484950542425963</v>
      </c>
      <c r="F226" s="104">
        <f t="shared" si="96"/>
        <v>0.31445428731113206</v>
      </c>
      <c r="G226" s="104">
        <f t="shared" si="96"/>
        <v>0.31678104406353313</v>
      </c>
      <c r="H226" s="104">
        <f t="shared" si="96"/>
        <v>0.32975403464893815</v>
      </c>
      <c r="I226" s="104">
        <f t="shared" si="96"/>
        <v>0.3567605201308045</v>
      </c>
      <c r="J226" s="104">
        <f t="shared" si="96"/>
        <v>0.36681487273520985</v>
      </c>
    </row>
    <row r="227" spans="1:10" ht="15" customHeight="1">
      <c r="A227" s="55" t="s">
        <v>110</v>
      </c>
      <c r="B227" s="150" t="s">
        <v>240</v>
      </c>
      <c r="C227" s="104">
        <f t="shared" si="94"/>
        <v>1.1353258451848238</v>
      </c>
      <c r="D227" s="104"/>
      <c r="E227" s="104">
        <f t="shared" si="96"/>
        <v>0.99714913086275048</v>
      </c>
      <c r="F227" s="104">
        <f t="shared" si="96"/>
        <v>0.93016891765996101</v>
      </c>
      <c r="G227" s="104">
        <f t="shared" si="96"/>
        <v>0.91356892462565109</v>
      </c>
      <c r="H227" s="104">
        <f t="shared" si="96"/>
        <v>0.92567715857498345</v>
      </c>
      <c r="I227" s="104">
        <f t="shared" si="96"/>
        <v>0.90268108850636752</v>
      </c>
      <c r="J227" s="104">
        <f t="shared" si="96"/>
        <v>0.88374899037425914</v>
      </c>
    </row>
    <row r="228" spans="1:10" ht="15" customHeight="1">
      <c r="A228" s="231"/>
      <c r="B228" s="209" t="s">
        <v>111</v>
      </c>
      <c r="C228" s="188">
        <f>SUM(C210:C227)</f>
        <v>99.999999999999986</v>
      </c>
      <c r="D228" s="188"/>
      <c r="E228" s="188">
        <f t="shared" ref="E228:H228" si="97">SUM(E210:E227)</f>
        <v>100</v>
      </c>
      <c r="F228" s="188">
        <f t="shared" si="97"/>
        <v>99.999999999999957</v>
      </c>
      <c r="G228" s="188">
        <f t="shared" si="97"/>
        <v>100.00000000000003</v>
      </c>
      <c r="H228" s="188">
        <f t="shared" si="97"/>
        <v>99.999999999999957</v>
      </c>
      <c r="I228" s="188">
        <f t="shared" ref="I228:J228" si="98">SUM(I210:I227)</f>
        <v>99.999999999999986</v>
      </c>
      <c r="J228" s="188">
        <f t="shared" si="98"/>
        <v>100.00000000000001</v>
      </c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8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C1" s="127"/>
      <c r="D1" s="127"/>
      <c r="E1" s="127"/>
      <c r="F1" s="127"/>
      <c r="G1" s="127"/>
      <c r="H1" s="127"/>
      <c r="I1" s="127"/>
      <c r="J1" s="127"/>
      <c r="M1" s="99"/>
    </row>
    <row r="2" spans="1:13" s="98" customFormat="1" ht="20.100000000000001" customHeight="1">
      <c r="A2" s="166" t="s">
        <v>262</v>
      </c>
      <c r="B2" s="167" t="s">
        <v>23</v>
      </c>
      <c r="C2" s="127"/>
      <c r="D2" s="127"/>
      <c r="E2" s="127"/>
      <c r="F2" s="127"/>
      <c r="G2" s="127"/>
      <c r="H2" s="127"/>
      <c r="I2" s="127"/>
      <c r="J2" s="127"/>
      <c r="M2" s="99"/>
    </row>
    <row r="3" spans="1:13" s="86" customFormat="1" ht="20.100000000000001" customHeight="1">
      <c r="A3" s="166" t="s">
        <v>161</v>
      </c>
      <c r="B3" s="167" t="s">
        <v>166</v>
      </c>
      <c r="C3" s="118"/>
      <c r="D3" s="118"/>
      <c r="E3" s="118"/>
      <c r="F3" s="118"/>
      <c r="G3" s="118"/>
      <c r="H3" s="118"/>
      <c r="I3" s="118"/>
      <c r="J3" s="118"/>
      <c r="M3" s="100"/>
    </row>
    <row r="4" spans="1:13" s="96" customFormat="1" ht="20.100000000000001" customHeight="1">
      <c r="A4" s="168" t="s">
        <v>177</v>
      </c>
      <c r="B4" s="169" t="s">
        <v>160</v>
      </c>
      <c r="C4" s="122"/>
      <c r="D4" s="122"/>
      <c r="E4" s="122"/>
      <c r="F4" s="122"/>
      <c r="G4" s="122"/>
      <c r="H4" s="122"/>
      <c r="I4" s="122"/>
      <c r="J4" s="122"/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381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3">
        <v>2014</v>
      </c>
      <c r="J6" s="114">
        <v>2015</v>
      </c>
      <c r="K6" s="126"/>
      <c r="L6" s="126"/>
      <c r="M6" s="115"/>
    </row>
    <row r="7" spans="1:13" s="66" customFormat="1" ht="21" customHeight="1">
      <c r="B7" s="63"/>
      <c r="C7" s="131" t="s">
        <v>420</v>
      </c>
      <c r="D7" s="102"/>
      <c r="E7" s="102"/>
      <c r="F7" s="102"/>
      <c r="G7" s="102"/>
      <c r="H7" s="102"/>
      <c r="I7" s="102"/>
      <c r="J7" s="102"/>
    </row>
    <row r="8" spans="1:13" ht="15" customHeight="1">
      <c r="A8" s="53" t="s">
        <v>26</v>
      </c>
      <c r="B8" s="150" t="s">
        <v>27</v>
      </c>
      <c r="C8" s="183">
        <v>5731.4410586221584</v>
      </c>
      <c r="D8" s="183"/>
      <c r="E8" s="183">
        <v>6367.0912627804437</v>
      </c>
      <c r="F8" s="183">
        <v>6629.0427870432923</v>
      </c>
      <c r="G8" s="183">
        <v>7737.2790769818084</v>
      </c>
      <c r="H8" s="183">
        <v>7036.8219981548691</v>
      </c>
      <c r="I8" s="183">
        <v>7225.5818936440819</v>
      </c>
      <c r="J8" s="183">
        <v>7554.9976730560466</v>
      </c>
    </row>
    <row r="9" spans="1:13" ht="15" customHeight="1">
      <c r="A9" s="53" t="s">
        <v>28</v>
      </c>
      <c r="B9" s="150" t="s">
        <v>29</v>
      </c>
      <c r="C9" s="183">
        <v>262.14420006134009</v>
      </c>
      <c r="D9" s="183"/>
      <c r="E9" s="183">
        <v>211.16128808978246</v>
      </c>
      <c r="F9" s="183">
        <v>170.70018000732762</v>
      </c>
      <c r="G9" s="183">
        <v>135.65200964270551</v>
      </c>
      <c r="H9" s="183">
        <v>133.39925738052307</v>
      </c>
      <c r="I9" s="183">
        <v>124.5005258008552</v>
      </c>
      <c r="J9" s="183">
        <v>167.05250245185553</v>
      </c>
    </row>
    <row r="10" spans="1:13" ht="15" customHeight="1">
      <c r="A10" s="53" t="s">
        <v>30</v>
      </c>
      <c r="B10" s="150" t="s">
        <v>31</v>
      </c>
      <c r="C10" s="183">
        <v>46.957035630573216</v>
      </c>
      <c r="D10" s="183"/>
      <c r="E10" s="183">
        <v>43.820668864861474</v>
      </c>
      <c r="F10" s="183">
        <v>41.075532420239071</v>
      </c>
      <c r="G10" s="183">
        <v>38.127016474778706</v>
      </c>
      <c r="H10" s="183">
        <v>39.097679554613578</v>
      </c>
      <c r="I10" s="183">
        <v>39.771511853896889</v>
      </c>
      <c r="J10" s="183">
        <v>45.641093770005526</v>
      </c>
    </row>
    <row r="11" spans="1:13" ht="15" customHeight="1">
      <c r="A11" s="53" t="s">
        <v>32</v>
      </c>
      <c r="B11" s="150" t="s">
        <v>33</v>
      </c>
      <c r="C11" s="183">
        <v>531.44894531399666</v>
      </c>
      <c r="D11" s="183"/>
      <c r="E11" s="183">
        <v>508.70119742438703</v>
      </c>
      <c r="F11" s="183">
        <v>534.62005062629589</v>
      </c>
      <c r="G11" s="183">
        <v>310.71019835004699</v>
      </c>
      <c r="H11" s="183">
        <v>311.23731814706241</v>
      </c>
      <c r="I11" s="183">
        <v>312.78486593547393</v>
      </c>
      <c r="J11" s="183">
        <v>289.3252833949507</v>
      </c>
    </row>
    <row r="12" spans="1:13" ht="15" customHeight="1">
      <c r="A12" s="53" t="s">
        <v>34</v>
      </c>
      <c r="B12" s="150" t="s">
        <v>35</v>
      </c>
      <c r="C12" s="183">
        <v>955.41885883112991</v>
      </c>
      <c r="D12" s="183"/>
      <c r="E12" s="183">
        <v>960.13644193336438</v>
      </c>
      <c r="F12" s="183">
        <v>953.07902327938245</v>
      </c>
      <c r="G12" s="183">
        <v>1112.928866708434</v>
      </c>
      <c r="H12" s="183">
        <v>955.93166398521885</v>
      </c>
      <c r="I12" s="183">
        <v>769.52148750293736</v>
      </c>
      <c r="J12" s="183">
        <v>686.65924717684413</v>
      </c>
    </row>
    <row r="13" spans="1:13" ht="15" customHeight="1">
      <c r="A13" s="53" t="s">
        <v>36</v>
      </c>
      <c r="B13" s="150" t="s">
        <v>37</v>
      </c>
      <c r="C13" s="183">
        <v>101.99794088252725</v>
      </c>
      <c r="D13" s="183"/>
      <c r="E13" s="183">
        <v>101.73010013205963</v>
      </c>
      <c r="F13" s="183">
        <v>92.120989212168993</v>
      </c>
      <c r="G13" s="183">
        <v>79.40519405432434</v>
      </c>
      <c r="H13" s="183">
        <v>94.090124816556582</v>
      </c>
      <c r="I13" s="183">
        <v>85.611151513769514</v>
      </c>
      <c r="J13" s="183">
        <v>90.719571580694975</v>
      </c>
    </row>
    <row r="14" spans="1:13" ht="15" customHeight="1">
      <c r="A14" s="53" t="s">
        <v>38</v>
      </c>
      <c r="B14" s="150" t="s">
        <v>457</v>
      </c>
      <c r="C14" s="183">
        <v>5758.8093875953919</v>
      </c>
      <c r="D14" s="183"/>
      <c r="E14" s="183">
        <v>6122.961076843545</v>
      </c>
      <c r="F14" s="183">
        <v>5575.9528197521649</v>
      </c>
      <c r="G14" s="183">
        <v>5633.4811274117001</v>
      </c>
      <c r="H14" s="183">
        <v>5540.6520059534259</v>
      </c>
      <c r="I14" s="183">
        <v>5837.9932182788671</v>
      </c>
      <c r="J14" s="183">
        <v>5847.0295883841582</v>
      </c>
    </row>
    <row r="15" spans="1:13" ht="15" customHeight="1">
      <c r="A15" s="53" t="s">
        <v>39</v>
      </c>
      <c r="B15" s="150" t="s">
        <v>40</v>
      </c>
      <c r="C15" s="183">
        <v>613.66308081527154</v>
      </c>
      <c r="D15" s="183"/>
      <c r="E15" s="183">
        <v>572.38307221626826</v>
      </c>
      <c r="F15" s="183">
        <v>420.50212296082663</v>
      </c>
      <c r="G15" s="183">
        <v>553.87363240074558</v>
      </c>
      <c r="H15" s="183">
        <v>476.75058166253007</v>
      </c>
      <c r="I15" s="183">
        <v>429.79226951468883</v>
      </c>
      <c r="J15" s="183">
        <v>357.61696417805979</v>
      </c>
    </row>
    <row r="16" spans="1:13" ht="15" customHeight="1">
      <c r="A16" s="53" t="s">
        <v>41</v>
      </c>
      <c r="B16" s="150" t="s">
        <v>441</v>
      </c>
      <c r="C16" s="183">
        <v>852.63818470750164</v>
      </c>
      <c r="D16" s="183"/>
      <c r="E16" s="183">
        <v>1305.5660888410603</v>
      </c>
      <c r="F16" s="183">
        <v>1596.1177525022897</v>
      </c>
      <c r="G16" s="183">
        <v>1161.0552492725483</v>
      </c>
      <c r="H16" s="183">
        <v>1175.8743945879378</v>
      </c>
      <c r="I16" s="183">
        <v>1530.0424329899213</v>
      </c>
      <c r="J16" s="183">
        <v>1481.4950282302916</v>
      </c>
    </row>
    <row r="17" spans="1:10" ht="15" customHeight="1">
      <c r="A17" s="53" t="s">
        <v>42</v>
      </c>
      <c r="B17" s="150" t="s">
        <v>442</v>
      </c>
      <c r="C17" s="183">
        <v>2220.787346159002</v>
      </c>
      <c r="D17" s="183"/>
      <c r="E17" s="183">
        <v>2970.1882232942226</v>
      </c>
      <c r="F17" s="183">
        <v>2819.0021593397469</v>
      </c>
      <c r="G17" s="183">
        <v>2589.5632976412408</v>
      </c>
      <c r="H17" s="183">
        <v>2619.1529494787978</v>
      </c>
      <c r="I17" s="183">
        <v>2760.2427378151642</v>
      </c>
      <c r="J17" s="183">
        <v>2752.9934872092563</v>
      </c>
    </row>
    <row r="18" spans="1:10" ht="15" customHeight="1">
      <c r="A18" s="53" t="s">
        <v>43</v>
      </c>
      <c r="B18" s="150" t="s">
        <v>458</v>
      </c>
      <c r="C18" s="183">
        <v>418.26107034928083</v>
      </c>
      <c r="D18" s="183"/>
      <c r="E18" s="183">
        <v>422.21030192776686</v>
      </c>
      <c r="F18" s="183">
        <v>369.64958736950246</v>
      </c>
      <c r="G18" s="183">
        <v>388.85052179423201</v>
      </c>
      <c r="H18" s="183">
        <v>377.0540121104313</v>
      </c>
      <c r="I18" s="183">
        <v>373.01598485980128</v>
      </c>
      <c r="J18" s="183">
        <v>401.47277128664223</v>
      </c>
    </row>
    <row r="19" spans="1:10" ht="15" customHeight="1">
      <c r="A19" s="53" t="s">
        <v>44</v>
      </c>
      <c r="B19" s="150" t="s">
        <v>45</v>
      </c>
      <c r="C19" s="183">
        <v>9603.6265317166199</v>
      </c>
      <c r="D19" s="183"/>
      <c r="E19" s="183">
        <v>9845.1910849753694</v>
      </c>
      <c r="F19" s="183">
        <v>9517.8504262533661</v>
      </c>
      <c r="G19" s="183">
        <v>9475.2941801130964</v>
      </c>
      <c r="H19" s="183">
        <v>9615.8426333051739</v>
      </c>
      <c r="I19" s="183">
        <v>8737.2051173620384</v>
      </c>
      <c r="J19" s="183">
        <v>9365.933331971517</v>
      </c>
    </row>
    <row r="20" spans="1:10" ht="15" customHeight="1">
      <c r="A20" s="53" t="s">
        <v>46</v>
      </c>
      <c r="B20" s="150" t="s">
        <v>443</v>
      </c>
      <c r="C20" s="183">
        <v>1758.3718920236681</v>
      </c>
      <c r="D20" s="183"/>
      <c r="E20" s="183">
        <v>4083.6035554868645</v>
      </c>
      <c r="F20" s="183">
        <v>4481.6212409843192</v>
      </c>
      <c r="G20" s="183">
        <v>4404.7564452239612</v>
      </c>
      <c r="H20" s="183">
        <v>3726.443794232599</v>
      </c>
      <c r="I20" s="183">
        <v>3319.1253660146235</v>
      </c>
      <c r="J20" s="183">
        <v>3129.5372774201728</v>
      </c>
    </row>
    <row r="21" spans="1:10" ht="15" customHeight="1">
      <c r="A21" s="53" t="s">
        <v>47</v>
      </c>
      <c r="B21" s="150" t="s">
        <v>444</v>
      </c>
      <c r="C21" s="183">
        <v>255.76931496696326</v>
      </c>
      <c r="D21" s="183"/>
      <c r="E21" s="183">
        <v>219.22335997887851</v>
      </c>
      <c r="F21" s="183">
        <v>314.25599666464058</v>
      </c>
      <c r="G21" s="183">
        <v>327.06669593381531</v>
      </c>
      <c r="H21" s="183">
        <v>335.34322817856838</v>
      </c>
      <c r="I21" s="183">
        <v>252.10779644631583</v>
      </c>
      <c r="J21" s="183">
        <v>279.79657984695086</v>
      </c>
    </row>
    <row r="22" spans="1:10" ht="15" customHeight="1">
      <c r="A22" s="53" t="s">
        <v>48</v>
      </c>
      <c r="B22" s="150" t="s">
        <v>49</v>
      </c>
      <c r="C22" s="183">
        <v>246.78443119435849</v>
      </c>
      <c r="D22" s="183"/>
      <c r="E22" s="183">
        <v>302.24271316411267</v>
      </c>
      <c r="F22" s="183">
        <v>271.46516194424663</v>
      </c>
      <c r="G22" s="183">
        <v>261.42945822036251</v>
      </c>
      <c r="H22" s="183">
        <v>249.12513106778658</v>
      </c>
      <c r="I22" s="183">
        <v>280.28524877862941</v>
      </c>
      <c r="J22" s="183">
        <v>282.60281386629697</v>
      </c>
    </row>
    <row r="23" spans="1:10" ht="15" customHeight="1">
      <c r="A23" s="53" t="s">
        <v>50</v>
      </c>
      <c r="B23" s="150" t="s">
        <v>51</v>
      </c>
      <c r="C23" s="183">
        <v>978.47967026906917</v>
      </c>
      <c r="D23" s="183"/>
      <c r="E23" s="183">
        <v>1081.1938197716647</v>
      </c>
      <c r="F23" s="183">
        <v>1302.8116385656599</v>
      </c>
      <c r="G23" s="183">
        <v>1174.3526724983208</v>
      </c>
      <c r="H23" s="183">
        <v>1209.7261804035843</v>
      </c>
      <c r="I23" s="183">
        <v>1236.8495423074405</v>
      </c>
      <c r="J23" s="183">
        <v>1370.3397021928242</v>
      </c>
    </row>
    <row r="24" spans="1:10" ht="15" customHeight="1">
      <c r="A24" s="53" t="s">
        <v>52</v>
      </c>
      <c r="B24" s="150" t="s">
        <v>53</v>
      </c>
      <c r="C24" s="183">
        <v>4639.1448529606332</v>
      </c>
      <c r="D24" s="183"/>
      <c r="E24" s="183">
        <v>5638.4896116631853</v>
      </c>
      <c r="F24" s="183">
        <v>5989.6552826110719</v>
      </c>
      <c r="G24" s="183">
        <v>6121.0717027430319</v>
      </c>
      <c r="H24" s="183">
        <v>5985.9929031119909</v>
      </c>
      <c r="I24" s="183">
        <v>6001.010026172673</v>
      </c>
      <c r="J24" s="183">
        <v>6364.0058705342954</v>
      </c>
    </row>
    <row r="25" spans="1:10" ht="15" customHeight="1">
      <c r="A25" s="53" t="s">
        <v>54</v>
      </c>
      <c r="B25" s="150" t="s">
        <v>445</v>
      </c>
      <c r="C25" s="183">
        <v>1523.7227194853494</v>
      </c>
      <c r="D25" s="183"/>
      <c r="E25" s="183">
        <v>2189.7737361278837</v>
      </c>
      <c r="F25" s="183">
        <v>2275.4561196693603</v>
      </c>
      <c r="G25" s="183">
        <v>2090.8628920666711</v>
      </c>
      <c r="H25" s="183">
        <v>1983.9222953877859</v>
      </c>
      <c r="I25" s="183">
        <v>2016.9974566578314</v>
      </c>
      <c r="J25" s="183">
        <v>1829.8341777432145</v>
      </c>
    </row>
    <row r="26" spans="1:10" ht="15" customHeight="1">
      <c r="A26" s="53" t="s">
        <v>55</v>
      </c>
      <c r="B26" s="150" t="s">
        <v>56</v>
      </c>
      <c r="C26" s="183">
        <v>83.482446720497478</v>
      </c>
      <c r="D26" s="183"/>
      <c r="E26" s="183">
        <v>77.923121718740845</v>
      </c>
      <c r="F26" s="183">
        <v>57.26056515087862</v>
      </c>
      <c r="G26" s="183">
        <v>69.74058823782093</v>
      </c>
      <c r="H26" s="183">
        <v>75.922460752153853</v>
      </c>
      <c r="I26" s="183">
        <v>78.575217627990156</v>
      </c>
      <c r="J26" s="183">
        <v>56.435974883608772</v>
      </c>
    </row>
    <row r="27" spans="1:10" ht="15" customHeight="1">
      <c r="A27" s="53" t="s">
        <v>57</v>
      </c>
      <c r="B27" s="150" t="s">
        <v>58</v>
      </c>
      <c r="C27" s="183">
        <v>206.0291573484476</v>
      </c>
      <c r="D27" s="183"/>
      <c r="E27" s="183">
        <v>275.11316336349614</v>
      </c>
      <c r="F27" s="183">
        <v>318.05523296733122</v>
      </c>
      <c r="G27" s="183">
        <v>288.2721634834939</v>
      </c>
      <c r="H27" s="183">
        <v>215.73805367027185</v>
      </c>
      <c r="I27" s="183">
        <v>175.80349426168885</v>
      </c>
      <c r="J27" s="183">
        <v>213.24713664426392</v>
      </c>
    </row>
    <row r="28" spans="1:10" ht="15" customHeight="1">
      <c r="A28" s="53" t="s">
        <v>59</v>
      </c>
      <c r="B28" s="150" t="s">
        <v>60</v>
      </c>
      <c r="C28" s="183">
        <v>378.55550640811549</v>
      </c>
      <c r="D28" s="183"/>
      <c r="E28" s="183">
        <v>491.60122777090299</v>
      </c>
      <c r="F28" s="183">
        <v>491.6623226289056</v>
      </c>
      <c r="G28" s="183">
        <v>446.52885742400224</v>
      </c>
      <c r="H28" s="183">
        <v>432.47538900609828</v>
      </c>
      <c r="I28" s="183">
        <v>404.15200895564533</v>
      </c>
      <c r="J28" s="183">
        <v>400.15884742970798</v>
      </c>
    </row>
    <row r="29" spans="1:10" ht="15" customHeight="1">
      <c r="A29" s="53" t="s">
        <v>61</v>
      </c>
      <c r="B29" s="150" t="s">
        <v>453</v>
      </c>
      <c r="C29" s="183">
        <v>114.30493005660114</v>
      </c>
      <c r="D29" s="183"/>
      <c r="E29" s="183">
        <v>111.67129405099099</v>
      </c>
      <c r="F29" s="183">
        <v>125.55222727640881</v>
      </c>
      <c r="G29" s="183">
        <v>118.98152216573065</v>
      </c>
      <c r="H29" s="183">
        <v>123.37384111081752</v>
      </c>
      <c r="I29" s="183">
        <v>109.16545168682309</v>
      </c>
      <c r="J29" s="183">
        <v>103.50122576387385</v>
      </c>
    </row>
    <row r="30" spans="1:10" ht="15" customHeight="1">
      <c r="A30" s="53" t="s">
        <v>62</v>
      </c>
      <c r="B30" s="150" t="s">
        <v>446</v>
      </c>
      <c r="C30" s="183">
        <v>95.035954459715953</v>
      </c>
      <c r="D30" s="183"/>
      <c r="E30" s="183">
        <v>109.51527009967835</v>
      </c>
      <c r="F30" s="183">
        <v>102.75493685538417</v>
      </c>
      <c r="G30" s="183">
        <v>96.248724051016382</v>
      </c>
      <c r="H30" s="183">
        <v>95.191241838086441</v>
      </c>
      <c r="I30" s="183">
        <v>104.06514321631451</v>
      </c>
      <c r="J30" s="183">
        <v>81.197944745425119</v>
      </c>
    </row>
    <row r="31" spans="1:10" ht="15" customHeight="1">
      <c r="A31" s="53" t="s">
        <v>63</v>
      </c>
      <c r="B31" s="150" t="s">
        <v>64</v>
      </c>
      <c r="C31" s="183">
        <v>62.260892255858352</v>
      </c>
      <c r="D31" s="183"/>
      <c r="E31" s="183">
        <v>73.901258398022676</v>
      </c>
      <c r="F31" s="183">
        <v>71.067978988832479</v>
      </c>
      <c r="G31" s="183">
        <v>72.75407059569406</v>
      </c>
      <c r="H31" s="183">
        <v>72.591469205131119</v>
      </c>
      <c r="I31" s="183">
        <v>69.736453142695979</v>
      </c>
      <c r="J31" s="183">
        <v>67.178174991297595</v>
      </c>
    </row>
    <row r="32" spans="1:10" ht="15" customHeight="1">
      <c r="A32" s="53" t="s">
        <v>65</v>
      </c>
      <c r="B32" s="150" t="s">
        <v>66</v>
      </c>
      <c r="C32" s="183">
        <v>565.79405769334574</v>
      </c>
      <c r="D32" s="183"/>
      <c r="E32" s="183">
        <v>753.57437814575007</v>
      </c>
      <c r="F32" s="183">
        <v>772.43657633128021</v>
      </c>
      <c r="G32" s="183">
        <v>741.77945050006906</v>
      </c>
      <c r="H32" s="183">
        <v>742.30552421816753</v>
      </c>
      <c r="I32" s="183">
        <v>679.97020299525389</v>
      </c>
      <c r="J32" s="183">
        <v>708.80627776367851</v>
      </c>
    </row>
    <row r="33" spans="1:10" ht="15" customHeight="1">
      <c r="A33" s="53" t="s">
        <v>67</v>
      </c>
      <c r="B33" s="150" t="s">
        <v>68</v>
      </c>
      <c r="C33" s="183">
        <v>32.316633218647624</v>
      </c>
      <c r="D33" s="183"/>
      <c r="E33" s="183">
        <v>46.086352663434276</v>
      </c>
      <c r="F33" s="183">
        <v>47.916694488304167</v>
      </c>
      <c r="G33" s="183">
        <v>53.894383413426453</v>
      </c>
      <c r="H33" s="183">
        <v>52.695028192948051</v>
      </c>
      <c r="I33" s="183">
        <v>43.61918888742013</v>
      </c>
      <c r="J33" s="183">
        <v>39.502213477986025</v>
      </c>
    </row>
    <row r="34" spans="1:10" ht="15" customHeight="1">
      <c r="A34" s="53" t="s">
        <v>69</v>
      </c>
      <c r="B34" s="150" t="s">
        <v>70</v>
      </c>
      <c r="C34" s="183">
        <v>474.2358384585898</v>
      </c>
      <c r="D34" s="183"/>
      <c r="E34" s="183">
        <v>456.81297187360826</v>
      </c>
      <c r="F34" s="183">
        <v>440.49642349750206</v>
      </c>
      <c r="G34" s="183">
        <v>483.02697786493474</v>
      </c>
      <c r="H34" s="183">
        <v>493.0404329469751</v>
      </c>
      <c r="I34" s="183">
        <v>549.85788293098403</v>
      </c>
      <c r="J34" s="183">
        <v>562.16698535491048</v>
      </c>
    </row>
    <row r="35" spans="1:10" ht="15" customHeight="1">
      <c r="A35" s="53" t="s">
        <v>71</v>
      </c>
      <c r="B35" s="150" t="s">
        <v>72</v>
      </c>
      <c r="C35" s="183">
        <v>47.791908739797499</v>
      </c>
      <c r="D35" s="183"/>
      <c r="E35" s="183">
        <v>64.582993965204423</v>
      </c>
      <c r="F35" s="183">
        <v>65.373866066189876</v>
      </c>
      <c r="G35" s="183">
        <v>64.096187474046843</v>
      </c>
      <c r="H35" s="183">
        <v>54.09661293248692</v>
      </c>
      <c r="I35" s="183">
        <v>75.290038815335379</v>
      </c>
      <c r="J35" s="183">
        <v>67.011918953681942</v>
      </c>
    </row>
    <row r="36" spans="1:10" ht="15" customHeight="1">
      <c r="A36" s="53" t="s">
        <v>73</v>
      </c>
      <c r="B36" s="150" t="s">
        <v>74</v>
      </c>
      <c r="C36" s="183">
        <v>173208.65436975137</v>
      </c>
      <c r="D36" s="183"/>
      <c r="E36" s="183">
        <v>179952.66718423477</v>
      </c>
      <c r="F36" s="183">
        <v>175671.23307602256</v>
      </c>
      <c r="G36" s="183">
        <v>171278.66142200842</v>
      </c>
      <c r="H36" s="183">
        <v>172452.80438271523</v>
      </c>
      <c r="I36" s="183">
        <v>160780.0384237883</v>
      </c>
      <c r="J36" s="183">
        <v>156417.15827770578</v>
      </c>
    </row>
    <row r="37" spans="1:10" ht="15" customHeight="1">
      <c r="A37" s="53" t="s">
        <v>75</v>
      </c>
      <c r="B37" s="150" t="s">
        <v>76</v>
      </c>
      <c r="C37" s="183">
        <v>54.600778360325982</v>
      </c>
      <c r="D37" s="183"/>
      <c r="E37" s="183">
        <v>21.046228497317443</v>
      </c>
      <c r="F37" s="183">
        <v>38.502074702883149</v>
      </c>
      <c r="G37" s="183">
        <v>48.359752141271976</v>
      </c>
      <c r="H37" s="183">
        <v>539.90755978357311</v>
      </c>
      <c r="I37" s="183">
        <v>598.6174274186518</v>
      </c>
      <c r="J37" s="183">
        <v>607.36677009323955</v>
      </c>
    </row>
    <row r="38" spans="1:10" ht="15" customHeight="1">
      <c r="A38" s="53" t="s">
        <v>77</v>
      </c>
      <c r="B38" s="150" t="s">
        <v>78</v>
      </c>
      <c r="C38" s="183">
        <v>50.41145528366485</v>
      </c>
      <c r="D38" s="183"/>
      <c r="E38" s="183">
        <v>72.596120570788955</v>
      </c>
      <c r="F38" s="183">
        <v>66.852536768925702</v>
      </c>
      <c r="G38" s="183">
        <v>63.807995200967312</v>
      </c>
      <c r="H38" s="183">
        <v>64.843535251045296</v>
      </c>
      <c r="I38" s="183">
        <v>80.535628744921965</v>
      </c>
      <c r="J38" s="183">
        <v>83.41768968554743</v>
      </c>
    </row>
    <row r="39" spans="1:10" ht="15" customHeight="1">
      <c r="A39" s="53" t="s">
        <v>79</v>
      </c>
      <c r="B39" s="150" t="s">
        <v>80</v>
      </c>
      <c r="C39" s="183">
        <v>2826.3231656012617</v>
      </c>
      <c r="D39" s="183"/>
      <c r="E39" s="183">
        <v>3569.9434433859542</v>
      </c>
      <c r="F39" s="183">
        <v>3288.8782603962582</v>
      </c>
      <c r="G39" s="183">
        <v>3177.1940748957882</v>
      </c>
      <c r="H39" s="183">
        <v>3429.6320028669211</v>
      </c>
      <c r="I39" s="183">
        <v>2696.2907305952958</v>
      </c>
      <c r="J39" s="183">
        <v>2655.0524763358235</v>
      </c>
    </row>
    <row r="40" spans="1:10" ht="15" customHeight="1">
      <c r="A40" s="53" t="s">
        <v>81</v>
      </c>
      <c r="B40" s="150" t="s">
        <v>82</v>
      </c>
      <c r="C40" s="183">
        <v>216.73331711983431</v>
      </c>
      <c r="D40" s="183"/>
      <c r="E40" s="183">
        <v>219.12905063343962</v>
      </c>
      <c r="F40" s="183">
        <v>189.38609842662063</v>
      </c>
      <c r="G40" s="183">
        <v>189.13053752407561</v>
      </c>
      <c r="H40" s="183">
        <v>183.04665722513221</v>
      </c>
      <c r="I40" s="183">
        <v>258.78076536867968</v>
      </c>
      <c r="J40" s="183">
        <v>290.34460902350821</v>
      </c>
    </row>
    <row r="41" spans="1:10" ht="15" customHeight="1">
      <c r="A41" s="53" t="s">
        <v>83</v>
      </c>
      <c r="B41" s="150" t="s">
        <v>459</v>
      </c>
      <c r="C41" s="183">
        <v>868.36453380664875</v>
      </c>
      <c r="D41" s="183"/>
      <c r="E41" s="183">
        <v>1366.0310603255964</v>
      </c>
      <c r="F41" s="183">
        <v>1332.7291826365738</v>
      </c>
      <c r="G41" s="183">
        <v>1282.3956361477251</v>
      </c>
      <c r="H41" s="183">
        <v>1356.1078009253786</v>
      </c>
      <c r="I41" s="183">
        <v>1605.6796090045641</v>
      </c>
      <c r="J41" s="183">
        <v>1648.6406479382913</v>
      </c>
    </row>
    <row r="42" spans="1:10" ht="15" customHeight="1">
      <c r="A42" s="53" t="s">
        <v>84</v>
      </c>
      <c r="B42" s="150" t="s">
        <v>447</v>
      </c>
      <c r="C42" s="183">
        <v>1319.452234067139</v>
      </c>
      <c r="D42" s="183"/>
      <c r="E42" s="183">
        <v>1354.4040442187352</v>
      </c>
      <c r="F42" s="183">
        <v>1060.0777154538084</v>
      </c>
      <c r="G42" s="183">
        <v>883.49393230419901</v>
      </c>
      <c r="H42" s="183">
        <v>847.31230378298153</v>
      </c>
      <c r="I42" s="183">
        <v>1023.4384011426838</v>
      </c>
      <c r="J42" s="183">
        <v>980.81523424667591</v>
      </c>
    </row>
    <row r="43" spans="1:10" ht="15" customHeight="1">
      <c r="A43" s="53" t="s">
        <v>85</v>
      </c>
      <c r="B43" s="150" t="s">
        <v>448</v>
      </c>
      <c r="C43" s="183">
        <v>1864.8492909272036</v>
      </c>
      <c r="D43" s="183"/>
      <c r="E43" s="183">
        <v>2660.8571910039268</v>
      </c>
      <c r="F43" s="183">
        <v>2695.9794007357905</v>
      </c>
      <c r="G43" s="183">
        <v>2623.1529291348984</v>
      </c>
      <c r="H43" s="183">
        <v>2726.4572418660805</v>
      </c>
      <c r="I43" s="183">
        <v>2796.8419183499932</v>
      </c>
      <c r="J43" s="183">
        <v>2746.16051055138</v>
      </c>
    </row>
    <row r="44" spans="1:10" ht="15" customHeight="1">
      <c r="A44" s="53" t="s">
        <v>86</v>
      </c>
      <c r="B44" s="150" t="s">
        <v>449</v>
      </c>
      <c r="C44" s="183">
        <v>8389.8351668590749</v>
      </c>
      <c r="D44" s="183"/>
      <c r="E44" s="183">
        <v>8251.3285170469062</v>
      </c>
      <c r="F44" s="183">
        <v>7459.2780755799904</v>
      </c>
      <c r="G44" s="183">
        <v>7414.9643067762572</v>
      </c>
      <c r="H44" s="183">
        <v>7739.9893252952552</v>
      </c>
      <c r="I44" s="183">
        <v>7150.0373658979961</v>
      </c>
      <c r="J44" s="183">
        <v>6665.8726611284492</v>
      </c>
    </row>
    <row r="45" spans="1:10" ht="15" customHeight="1">
      <c r="A45" s="53" t="s">
        <v>87</v>
      </c>
      <c r="B45" s="150" t="s">
        <v>450</v>
      </c>
      <c r="C45" s="183">
        <v>3882.7405744272537</v>
      </c>
      <c r="D45" s="183"/>
      <c r="E45" s="183">
        <v>3782.3310721666689</v>
      </c>
      <c r="F45" s="183">
        <v>4034.039893023787</v>
      </c>
      <c r="G45" s="183">
        <v>4107.6241883401572</v>
      </c>
      <c r="H45" s="183">
        <v>3972.9307027077984</v>
      </c>
      <c r="I45" s="183">
        <v>4135.8605578014276</v>
      </c>
      <c r="J45" s="183">
        <v>4187.0994008718544</v>
      </c>
    </row>
    <row r="46" spans="1:10" ht="15" customHeight="1">
      <c r="A46" s="53" t="s">
        <v>88</v>
      </c>
      <c r="B46" s="150" t="s">
        <v>89</v>
      </c>
      <c r="C46" s="183">
        <v>1127.5607230010341</v>
      </c>
      <c r="D46" s="183"/>
      <c r="E46" s="183">
        <v>763.44529057092416</v>
      </c>
      <c r="F46" s="183">
        <v>1428.1087443622564</v>
      </c>
      <c r="G46" s="183">
        <v>1796.0720203462954</v>
      </c>
      <c r="H46" s="183">
        <v>1890.2816750967015</v>
      </c>
      <c r="I46" s="183">
        <v>3021.3037560426851</v>
      </c>
      <c r="J46" s="183">
        <v>3009.9292329942728</v>
      </c>
    </row>
    <row r="47" spans="1:10" ht="15" customHeight="1">
      <c r="A47" s="53" t="s">
        <v>90</v>
      </c>
      <c r="B47" s="150" t="s">
        <v>91</v>
      </c>
      <c r="C47" s="183">
        <v>16331.701674019736</v>
      </c>
      <c r="D47" s="183"/>
      <c r="E47" s="183">
        <v>16947.036296136368</v>
      </c>
      <c r="F47" s="183">
        <v>16835.761230056367</v>
      </c>
      <c r="G47" s="183">
        <v>18274.479571874323</v>
      </c>
      <c r="H47" s="183">
        <v>18221.728403325171</v>
      </c>
      <c r="I47" s="183">
        <v>17285.925021079482</v>
      </c>
      <c r="J47" s="183">
        <v>16865.933325229005</v>
      </c>
    </row>
    <row r="48" spans="1:10" ht="15" customHeight="1">
      <c r="A48" s="53" t="s">
        <v>92</v>
      </c>
      <c r="B48" s="150" t="s">
        <v>451</v>
      </c>
      <c r="C48" s="183">
        <v>4422.0179280222756</v>
      </c>
      <c r="D48" s="183"/>
      <c r="E48" s="183">
        <v>5378.0247745409024</v>
      </c>
      <c r="F48" s="183">
        <v>5424.269667279902</v>
      </c>
      <c r="G48" s="183">
        <v>4922.3788879594749</v>
      </c>
      <c r="H48" s="183">
        <v>4975.2735505212941</v>
      </c>
      <c r="I48" s="183">
        <v>4890.1019088300663</v>
      </c>
      <c r="J48" s="183">
        <v>4928.4567120626489</v>
      </c>
    </row>
    <row r="49" spans="1:10" ht="15" customHeight="1">
      <c r="A49" s="53" t="s">
        <v>93</v>
      </c>
      <c r="B49" s="150" t="s">
        <v>94</v>
      </c>
      <c r="C49" s="183">
        <v>1508.2157787191713</v>
      </c>
      <c r="D49" s="183"/>
      <c r="E49" s="183">
        <v>1499.7741283797827</v>
      </c>
      <c r="F49" s="183">
        <v>1295.6599090249438</v>
      </c>
      <c r="G49" s="183">
        <v>1374.477764169993</v>
      </c>
      <c r="H49" s="183">
        <v>1590.3876611085848</v>
      </c>
      <c r="I49" s="183">
        <v>2015.5951056691295</v>
      </c>
      <c r="J49" s="183">
        <v>2105.8268223414325</v>
      </c>
    </row>
    <row r="50" spans="1:10" ht="15" customHeight="1">
      <c r="A50" s="53" t="s">
        <v>0</v>
      </c>
      <c r="B50" s="150" t="s">
        <v>95</v>
      </c>
      <c r="C50" s="183">
        <v>3232.3989354108048</v>
      </c>
      <c r="D50" s="183"/>
      <c r="E50" s="183">
        <v>3522.7054334927102</v>
      </c>
      <c r="F50" s="183">
        <v>3311.8857818682332</v>
      </c>
      <c r="G50" s="183">
        <v>3251.6535529790326</v>
      </c>
      <c r="H50" s="183">
        <v>3404.065838628796</v>
      </c>
      <c r="I50" s="183">
        <v>3032.8894540456986</v>
      </c>
      <c r="J50" s="183">
        <v>2999.1686097843663</v>
      </c>
    </row>
    <row r="51" spans="1:10" ht="15" customHeight="1">
      <c r="A51" s="53" t="s">
        <v>96</v>
      </c>
      <c r="B51" s="150" t="s">
        <v>97</v>
      </c>
      <c r="C51" s="183">
        <v>1700.1426772180353</v>
      </c>
      <c r="D51" s="183"/>
      <c r="E51" s="183">
        <v>1701.8802496747528</v>
      </c>
      <c r="F51" s="183">
        <v>1788.7116901657769</v>
      </c>
      <c r="G51" s="183">
        <v>1690.4563147885876</v>
      </c>
      <c r="H51" s="183">
        <v>1521.8762951097997</v>
      </c>
      <c r="I51" s="183">
        <v>1059.1693430164462</v>
      </c>
      <c r="J51" s="183">
        <v>1009.2840414635507</v>
      </c>
    </row>
    <row r="52" spans="1:10" ht="15" customHeight="1">
      <c r="A52" s="53" t="s">
        <v>98</v>
      </c>
      <c r="B52" s="150" t="s">
        <v>99</v>
      </c>
      <c r="C52" s="183">
        <v>1234.7973194145136</v>
      </c>
      <c r="D52" s="183"/>
      <c r="E52" s="183">
        <v>1181.1797267352758</v>
      </c>
      <c r="F52" s="183">
        <v>1036.0151218730171</v>
      </c>
      <c r="G52" s="183">
        <v>1044.553600297915</v>
      </c>
      <c r="H52" s="183">
        <v>1196.2931359322001</v>
      </c>
      <c r="I52" s="183">
        <v>1142.0651267925884</v>
      </c>
      <c r="J52" s="183">
        <v>1097.6102393805868</v>
      </c>
    </row>
    <row r="53" spans="1:10" ht="15" customHeight="1">
      <c r="A53" s="53" t="s">
        <v>100</v>
      </c>
      <c r="B53" s="150" t="s">
        <v>101</v>
      </c>
      <c r="C53" s="183">
        <v>947.4433538828664</v>
      </c>
      <c r="D53" s="183"/>
      <c r="E53" s="183">
        <v>862.09447065413008</v>
      </c>
      <c r="F53" s="183">
        <v>821.57048045029137</v>
      </c>
      <c r="G53" s="183">
        <v>851.73230637423535</v>
      </c>
      <c r="H53" s="183">
        <v>876.82232864253911</v>
      </c>
      <c r="I53" s="183">
        <v>759.1715475228616</v>
      </c>
      <c r="J53" s="183">
        <v>654.20022128925541</v>
      </c>
    </row>
    <row r="54" spans="1:10" ht="15" customHeight="1">
      <c r="A54" s="55" t="s">
        <v>102</v>
      </c>
      <c r="B54" s="150" t="s">
        <v>103</v>
      </c>
      <c r="C54" s="183">
        <v>2135.7019741195645</v>
      </c>
      <c r="D54" s="183"/>
      <c r="E54" s="183">
        <v>2070.834956263137</v>
      </c>
      <c r="F54" s="183">
        <v>1908.354795428575</v>
      </c>
      <c r="G54" s="183">
        <v>1838.4221256054993</v>
      </c>
      <c r="H54" s="183">
        <v>1905.378894250083</v>
      </c>
      <c r="I54" s="183">
        <v>1046.8354239803923</v>
      </c>
      <c r="J54" s="183">
        <v>969.31492644907723</v>
      </c>
    </row>
    <row r="55" spans="1:10" ht="15" customHeight="1">
      <c r="A55" s="55" t="s">
        <v>104</v>
      </c>
      <c r="B55" s="150" t="s">
        <v>460</v>
      </c>
      <c r="C55" s="183">
        <v>1406.8055506545204</v>
      </c>
      <c r="D55" s="183"/>
      <c r="E55" s="183">
        <v>1257.5723244399896</v>
      </c>
      <c r="F55" s="183">
        <v>1183.2642952234746</v>
      </c>
      <c r="G55" s="183">
        <v>1146.3249368838804</v>
      </c>
      <c r="H55" s="183">
        <v>1154.2526794220967</v>
      </c>
      <c r="I55" s="183">
        <v>905.93495343834877</v>
      </c>
      <c r="J55" s="183">
        <v>960.85677356523627</v>
      </c>
    </row>
    <row r="56" spans="1:10" ht="15" customHeight="1">
      <c r="A56" s="55" t="s">
        <v>105</v>
      </c>
      <c r="B56" s="150" t="s">
        <v>452</v>
      </c>
      <c r="C56" s="183">
        <v>878.54536700410654</v>
      </c>
      <c r="D56" s="183"/>
      <c r="E56" s="183">
        <v>819.74309208287548</v>
      </c>
      <c r="F56" s="183">
        <v>709.40162672367671</v>
      </c>
      <c r="G56" s="183">
        <v>637.35296729581034</v>
      </c>
      <c r="H56" s="183">
        <v>596.98458442307231</v>
      </c>
      <c r="I56" s="183">
        <v>710.35390892583678</v>
      </c>
      <c r="J56" s="183">
        <v>720.07301821533815</v>
      </c>
    </row>
    <row r="57" spans="1:10" ht="15" customHeight="1">
      <c r="A57" s="53" t="s">
        <v>106</v>
      </c>
      <c r="B57" s="150" t="s">
        <v>107</v>
      </c>
      <c r="C57" s="183">
        <v>907.75245264693956</v>
      </c>
      <c r="D57" s="183"/>
      <c r="E57" s="183">
        <v>571.28089571095006</v>
      </c>
      <c r="F57" s="183">
        <v>513.56093976869602</v>
      </c>
      <c r="G57" s="183">
        <v>477.01059464413362</v>
      </c>
      <c r="H57" s="183">
        <v>533.38098632499373</v>
      </c>
      <c r="I57" s="183">
        <v>469.49945368116084</v>
      </c>
      <c r="J57" s="183">
        <v>495.70614441188974</v>
      </c>
    </row>
    <row r="58" spans="1:10" ht="15" customHeight="1">
      <c r="A58" s="53" t="s">
        <v>108</v>
      </c>
      <c r="B58" s="150" t="s">
        <v>109</v>
      </c>
      <c r="C58" s="183">
        <v>1502.8536739591486</v>
      </c>
      <c r="D58" s="183"/>
      <c r="E58" s="183">
        <v>1538.3742059346469</v>
      </c>
      <c r="F58" s="183">
        <v>1389.6568820588309</v>
      </c>
      <c r="G58" s="183">
        <v>1390.4398622723656</v>
      </c>
      <c r="H58" s="183">
        <v>1442.8937933795032</v>
      </c>
      <c r="I58" s="183">
        <v>1504.3471143518141</v>
      </c>
      <c r="J58" s="183">
        <v>1542.5623242128918</v>
      </c>
    </row>
    <row r="59" spans="1:10" ht="15" customHeight="1">
      <c r="A59" s="55" t="s">
        <v>110</v>
      </c>
      <c r="B59" s="150" t="s">
        <v>240</v>
      </c>
      <c r="C59" s="183">
        <v>4732.8033126243854</v>
      </c>
      <c r="D59" s="183"/>
      <c r="E59" s="183">
        <v>4252.882625956574</v>
      </c>
      <c r="F59" s="183">
        <v>3970.0827629756768</v>
      </c>
      <c r="G59" s="183">
        <v>3883.2135992433687</v>
      </c>
      <c r="H59" s="183">
        <v>3918.5965501392211</v>
      </c>
      <c r="I59" s="183">
        <v>3680.1074005123833</v>
      </c>
      <c r="J59" s="183">
        <v>3589.6396489411441</v>
      </c>
    </row>
    <row r="60" spans="1:10" ht="15" customHeight="1">
      <c r="A60" s="231"/>
      <c r="B60" s="151" t="s">
        <v>111</v>
      </c>
      <c r="C60" s="184">
        <f>SUM(C8:C59)</f>
        <v>273309.97945384536</v>
      </c>
      <c r="D60" s="184"/>
      <c r="E60" s="184">
        <f t="shared" ref="E60" si="0">SUM(E8:E59)</f>
        <v>289023.61201822263</v>
      </c>
      <c r="F60" s="184">
        <f t="shared" ref="F60:I60" si="1">SUM(F8:F59)</f>
        <v>283300.81593646377</v>
      </c>
      <c r="G60" s="184">
        <f t="shared" si="1"/>
        <v>279678.43604195071</v>
      </c>
      <c r="H60" s="184">
        <f t="shared" si="1"/>
        <v>280765.13609411602</v>
      </c>
      <c r="I60" s="184">
        <f t="shared" si="1"/>
        <v>266272.09406197065</v>
      </c>
      <c r="J60" s="184">
        <f t="shared" ref="J60" si="2">SUM(J8:J59)</f>
        <v>261826.7499822237</v>
      </c>
    </row>
    <row r="61" spans="1:10" s="66" customFormat="1" ht="21" customHeight="1">
      <c r="B61" s="102"/>
      <c r="C61" s="134" t="s">
        <v>420</v>
      </c>
      <c r="D61" s="144"/>
      <c r="E61" s="144"/>
      <c r="F61" s="144"/>
      <c r="G61" s="144"/>
      <c r="H61" s="144"/>
      <c r="I61" s="144"/>
      <c r="J61" s="144"/>
    </row>
    <row r="62" spans="1:10" ht="15" customHeight="1">
      <c r="A62" s="53" t="s">
        <v>112</v>
      </c>
      <c r="B62" s="150" t="s">
        <v>391</v>
      </c>
      <c r="C62" s="183">
        <f>SUM(C8:C10)</f>
        <v>6040.5422943140711</v>
      </c>
      <c r="D62" s="183"/>
      <c r="E62" s="183">
        <f t="shared" ref="E62:J62" si="3">SUM(E8:E10)</f>
        <v>6622.0732197350881</v>
      </c>
      <c r="F62" s="183">
        <f t="shared" si="3"/>
        <v>6840.818499470859</v>
      </c>
      <c r="G62" s="183">
        <f t="shared" si="3"/>
        <v>7911.0581030992926</v>
      </c>
      <c r="H62" s="183">
        <f t="shared" si="3"/>
        <v>7209.3189350900066</v>
      </c>
      <c r="I62" s="183">
        <f t="shared" si="3"/>
        <v>7389.8539312988341</v>
      </c>
      <c r="J62" s="183">
        <f t="shared" si="3"/>
        <v>7767.6912692779078</v>
      </c>
    </row>
    <row r="63" spans="1:10" ht="15" customHeight="1">
      <c r="A63" s="55" t="s">
        <v>113</v>
      </c>
      <c r="B63" s="150" t="s">
        <v>392</v>
      </c>
      <c r="C63" s="183">
        <f>SUM(C11:C13)</f>
        <v>1588.8657450276539</v>
      </c>
      <c r="D63" s="183"/>
      <c r="E63" s="183">
        <f t="shared" ref="E63:J63" si="4">SUM(E11:E13)</f>
        <v>1570.5677394898109</v>
      </c>
      <c r="F63" s="183">
        <f t="shared" si="4"/>
        <v>1579.8200631178472</v>
      </c>
      <c r="G63" s="183">
        <f t="shared" si="4"/>
        <v>1503.0442591128053</v>
      </c>
      <c r="H63" s="183">
        <f t="shared" si="4"/>
        <v>1361.2591069488378</v>
      </c>
      <c r="I63" s="183">
        <f t="shared" si="4"/>
        <v>1167.9175049521809</v>
      </c>
      <c r="J63" s="183">
        <f t="shared" si="4"/>
        <v>1066.7041021524899</v>
      </c>
    </row>
    <row r="64" spans="1:10" ht="15" customHeight="1">
      <c r="A64" s="55" t="s">
        <v>114</v>
      </c>
      <c r="B64" s="150" t="s">
        <v>393</v>
      </c>
      <c r="C64" s="183">
        <f>SUM(C14:C35)</f>
        <v>30929.865807602728</v>
      </c>
      <c r="D64" s="183"/>
      <c r="E64" s="183">
        <f t="shared" ref="E64:J64" si="5">SUM(E14:E35)</f>
        <v>37213.808676340646</v>
      </c>
      <c r="F64" s="183">
        <f t="shared" si="5"/>
        <v>37426.917132868213</v>
      </c>
      <c r="G64" s="183">
        <f t="shared" si="5"/>
        <v>36616.980800529978</v>
      </c>
      <c r="H64" s="183">
        <f t="shared" si="5"/>
        <v>35653.310163353744</v>
      </c>
      <c r="I64" s="183">
        <f t="shared" si="5"/>
        <v>35064.902279718146</v>
      </c>
      <c r="J64" s="183">
        <f t="shared" si="5"/>
        <v>35761.864292872124</v>
      </c>
    </row>
    <row r="65" spans="1:10" ht="15" customHeight="1">
      <c r="A65" s="55" t="s">
        <v>115</v>
      </c>
      <c r="B65" s="150" t="s">
        <v>394</v>
      </c>
      <c r="C65" s="183">
        <f>SUM(C36:C37)</f>
        <v>173263.2551481117</v>
      </c>
      <c r="D65" s="183"/>
      <c r="E65" s="183">
        <f t="shared" ref="E65:J65" si="6">SUM(E36:E37)</f>
        <v>179973.71341273209</v>
      </c>
      <c r="F65" s="183">
        <f t="shared" si="6"/>
        <v>175709.73515072544</v>
      </c>
      <c r="G65" s="183">
        <f t="shared" si="6"/>
        <v>171327.02117414968</v>
      </c>
      <c r="H65" s="183">
        <f t="shared" si="6"/>
        <v>172992.71194249881</v>
      </c>
      <c r="I65" s="183">
        <f t="shared" si="6"/>
        <v>161378.65585120695</v>
      </c>
      <c r="J65" s="183">
        <f t="shared" si="6"/>
        <v>157024.52504779902</v>
      </c>
    </row>
    <row r="66" spans="1:10" ht="15" customHeight="1">
      <c r="A66" s="55" t="s">
        <v>116</v>
      </c>
      <c r="B66" s="150" t="s">
        <v>395</v>
      </c>
      <c r="C66" s="183">
        <f>SUM(C38:C39)</f>
        <v>2876.7346208849267</v>
      </c>
      <c r="D66" s="183"/>
      <c r="E66" s="183">
        <f t="shared" ref="E66:J66" si="7">SUM(E38:E39)</f>
        <v>3642.5395639567432</v>
      </c>
      <c r="F66" s="183">
        <f t="shared" si="7"/>
        <v>3355.730797165184</v>
      </c>
      <c r="G66" s="183">
        <f t="shared" si="7"/>
        <v>3241.0020700967557</v>
      </c>
      <c r="H66" s="183">
        <f t="shared" si="7"/>
        <v>3494.4755381179666</v>
      </c>
      <c r="I66" s="183">
        <f t="shared" si="7"/>
        <v>2776.826359340218</v>
      </c>
      <c r="J66" s="183">
        <f t="shared" si="7"/>
        <v>2738.4701660213709</v>
      </c>
    </row>
    <row r="67" spans="1:10" ht="15" customHeight="1">
      <c r="A67" s="55" t="s">
        <v>117</v>
      </c>
      <c r="B67" s="150" t="s">
        <v>118</v>
      </c>
      <c r="C67" s="183">
        <f>SUM(C40:C41)</f>
        <v>1085.097850926483</v>
      </c>
      <c r="D67" s="183"/>
      <c r="E67" s="183">
        <f t="shared" ref="E67:J67" si="8">SUM(E40:E41)</f>
        <v>1585.160110959036</v>
      </c>
      <c r="F67" s="183">
        <f t="shared" si="8"/>
        <v>1522.1152810631945</v>
      </c>
      <c r="G67" s="183">
        <f t="shared" si="8"/>
        <v>1471.5261736718007</v>
      </c>
      <c r="H67" s="183">
        <f t="shared" si="8"/>
        <v>1539.1544581505109</v>
      </c>
      <c r="I67" s="183">
        <f t="shared" si="8"/>
        <v>1864.4603743732437</v>
      </c>
      <c r="J67" s="183">
        <f t="shared" si="8"/>
        <v>1938.9852569617995</v>
      </c>
    </row>
    <row r="68" spans="1:10" ht="15" customHeight="1">
      <c r="A68" s="55" t="s">
        <v>119</v>
      </c>
      <c r="B68" s="150" t="s">
        <v>212</v>
      </c>
      <c r="C68" s="183">
        <f>SUM(C42:C44)</f>
        <v>11574.136691853419</v>
      </c>
      <c r="D68" s="183"/>
      <c r="E68" s="183">
        <f t="shared" ref="E68:J68" si="9">SUM(E42:E44)</f>
        <v>12266.589752269569</v>
      </c>
      <c r="F68" s="183">
        <f t="shared" si="9"/>
        <v>11215.335191769589</v>
      </c>
      <c r="G68" s="183">
        <f t="shared" si="9"/>
        <v>10921.611168215355</v>
      </c>
      <c r="H68" s="183">
        <f t="shared" si="9"/>
        <v>11313.758870944317</v>
      </c>
      <c r="I68" s="183">
        <f t="shared" si="9"/>
        <v>10970.317685390673</v>
      </c>
      <c r="J68" s="183">
        <f t="shared" si="9"/>
        <v>10392.848405926505</v>
      </c>
    </row>
    <row r="69" spans="1:10" ht="15" customHeight="1">
      <c r="A69" s="55" t="s">
        <v>120</v>
      </c>
      <c r="B69" s="150" t="s">
        <v>121</v>
      </c>
      <c r="C69" s="183">
        <f>SUM(C45:C49)</f>
        <v>27272.236678189474</v>
      </c>
      <c r="D69" s="183"/>
      <c r="E69" s="183">
        <f t="shared" ref="E69:J69" si="10">SUM(E45:E49)</f>
        <v>28370.611561794649</v>
      </c>
      <c r="F69" s="183">
        <f t="shared" si="10"/>
        <v>29017.839443747256</v>
      </c>
      <c r="G69" s="183">
        <f t="shared" si="10"/>
        <v>30475.032432690241</v>
      </c>
      <c r="H69" s="183">
        <f t="shared" si="10"/>
        <v>30650.601992759548</v>
      </c>
      <c r="I69" s="183">
        <f t="shared" si="10"/>
        <v>31348.786349422789</v>
      </c>
      <c r="J69" s="183">
        <f t="shared" si="10"/>
        <v>31097.245493499213</v>
      </c>
    </row>
    <row r="70" spans="1:10" ht="15" customHeight="1">
      <c r="A70" s="55" t="s">
        <v>0</v>
      </c>
      <c r="B70" s="150" t="s">
        <v>95</v>
      </c>
      <c r="C70" s="183">
        <f t="shared" ref="C70:C79" si="11">C50</f>
        <v>3232.3989354108048</v>
      </c>
      <c r="D70" s="183"/>
      <c r="E70" s="183">
        <f t="shared" ref="E70:J79" si="12">E50</f>
        <v>3522.7054334927102</v>
      </c>
      <c r="F70" s="183">
        <f t="shared" si="12"/>
        <v>3311.8857818682332</v>
      </c>
      <c r="G70" s="183">
        <f t="shared" si="12"/>
        <v>3251.6535529790326</v>
      </c>
      <c r="H70" s="183">
        <f t="shared" si="12"/>
        <v>3404.065838628796</v>
      </c>
      <c r="I70" s="183">
        <f t="shared" si="12"/>
        <v>3032.8894540456986</v>
      </c>
      <c r="J70" s="183">
        <f t="shared" si="12"/>
        <v>2999.1686097843663</v>
      </c>
    </row>
    <row r="71" spans="1:10" ht="15" customHeight="1">
      <c r="A71" s="55" t="s">
        <v>96</v>
      </c>
      <c r="B71" s="150" t="s">
        <v>454</v>
      </c>
      <c r="C71" s="183">
        <f t="shared" si="11"/>
        <v>1700.1426772180353</v>
      </c>
      <c r="D71" s="183"/>
      <c r="E71" s="183">
        <f t="shared" si="12"/>
        <v>1701.8802496747528</v>
      </c>
      <c r="F71" s="183">
        <f t="shared" si="12"/>
        <v>1788.7116901657769</v>
      </c>
      <c r="G71" s="183">
        <f t="shared" si="12"/>
        <v>1690.4563147885876</v>
      </c>
      <c r="H71" s="183">
        <f t="shared" si="12"/>
        <v>1521.8762951097997</v>
      </c>
      <c r="I71" s="183">
        <f t="shared" si="12"/>
        <v>1059.1693430164462</v>
      </c>
      <c r="J71" s="183">
        <f t="shared" si="12"/>
        <v>1009.2840414635507</v>
      </c>
    </row>
    <row r="72" spans="1:10" ht="15" customHeight="1">
      <c r="A72" s="55" t="s">
        <v>98</v>
      </c>
      <c r="B72" s="150" t="s">
        <v>455</v>
      </c>
      <c r="C72" s="183">
        <f t="shared" si="11"/>
        <v>1234.7973194145136</v>
      </c>
      <c r="D72" s="183"/>
      <c r="E72" s="183">
        <f t="shared" si="12"/>
        <v>1181.1797267352758</v>
      </c>
      <c r="F72" s="183">
        <f t="shared" si="12"/>
        <v>1036.0151218730171</v>
      </c>
      <c r="G72" s="183">
        <f t="shared" si="12"/>
        <v>1044.553600297915</v>
      </c>
      <c r="H72" s="183">
        <f t="shared" si="12"/>
        <v>1196.2931359322001</v>
      </c>
      <c r="I72" s="183">
        <f t="shared" si="12"/>
        <v>1142.0651267925884</v>
      </c>
      <c r="J72" s="183">
        <f t="shared" si="12"/>
        <v>1097.6102393805868</v>
      </c>
    </row>
    <row r="73" spans="1:10" ht="15" customHeight="1">
      <c r="A73" s="55" t="s">
        <v>100</v>
      </c>
      <c r="B73" s="150" t="s">
        <v>456</v>
      </c>
      <c r="C73" s="183">
        <f t="shared" si="11"/>
        <v>947.4433538828664</v>
      </c>
      <c r="D73" s="183"/>
      <c r="E73" s="183">
        <f t="shared" si="12"/>
        <v>862.09447065413008</v>
      </c>
      <c r="F73" s="183">
        <f t="shared" si="12"/>
        <v>821.57048045029137</v>
      </c>
      <c r="G73" s="183">
        <f t="shared" si="12"/>
        <v>851.73230637423535</v>
      </c>
      <c r="H73" s="183">
        <f t="shared" si="12"/>
        <v>876.82232864253911</v>
      </c>
      <c r="I73" s="183">
        <f t="shared" si="12"/>
        <v>759.1715475228616</v>
      </c>
      <c r="J73" s="183">
        <f t="shared" si="12"/>
        <v>654.20022128925541</v>
      </c>
    </row>
    <row r="74" spans="1:10" ht="15" customHeight="1">
      <c r="A74" s="55" t="s">
        <v>102</v>
      </c>
      <c r="B74" s="150" t="s">
        <v>125</v>
      </c>
      <c r="C74" s="183">
        <f t="shared" si="11"/>
        <v>2135.7019741195645</v>
      </c>
      <c r="D74" s="183"/>
      <c r="E74" s="183">
        <f t="shared" si="12"/>
        <v>2070.834956263137</v>
      </c>
      <c r="F74" s="183">
        <f t="shared" si="12"/>
        <v>1908.354795428575</v>
      </c>
      <c r="G74" s="183">
        <f t="shared" si="12"/>
        <v>1838.4221256054993</v>
      </c>
      <c r="H74" s="183">
        <f t="shared" si="12"/>
        <v>1905.378894250083</v>
      </c>
      <c r="I74" s="183">
        <f t="shared" si="12"/>
        <v>1046.8354239803923</v>
      </c>
      <c r="J74" s="183">
        <f t="shared" si="12"/>
        <v>969.31492644907723</v>
      </c>
    </row>
    <row r="75" spans="1:10" ht="15" customHeight="1">
      <c r="A75" s="55" t="s">
        <v>126</v>
      </c>
      <c r="B75" s="150" t="s">
        <v>460</v>
      </c>
      <c r="C75" s="183">
        <f t="shared" si="11"/>
        <v>1406.8055506545204</v>
      </c>
      <c r="D75" s="183"/>
      <c r="E75" s="183">
        <f t="shared" si="12"/>
        <v>1257.5723244399896</v>
      </c>
      <c r="F75" s="183">
        <f t="shared" si="12"/>
        <v>1183.2642952234746</v>
      </c>
      <c r="G75" s="183">
        <f t="shared" si="12"/>
        <v>1146.3249368838804</v>
      </c>
      <c r="H75" s="183">
        <f t="shared" si="12"/>
        <v>1154.2526794220967</v>
      </c>
      <c r="I75" s="183">
        <f t="shared" si="12"/>
        <v>905.93495343834877</v>
      </c>
      <c r="J75" s="183">
        <f t="shared" si="12"/>
        <v>960.85677356523627</v>
      </c>
    </row>
    <row r="76" spans="1:10" ht="15" customHeight="1">
      <c r="A76" s="55" t="s">
        <v>105</v>
      </c>
      <c r="B76" s="150" t="s">
        <v>452</v>
      </c>
      <c r="C76" s="183">
        <f t="shared" si="11"/>
        <v>878.54536700410654</v>
      </c>
      <c r="D76" s="183"/>
      <c r="E76" s="183">
        <f t="shared" si="12"/>
        <v>819.74309208287548</v>
      </c>
      <c r="F76" s="183">
        <f t="shared" si="12"/>
        <v>709.40162672367671</v>
      </c>
      <c r="G76" s="183">
        <f t="shared" si="12"/>
        <v>637.35296729581034</v>
      </c>
      <c r="H76" s="183">
        <f t="shared" si="12"/>
        <v>596.98458442307231</v>
      </c>
      <c r="I76" s="183">
        <f t="shared" si="12"/>
        <v>710.35390892583678</v>
      </c>
      <c r="J76" s="183">
        <f t="shared" si="12"/>
        <v>720.07301821533815</v>
      </c>
    </row>
    <row r="77" spans="1:10" ht="15" customHeight="1">
      <c r="A77" s="55" t="s">
        <v>106</v>
      </c>
      <c r="B77" s="150" t="s">
        <v>128</v>
      </c>
      <c r="C77" s="183">
        <f t="shared" si="11"/>
        <v>907.75245264693956</v>
      </c>
      <c r="D77" s="183"/>
      <c r="E77" s="183">
        <f t="shared" si="12"/>
        <v>571.28089571095006</v>
      </c>
      <c r="F77" s="183">
        <f t="shared" si="12"/>
        <v>513.56093976869602</v>
      </c>
      <c r="G77" s="183">
        <f t="shared" si="12"/>
        <v>477.01059464413362</v>
      </c>
      <c r="H77" s="183">
        <f t="shared" si="12"/>
        <v>533.38098632499373</v>
      </c>
      <c r="I77" s="183">
        <f t="shared" si="12"/>
        <v>469.49945368116084</v>
      </c>
      <c r="J77" s="183">
        <f t="shared" si="12"/>
        <v>495.70614441188974</v>
      </c>
    </row>
    <row r="78" spans="1:10" ht="15" customHeight="1">
      <c r="A78" s="55" t="s">
        <v>108</v>
      </c>
      <c r="B78" s="150" t="s">
        <v>129</v>
      </c>
      <c r="C78" s="183">
        <f t="shared" si="11"/>
        <v>1502.8536739591486</v>
      </c>
      <c r="D78" s="183"/>
      <c r="E78" s="183">
        <f t="shared" si="12"/>
        <v>1538.3742059346469</v>
      </c>
      <c r="F78" s="183">
        <f t="shared" si="12"/>
        <v>1389.6568820588309</v>
      </c>
      <c r="G78" s="183">
        <f t="shared" si="12"/>
        <v>1390.4398622723656</v>
      </c>
      <c r="H78" s="183">
        <f t="shared" si="12"/>
        <v>1442.8937933795032</v>
      </c>
      <c r="I78" s="183">
        <f t="shared" si="12"/>
        <v>1504.3471143518141</v>
      </c>
      <c r="J78" s="183">
        <f t="shared" si="12"/>
        <v>1542.5623242128918</v>
      </c>
    </row>
    <row r="79" spans="1:10" ht="15" customHeight="1">
      <c r="A79" s="55" t="s">
        <v>110</v>
      </c>
      <c r="B79" s="150" t="s">
        <v>240</v>
      </c>
      <c r="C79" s="183">
        <f t="shared" si="11"/>
        <v>4732.8033126243854</v>
      </c>
      <c r="D79" s="183"/>
      <c r="E79" s="183">
        <f t="shared" si="12"/>
        <v>4252.882625956574</v>
      </c>
      <c r="F79" s="183">
        <f t="shared" si="12"/>
        <v>3970.0827629756768</v>
      </c>
      <c r="G79" s="183">
        <f t="shared" si="12"/>
        <v>3883.2135992433687</v>
      </c>
      <c r="H79" s="183">
        <f t="shared" si="12"/>
        <v>3918.5965501392211</v>
      </c>
      <c r="I79" s="183">
        <f t="shared" si="12"/>
        <v>3680.1074005123833</v>
      </c>
      <c r="J79" s="183">
        <f t="shared" si="12"/>
        <v>3589.6396489411441</v>
      </c>
    </row>
    <row r="80" spans="1:10" ht="15" customHeight="1">
      <c r="A80" s="231"/>
      <c r="B80" s="209" t="s">
        <v>111</v>
      </c>
      <c r="C80" s="184">
        <f>SUM(C62:C79)</f>
        <v>273309.97945384542</v>
      </c>
      <c r="D80" s="184"/>
      <c r="E80" s="184">
        <f t="shared" ref="E80:H80" si="13">SUM(E62:E79)</f>
        <v>289023.61201822263</v>
      </c>
      <c r="F80" s="184">
        <f t="shared" si="13"/>
        <v>283300.81593646383</v>
      </c>
      <c r="G80" s="184">
        <f t="shared" si="13"/>
        <v>279678.43604195071</v>
      </c>
      <c r="H80" s="184">
        <f t="shared" si="13"/>
        <v>280765.13609411597</v>
      </c>
      <c r="I80" s="184">
        <f t="shared" ref="I80:J80" si="14">SUM(I62:I79)</f>
        <v>266272.09406197065</v>
      </c>
      <c r="J80" s="184">
        <f t="shared" si="14"/>
        <v>261826.74998222379</v>
      </c>
    </row>
    <row r="81" spans="1:10" s="66" customFormat="1" ht="21" customHeight="1">
      <c r="B81" s="63"/>
      <c r="C81" s="62" t="s">
        <v>281</v>
      </c>
      <c r="D81" s="177"/>
      <c r="E81" s="177"/>
      <c r="F81" s="177"/>
      <c r="G81" s="177"/>
      <c r="H81" s="177"/>
      <c r="I81" s="177"/>
      <c r="J81" s="177"/>
    </row>
    <row r="82" spans="1:10" ht="15" customHeight="1">
      <c r="A82" s="53" t="s">
        <v>26</v>
      </c>
      <c r="B82" s="150" t="s">
        <v>27</v>
      </c>
      <c r="C82" s="104">
        <f>IF($C8&gt;0,C8/$E8*100,"")</f>
        <v>90.016631175462322</v>
      </c>
      <c r="D82" s="104">
        <f t="shared" ref="D82:J82" si="15">IF($C8&gt;0,D8/$E8*100,"")</f>
        <v>0</v>
      </c>
      <c r="E82" s="187">
        <f t="shared" si="15"/>
        <v>100</v>
      </c>
      <c r="F82" s="104">
        <f t="shared" si="15"/>
        <v>104.11414747255338</v>
      </c>
      <c r="G82" s="104">
        <f t="shared" si="15"/>
        <v>121.51983939999343</v>
      </c>
      <c r="H82" s="104">
        <f t="shared" si="15"/>
        <v>110.51862942957034</v>
      </c>
      <c r="I82" s="104">
        <f t="shared" si="15"/>
        <v>113.48324683018198</v>
      </c>
      <c r="J82" s="104">
        <f t="shared" si="15"/>
        <v>118.65697162564082</v>
      </c>
    </row>
    <row r="83" spans="1:10" ht="15" customHeight="1">
      <c r="A83" s="53" t="s">
        <v>28</v>
      </c>
      <c r="B83" s="150" t="s">
        <v>29</v>
      </c>
      <c r="C83" s="104">
        <f t="shared" ref="C83:J83" si="16">IF($C9&gt;0,C9/$E9*100,"")</f>
        <v>124.14406183669446</v>
      </c>
      <c r="D83" s="104">
        <f t="shared" si="16"/>
        <v>0</v>
      </c>
      <c r="E83" s="187">
        <f t="shared" si="16"/>
        <v>100</v>
      </c>
      <c r="F83" s="104">
        <f t="shared" si="16"/>
        <v>80.838766211138363</v>
      </c>
      <c r="G83" s="104">
        <f t="shared" si="16"/>
        <v>64.240946278480934</v>
      </c>
      <c r="H83" s="104">
        <f t="shared" si="16"/>
        <v>63.174106668549868</v>
      </c>
      <c r="I83" s="104">
        <f t="shared" si="16"/>
        <v>58.959919655310841</v>
      </c>
      <c r="J83" s="104">
        <f t="shared" si="16"/>
        <v>79.111329525906015</v>
      </c>
    </row>
    <row r="84" spans="1:10" ht="15" customHeight="1">
      <c r="A84" s="53" t="s">
        <v>30</v>
      </c>
      <c r="B84" s="150" t="s">
        <v>31</v>
      </c>
      <c r="C84" s="104">
        <f t="shared" ref="C84:J84" si="17">IF($C10&gt;0,C10/$E10*100,"")</f>
        <v>107.15727725513268</v>
      </c>
      <c r="D84" s="104">
        <f t="shared" si="17"/>
        <v>0</v>
      </c>
      <c r="E84" s="187">
        <f t="shared" si="17"/>
        <v>100</v>
      </c>
      <c r="F84" s="104">
        <f t="shared" si="17"/>
        <v>93.73552135160665</v>
      </c>
      <c r="G84" s="104">
        <f t="shared" si="17"/>
        <v>87.006924956710691</v>
      </c>
      <c r="H84" s="104">
        <f t="shared" si="17"/>
        <v>89.222005431242692</v>
      </c>
      <c r="I84" s="104">
        <f t="shared" si="17"/>
        <v>90.759709708101951</v>
      </c>
      <c r="J84" s="104">
        <f t="shared" si="17"/>
        <v>104.15426088259414</v>
      </c>
    </row>
    <row r="85" spans="1:10" ht="15" customHeight="1">
      <c r="A85" s="53" t="s">
        <v>32</v>
      </c>
      <c r="B85" s="150" t="s">
        <v>33</v>
      </c>
      <c r="C85" s="104">
        <f t="shared" ref="C85:J85" si="18">IF($C11&gt;0,C11/$E11*100,"")</f>
        <v>104.47173075368883</v>
      </c>
      <c r="D85" s="104">
        <f t="shared" si="18"/>
        <v>0</v>
      </c>
      <c r="E85" s="187">
        <f t="shared" si="18"/>
        <v>100</v>
      </c>
      <c r="F85" s="104">
        <f t="shared" si="18"/>
        <v>105.09510363512786</v>
      </c>
      <c r="G85" s="104">
        <f t="shared" si="18"/>
        <v>61.079116763083839</v>
      </c>
      <c r="H85" s="104">
        <f t="shared" si="18"/>
        <v>61.182737473961716</v>
      </c>
      <c r="I85" s="104">
        <f t="shared" si="18"/>
        <v>61.486952953745714</v>
      </c>
      <c r="J85" s="104">
        <f t="shared" si="18"/>
        <v>56.875290417997448</v>
      </c>
    </row>
    <row r="86" spans="1:10" ht="15" customHeight="1">
      <c r="A86" s="53" t="s">
        <v>34</v>
      </c>
      <c r="B86" s="150" t="s">
        <v>35</v>
      </c>
      <c r="C86" s="104">
        <f t="shared" ref="C86:J86" si="19">IF($C12&gt;0,C12/$E12*100,"")</f>
        <v>99.508654926925288</v>
      </c>
      <c r="D86" s="104">
        <f t="shared" si="19"/>
        <v>0</v>
      </c>
      <c r="E86" s="187">
        <f t="shared" si="19"/>
        <v>100</v>
      </c>
      <c r="F86" s="104">
        <f t="shared" si="19"/>
        <v>99.264956693053861</v>
      </c>
      <c r="G86" s="104">
        <f t="shared" si="19"/>
        <v>115.91361582603838</v>
      </c>
      <c r="H86" s="104">
        <f t="shared" si="19"/>
        <v>99.562064539527455</v>
      </c>
      <c r="I86" s="104">
        <f t="shared" si="19"/>
        <v>80.147097213954495</v>
      </c>
      <c r="J86" s="104">
        <f t="shared" si="19"/>
        <v>71.516840439277885</v>
      </c>
    </row>
    <row r="87" spans="1:10" ht="15" customHeight="1">
      <c r="A87" s="53" t="s">
        <v>36</v>
      </c>
      <c r="B87" s="150" t="s">
        <v>37</v>
      </c>
      <c r="C87" s="104">
        <f t="shared" ref="C87:J87" si="20">IF($C13&gt;0,C13/$E13*100,"")</f>
        <v>100.2632856451728</v>
      </c>
      <c r="D87" s="104">
        <f t="shared" si="20"/>
        <v>0</v>
      </c>
      <c r="E87" s="187">
        <f t="shared" si="20"/>
        <v>100</v>
      </c>
      <c r="F87" s="104">
        <f t="shared" si="20"/>
        <v>90.554308992700598</v>
      </c>
      <c r="G87" s="104">
        <f t="shared" si="20"/>
        <v>78.054768403103409</v>
      </c>
      <c r="H87" s="104">
        <f t="shared" si="20"/>
        <v>92.489955966242718</v>
      </c>
      <c r="I87" s="104">
        <f t="shared" si="20"/>
        <v>84.155182588667941</v>
      </c>
      <c r="J87" s="104">
        <f t="shared" si="20"/>
        <v>89.176724944660947</v>
      </c>
    </row>
    <row r="88" spans="1:10" ht="15" customHeight="1">
      <c r="A88" s="53" t="s">
        <v>38</v>
      </c>
      <c r="B88" s="150" t="s">
        <v>457</v>
      </c>
      <c r="C88" s="104">
        <f t="shared" ref="C88:J88" si="21">IF($C14&gt;0,C14/$E14*100,"")</f>
        <v>94.052686524084891</v>
      </c>
      <c r="D88" s="104">
        <f t="shared" si="21"/>
        <v>0</v>
      </c>
      <c r="E88" s="187">
        <f t="shared" si="21"/>
        <v>100</v>
      </c>
      <c r="F88" s="104">
        <f t="shared" si="21"/>
        <v>91.066279040052805</v>
      </c>
      <c r="G88" s="104">
        <f t="shared" si="21"/>
        <v>92.005829478762962</v>
      </c>
      <c r="H88" s="104">
        <f t="shared" si="21"/>
        <v>90.489747303925284</v>
      </c>
      <c r="I88" s="104">
        <f t="shared" si="21"/>
        <v>95.345914256381619</v>
      </c>
      <c r="J88" s="104">
        <f t="shared" si="21"/>
        <v>95.493495957324754</v>
      </c>
    </row>
    <row r="89" spans="1:10" ht="15" customHeight="1">
      <c r="A89" s="53" t="s">
        <v>39</v>
      </c>
      <c r="B89" s="150" t="s">
        <v>40</v>
      </c>
      <c r="C89" s="104">
        <f t="shared" ref="C89:J89" si="22">IF($C15&gt;0,C15/$E15*100,"")</f>
        <v>107.2119548258419</v>
      </c>
      <c r="D89" s="104">
        <f t="shared" si="22"/>
        <v>0</v>
      </c>
      <c r="E89" s="187">
        <f t="shared" si="22"/>
        <v>100</v>
      </c>
      <c r="F89" s="104">
        <f t="shared" si="22"/>
        <v>73.465157055159167</v>
      </c>
      <c r="G89" s="104">
        <f t="shared" si="22"/>
        <v>96.766249612544598</v>
      </c>
      <c r="H89" s="104">
        <f t="shared" si="22"/>
        <v>83.292222430085332</v>
      </c>
      <c r="I89" s="104">
        <f t="shared" si="22"/>
        <v>75.088221573452969</v>
      </c>
      <c r="J89" s="104">
        <f t="shared" si="22"/>
        <v>62.478605943632516</v>
      </c>
    </row>
    <row r="90" spans="1:10" ht="15" customHeight="1">
      <c r="A90" s="53" t="s">
        <v>41</v>
      </c>
      <c r="B90" s="150" t="s">
        <v>441</v>
      </c>
      <c r="C90" s="104">
        <f t="shared" ref="C90:J90" si="23">IF($C16&gt;0,C16/$E16*100,"")</f>
        <v>65.307929793456964</v>
      </c>
      <c r="D90" s="104">
        <f t="shared" si="23"/>
        <v>0</v>
      </c>
      <c r="E90" s="187">
        <f t="shared" si="23"/>
        <v>100</v>
      </c>
      <c r="F90" s="104">
        <f t="shared" si="23"/>
        <v>122.25484149325214</v>
      </c>
      <c r="G90" s="104">
        <f t="shared" si="23"/>
        <v>88.931173932620069</v>
      </c>
      <c r="H90" s="104">
        <f t="shared" si="23"/>
        <v>90.066248245751495</v>
      </c>
      <c r="I90" s="104">
        <f t="shared" si="23"/>
        <v>117.19379402295343</v>
      </c>
      <c r="J90" s="104">
        <f t="shared" si="23"/>
        <v>113.47529940406172</v>
      </c>
    </row>
    <row r="91" spans="1:10" ht="15" customHeight="1">
      <c r="A91" s="53" t="s">
        <v>42</v>
      </c>
      <c r="B91" s="150" t="s">
        <v>442</v>
      </c>
      <c r="C91" s="104">
        <f t="shared" ref="C91:J91" si="24">IF($C17&gt;0,C17/$E17*100,"")</f>
        <v>74.769246229652637</v>
      </c>
      <c r="D91" s="104">
        <f t="shared" si="24"/>
        <v>0</v>
      </c>
      <c r="E91" s="187">
        <f t="shared" si="24"/>
        <v>100</v>
      </c>
      <c r="F91" s="104">
        <f t="shared" si="24"/>
        <v>94.909882721614323</v>
      </c>
      <c r="G91" s="104">
        <f t="shared" si="24"/>
        <v>87.185158076250389</v>
      </c>
      <c r="H91" s="104">
        <f t="shared" si="24"/>
        <v>88.181379514524735</v>
      </c>
      <c r="I91" s="104">
        <f t="shared" si="24"/>
        <v>92.931576395309762</v>
      </c>
      <c r="J91" s="104">
        <f t="shared" si="24"/>
        <v>92.687509351037818</v>
      </c>
    </row>
    <row r="92" spans="1:10" ht="15" customHeight="1">
      <c r="A92" s="53" t="s">
        <v>43</v>
      </c>
      <c r="B92" s="150" t="s">
        <v>458</v>
      </c>
      <c r="C92" s="104">
        <f t="shared" ref="C92:J92" si="25">IF($C18&gt;0,C18/$E18*100,"")</f>
        <v>99.06462927113472</v>
      </c>
      <c r="D92" s="104">
        <f t="shared" si="25"/>
        <v>0</v>
      </c>
      <c r="E92" s="187">
        <f t="shared" si="25"/>
        <v>100</v>
      </c>
      <c r="F92" s="104">
        <f t="shared" si="25"/>
        <v>87.551058247921048</v>
      </c>
      <c r="G92" s="104">
        <f t="shared" si="25"/>
        <v>92.098776372528647</v>
      </c>
      <c r="H92" s="104">
        <f t="shared" si="25"/>
        <v>89.304787303588569</v>
      </c>
      <c r="I92" s="104">
        <f t="shared" si="25"/>
        <v>88.348385427037286</v>
      </c>
      <c r="J92" s="104">
        <f t="shared" si="25"/>
        <v>95.088340917680299</v>
      </c>
    </row>
    <row r="93" spans="1:10" ht="15" customHeight="1">
      <c r="A93" s="53" t="s">
        <v>44</v>
      </c>
      <c r="B93" s="150" t="s">
        <v>45</v>
      </c>
      <c r="C93" s="104">
        <f t="shared" ref="C93:J93" si="26">IF($C19&gt;0,C19/$E19*100,"")</f>
        <v>97.546370088972694</v>
      </c>
      <c r="D93" s="104">
        <f t="shared" si="26"/>
        <v>0</v>
      </c>
      <c r="E93" s="187">
        <f t="shared" si="26"/>
        <v>100</v>
      </c>
      <c r="F93" s="104">
        <f t="shared" si="26"/>
        <v>96.67512132678101</v>
      </c>
      <c r="G93" s="104">
        <f t="shared" si="26"/>
        <v>96.242867185922194</v>
      </c>
      <c r="H93" s="104">
        <f t="shared" si="26"/>
        <v>97.670452003514669</v>
      </c>
      <c r="I93" s="104">
        <f t="shared" si="26"/>
        <v>88.745917087336011</v>
      </c>
      <c r="J93" s="104">
        <f t="shared" si="26"/>
        <v>95.132062457017796</v>
      </c>
    </row>
    <row r="94" spans="1:10" ht="15" customHeight="1">
      <c r="A94" s="53" t="s">
        <v>46</v>
      </c>
      <c r="B94" s="150" t="s">
        <v>443</v>
      </c>
      <c r="C94" s="104">
        <f t="shared" ref="C94:J94" si="27">IF($C20&gt;0,C20/$E20*100,"")</f>
        <v>43.059319253972674</v>
      </c>
      <c r="D94" s="104">
        <f t="shared" si="27"/>
        <v>0</v>
      </c>
      <c r="E94" s="187">
        <f t="shared" si="27"/>
        <v>100</v>
      </c>
      <c r="F94" s="104">
        <f t="shared" si="27"/>
        <v>109.74672688201245</v>
      </c>
      <c r="G94" s="104">
        <f t="shared" si="27"/>
        <v>107.86444828381015</v>
      </c>
      <c r="H94" s="104">
        <f t="shared" si="27"/>
        <v>91.253809132025708</v>
      </c>
      <c r="I94" s="104">
        <f t="shared" si="27"/>
        <v>81.279324031220838</v>
      </c>
      <c r="J94" s="104">
        <f t="shared" si="27"/>
        <v>76.636657670042993</v>
      </c>
    </row>
    <row r="95" spans="1:10" ht="15" customHeight="1">
      <c r="A95" s="53" t="s">
        <v>47</v>
      </c>
      <c r="B95" s="150" t="s">
        <v>444</v>
      </c>
      <c r="C95" s="104">
        <f t="shared" ref="C95:J95" si="28">IF($C21&gt;0,C21/$E21*100,"")</f>
        <v>116.67064814242691</v>
      </c>
      <c r="D95" s="104">
        <f t="shared" si="28"/>
        <v>0</v>
      </c>
      <c r="E95" s="187">
        <f t="shared" si="28"/>
        <v>100</v>
      </c>
      <c r="F95" s="104">
        <f t="shared" si="28"/>
        <v>143.34968531406423</v>
      </c>
      <c r="G95" s="104">
        <f t="shared" si="28"/>
        <v>149.19335966993992</v>
      </c>
      <c r="H95" s="104">
        <f t="shared" si="28"/>
        <v>152.96874758733634</v>
      </c>
      <c r="I95" s="104">
        <f t="shared" si="28"/>
        <v>115.00042535184465</v>
      </c>
      <c r="J95" s="104">
        <f t="shared" si="28"/>
        <v>127.63082359193309</v>
      </c>
    </row>
    <row r="96" spans="1:10" ht="15" customHeight="1">
      <c r="A96" s="53" t="s">
        <v>48</v>
      </c>
      <c r="B96" s="150" t="s">
        <v>49</v>
      </c>
      <c r="C96" s="104">
        <f t="shared" ref="C96:J96" si="29">IF($C22&gt;0,C22/$E22*100,"")</f>
        <v>81.651077245445023</v>
      </c>
      <c r="D96" s="104">
        <f t="shared" si="29"/>
        <v>0</v>
      </c>
      <c r="E96" s="187">
        <f t="shared" si="29"/>
        <v>100</v>
      </c>
      <c r="F96" s="104">
        <f t="shared" si="29"/>
        <v>89.81694185521873</v>
      </c>
      <c r="G96" s="104">
        <f t="shared" si="29"/>
        <v>86.496529720605949</v>
      </c>
      <c r="H96" s="104">
        <f t="shared" si="29"/>
        <v>82.425521019100913</v>
      </c>
      <c r="I96" s="104">
        <f t="shared" si="29"/>
        <v>92.735155082610461</v>
      </c>
      <c r="J96" s="104">
        <f t="shared" si="29"/>
        <v>93.501944482892611</v>
      </c>
    </row>
    <row r="97" spans="1:10" ht="15" customHeight="1">
      <c r="A97" s="53" t="s">
        <v>50</v>
      </c>
      <c r="B97" s="150" t="s">
        <v>51</v>
      </c>
      <c r="C97" s="104">
        <f t="shared" ref="C97:J97" si="30">IF($C23&gt;0,C23/$E23*100,"")</f>
        <v>90.499931869358306</v>
      </c>
      <c r="D97" s="104">
        <f t="shared" si="30"/>
        <v>0</v>
      </c>
      <c r="E97" s="187">
        <f t="shared" si="30"/>
        <v>100</v>
      </c>
      <c r="F97" s="104">
        <f t="shared" si="30"/>
        <v>120.49751069061773</v>
      </c>
      <c r="G97" s="104">
        <f t="shared" si="30"/>
        <v>108.61629534160029</v>
      </c>
      <c r="H97" s="104">
        <f t="shared" si="30"/>
        <v>111.88800363833602</v>
      </c>
      <c r="I97" s="104">
        <f t="shared" si="30"/>
        <v>114.3966530042364</v>
      </c>
      <c r="J97" s="104">
        <f t="shared" si="30"/>
        <v>126.74320525456054</v>
      </c>
    </row>
    <row r="98" spans="1:10" ht="15" customHeight="1">
      <c r="A98" s="53" t="s">
        <v>52</v>
      </c>
      <c r="B98" s="150" t="s">
        <v>53</v>
      </c>
      <c r="C98" s="104">
        <f t="shared" ref="C98:J98" si="31">IF($C24&gt;0,C24/$E24*100,"")</f>
        <v>82.276374924316386</v>
      </c>
      <c r="D98" s="104">
        <f t="shared" si="31"/>
        <v>0</v>
      </c>
      <c r="E98" s="187">
        <f t="shared" si="31"/>
        <v>100</v>
      </c>
      <c r="F98" s="104">
        <f t="shared" si="31"/>
        <v>106.22800954038298</v>
      </c>
      <c r="G98" s="104">
        <f t="shared" si="31"/>
        <v>108.55871207214123</v>
      </c>
      <c r="H98" s="104">
        <f t="shared" si="31"/>
        <v>106.16305633923662</v>
      </c>
      <c r="I98" s="104">
        <f t="shared" si="31"/>
        <v>106.42938871004775</v>
      </c>
      <c r="J98" s="104">
        <f t="shared" si="31"/>
        <v>112.86720928545091</v>
      </c>
    </row>
    <row r="99" spans="1:10" ht="15" customHeight="1">
      <c r="A99" s="53" t="s">
        <v>54</v>
      </c>
      <c r="B99" s="150" t="s">
        <v>445</v>
      </c>
      <c r="C99" s="104">
        <f t="shared" ref="C99:J99" si="32">IF($C25&gt;0,C25/$E25*100,"")</f>
        <v>69.583569039407067</v>
      </c>
      <c r="D99" s="104">
        <f t="shared" si="32"/>
        <v>0</v>
      </c>
      <c r="E99" s="187">
        <f t="shared" si="32"/>
        <v>100</v>
      </c>
      <c r="F99" s="104">
        <f t="shared" si="32"/>
        <v>103.91284186707739</v>
      </c>
      <c r="G99" s="104">
        <f t="shared" si="32"/>
        <v>95.483056425906625</v>
      </c>
      <c r="H99" s="104">
        <f t="shared" si="32"/>
        <v>90.599419595556057</v>
      </c>
      <c r="I99" s="104">
        <f t="shared" si="32"/>
        <v>92.109856985700816</v>
      </c>
      <c r="J99" s="104">
        <f t="shared" si="32"/>
        <v>83.562705477455381</v>
      </c>
    </row>
    <row r="100" spans="1:10" ht="15" customHeight="1">
      <c r="A100" s="53" t="s">
        <v>55</v>
      </c>
      <c r="B100" s="150" t="s">
        <v>56</v>
      </c>
      <c r="C100" s="104">
        <f t="shared" ref="C100:J100" si="33">IF($C26&gt;0,C26/$E26*100,"")</f>
        <v>107.13437151789518</v>
      </c>
      <c r="D100" s="104">
        <f t="shared" si="33"/>
        <v>0</v>
      </c>
      <c r="E100" s="187">
        <f t="shared" si="33"/>
        <v>100</v>
      </c>
      <c r="F100" s="104">
        <f t="shared" si="33"/>
        <v>73.483407604686874</v>
      </c>
      <c r="G100" s="104">
        <f t="shared" si="33"/>
        <v>89.499222694832085</v>
      </c>
      <c r="H100" s="104">
        <f t="shared" si="33"/>
        <v>97.432519485284146</v>
      </c>
      <c r="I100" s="104">
        <f t="shared" si="33"/>
        <v>100.8368452070016</v>
      </c>
      <c r="J100" s="104">
        <f t="shared" si="33"/>
        <v>72.425197603493444</v>
      </c>
    </row>
    <row r="101" spans="1:10" ht="15" customHeight="1">
      <c r="A101" s="53" t="s">
        <v>57</v>
      </c>
      <c r="B101" s="150" t="s">
        <v>58</v>
      </c>
      <c r="C101" s="104">
        <f t="shared" ref="C101:J101" si="34">IF($C27&gt;0,C27/$E27*100,"")</f>
        <v>74.888876573393702</v>
      </c>
      <c r="D101" s="104">
        <f t="shared" si="34"/>
        <v>0</v>
      </c>
      <c r="E101" s="187">
        <f t="shared" si="34"/>
        <v>100</v>
      </c>
      <c r="F101" s="104">
        <f t="shared" si="34"/>
        <v>115.60887493671011</v>
      </c>
      <c r="G101" s="104">
        <f t="shared" si="34"/>
        <v>104.78312268272359</v>
      </c>
      <c r="H101" s="104">
        <f t="shared" si="34"/>
        <v>78.417932109350104</v>
      </c>
      <c r="I101" s="104">
        <f t="shared" si="34"/>
        <v>63.902247392432713</v>
      </c>
      <c r="J101" s="104">
        <f t="shared" si="34"/>
        <v>77.512516681184366</v>
      </c>
    </row>
    <row r="102" spans="1:10" ht="15" customHeight="1">
      <c r="A102" s="53" t="s">
        <v>59</v>
      </c>
      <c r="B102" s="150" t="s">
        <v>60</v>
      </c>
      <c r="C102" s="104">
        <f t="shared" ref="C102:J102" si="35">IF($C28&gt;0,C28/$E28*100,"")</f>
        <v>77.004589293770181</v>
      </c>
      <c r="D102" s="104">
        <f t="shared" si="35"/>
        <v>0</v>
      </c>
      <c r="E102" s="187">
        <f t="shared" si="35"/>
        <v>100</v>
      </c>
      <c r="F102" s="104">
        <f t="shared" si="35"/>
        <v>100.01242772689555</v>
      </c>
      <c r="G102" s="104">
        <f t="shared" si="35"/>
        <v>90.831517945698565</v>
      </c>
      <c r="H102" s="104">
        <f t="shared" si="35"/>
        <v>87.97280490268453</v>
      </c>
      <c r="I102" s="104">
        <f t="shared" si="35"/>
        <v>82.211350607934008</v>
      </c>
      <c r="J102" s="104">
        <f t="shared" si="35"/>
        <v>81.399074051171979</v>
      </c>
    </row>
    <row r="103" spans="1:10" ht="15" customHeight="1">
      <c r="A103" s="53" t="s">
        <v>61</v>
      </c>
      <c r="B103" s="150" t="s">
        <v>453</v>
      </c>
      <c r="C103" s="104">
        <f t="shared" ref="C103:J103" si="36">IF($C29&gt;0,C29/$E29*100,"")</f>
        <v>102.35838227540157</v>
      </c>
      <c r="D103" s="104">
        <f t="shared" si="36"/>
        <v>0</v>
      </c>
      <c r="E103" s="187">
        <f t="shared" si="36"/>
        <v>100</v>
      </c>
      <c r="F103" s="104">
        <f t="shared" si="36"/>
        <v>112.43017137338765</v>
      </c>
      <c r="G103" s="104">
        <f t="shared" si="36"/>
        <v>106.54620166880279</v>
      </c>
      <c r="H103" s="104">
        <f t="shared" si="36"/>
        <v>110.47945862835881</v>
      </c>
      <c r="I103" s="104">
        <f t="shared" si="36"/>
        <v>97.756055049363283</v>
      </c>
      <c r="J103" s="104">
        <f t="shared" si="36"/>
        <v>92.683824113843841</v>
      </c>
    </row>
    <row r="104" spans="1:10" ht="15" customHeight="1">
      <c r="A104" s="53" t="s">
        <v>62</v>
      </c>
      <c r="B104" s="150" t="s">
        <v>446</v>
      </c>
      <c r="C104" s="104">
        <f t="shared" ref="C104:J104" si="37">IF($C30&gt;0,C30/$E30*100,"")</f>
        <v>86.778724440177484</v>
      </c>
      <c r="D104" s="104">
        <f t="shared" si="37"/>
        <v>0</v>
      </c>
      <c r="E104" s="187">
        <f t="shared" si="37"/>
        <v>100</v>
      </c>
      <c r="F104" s="104">
        <f t="shared" si="37"/>
        <v>93.82704052307858</v>
      </c>
      <c r="G104" s="104">
        <f t="shared" si="37"/>
        <v>87.886122148457417</v>
      </c>
      <c r="H104" s="104">
        <f t="shared" si="37"/>
        <v>86.920519623834664</v>
      </c>
      <c r="I104" s="104">
        <f t="shared" si="37"/>
        <v>95.023409175356775</v>
      </c>
      <c r="J104" s="104">
        <f t="shared" si="37"/>
        <v>74.143034730700634</v>
      </c>
    </row>
    <row r="105" spans="1:10" ht="15" customHeight="1">
      <c r="A105" s="53" t="s">
        <v>63</v>
      </c>
      <c r="B105" s="150" t="s">
        <v>64</v>
      </c>
      <c r="C105" s="104">
        <f t="shared" ref="C105:J105" si="38">IF($C31&gt;0,C31/$E31*100,"")</f>
        <v>84.248757877070503</v>
      </c>
      <c r="D105" s="104">
        <f t="shared" si="38"/>
        <v>0</v>
      </c>
      <c r="E105" s="187">
        <f t="shared" si="38"/>
        <v>100</v>
      </c>
      <c r="F105" s="104">
        <f t="shared" si="38"/>
        <v>96.166128330412832</v>
      </c>
      <c r="G105" s="104">
        <f t="shared" si="38"/>
        <v>98.447674874289675</v>
      </c>
      <c r="H105" s="104">
        <f t="shared" si="38"/>
        <v>98.227649675683196</v>
      </c>
      <c r="I105" s="104">
        <f t="shared" si="38"/>
        <v>94.364364903104089</v>
      </c>
      <c r="J105" s="104">
        <f t="shared" si="38"/>
        <v>90.902613091491062</v>
      </c>
    </row>
    <row r="106" spans="1:10" ht="15" customHeight="1">
      <c r="A106" s="53" t="s">
        <v>65</v>
      </c>
      <c r="B106" s="150" t="s">
        <v>66</v>
      </c>
      <c r="C106" s="104">
        <f t="shared" ref="C106:J106" si="39">IF($C32&gt;0,C32/$E32*100,"")</f>
        <v>75.081382024365297</v>
      </c>
      <c r="D106" s="104">
        <f t="shared" si="39"/>
        <v>0</v>
      </c>
      <c r="E106" s="187">
        <f t="shared" si="39"/>
        <v>100</v>
      </c>
      <c r="F106" s="104">
        <f t="shared" si="39"/>
        <v>102.50303072033083</v>
      </c>
      <c r="G106" s="104">
        <f t="shared" si="39"/>
        <v>98.434802457760881</v>
      </c>
      <c r="H106" s="104">
        <f t="shared" si="39"/>
        <v>98.504612914877654</v>
      </c>
      <c r="I106" s="104">
        <f t="shared" si="39"/>
        <v>90.232659537654783</v>
      </c>
      <c r="J106" s="104">
        <f t="shared" si="39"/>
        <v>94.059232680889679</v>
      </c>
    </row>
    <row r="107" spans="1:10" ht="15" customHeight="1">
      <c r="A107" s="53" t="s">
        <v>67</v>
      </c>
      <c r="B107" s="150" t="s">
        <v>68</v>
      </c>
      <c r="C107" s="104">
        <f t="shared" ref="C107:J107" si="40">IF($C33&gt;0,C33/$E33*100,"")</f>
        <v>70.121915384916562</v>
      </c>
      <c r="D107" s="104">
        <f t="shared" si="40"/>
        <v>0</v>
      </c>
      <c r="E107" s="187">
        <f t="shared" si="40"/>
        <v>100</v>
      </c>
      <c r="F107" s="104">
        <f t="shared" si="40"/>
        <v>103.97154845000809</v>
      </c>
      <c r="G107" s="104">
        <f t="shared" si="40"/>
        <v>116.94217550044313</v>
      </c>
      <c r="H107" s="104">
        <f t="shared" si="40"/>
        <v>114.33976686716025</v>
      </c>
      <c r="I107" s="104">
        <f t="shared" si="40"/>
        <v>94.646649965920091</v>
      </c>
      <c r="J107" s="104">
        <f t="shared" si="40"/>
        <v>85.713473067543873</v>
      </c>
    </row>
    <row r="108" spans="1:10" ht="15" customHeight="1">
      <c r="A108" s="53" t="s">
        <v>69</v>
      </c>
      <c r="B108" s="150" t="s">
        <v>70</v>
      </c>
      <c r="C108" s="104">
        <f t="shared" ref="C108:J108" si="41">IF($C34&gt;0,C34/$E34*100,"")</f>
        <v>103.81400434263546</v>
      </c>
      <c r="D108" s="104">
        <f t="shared" si="41"/>
        <v>0</v>
      </c>
      <c r="E108" s="187">
        <f t="shared" si="41"/>
        <v>100</v>
      </c>
      <c r="F108" s="104">
        <f t="shared" si="41"/>
        <v>96.428177529813951</v>
      </c>
      <c r="G108" s="104">
        <f t="shared" si="41"/>
        <v>105.73845481747384</v>
      </c>
      <c r="H108" s="104">
        <f t="shared" si="41"/>
        <v>107.93047993466138</v>
      </c>
      <c r="I108" s="104">
        <f t="shared" si="41"/>
        <v>120.36827252863556</v>
      </c>
      <c r="J108" s="104">
        <f t="shared" si="41"/>
        <v>123.06283314354999</v>
      </c>
    </row>
    <row r="109" spans="1:10" ht="15" customHeight="1">
      <c r="A109" s="53" t="s">
        <v>71</v>
      </c>
      <c r="B109" s="150" t="s">
        <v>72</v>
      </c>
      <c r="C109" s="104">
        <f t="shared" ref="C109:J109" si="42">IF($C35&gt;0,C35/$E35*100,"")</f>
        <v>74.000763677116751</v>
      </c>
      <c r="D109" s="104">
        <f t="shared" si="42"/>
        <v>0</v>
      </c>
      <c r="E109" s="187">
        <f t="shared" si="42"/>
        <v>100</v>
      </c>
      <c r="F109" s="104">
        <f t="shared" si="42"/>
        <v>101.22458259121829</v>
      </c>
      <c r="G109" s="104">
        <f t="shared" si="42"/>
        <v>99.246231149612143</v>
      </c>
      <c r="H109" s="104">
        <f t="shared" si="42"/>
        <v>83.762937595666003</v>
      </c>
      <c r="I109" s="104">
        <f t="shared" si="42"/>
        <v>116.57873720735155</v>
      </c>
      <c r="J109" s="104">
        <f t="shared" si="42"/>
        <v>103.76093587390227</v>
      </c>
    </row>
    <row r="110" spans="1:10" ht="15" customHeight="1">
      <c r="A110" s="53" t="s">
        <v>73</v>
      </c>
      <c r="B110" s="150" t="s">
        <v>74</v>
      </c>
      <c r="C110" s="104">
        <f t="shared" ref="C110:J110" si="43">IF($C36&gt;0,C36/$E36*100,"")</f>
        <v>96.252340729365855</v>
      </c>
      <c r="D110" s="104">
        <f t="shared" si="43"/>
        <v>0</v>
      </c>
      <c r="E110" s="187">
        <f t="shared" si="43"/>
        <v>100</v>
      </c>
      <c r="F110" s="104">
        <f t="shared" si="43"/>
        <v>97.62079986076067</v>
      </c>
      <c r="G110" s="104">
        <f t="shared" si="43"/>
        <v>95.179840400283737</v>
      </c>
      <c r="H110" s="104">
        <f t="shared" si="43"/>
        <v>95.832313619535739</v>
      </c>
      <c r="I110" s="104">
        <f t="shared" si="43"/>
        <v>89.345737931843146</v>
      </c>
      <c r="J110" s="104">
        <f t="shared" si="43"/>
        <v>86.921278092292212</v>
      </c>
    </row>
    <row r="111" spans="1:10" ht="15" customHeight="1">
      <c r="A111" s="53" t="s">
        <v>75</v>
      </c>
      <c r="B111" s="150" t="s">
        <v>76</v>
      </c>
      <c r="C111" s="104">
        <f t="shared" ref="C111:J111" si="44">IF($C37&gt;0,C37/$E37*100,"")</f>
        <v>259.43260269784395</v>
      </c>
      <c r="D111" s="104">
        <f t="shared" si="44"/>
        <v>0</v>
      </c>
      <c r="E111" s="187">
        <f t="shared" si="44"/>
        <v>100</v>
      </c>
      <c r="F111" s="104">
        <f t="shared" si="44"/>
        <v>182.94049552769337</v>
      </c>
      <c r="G111" s="104">
        <f t="shared" si="44"/>
        <v>229.77870903300283</v>
      </c>
      <c r="H111" s="104">
        <f t="shared" si="44"/>
        <v>2565.3411481890439</v>
      </c>
      <c r="I111" s="104">
        <f t="shared" si="44"/>
        <v>2844.2978631299743</v>
      </c>
      <c r="J111" s="104">
        <f t="shared" si="44"/>
        <v>2885.8698848140639</v>
      </c>
    </row>
    <row r="112" spans="1:10" ht="15" customHeight="1">
      <c r="A112" s="53" t="s">
        <v>77</v>
      </c>
      <c r="B112" s="150" t="s">
        <v>78</v>
      </c>
      <c r="C112" s="104">
        <f t="shared" ref="C112:J112" si="45">IF($C38&gt;0,C38/$E38*100,"")</f>
        <v>69.440976855654853</v>
      </c>
      <c r="D112" s="104">
        <f t="shared" si="45"/>
        <v>0</v>
      </c>
      <c r="E112" s="187">
        <f t="shared" si="45"/>
        <v>100</v>
      </c>
      <c r="F112" s="104">
        <f t="shared" si="45"/>
        <v>92.088304778954893</v>
      </c>
      <c r="G112" s="104">
        <f t="shared" si="45"/>
        <v>87.894497253124854</v>
      </c>
      <c r="H112" s="104">
        <f t="shared" si="45"/>
        <v>89.320937181231244</v>
      </c>
      <c r="I112" s="104">
        <f t="shared" si="45"/>
        <v>110.93654607396155</v>
      </c>
      <c r="J112" s="104">
        <f t="shared" si="45"/>
        <v>114.90653912312889</v>
      </c>
    </row>
    <row r="113" spans="1:10" ht="15" customHeight="1">
      <c r="A113" s="53" t="s">
        <v>79</v>
      </c>
      <c r="B113" s="150" t="s">
        <v>80</v>
      </c>
      <c r="C113" s="104">
        <f t="shared" ref="C113:J113" si="46">IF($C39&gt;0,C39/$E39*100,"")</f>
        <v>79.169970348902865</v>
      </c>
      <c r="D113" s="104">
        <f t="shared" si="46"/>
        <v>0</v>
      </c>
      <c r="E113" s="187">
        <f t="shared" si="46"/>
        <v>100</v>
      </c>
      <c r="F113" s="104">
        <f t="shared" si="46"/>
        <v>92.126900959441627</v>
      </c>
      <c r="G113" s="104">
        <f t="shared" si="46"/>
        <v>88.998442840381301</v>
      </c>
      <c r="H113" s="104">
        <f t="shared" si="46"/>
        <v>96.069645283064958</v>
      </c>
      <c r="I113" s="104">
        <f t="shared" si="46"/>
        <v>75.527547518735133</v>
      </c>
      <c r="J113" s="104">
        <f t="shared" si="46"/>
        <v>74.372396046073163</v>
      </c>
    </row>
    <row r="114" spans="1:10" ht="15" customHeight="1">
      <c r="A114" s="53" t="s">
        <v>81</v>
      </c>
      <c r="B114" s="150" t="s">
        <v>82</v>
      </c>
      <c r="C114" s="104">
        <f t="shared" ref="C114:J114" si="47">IF($C40&gt;0,C40/$E40*100,"")</f>
        <v>98.906702006566476</v>
      </c>
      <c r="D114" s="104">
        <f t="shared" si="47"/>
        <v>0</v>
      </c>
      <c r="E114" s="187">
        <f t="shared" si="47"/>
        <v>100</v>
      </c>
      <c r="F114" s="104">
        <f t="shared" si="47"/>
        <v>86.426741629719743</v>
      </c>
      <c r="G114" s="104">
        <f t="shared" si="47"/>
        <v>86.310115877996623</v>
      </c>
      <c r="H114" s="104">
        <f t="shared" si="47"/>
        <v>83.533724394824191</v>
      </c>
      <c r="I114" s="104">
        <f t="shared" si="47"/>
        <v>118.09514284875431</v>
      </c>
      <c r="J114" s="104">
        <f t="shared" si="47"/>
        <v>132.49936883503338</v>
      </c>
    </row>
    <row r="115" spans="1:10" ht="15" customHeight="1">
      <c r="A115" s="53" t="s">
        <v>83</v>
      </c>
      <c r="B115" s="150" t="s">
        <v>459</v>
      </c>
      <c r="C115" s="104">
        <f t="shared" ref="C115:J115" si="48">IF($C41&gt;0,C41/$E41*100,"")</f>
        <v>63.568432594766342</v>
      </c>
      <c r="D115" s="104">
        <f t="shared" si="48"/>
        <v>0</v>
      </c>
      <c r="E115" s="187">
        <f t="shared" si="48"/>
        <v>100</v>
      </c>
      <c r="F115" s="104">
        <f t="shared" si="48"/>
        <v>97.562143449279631</v>
      </c>
      <c r="G115" s="104">
        <f t="shared" si="48"/>
        <v>93.877487371485046</v>
      </c>
      <c r="H115" s="104">
        <f t="shared" si="48"/>
        <v>99.273570002291706</v>
      </c>
      <c r="I115" s="104">
        <f t="shared" si="48"/>
        <v>117.54341871420164</v>
      </c>
      <c r="J115" s="104">
        <f t="shared" si="48"/>
        <v>120.68837201588478</v>
      </c>
    </row>
    <row r="116" spans="1:10" ht="15" customHeight="1">
      <c r="A116" s="53" t="s">
        <v>84</v>
      </c>
      <c r="B116" s="150" t="s">
        <v>447</v>
      </c>
      <c r="C116" s="104">
        <f t="shared" ref="C116:J116" si="49">IF($C42&gt;0,C42/$E42*100,"")</f>
        <v>97.419395615304921</v>
      </c>
      <c r="D116" s="104">
        <f t="shared" si="49"/>
        <v>0</v>
      </c>
      <c r="E116" s="187">
        <f t="shared" si="49"/>
        <v>100</v>
      </c>
      <c r="F116" s="104">
        <f t="shared" si="49"/>
        <v>78.268941973316103</v>
      </c>
      <c r="G116" s="104">
        <f t="shared" si="49"/>
        <v>65.231194197579896</v>
      </c>
      <c r="H116" s="104">
        <f t="shared" si="49"/>
        <v>62.55978837332394</v>
      </c>
      <c r="I116" s="104">
        <f t="shared" si="49"/>
        <v>75.563743737418974</v>
      </c>
      <c r="J116" s="104">
        <f t="shared" si="49"/>
        <v>72.416738449156242</v>
      </c>
    </row>
    <row r="117" spans="1:10" ht="15" customHeight="1">
      <c r="A117" s="53" t="s">
        <v>85</v>
      </c>
      <c r="B117" s="150" t="s">
        <v>448</v>
      </c>
      <c r="C117" s="104">
        <f t="shared" ref="C117:J117" si="50">IF($C43&gt;0,C43/$E43*100,"")</f>
        <v>70.084531301869916</v>
      </c>
      <c r="D117" s="104">
        <f t="shared" si="50"/>
        <v>0</v>
      </c>
      <c r="E117" s="187">
        <f t="shared" si="50"/>
        <v>100</v>
      </c>
      <c r="F117" s="104">
        <f t="shared" si="50"/>
        <v>101.31995846491154</v>
      </c>
      <c r="G117" s="104">
        <f t="shared" si="50"/>
        <v>98.583003176701752</v>
      </c>
      <c r="H117" s="104">
        <f t="shared" si="50"/>
        <v>102.46537285367813</v>
      </c>
      <c r="I117" s="104">
        <f t="shared" si="50"/>
        <v>105.11056090517808</v>
      </c>
      <c r="J117" s="104">
        <f t="shared" si="50"/>
        <v>103.20585861713492</v>
      </c>
    </row>
    <row r="118" spans="1:10" ht="15" customHeight="1">
      <c r="A118" s="53" t="s">
        <v>86</v>
      </c>
      <c r="B118" s="150" t="s">
        <v>449</v>
      </c>
      <c r="C118" s="104">
        <f t="shared" ref="C118:J118" si="51">IF($C44&gt;0,C44/$E44*100,"")</f>
        <v>101.67859817393065</v>
      </c>
      <c r="D118" s="104">
        <f t="shared" si="51"/>
        <v>0</v>
      </c>
      <c r="E118" s="187">
        <f t="shared" si="51"/>
        <v>100</v>
      </c>
      <c r="F118" s="104">
        <f t="shared" si="51"/>
        <v>90.400934348564931</v>
      </c>
      <c r="G118" s="104">
        <f t="shared" si="51"/>
        <v>89.863884239456056</v>
      </c>
      <c r="H118" s="104">
        <f t="shared" si="51"/>
        <v>93.802947116997643</v>
      </c>
      <c r="I118" s="104">
        <f t="shared" si="51"/>
        <v>86.653165622073004</v>
      </c>
      <c r="J118" s="104">
        <f t="shared" si="51"/>
        <v>80.785447426520832</v>
      </c>
    </row>
    <row r="119" spans="1:10" ht="15" customHeight="1">
      <c r="A119" s="53" t="s">
        <v>87</v>
      </c>
      <c r="B119" s="150" t="s">
        <v>450</v>
      </c>
      <c r="C119" s="104">
        <f t="shared" ref="C119:J119" si="52">IF($C45&gt;0,C45/$E45*100,"")</f>
        <v>102.65469892362083</v>
      </c>
      <c r="D119" s="104">
        <f t="shared" si="52"/>
        <v>0</v>
      </c>
      <c r="E119" s="187">
        <f t="shared" si="52"/>
        <v>100</v>
      </c>
      <c r="F119" s="104">
        <f t="shared" si="52"/>
        <v>106.65485955762537</v>
      </c>
      <c r="G119" s="104">
        <f t="shared" si="52"/>
        <v>108.60033429033349</v>
      </c>
      <c r="H119" s="104">
        <f t="shared" si="52"/>
        <v>105.03921065883708</v>
      </c>
      <c r="I119" s="104">
        <f t="shared" si="52"/>
        <v>109.34686781483258</v>
      </c>
      <c r="J119" s="104">
        <f t="shared" si="52"/>
        <v>110.70155734604474</v>
      </c>
    </row>
    <row r="120" spans="1:10" ht="15" customHeight="1">
      <c r="A120" s="53" t="s">
        <v>88</v>
      </c>
      <c r="B120" s="150" t="s">
        <v>89</v>
      </c>
      <c r="C120" s="104">
        <f t="shared" ref="C120:J120" si="53">IF($C46&gt;0,C46/$E46*100,"")</f>
        <v>147.69371648855349</v>
      </c>
      <c r="D120" s="104">
        <f t="shared" si="53"/>
        <v>0</v>
      </c>
      <c r="E120" s="187">
        <f t="shared" si="53"/>
        <v>100</v>
      </c>
      <c r="F120" s="104">
        <f t="shared" si="53"/>
        <v>187.06104576194053</v>
      </c>
      <c r="G120" s="104">
        <f t="shared" si="53"/>
        <v>235.25877263623519</v>
      </c>
      <c r="H120" s="104">
        <f t="shared" si="53"/>
        <v>247.59883890083336</v>
      </c>
      <c r="I120" s="104">
        <f t="shared" si="53"/>
        <v>395.74594189758847</v>
      </c>
      <c r="J120" s="104">
        <f t="shared" si="53"/>
        <v>394.25604822886123</v>
      </c>
    </row>
    <row r="121" spans="1:10" ht="15" customHeight="1">
      <c r="A121" s="53" t="s">
        <v>90</v>
      </c>
      <c r="B121" s="150" t="s">
        <v>91</v>
      </c>
      <c r="C121" s="104">
        <f t="shared" ref="C121:J121" si="54">IF($C47&gt;0,C47/$E47*100,"")</f>
        <v>96.369072377233792</v>
      </c>
      <c r="D121" s="104">
        <f t="shared" si="54"/>
        <v>0</v>
      </c>
      <c r="E121" s="187">
        <f t="shared" si="54"/>
        <v>100</v>
      </c>
      <c r="F121" s="104">
        <f t="shared" si="54"/>
        <v>99.343395127410147</v>
      </c>
      <c r="G121" s="104">
        <f t="shared" si="54"/>
        <v>107.83289333038479</v>
      </c>
      <c r="H121" s="104">
        <f t="shared" si="54"/>
        <v>107.52162257113599</v>
      </c>
      <c r="I121" s="104">
        <f t="shared" si="54"/>
        <v>101.99969315590818</v>
      </c>
      <c r="J121" s="104">
        <f t="shared" si="54"/>
        <v>99.521432718440266</v>
      </c>
    </row>
    <row r="122" spans="1:10" ht="15" customHeight="1">
      <c r="A122" s="53" t="s">
        <v>92</v>
      </c>
      <c r="B122" s="150" t="s">
        <v>451</v>
      </c>
      <c r="C122" s="104">
        <f t="shared" ref="C122:J122" si="55">IF($C48&gt;0,C48/$E48*100,"")</f>
        <v>82.223829628969369</v>
      </c>
      <c r="D122" s="104">
        <f t="shared" si="55"/>
        <v>0</v>
      </c>
      <c r="E122" s="187">
        <f t="shared" si="55"/>
        <v>100</v>
      </c>
      <c r="F122" s="104">
        <f t="shared" si="55"/>
        <v>100.8598861975854</v>
      </c>
      <c r="G122" s="104">
        <f t="shared" si="55"/>
        <v>91.527635039198501</v>
      </c>
      <c r="H122" s="104">
        <f t="shared" si="55"/>
        <v>92.51116830241844</v>
      </c>
      <c r="I122" s="104">
        <f t="shared" si="55"/>
        <v>90.927470843559149</v>
      </c>
      <c r="J122" s="104">
        <f t="shared" si="55"/>
        <v>91.640647238992472</v>
      </c>
    </row>
    <row r="123" spans="1:10" ht="15" customHeight="1">
      <c r="A123" s="53" t="s">
        <v>93</v>
      </c>
      <c r="B123" s="150" t="s">
        <v>94</v>
      </c>
      <c r="C123" s="104">
        <f t="shared" ref="C123:J123" si="56">IF($C49&gt;0,C49/$E49*100,"")</f>
        <v>100.56286144557703</v>
      </c>
      <c r="D123" s="104">
        <f t="shared" si="56"/>
        <v>0</v>
      </c>
      <c r="E123" s="187">
        <f t="shared" si="56"/>
        <v>100</v>
      </c>
      <c r="F123" s="104">
        <f t="shared" si="56"/>
        <v>86.390336018441317</v>
      </c>
      <c r="G123" s="104">
        <f t="shared" si="56"/>
        <v>91.645651045791254</v>
      </c>
      <c r="H123" s="104">
        <f t="shared" si="56"/>
        <v>106.04181196449179</v>
      </c>
      <c r="I123" s="104">
        <f t="shared" si="56"/>
        <v>134.39324412447306</v>
      </c>
      <c r="J123" s="104">
        <f t="shared" si="56"/>
        <v>140.40959785166939</v>
      </c>
    </row>
    <row r="124" spans="1:10" ht="15" customHeight="1">
      <c r="A124" s="53" t="s">
        <v>0</v>
      </c>
      <c r="B124" s="150" t="s">
        <v>95</v>
      </c>
      <c r="C124" s="104">
        <f t="shared" ref="C124:J124" si="57">IF($C50&gt;0,C50/$E50*100,"")</f>
        <v>91.758990254428667</v>
      </c>
      <c r="D124" s="104">
        <f t="shared" si="57"/>
        <v>0</v>
      </c>
      <c r="E124" s="187">
        <f t="shared" si="57"/>
        <v>100</v>
      </c>
      <c r="F124" s="104">
        <f t="shared" si="57"/>
        <v>94.01540504579026</v>
      </c>
      <c r="G124" s="104">
        <f t="shared" si="57"/>
        <v>92.305576335261904</v>
      </c>
      <c r="H124" s="104">
        <f t="shared" si="57"/>
        <v>96.632145460249717</v>
      </c>
      <c r="I124" s="104">
        <f t="shared" si="57"/>
        <v>86.095460188353982</v>
      </c>
      <c r="J124" s="104">
        <f t="shared" si="57"/>
        <v>85.138217384549662</v>
      </c>
    </row>
    <row r="125" spans="1:10" ht="15" customHeight="1">
      <c r="A125" s="53" t="s">
        <v>96</v>
      </c>
      <c r="B125" s="150" t="s">
        <v>97</v>
      </c>
      <c r="C125" s="104">
        <f t="shared" ref="C125:J125" si="58">IF($C51&gt;0,C51/$E51*100,"")</f>
        <v>99.897902777998056</v>
      </c>
      <c r="D125" s="104">
        <f t="shared" si="58"/>
        <v>0</v>
      </c>
      <c r="E125" s="187">
        <f t="shared" si="58"/>
        <v>100</v>
      </c>
      <c r="F125" s="104">
        <f t="shared" si="58"/>
        <v>105.10208873436414</v>
      </c>
      <c r="G125" s="104">
        <f t="shared" si="58"/>
        <v>99.328746256480244</v>
      </c>
      <c r="H125" s="104">
        <f t="shared" si="58"/>
        <v>89.423230300759784</v>
      </c>
      <c r="I125" s="104">
        <f t="shared" si="58"/>
        <v>62.235245001454395</v>
      </c>
      <c r="J125" s="104">
        <f t="shared" si="58"/>
        <v>59.304057477395098</v>
      </c>
    </row>
    <row r="126" spans="1:10" ht="15" customHeight="1">
      <c r="A126" s="53" t="s">
        <v>98</v>
      </c>
      <c r="B126" s="150" t="s">
        <v>99</v>
      </c>
      <c r="C126" s="104">
        <f t="shared" ref="C126:J126" si="59">IF($C52&gt;0,C52/$E52*100,"")</f>
        <v>104.53932551208224</v>
      </c>
      <c r="D126" s="104">
        <f t="shared" si="59"/>
        <v>0</v>
      </c>
      <c r="E126" s="187">
        <f t="shared" si="59"/>
        <v>100</v>
      </c>
      <c r="F126" s="104">
        <f t="shared" si="59"/>
        <v>87.710201794312297</v>
      </c>
      <c r="G126" s="104">
        <f t="shared" si="59"/>
        <v>88.433078951076411</v>
      </c>
      <c r="H126" s="104">
        <f t="shared" si="59"/>
        <v>101.27951816771331</v>
      </c>
      <c r="I126" s="104">
        <f t="shared" si="59"/>
        <v>96.688514113699</v>
      </c>
      <c r="J126" s="104">
        <f t="shared" si="59"/>
        <v>92.924913502734157</v>
      </c>
    </row>
    <row r="127" spans="1:10" ht="15" customHeight="1">
      <c r="A127" s="53" t="s">
        <v>100</v>
      </c>
      <c r="B127" s="150" t="s">
        <v>101</v>
      </c>
      <c r="C127" s="104">
        <f t="shared" ref="C127:J127" si="60">IF($C53&gt;0,C53/$E53*100,"")</f>
        <v>109.90017754828844</v>
      </c>
      <c r="D127" s="104">
        <f t="shared" si="60"/>
        <v>0</v>
      </c>
      <c r="E127" s="187">
        <f t="shared" si="60"/>
        <v>100</v>
      </c>
      <c r="F127" s="104">
        <f t="shared" si="60"/>
        <v>95.299356209408188</v>
      </c>
      <c r="G127" s="104">
        <f t="shared" si="60"/>
        <v>98.798024505129661</v>
      </c>
      <c r="H127" s="104">
        <f t="shared" si="60"/>
        <v>101.7083809825661</v>
      </c>
      <c r="I127" s="104">
        <f t="shared" si="60"/>
        <v>88.061294134832607</v>
      </c>
      <c r="J127" s="104">
        <f t="shared" si="60"/>
        <v>75.884980539646534</v>
      </c>
    </row>
    <row r="128" spans="1:10" ht="15" customHeight="1">
      <c r="A128" s="55" t="s">
        <v>102</v>
      </c>
      <c r="B128" s="150" t="s">
        <v>103</v>
      </c>
      <c r="C128" s="104">
        <f t="shared" ref="C128:J128" si="61">IF($C54&gt;0,C54/$E54*100,"")</f>
        <v>103.13240887016323</v>
      </c>
      <c r="D128" s="104">
        <f t="shared" si="61"/>
        <v>0</v>
      </c>
      <c r="E128" s="187">
        <f t="shared" si="61"/>
        <v>100</v>
      </c>
      <c r="F128" s="104">
        <f t="shared" si="61"/>
        <v>92.153881682209928</v>
      </c>
      <c r="G128" s="104">
        <f t="shared" si="61"/>
        <v>88.776853995306737</v>
      </c>
      <c r="H128" s="104">
        <f t="shared" si="61"/>
        <v>92.010176305328415</v>
      </c>
      <c r="I128" s="104">
        <f t="shared" si="61"/>
        <v>50.551369186341525</v>
      </c>
      <c r="J128" s="104">
        <f t="shared" si="61"/>
        <v>46.807927571312845</v>
      </c>
    </row>
    <row r="129" spans="1:10" ht="15" customHeight="1">
      <c r="A129" s="55" t="s">
        <v>104</v>
      </c>
      <c r="B129" s="150" t="s">
        <v>460</v>
      </c>
      <c r="C129" s="104">
        <f t="shared" ref="C129:J129" si="62">IF($C55&gt;0,C55/$E55*100,"")</f>
        <v>111.86677086592105</v>
      </c>
      <c r="D129" s="104">
        <f t="shared" si="62"/>
        <v>0</v>
      </c>
      <c r="E129" s="187">
        <f t="shared" si="62"/>
        <v>100</v>
      </c>
      <c r="F129" s="104">
        <f t="shared" si="62"/>
        <v>94.091152630159442</v>
      </c>
      <c r="G129" s="104">
        <f t="shared" si="62"/>
        <v>91.15379804452607</v>
      </c>
      <c r="H129" s="104">
        <f t="shared" si="62"/>
        <v>91.784198569740127</v>
      </c>
      <c r="I129" s="104">
        <f t="shared" si="62"/>
        <v>72.038397778972367</v>
      </c>
      <c r="J129" s="104">
        <f t="shared" si="62"/>
        <v>76.405686964613835</v>
      </c>
    </row>
    <row r="130" spans="1:10" ht="15" customHeight="1">
      <c r="A130" s="55" t="s">
        <v>105</v>
      </c>
      <c r="B130" s="150" t="s">
        <v>452</v>
      </c>
      <c r="C130" s="104">
        <f t="shared" ref="C130:J130" si="63">IF($C56&gt;0,C56/$E56*100,"")</f>
        <v>107.1732565347786</v>
      </c>
      <c r="D130" s="104">
        <f t="shared" si="63"/>
        <v>0</v>
      </c>
      <c r="E130" s="187">
        <f t="shared" si="63"/>
        <v>100</v>
      </c>
      <c r="F130" s="104">
        <f t="shared" si="63"/>
        <v>86.539506532609693</v>
      </c>
      <c r="G130" s="104">
        <f t="shared" si="63"/>
        <v>77.750330981913834</v>
      </c>
      <c r="H130" s="104">
        <f t="shared" si="63"/>
        <v>72.82581459835194</v>
      </c>
      <c r="I130" s="104">
        <f t="shared" si="63"/>
        <v>86.655674904305329</v>
      </c>
      <c r="J130" s="104">
        <f t="shared" si="63"/>
        <v>87.841303594973056</v>
      </c>
    </row>
    <row r="131" spans="1:10" ht="15" customHeight="1">
      <c r="A131" s="53" t="s">
        <v>106</v>
      </c>
      <c r="B131" s="150" t="s">
        <v>107</v>
      </c>
      <c r="C131" s="104">
        <f t="shared" ref="C131:J131" si="64">IF($C57&gt;0,C57/$E57*100,"")</f>
        <v>158.89774355525333</v>
      </c>
      <c r="D131" s="104">
        <f t="shared" si="64"/>
        <v>0</v>
      </c>
      <c r="E131" s="187">
        <f t="shared" si="64"/>
        <v>100</v>
      </c>
      <c r="F131" s="104">
        <f t="shared" si="64"/>
        <v>89.896396610563627</v>
      </c>
      <c r="G131" s="104">
        <f t="shared" si="64"/>
        <v>83.498432771938127</v>
      </c>
      <c r="H131" s="104">
        <f t="shared" si="64"/>
        <v>93.365801364880141</v>
      </c>
      <c r="I131" s="104">
        <f t="shared" si="64"/>
        <v>82.183643319084936</v>
      </c>
      <c r="J131" s="104">
        <f t="shared" si="64"/>
        <v>86.770999718972092</v>
      </c>
    </row>
    <row r="132" spans="1:10" ht="15" customHeight="1">
      <c r="A132" s="53" t="s">
        <v>108</v>
      </c>
      <c r="B132" s="150" t="s">
        <v>109</v>
      </c>
      <c r="C132" s="104">
        <f t="shared" ref="C132:J132" si="65">IF($C58&gt;0,C58/$E58*100,"")</f>
        <v>97.691034350519573</v>
      </c>
      <c r="D132" s="104">
        <f t="shared" si="65"/>
        <v>0</v>
      </c>
      <c r="E132" s="187">
        <f t="shared" si="65"/>
        <v>100</v>
      </c>
      <c r="F132" s="104">
        <f t="shared" si="65"/>
        <v>90.332825179848754</v>
      </c>
      <c r="G132" s="104">
        <f t="shared" si="65"/>
        <v>90.383721782932327</v>
      </c>
      <c r="H132" s="104">
        <f t="shared" si="65"/>
        <v>93.793420860359916</v>
      </c>
      <c r="I132" s="104">
        <f t="shared" si="65"/>
        <v>97.788113486850918</v>
      </c>
      <c r="J132" s="104">
        <f t="shared" si="65"/>
        <v>100.27224314227891</v>
      </c>
    </row>
    <row r="133" spans="1:10" ht="15" customHeight="1">
      <c r="A133" s="55" t="s">
        <v>110</v>
      </c>
      <c r="B133" s="150" t="s">
        <v>240</v>
      </c>
      <c r="C133" s="104">
        <f t="shared" ref="C133:J133" si="66">IF($C59&gt;0,C59/$E59*100,"")</f>
        <v>111.2845975042602</v>
      </c>
      <c r="D133" s="104">
        <f t="shared" si="66"/>
        <v>0</v>
      </c>
      <c r="E133" s="187">
        <f t="shared" si="66"/>
        <v>100</v>
      </c>
      <c r="F133" s="104">
        <f t="shared" si="66"/>
        <v>93.350395770273849</v>
      </c>
      <c r="G133" s="104">
        <f t="shared" si="66"/>
        <v>91.307800867651309</v>
      </c>
      <c r="H133" s="104">
        <f t="shared" si="66"/>
        <v>92.139776588775149</v>
      </c>
      <c r="I133" s="104">
        <f t="shared" si="66"/>
        <v>86.532070696040904</v>
      </c>
      <c r="J133" s="104">
        <f t="shared" si="66"/>
        <v>84.404860529950525</v>
      </c>
    </row>
    <row r="134" spans="1:10" ht="15" customHeight="1">
      <c r="A134" s="231"/>
      <c r="B134" s="151" t="s">
        <v>111</v>
      </c>
      <c r="C134" s="132">
        <f t="shared" ref="C134:J134" si="67">IF($C60&gt;0,C60/$E60*100,"")</f>
        <v>94.563201098121169</v>
      </c>
      <c r="D134" s="132">
        <f t="shared" si="67"/>
        <v>0</v>
      </c>
      <c r="E134" s="188">
        <f t="shared" si="67"/>
        <v>100</v>
      </c>
      <c r="F134" s="132">
        <f t="shared" si="67"/>
        <v>98.019955517891034</v>
      </c>
      <c r="G134" s="132">
        <f t="shared" si="67"/>
        <v>96.766639268322933</v>
      </c>
      <c r="H134" s="132">
        <f t="shared" si="67"/>
        <v>97.142629328296564</v>
      </c>
      <c r="I134" s="132">
        <f t="shared" si="67"/>
        <v>92.128145587351696</v>
      </c>
      <c r="J134" s="132">
        <f t="shared" si="67"/>
        <v>90.590089907850086</v>
      </c>
    </row>
    <row r="135" spans="1:10" s="66" customFormat="1" ht="21" customHeight="1">
      <c r="B135" s="102"/>
      <c r="C135" s="62" t="s">
        <v>281</v>
      </c>
      <c r="D135" s="177"/>
      <c r="E135" s="177"/>
      <c r="F135" s="177"/>
      <c r="G135" s="177"/>
      <c r="H135" s="177"/>
      <c r="I135" s="177"/>
      <c r="J135" s="177"/>
    </row>
    <row r="136" spans="1:10" ht="15" customHeight="1">
      <c r="A136" s="53" t="s">
        <v>112</v>
      </c>
      <c r="B136" s="150" t="s">
        <v>391</v>
      </c>
      <c r="C136" s="104">
        <f>IF($C62&gt;0,C62/$E62*100,"")</f>
        <v>91.218295145273544</v>
      </c>
      <c r="D136" s="104">
        <f t="shared" ref="D136:J136" si="68">IF($C62&gt;0,D62/$E62*100,"")</f>
        <v>0</v>
      </c>
      <c r="E136" s="187">
        <f t="shared" si="68"/>
        <v>100</v>
      </c>
      <c r="F136" s="104">
        <f t="shared" si="68"/>
        <v>103.30327485784765</v>
      </c>
      <c r="G136" s="104">
        <f t="shared" si="68"/>
        <v>119.46497479856875</v>
      </c>
      <c r="H136" s="104">
        <f t="shared" si="68"/>
        <v>108.86800395992013</v>
      </c>
      <c r="I136" s="104">
        <f t="shared" si="68"/>
        <v>111.59426490899568</v>
      </c>
      <c r="J136" s="104">
        <f t="shared" si="68"/>
        <v>117.29999067555839</v>
      </c>
    </row>
    <row r="137" spans="1:10" ht="15" customHeight="1">
      <c r="A137" s="55" t="s">
        <v>113</v>
      </c>
      <c r="B137" s="150" t="s">
        <v>392</v>
      </c>
      <c r="C137" s="104">
        <f t="shared" ref="C137:J137" si="69">IF($C63&gt;0,C63/$E63*100,"")</f>
        <v>101.16505675481319</v>
      </c>
      <c r="D137" s="104">
        <f t="shared" si="69"/>
        <v>0</v>
      </c>
      <c r="E137" s="187">
        <f t="shared" si="69"/>
        <v>100</v>
      </c>
      <c r="F137" s="104">
        <f t="shared" si="69"/>
        <v>100.58910694492182</v>
      </c>
      <c r="G137" s="104">
        <f t="shared" si="69"/>
        <v>95.700696080836337</v>
      </c>
      <c r="H137" s="104">
        <f t="shared" si="69"/>
        <v>86.673059220676109</v>
      </c>
      <c r="I137" s="104">
        <f t="shared" si="69"/>
        <v>74.362759121206167</v>
      </c>
      <c r="J137" s="104">
        <f t="shared" si="69"/>
        <v>67.918375968871104</v>
      </c>
    </row>
    <row r="138" spans="1:10" ht="15" customHeight="1">
      <c r="A138" s="55" t="s">
        <v>114</v>
      </c>
      <c r="B138" s="150" t="s">
        <v>393</v>
      </c>
      <c r="C138" s="104">
        <f t="shared" ref="C138:J138" si="70">IF($C64&gt;0,C64/$E64*100,"")</f>
        <v>83.113948579165324</v>
      </c>
      <c r="D138" s="104">
        <f t="shared" si="70"/>
        <v>0</v>
      </c>
      <c r="E138" s="187">
        <f t="shared" si="70"/>
        <v>100</v>
      </c>
      <c r="F138" s="104">
        <f t="shared" si="70"/>
        <v>100.57265962315502</v>
      </c>
      <c r="G138" s="104">
        <f t="shared" si="70"/>
        <v>98.396219314713377</v>
      </c>
      <c r="H138" s="104">
        <f t="shared" si="70"/>
        <v>95.806668093129048</v>
      </c>
      <c r="I138" s="104">
        <f t="shared" si="70"/>
        <v>94.225513396620684</v>
      </c>
      <c r="J138" s="104">
        <f t="shared" si="70"/>
        <v>96.09837198848281</v>
      </c>
    </row>
    <row r="139" spans="1:10" ht="15" customHeight="1">
      <c r="A139" s="55" t="s">
        <v>115</v>
      </c>
      <c r="B139" s="150" t="s">
        <v>394</v>
      </c>
      <c r="C139" s="104">
        <f t="shared" ref="C139:J139" si="71">IF($C65&gt;0,C65/$E65*100,"")</f>
        <v>96.27142312209152</v>
      </c>
      <c r="D139" s="104">
        <f t="shared" si="71"/>
        <v>0</v>
      </c>
      <c r="E139" s="187">
        <f t="shared" si="71"/>
        <v>100</v>
      </c>
      <c r="F139" s="104">
        <f t="shared" si="71"/>
        <v>97.63077719454057</v>
      </c>
      <c r="G139" s="104">
        <f t="shared" si="71"/>
        <v>95.195580468602643</v>
      </c>
      <c r="H139" s="104">
        <f t="shared" si="71"/>
        <v>96.121099388429116</v>
      </c>
      <c r="I139" s="104">
        <f t="shared" si="71"/>
        <v>89.667903601632489</v>
      </c>
      <c r="J139" s="104">
        <f t="shared" si="71"/>
        <v>87.248588735676137</v>
      </c>
    </row>
    <row r="140" spans="1:10" ht="15" customHeight="1">
      <c r="A140" s="55" t="s">
        <v>116</v>
      </c>
      <c r="B140" s="150" t="s">
        <v>395</v>
      </c>
      <c r="C140" s="104">
        <f t="shared" ref="C140:J140" si="72">IF($C66&gt;0,C66/$E66*100,"")</f>
        <v>78.97607068844151</v>
      </c>
      <c r="D140" s="104">
        <f t="shared" si="72"/>
        <v>0</v>
      </c>
      <c r="E140" s="187">
        <f t="shared" si="72"/>
        <v>100</v>
      </c>
      <c r="F140" s="104">
        <f t="shared" si="72"/>
        <v>92.126131734310917</v>
      </c>
      <c r="G140" s="104">
        <f t="shared" si="72"/>
        <v>88.976441111766164</v>
      </c>
      <c r="H140" s="104">
        <f t="shared" si="72"/>
        <v>95.935142961688499</v>
      </c>
      <c r="I140" s="104">
        <f t="shared" si="72"/>
        <v>76.233251844871219</v>
      </c>
      <c r="J140" s="104">
        <f t="shared" si="72"/>
        <v>75.180244934572016</v>
      </c>
    </row>
    <row r="141" spans="1:10" ht="15" customHeight="1">
      <c r="A141" s="55" t="s">
        <v>117</v>
      </c>
      <c r="B141" s="150" t="s">
        <v>118</v>
      </c>
      <c r="C141" s="104">
        <f t="shared" ref="C141:J141" si="73">IF($C67&gt;0,C67/$E67*100,"")</f>
        <v>68.45351730873351</v>
      </c>
      <c r="D141" s="104">
        <f t="shared" si="73"/>
        <v>0</v>
      </c>
      <c r="E141" s="187">
        <f t="shared" si="73"/>
        <v>100</v>
      </c>
      <c r="F141" s="104">
        <f t="shared" si="73"/>
        <v>96.022809969795489</v>
      </c>
      <c r="G141" s="104">
        <f t="shared" si="73"/>
        <v>92.831390564169197</v>
      </c>
      <c r="H141" s="104">
        <f t="shared" si="73"/>
        <v>97.097728331008071</v>
      </c>
      <c r="I141" s="104">
        <f t="shared" si="73"/>
        <v>117.61968784624719</v>
      </c>
      <c r="J141" s="104">
        <f t="shared" si="73"/>
        <v>122.32109826361301</v>
      </c>
    </row>
    <row r="142" spans="1:10" ht="15" customHeight="1">
      <c r="A142" s="55" t="s">
        <v>119</v>
      </c>
      <c r="B142" s="150" t="s">
        <v>212</v>
      </c>
      <c r="C142" s="104">
        <f t="shared" ref="C142:J142" si="74">IF($C68&gt;0,C68/$E68*100,"")</f>
        <v>94.354966829407232</v>
      </c>
      <c r="D142" s="104">
        <f t="shared" si="74"/>
        <v>0</v>
      </c>
      <c r="E142" s="187">
        <f t="shared" si="74"/>
        <v>100</v>
      </c>
      <c r="F142" s="104">
        <f t="shared" si="74"/>
        <v>91.429936259949713</v>
      </c>
      <c r="G142" s="104">
        <f t="shared" si="74"/>
        <v>89.035431923486598</v>
      </c>
      <c r="H142" s="104">
        <f t="shared" si="74"/>
        <v>92.232308240772795</v>
      </c>
      <c r="I142" s="104">
        <f t="shared" si="74"/>
        <v>89.432498411882904</v>
      </c>
      <c r="J142" s="104">
        <f t="shared" si="74"/>
        <v>84.724838898306004</v>
      </c>
    </row>
    <row r="143" spans="1:10" ht="15" customHeight="1">
      <c r="A143" s="55" t="s">
        <v>120</v>
      </c>
      <c r="B143" s="150" t="s">
        <v>121</v>
      </c>
      <c r="C143" s="104">
        <f t="shared" ref="C143:J143" si="75">IF($C69&gt;0,C69/$E69*100,"")</f>
        <v>96.128476535612279</v>
      </c>
      <c r="D143" s="104">
        <f t="shared" si="75"/>
        <v>0</v>
      </c>
      <c r="E143" s="187">
        <f t="shared" si="75"/>
        <v>100</v>
      </c>
      <c r="F143" s="104">
        <f t="shared" si="75"/>
        <v>102.28133214732739</v>
      </c>
      <c r="G143" s="104">
        <f t="shared" si="75"/>
        <v>107.41760841606079</v>
      </c>
      <c r="H143" s="104">
        <f t="shared" si="75"/>
        <v>108.03645147373295</v>
      </c>
      <c r="I143" s="104">
        <f t="shared" si="75"/>
        <v>110.49739368903386</v>
      </c>
      <c r="J143" s="104">
        <f t="shared" si="75"/>
        <v>109.6107689669136</v>
      </c>
    </row>
    <row r="144" spans="1:10" ht="15" customHeight="1">
      <c r="A144" s="55" t="s">
        <v>0</v>
      </c>
      <c r="B144" s="150" t="s">
        <v>95</v>
      </c>
      <c r="C144" s="104">
        <f t="shared" ref="C144:J144" si="76">IF($C70&gt;0,C70/$E70*100,"")</f>
        <v>91.758990254428667</v>
      </c>
      <c r="D144" s="104">
        <f t="shared" si="76"/>
        <v>0</v>
      </c>
      <c r="E144" s="187">
        <f t="shared" si="76"/>
        <v>100</v>
      </c>
      <c r="F144" s="104">
        <f t="shared" si="76"/>
        <v>94.01540504579026</v>
      </c>
      <c r="G144" s="104">
        <f t="shared" si="76"/>
        <v>92.305576335261904</v>
      </c>
      <c r="H144" s="104">
        <f t="shared" si="76"/>
        <v>96.632145460249717</v>
      </c>
      <c r="I144" s="104">
        <f t="shared" si="76"/>
        <v>86.095460188353982</v>
      </c>
      <c r="J144" s="104">
        <f t="shared" si="76"/>
        <v>85.138217384549662</v>
      </c>
    </row>
    <row r="145" spans="1:10" ht="15" customHeight="1">
      <c r="A145" s="55" t="s">
        <v>96</v>
      </c>
      <c r="B145" s="150" t="s">
        <v>454</v>
      </c>
      <c r="C145" s="104">
        <f t="shared" ref="C145:J145" si="77">IF($C71&gt;0,C71/$E71*100,"")</f>
        <v>99.897902777998056</v>
      </c>
      <c r="D145" s="104">
        <f t="shared" si="77"/>
        <v>0</v>
      </c>
      <c r="E145" s="187">
        <f t="shared" si="77"/>
        <v>100</v>
      </c>
      <c r="F145" s="104">
        <f t="shared" si="77"/>
        <v>105.10208873436414</v>
      </c>
      <c r="G145" s="104">
        <f t="shared" si="77"/>
        <v>99.328746256480244</v>
      </c>
      <c r="H145" s="104">
        <f t="shared" si="77"/>
        <v>89.423230300759784</v>
      </c>
      <c r="I145" s="104">
        <f t="shared" si="77"/>
        <v>62.235245001454395</v>
      </c>
      <c r="J145" s="104">
        <f t="shared" si="77"/>
        <v>59.304057477395098</v>
      </c>
    </row>
    <row r="146" spans="1:10" ht="15" customHeight="1">
      <c r="A146" s="55" t="s">
        <v>98</v>
      </c>
      <c r="B146" s="150" t="s">
        <v>455</v>
      </c>
      <c r="C146" s="104">
        <f t="shared" ref="C146:J146" si="78">IF($C72&gt;0,C72/$E72*100,"")</f>
        <v>104.53932551208224</v>
      </c>
      <c r="D146" s="104">
        <f t="shared" si="78"/>
        <v>0</v>
      </c>
      <c r="E146" s="187">
        <f t="shared" si="78"/>
        <v>100</v>
      </c>
      <c r="F146" s="104">
        <f t="shared" si="78"/>
        <v>87.710201794312297</v>
      </c>
      <c r="G146" s="104">
        <f t="shared" si="78"/>
        <v>88.433078951076411</v>
      </c>
      <c r="H146" s="104">
        <f t="shared" si="78"/>
        <v>101.27951816771331</v>
      </c>
      <c r="I146" s="104">
        <f t="shared" si="78"/>
        <v>96.688514113699</v>
      </c>
      <c r="J146" s="104">
        <f t="shared" si="78"/>
        <v>92.924913502734157</v>
      </c>
    </row>
    <row r="147" spans="1:10" ht="15" customHeight="1">
      <c r="A147" s="55" t="s">
        <v>100</v>
      </c>
      <c r="B147" s="150" t="s">
        <v>456</v>
      </c>
      <c r="C147" s="104">
        <f t="shared" ref="C147:J147" si="79">IF($C73&gt;0,C73/$E73*100,"")</f>
        <v>109.90017754828844</v>
      </c>
      <c r="D147" s="104">
        <f t="shared" si="79"/>
        <v>0</v>
      </c>
      <c r="E147" s="187">
        <f t="shared" si="79"/>
        <v>100</v>
      </c>
      <c r="F147" s="104">
        <f t="shared" si="79"/>
        <v>95.299356209408188</v>
      </c>
      <c r="G147" s="104">
        <f t="shared" si="79"/>
        <v>98.798024505129661</v>
      </c>
      <c r="H147" s="104">
        <f t="shared" si="79"/>
        <v>101.7083809825661</v>
      </c>
      <c r="I147" s="104">
        <f t="shared" si="79"/>
        <v>88.061294134832607</v>
      </c>
      <c r="J147" s="104">
        <f t="shared" si="79"/>
        <v>75.884980539646534</v>
      </c>
    </row>
    <row r="148" spans="1:10" ht="15" customHeight="1">
      <c r="A148" s="55" t="s">
        <v>102</v>
      </c>
      <c r="B148" s="150" t="s">
        <v>125</v>
      </c>
      <c r="C148" s="104">
        <f t="shared" ref="C148:J148" si="80">IF($C74&gt;0,C74/$E74*100,"")</f>
        <v>103.13240887016323</v>
      </c>
      <c r="D148" s="104">
        <f t="shared" si="80"/>
        <v>0</v>
      </c>
      <c r="E148" s="187">
        <f t="shared" si="80"/>
        <v>100</v>
      </c>
      <c r="F148" s="104">
        <f t="shared" si="80"/>
        <v>92.153881682209928</v>
      </c>
      <c r="G148" s="104">
        <f t="shared" si="80"/>
        <v>88.776853995306737</v>
      </c>
      <c r="H148" s="104">
        <f t="shared" si="80"/>
        <v>92.010176305328415</v>
      </c>
      <c r="I148" s="104">
        <f t="shared" si="80"/>
        <v>50.551369186341525</v>
      </c>
      <c r="J148" s="104">
        <f t="shared" si="80"/>
        <v>46.807927571312845</v>
      </c>
    </row>
    <row r="149" spans="1:10" ht="15" customHeight="1">
      <c r="A149" s="55" t="s">
        <v>126</v>
      </c>
      <c r="B149" s="150" t="s">
        <v>460</v>
      </c>
      <c r="C149" s="104">
        <f t="shared" ref="C149:J149" si="81">IF($C75&gt;0,C75/$E75*100,"")</f>
        <v>111.86677086592105</v>
      </c>
      <c r="D149" s="104">
        <f t="shared" si="81"/>
        <v>0</v>
      </c>
      <c r="E149" s="187">
        <f t="shared" si="81"/>
        <v>100</v>
      </c>
      <c r="F149" s="104">
        <f t="shared" si="81"/>
        <v>94.091152630159442</v>
      </c>
      <c r="G149" s="104">
        <f t="shared" si="81"/>
        <v>91.15379804452607</v>
      </c>
      <c r="H149" s="104">
        <f t="shared" si="81"/>
        <v>91.784198569740127</v>
      </c>
      <c r="I149" s="104">
        <f t="shared" si="81"/>
        <v>72.038397778972367</v>
      </c>
      <c r="J149" s="104">
        <f t="shared" si="81"/>
        <v>76.405686964613835</v>
      </c>
    </row>
    <row r="150" spans="1:10" ht="15" customHeight="1">
      <c r="A150" s="55" t="s">
        <v>105</v>
      </c>
      <c r="B150" s="150" t="s">
        <v>452</v>
      </c>
      <c r="C150" s="104">
        <f t="shared" ref="C150:J150" si="82">IF($C76&gt;0,C76/$E76*100,"")</f>
        <v>107.1732565347786</v>
      </c>
      <c r="D150" s="104">
        <f t="shared" si="82"/>
        <v>0</v>
      </c>
      <c r="E150" s="187">
        <f t="shared" si="82"/>
        <v>100</v>
      </c>
      <c r="F150" s="104">
        <f t="shared" si="82"/>
        <v>86.539506532609693</v>
      </c>
      <c r="G150" s="104">
        <f t="shared" si="82"/>
        <v>77.750330981913834</v>
      </c>
      <c r="H150" s="104">
        <f t="shared" si="82"/>
        <v>72.82581459835194</v>
      </c>
      <c r="I150" s="104">
        <f t="shared" si="82"/>
        <v>86.655674904305329</v>
      </c>
      <c r="J150" s="104">
        <f t="shared" si="82"/>
        <v>87.841303594973056</v>
      </c>
    </row>
    <row r="151" spans="1:10" ht="15" customHeight="1">
      <c r="A151" s="55" t="s">
        <v>106</v>
      </c>
      <c r="B151" s="150" t="s">
        <v>128</v>
      </c>
      <c r="C151" s="104">
        <f t="shared" ref="C151:J151" si="83">IF($C77&gt;0,C77/$E77*100,"")</f>
        <v>158.89774355525333</v>
      </c>
      <c r="D151" s="104">
        <f t="shared" si="83"/>
        <v>0</v>
      </c>
      <c r="E151" s="187">
        <f t="shared" si="83"/>
        <v>100</v>
      </c>
      <c r="F151" s="104">
        <f t="shared" si="83"/>
        <v>89.896396610563627</v>
      </c>
      <c r="G151" s="104">
        <f t="shared" si="83"/>
        <v>83.498432771938127</v>
      </c>
      <c r="H151" s="104">
        <f t="shared" si="83"/>
        <v>93.365801364880141</v>
      </c>
      <c r="I151" s="104">
        <f t="shared" si="83"/>
        <v>82.183643319084936</v>
      </c>
      <c r="J151" s="104">
        <f t="shared" si="83"/>
        <v>86.770999718972092</v>
      </c>
    </row>
    <row r="152" spans="1:10" ht="15" customHeight="1">
      <c r="A152" s="55" t="s">
        <v>108</v>
      </c>
      <c r="B152" s="150" t="s">
        <v>129</v>
      </c>
      <c r="C152" s="104">
        <f t="shared" ref="C152:J152" si="84">IF($C78&gt;0,C78/$E78*100,"")</f>
        <v>97.691034350519573</v>
      </c>
      <c r="D152" s="104">
        <f t="shared" si="84"/>
        <v>0</v>
      </c>
      <c r="E152" s="187">
        <f t="shared" si="84"/>
        <v>100</v>
      </c>
      <c r="F152" s="104">
        <f t="shared" si="84"/>
        <v>90.332825179848754</v>
      </c>
      <c r="G152" s="104">
        <f t="shared" si="84"/>
        <v>90.383721782932327</v>
      </c>
      <c r="H152" s="104">
        <f t="shared" si="84"/>
        <v>93.793420860359916</v>
      </c>
      <c r="I152" s="104">
        <f t="shared" si="84"/>
        <v>97.788113486850918</v>
      </c>
      <c r="J152" s="104">
        <f t="shared" si="84"/>
        <v>100.27224314227891</v>
      </c>
    </row>
    <row r="153" spans="1:10" ht="15" customHeight="1">
      <c r="A153" s="55" t="s">
        <v>110</v>
      </c>
      <c r="B153" s="150" t="s">
        <v>240</v>
      </c>
      <c r="C153" s="104">
        <f t="shared" ref="C153:J153" si="85">IF($C79&gt;0,C79/$E79*100,"")</f>
        <v>111.2845975042602</v>
      </c>
      <c r="D153" s="104">
        <f t="shared" si="85"/>
        <v>0</v>
      </c>
      <c r="E153" s="187">
        <f t="shared" si="85"/>
        <v>100</v>
      </c>
      <c r="F153" s="104">
        <f t="shared" si="85"/>
        <v>93.350395770273849</v>
      </c>
      <c r="G153" s="104">
        <f t="shared" si="85"/>
        <v>91.307800867651309</v>
      </c>
      <c r="H153" s="104">
        <f t="shared" si="85"/>
        <v>92.139776588775149</v>
      </c>
      <c r="I153" s="104">
        <f t="shared" si="85"/>
        <v>86.532070696040904</v>
      </c>
      <c r="J153" s="104">
        <f t="shared" si="85"/>
        <v>84.404860529950525</v>
      </c>
    </row>
    <row r="154" spans="1:10" ht="15" customHeight="1">
      <c r="A154" s="231"/>
      <c r="B154" s="209" t="s">
        <v>111</v>
      </c>
      <c r="C154" s="132">
        <f t="shared" ref="C154:J154" si="86">IF($C80&gt;0,C80/$E80*100,"")</f>
        <v>94.563201098121183</v>
      </c>
      <c r="D154" s="132">
        <f t="shared" si="86"/>
        <v>0</v>
      </c>
      <c r="E154" s="188">
        <f t="shared" si="86"/>
        <v>100</v>
      </c>
      <c r="F154" s="132">
        <f t="shared" si="86"/>
        <v>98.019955517891049</v>
      </c>
      <c r="G154" s="132">
        <f t="shared" si="86"/>
        <v>96.766639268322933</v>
      </c>
      <c r="H154" s="132">
        <f t="shared" si="86"/>
        <v>97.14262932829655</v>
      </c>
      <c r="I154" s="132">
        <f t="shared" si="86"/>
        <v>92.128145587351696</v>
      </c>
      <c r="J154" s="132">
        <f t="shared" si="86"/>
        <v>90.590089907850128</v>
      </c>
    </row>
    <row r="155" spans="1:10" s="66" customFormat="1" ht="21" customHeight="1">
      <c r="B155" s="63"/>
      <c r="C155" s="62" t="s">
        <v>157</v>
      </c>
      <c r="D155" s="177"/>
      <c r="E155" s="177"/>
      <c r="F155" s="177"/>
      <c r="G155" s="177"/>
      <c r="H155" s="177"/>
      <c r="I155" s="177"/>
      <c r="J155" s="177"/>
    </row>
    <row r="156" spans="1:10" ht="15" customHeight="1">
      <c r="A156" s="53" t="s">
        <v>26</v>
      </c>
      <c r="B156" s="150" t="s">
        <v>27</v>
      </c>
      <c r="C156" s="104">
        <f t="shared" ref="C156:C187" si="87">C8/C$60*100</f>
        <v>2.0970478538966204</v>
      </c>
      <c r="D156" s="104"/>
      <c r="E156" s="104">
        <f t="shared" ref="E156:J165" si="88">E8/E$60*100</f>
        <v>2.2029657778891107</v>
      </c>
      <c r="F156" s="104">
        <f t="shared" si="88"/>
        <v>2.3399307076228104</v>
      </c>
      <c r="G156" s="104">
        <f t="shared" si="88"/>
        <v>2.7664911126080689</v>
      </c>
      <c r="H156" s="104">
        <f t="shared" si="88"/>
        <v>2.5063019205475845</v>
      </c>
      <c r="I156" s="104">
        <f t="shared" si="88"/>
        <v>2.713608393361131</v>
      </c>
      <c r="J156" s="104">
        <f t="shared" si="88"/>
        <v>2.8854949593840127</v>
      </c>
    </row>
    <row r="157" spans="1:10" ht="15" customHeight="1">
      <c r="A157" s="53" t="s">
        <v>28</v>
      </c>
      <c r="B157" s="150" t="s">
        <v>29</v>
      </c>
      <c r="C157" s="104">
        <f t="shared" si="87"/>
        <v>9.5914609698914827E-2</v>
      </c>
      <c r="D157" s="104"/>
      <c r="E157" s="104">
        <f t="shared" si="88"/>
        <v>7.3060220448863872E-2</v>
      </c>
      <c r="F157" s="104">
        <f t="shared" si="88"/>
        <v>6.0254037547710679E-2</v>
      </c>
      <c r="G157" s="104">
        <f t="shared" si="88"/>
        <v>4.8502849044235297E-2</v>
      </c>
      <c r="H157" s="104">
        <f t="shared" si="88"/>
        <v>4.7512757187846123E-2</v>
      </c>
      <c r="I157" s="104">
        <f t="shared" si="88"/>
        <v>4.6756880866336545E-2</v>
      </c>
      <c r="J157" s="104">
        <f t="shared" si="88"/>
        <v>6.3802687259112104E-2</v>
      </c>
    </row>
    <row r="158" spans="1:10" ht="15" customHeight="1">
      <c r="A158" s="53" t="s">
        <v>30</v>
      </c>
      <c r="B158" s="150" t="s">
        <v>31</v>
      </c>
      <c r="C158" s="104">
        <f t="shared" si="87"/>
        <v>1.7180871230683688E-2</v>
      </c>
      <c r="D158" s="104"/>
      <c r="E158" s="104">
        <f t="shared" si="88"/>
        <v>1.516162245667964E-2</v>
      </c>
      <c r="F158" s="104">
        <f t="shared" si="88"/>
        <v>1.4498910737147729E-2</v>
      </c>
      <c r="G158" s="104">
        <f t="shared" si="88"/>
        <v>1.363244768326E-2</v>
      </c>
      <c r="H158" s="104">
        <f t="shared" si="88"/>
        <v>1.3925404022210059E-2</v>
      </c>
      <c r="I158" s="104">
        <f t="shared" si="88"/>
        <v>1.4936417574663567E-2</v>
      </c>
      <c r="J158" s="104">
        <f t="shared" si="88"/>
        <v>1.7431791737515075E-2</v>
      </c>
    </row>
    <row r="159" spans="1:10" ht="15" customHeight="1">
      <c r="A159" s="53" t="s">
        <v>32</v>
      </c>
      <c r="B159" s="150" t="s">
        <v>33</v>
      </c>
      <c r="C159" s="104">
        <f t="shared" si="87"/>
        <v>0.19444915490315784</v>
      </c>
      <c r="D159" s="104"/>
      <c r="E159" s="104">
        <f t="shared" si="88"/>
        <v>0.1760067953867776</v>
      </c>
      <c r="F159" s="104">
        <f t="shared" si="88"/>
        <v>0.18871108749160673</v>
      </c>
      <c r="G159" s="104">
        <f t="shared" si="88"/>
        <v>0.11109551481596587</v>
      </c>
      <c r="H159" s="104">
        <f t="shared" si="88"/>
        <v>0.11085326421822249</v>
      </c>
      <c r="I159" s="104">
        <f t="shared" si="88"/>
        <v>0.11746813613246238</v>
      </c>
      <c r="J159" s="104">
        <f t="shared" si="88"/>
        <v>0.11050256836423092</v>
      </c>
    </row>
    <row r="160" spans="1:10" ht="15" customHeight="1">
      <c r="A160" s="53" t="s">
        <v>34</v>
      </c>
      <c r="B160" s="150" t="s">
        <v>35</v>
      </c>
      <c r="C160" s="104">
        <f t="shared" si="87"/>
        <v>0.34957335284292984</v>
      </c>
      <c r="D160" s="104"/>
      <c r="E160" s="104">
        <f t="shared" si="88"/>
        <v>0.33220000097183366</v>
      </c>
      <c r="F160" s="104">
        <f t="shared" si="88"/>
        <v>0.33641944169095889</v>
      </c>
      <c r="G160" s="104">
        <f t="shared" si="88"/>
        <v>0.39793159689347618</v>
      </c>
      <c r="H160" s="104">
        <f t="shared" si="88"/>
        <v>0.34047377722310168</v>
      </c>
      <c r="I160" s="104">
        <f t="shared" si="88"/>
        <v>0.28899817317087811</v>
      </c>
      <c r="J160" s="104">
        <f t="shared" si="88"/>
        <v>0.26225710215761522</v>
      </c>
    </row>
    <row r="161" spans="1:10" ht="15" customHeight="1">
      <c r="A161" s="53" t="s">
        <v>36</v>
      </c>
      <c r="B161" s="150" t="s">
        <v>37</v>
      </c>
      <c r="C161" s="104">
        <f t="shared" si="87"/>
        <v>3.7319508452032912E-2</v>
      </c>
      <c r="D161" s="104"/>
      <c r="E161" s="104">
        <f t="shared" si="88"/>
        <v>3.5197850937398724E-2</v>
      </c>
      <c r="F161" s="104">
        <f t="shared" si="88"/>
        <v>3.2517022200468738E-2</v>
      </c>
      <c r="G161" s="104">
        <f t="shared" si="88"/>
        <v>2.8391604007115469E-2</v>
      </c>
      <c r="H161" s="104">
        <f t="shared" si="88"/>
        <v>3.3512040036557951E-2</v>
      </c>
      <c r="I161" s="104">
        <f t="shared" si="88"/>
        <v>3.2151755074207991E-2</v>
      </c>
      <c r="J161" s="104">
        <f t="shared" si="88"/>
        <v>3.4648702467129214E-2</v>
      </c>
    </row>
    <row r="162" spans="1:10" ht="15" customHeight="1">
      <c r="A162" s="53" t="s">
        <v>38</v>
      </c>
      <c r="B162" s="150" t="s">
        <v>457</v>
      </c>
      <c r="C162" s="104">
        <f t="shared" si="87"/>
        <v>2.1070615127567627</v>
      </c>
      <c r="D162" s="104"/>
      <c r="E162" s="104">
        <f t="shared" si="88"/>
        <v>2.1184985662892828</v>
      </c>
      <c r="F162" s="104">
        <f t="shared" si="88"/>
        <v>1.9682092341741404</v>
      </c>
      <c r="G162" s="104">
        <f t="shared" si="88"/>
        <v>2.0142708201381314</v>
      </c>
      <c r="H162" s="104">
        <f t="shared" si="88"/>
        <v>1.9734116860207775</v>
      </c>
      <c r="I162" s="104">
        <f t="shared" si="88"/>
        <v>2.1924915710168884</v>
      </c>
      <c r="J162" s="104">
        <f t="shared" si="88"/>
        <v>2.2331673859837213</v>
      </c>
    </row>
    <row r="163" spans="1:10" ht="15" customHeight="1">
      <c r="A163" s="53" t="s">
        <v>39</v>
      </c>
      <c r="B163" s="150" t="s">
        <v>40</v>
      </c>
      <c r="C163" s="104">
        <f t="shared" si="87"/>
        <v>0.22453006730363559</v>
      </c>
      <c r="D163" s="104"/>
      <c r="E163" s="104">
        <f t="shared" si="88"/>
        <v>0.19804024599214409</v>
      </c>
      <c r="F163" s="104">
        <f t="shared" si="88"/>
        <v>0.1484295488422219</v>
      </c>
      <c r="G163" s="104">
        <f t="shared" si="88"/>
        <v>0.19803944853212302</v>
      </c>
      <c r="H163" s="104">
        <f t="shared" si="88"/>
        <v>0.1698040534144942</v>
      </c>
      <c r="I163" s="104">
        <f t="shared" si="88"/>
        <v>0.16141093231296758</v>
      </c>
      <c r="J163" s="104">
        <f t="shared" si="88"/>
        <v>0.13658534286597515</v>
      </c>
    </row>
    <row r="164" spans="1:10" ht="15" customHeight="1">
      <c r="A164" s="53" t="s">
        <v>41</v>
      </c>
      <c r="B164" s="150" t="s">
        <v>441</v>
      </c>
      <c r="C164" s="104">
        <f t="shared" si="87"/>
        <v>0.31196745410150278</v>
      </c>
      <c r="D164" s="104"/>
      <c r="E164" s="104">
        <f t="shared" si="88"/>
        <v>0.45171606559215854</v>
      </c>
      <c r="F164" s="104">
        <f t="shared" si="88"/>
        <v>0.56340033727973915</v>
      </c>
      <c r="G164" s="104">
        <f t="shared" si="88"/>
        <v>0.41513935278814074</v>
      </c>
      <c r="H164" s="104">
        <f t="shared" si="88"/>
        <v>0.4188106867348978</v>
      </c>
      <c r="I164" s="104">
        <f t="shared" si="88"/>
        <v>0.57461614157502661</v>
      </c>
      <c r="J164" s="104">
        <f t="shared" si="88"/>
        <v>0.56583027835424582</v>
      </c>
    </row>
    <row r="165" spans="1:10" ht="15" customHeight="1">
      <c r="A165" s="53" t="s">
        <v>42</v>
      </c>
      <c r="B165" s="150" t="s">
        <v>442</v>
      </c>
      <c r="C165" s="104">
        <f t="shared" si="87"/>
        <v>0.81255260074908198</v>
      </c>
      <c r="D165" s="104"/>
      <c r="E165" s="104">
        <f t="shared" si="88"/>
        <v>1.0276628274602544</v>
      </c>
      <c r="F165" s="104">
        <f t="shared" si="88"/>
        <v>0.99505613848001351</v>
      </c>
      <c r="G165" s="104">
        <f t="shared" si="88"/>
        <v>0.92590738645750159</v>
      </c>
      <c r="H165" s="104">
        <f t="shared" si="88"/>
        <v>0.93286260036246971</v>
      </c>
      <c r="I165" s="104">
        <f t="shared" si="88"/>
        <v>1.03662486583095</v>
      </c>
      <c r="J165" s="104">
        <f t="shared" si="88"/>
        <v>1.0514561584697386</v>
      </c>
    </row>
    <row r="166" spans="1:10" ht="15" customHeight="1">
      <c r="A166" s="53" t="s">
        <v>43</v>
      </c>
      <c r="B166" s="150" t="s">
        <v>458</v>
      </c>
      <c r="C166" s="104">
        <f t="shared" si="87"/>
        <v>0.1530354183133345</v>
      </c>
      <c r="D166" s="104"/>
      <c r="E166" s="104">
        <f t="shared" ref="E166:J175" si="89">E18/E$60*100</f>
        <v>0.14608159484947097</v>
      </c>
      <c r="F166" s="104">
        <f t="shared" si="89"/>
        <v>0.13047953502979118</v>
      </c>
      <c r="G166" s="104">
        <f t="shared" si="89"/>
        <v>0.13903485992602801</v>
      </c>
      <c r="H166" s="104">
        <f t="shared" si="89"/>
        <v>0.13429516832319169</v>
      </c>
      <c r="I166" s="104">
        <f t="shared" si="89"/>
        <v>0.14008827555657696</v>
      </c>
      <c r="J166" s="104">
        <f t="shared" si="89"/>
        <v>0.15333527659564944</v>
      </c>
    </row>
    <row r="167" spans="1:10" ht="15" customHeight="1">
      <c r="A167" s="53" t="s">
        <v>44</v>
      </c>
      <c r="B167" s="150" t="s">
        <v>45</v>
      </c>
      <c r="C167" s="104">
        <f t="shared" si="87"/>
        <v>3.5138221264029665</v>
      </c>
      <c r="D167" s="104"/>
      <c r="E167" s="104">
        <f t="shared" si="89"/>
        <v>3.4063622055746228</v>
      </c>
      <c r="F167" s="104">
        <f t="shared" si="89"/>
        <v>3.3596269021646399</v>
      </c>
      <c r="G167" s="104">
        <f t="shared" si="89"/>
        <v>3.3879244729085363</v>
      </c>
      <c r="H167" s="104">
        <f t="shared" si="89"/>
        <v>3.4248706114571941</v>
      </c>
      <c r="I167" s="104">
        <f t="shared" si="89"/>
        <v>3.2813070960896829</v>
      </c>
      <c r="J167" s="104">
        <f t="shared" si="89"/>
        <v>3.577149138736742</v>
      </c>
    </row>
    <row r="168" spans="1:10" ht="15" customHeight="1">
      <c r="A168" s="53" t="s">
        <v>46</v>
      </c>
      <c r="B168" s="150" t="s">
        <v>443</v>
      </c>
      <c r="C168" s="104">
        <f t="shared" si="87"/>
        <v>0.64336175925131545</v>
      </c>
      <c r="D168" s="104"/>
      <c r="E168" s="104">
        <f t="shared" si="89"/>
        <v>1.4128961737663834</v>
      </c>
      <c r="F168" s="104">
        <f t="shared" si="89"/>
        <v>1.5819302271227547</v>
      </c>
      <c r="G168" s="104">
        <f t="shared" si="89"/>
        <v>1.5749360256588623</v>
      </c>
      <c r="H168" s="104">
        <f t="shared" si="89"/>
        <v>1.3272459131049119</v>
      </c>
      <c r="I168" s="104">
        <f t="shared" si="89"/>
        <v>1.2465164168657303</v>
      </c>
      <c r="J168" s="104">
        <f t="shared" si="89"/>
        <v>1.1952702608242465</v>
      </c>
    </row>
    <row r="169" spans="1:10" ht="15" customHeight="1">
      <c r="A169" s="53" t="s">
        <v>47</v>
      </c>
      <c r="B169" s="150" t="s">
        <v>444</v>
      </c>
      <c r="C169" s="104">
        <f t="shared" si="87"/>
        <v>9.3582135375395531E-2</v>
      </c>
      <c r="D169" s="104"/>
      <c r="E169" s="104">
        <f t="shared" si="89"/>
        <v>7.5849636798898182E-2</v>
      </c>
      <c r="F169" s="104">
        <f t="shared" si="89"/>
        <v>0.1109266119216258</v>
      </c>
      <c r="G169" s="104">
        <f t="shared" si="89"/>
        <v>0.11694383755948796</v>
      </c>
      <c r="H169" s="104">
        <f t="shared" si="89"/>
        <v>0.11943905601803677</v>
      </c>
      <c r="I169" s="104">
        <f t="shared" si="89"/>
        <v>9.4680517436288941E-2</v>
      </c>
      <c r="J169" s="104">
        <f t="shared" si="89"/>
        <v>0.10686325208021992</v>
      </c>
    </row>
    <row r="170" spans="1:10" ht="15" customHeight="1">
      <c r="A170" s="53" t="s">
        <v>48</v>
      </c>
      <c r="B170" s="150" t="s">
        <v>49</v>
      </c>
      <c r="C170" s="104">
        <f t="shared" si="87"/>
        <v>9.0294701893983975E-2</v>
      </c>
      <c r="D170" s="104"/>
      <c r="E170" s="104">
        <f t="shared" si="89"/>
        <v>0.10457370975803064</v>
      </c>
      <c r="F170" s="104">
        <f t="shared" si="89"/>
        <v>9.5822230884477388E-2</v>
      </c>
      <c r="G170" s="104">
        <f t="shared" si="89"/>
        <v>9.3475014348674723E-2</v>
      </c>
      <c r="H170" s="104">
        <f t="shared" si="89"/>
        <v>8.8730792766334304E-2</v>
      </c>
      <c r="I170" s="104">
        <f t="shared" si="89"/>
        <v>0.10526271998799748</v>
      </c>
      <c r="J170" s="104">
        <f t="shared" si="89"/>
        <v>0.1079350424987072</v>
      </c>
    </row>
    <row r="171" spans="1:10" ht="15" customHeight="1">
      <c r="A171" s="53" t="s">
        <v>50</v>
      </c>
      <c r="B171" s="150" t="s">
        <v>51</v>
      </c>
      <c r="C171" s="104">
        <f t="shared" si="87"/>
        <v>0.35801095599376309</v>
      </c>
      <c r="D171" s="104"/>
      <c r="E171" s="104">
        <f t="shared" si="89"/>
        <v>0.37408494490183614</v>
      </c>
      <c r="F171" s="104">
        <f t="shared" si="89"/>
        <v>0.45986865031050356</v>
      </c>
      <c r="G171" s="104">
        <f t="shared" si="89"/>
        <v>0.4198938928284669</v>
      </c>
      <c r="H171" s="104">
        <f t="shared" si="89"/>
        <v>0.4308676629986099</v>
      </c>
      <c r="I171" s="104">
        <f t="shared" si="89"/>
        <v>0.46450588322619463</v>
      </c>
      <c r="J171" s="104">
        <f t="shared" si="89"/>
        <v>0.52337650843004435</v>
      </c>
    </row>
    <row r="172" spans="1:10" ht="15" customHeight="1">
      <c r="A172" s="53" t="s">
        <v>52</v>
      </c>
      <c r="B172" s="150" t="s">
        <v>53</v>
      </c>
      <c r="C172" s="104">
        <f t="shared" si="87"/>
        <v>1.6973931439426488</v>
      </c>
      <c r="D172" s="104"/>
      <c r="E172" s="104">
        <f t="shared" si="89"/>
        <v>1.9508750763614717</v>
      </c>
      <c r="F172" s="104">
        <f t="shared" si="89"/>
        <v>2.1142386275210656</v>
      </c>
      <c r="G172" s="104">
        <f t="shared" si="89"/>
        <v>2.1886105304968506</v>
      </c>
      <c r="H172" s="104">
        <f t="shared" si="89"/>
        <v>2.1320285653648288</v>
      </c>
      <c r="I172" s="104">
        <f t="shared" si="89"/>
        <v>2.2537134607789699</v>
      </c>
      <c r="J172" s="104">
        <f t="shared" si="89"/>
        <v>2.4306171431934929</v>
      </c>
    </row>
    <row r="173" spans="1:10" ht="15" customHeight="1">
      <c r="A173" s="53" t="s">
        <v>54</v>
      </c>
      <c r="B173" s="150" t="s">
        <v>445</v>
      </c>
      <c r="C173" s="104">
        <f t="shared" si="87"/>
        <v>0.55750716550131119</v>
      </c>
      <c r="D173" s="104"/>
      <c r="E173" s="104">
        <f t="shared" si="89"/>
        <v>0.75764527362900058</v>
      </c>
      <c r="F173" s="104">
        <f t="shared" si="89"/>
        <v>0.80319434031551806</v>
      </c>
      <c r="G173" s="104">
        <f t="shared" si="89"/>
        <v>0.74759531755714248</v>
      </c>
      <c r="H173" s="104">
        <f t="shared" si="89"/>
        <v>0.7066127664521531</v>
      </c>
      <c r="I173" s="104">
        <f t="shared" si="89"/>
        <v>0.75749487146347638</v>
      </c>
      <c r="J173" s="104">
        <f t="shared" si="89"/>
        <v>0.69887212741534166</v>
      </c>
    </row>
    <row r="174" spans="1:10" ht="15" customHeight="1">
      <c r="A174" s="53" t="s">
        <v>55</v>
      </c>
      <c r="B174" s="150" t="s">
        <v>56</v>
      </c>
      <c r="C174" s="104">
        <f t="shared" si="87"/>
        <v>3.0544968349608102E-2</v>
      </c>
      <c r="D174" s="104"/>
      <c r="E174" s="104">
        <f t="shared" si="89"/>
        <v>2.6960815130158942E-2</v>
      </c>
      <c r="F174" s="104">
        <f t="shared" si="89"/>
        <v>2.0211930898116622E-2</v>
      </c>
      <c r="G174" s="104">
        <f t="shared" si="89"/>
        <v>2.4935990498516698E-2</v>
      </c>
      <c r="H174" s="104">
        <f t="shared" si="89"/>
        <v>2.7041270796066247E-2</v>
      </c>
      <c r="I174" s="104">
        <f t="shared" si="89"/>
        <v>2.9509370069288225E-2</v>
      </c>
      <c r="J174" s="104">
        <f t="shared" si="89"/>
        <v>2.1554701682482937E-2</v>
      </c>
    </row>
    <row r="175" spans="1:10" ht="15" customHeight="1">
      <c r="A175" s="53" t="s">
        <v>57</v>
      </c>
      <c r="B175" s="150" t="s">
        <v>58</v>
      </c>
      <c r="C175" s="104">
        <f t="shared" si="87"/>
        <v>7.5382961778474075E-2</v>
      </c>
      <c r="D175" s="104"/>
      <c r="E175" s="104">
        <f t="shared" si="89"/>
        <v>9.5187089193996557E-2</v>
      </c>
      <c r="F175" s="104">
        <f t="shared" si="89"/>
        <v>0.11226767276189627</v>
      </c>
      <c r="G175" s="104">
        <f t="shared" si="89"/>
        <v>0.10307271721165308</v>
      </c>
      <c r="H175" s="104">
        <f t="shared" si="89"/>
        <v>7.6839331503735467E-2</v>
      </c>
      <c r="I175" s="104">
        <f t="shared" si="89"/>
        <v>6.6024002583152164E-2</v>
      </c>
      <c r="J175" s="104">
        <f t="shared" si="89"/>
        <v>8.1445893767058547E-2</v>
      </c>
    </row>
    <row r="176" spans="1:10" ht="15" customHeight="1">
      <c r="A176" s="53" t="s">
        <v>59</v>
      </c>
      <c r="B176" s="150" t="s">
        <v>60</v>
      </c>
      <c r="C176" s="104">
        <f t="shared" si="87"/>
        <v>0.1385077512224698</v>
      </c>
      <c r="D176" s="104"/>
      <c r="E176" s="104">
        <f t="shared" ref="E176:J185" si="90">E28/E$60*100</f>
        <v>0.17009033425957878</v>
      </c>
      <c r="F176" s="104">
        <f t="shared" si="90"/>
        <v>0.17354779618395852</v>
      </c>
      <c r="G176" s="104">
        <f t="shared" si="90"/>
        <v>0.15965794994542395</v>
      </c>
      <c r="H176" s="104">
        <f t="shared" si="90"/>
        <v>0.15403457673645315</v>
      </c>
      <c r="I176" s="104">
        <f t="shared" si="90"/>
        <v>0.15178158656820617</v>
      </c>
      <c r="J176" s="104">
        <f t="shared" si="90"/>
        <v>0.15283344710075503</v>
      </c>
    </row>
    <row r="177" spans="1:10" ht="15" customHeight="1">
      <c r="A177" s="53" t="s">
        <v>61</v>
      </c>
      <c r="B177" s="150" t="s">
        <v>453</v>
      </c>
      <c r="C177" s="104">
        <f t="shared" si="87"/>
        <v>4.1822450202885525E-2</v>
      </c>
      <c r="D177" s="104"/>
      <c r="E177" s="104">
        <f t="shared" si="90"/>
        <v>3.8637429402809571E-2</v>
      </c>
      <c r="F177" s="104">
        <f t="shared" si="90"/>
        <v>4.4317637018231028E-2</v>
      </c>
      <c r="G177" s="104">
        <f t="shared" si="90"/>
        <v>4.2542258119565524E-2</v>
      </c>
      <c r="H177" s="104">
        <f t="shared" si="90"/>
        <v>4.3942008907210277E-2</v>
      </c>
      <c r="I177" s="104">
        <f t="shared" si="90"/>
        <v>4.0997706526999612E-2</v>
      </c>
      <c r="J177" s="104">
        <f t="shared" si="90"/>
        <v>3.95304245157918E-2</v>
      </c>
    </row>
    <row r="178" spans="1:10" ht="15" customHeight="1">
      <c r="A178" s="53" t="s">
        <v>62</v>
      </c>
      <c r="B178" s="150" t="s">
        <v>446</v>
      </c>
      <c r="C178" s="104">
        <f t="shared" si="87"/>
        <v>3.4772222605858029E-2</v>
      </c>
      <c r="D178" s="104"/>
      <c r="E178" s="104">
        <f t="shared" si="90"/>
        <v>3.7891461301360223E-2</v>
      </c>
      <c r="F178" s="104">
        <f t="shared" si="90"/>
        <v>3.6270610981377883E-2</v>
      </c>
      <c r="G178" s="104">
        <f t="shared" si="90"/>
        <v>3.441406688808122E-2</v>
      </c>
      <c r="H178" s="104">
        <f t="shared" si="90"/>
        <v>3.3904224421288952E-2</v>
      </c>
      <c r="I178" s="104">
        <f t="shared" si="90"/>
        <v>3.9082256660397538E-2</v>
      </c>
      <c r="J178" s="104">
        <f t="shared" si="90"/>
        <v>3.1012089005778794E-2</v>
      </c>
    </row>
    <row r="179" spans="1:10" ht="15" customHeight="1">
      <c r="A179" s="53" t="s">
        <v>63</v>
      </c>
      <c r="B179" s="150" t="s">
        <v>64</v>
      </c>
      <c r="C179" s="104">
        <f t="shared" si="87"/>
        <v>2.2780321589527808E-2</v>
      </c>
      <c r="D179" s="104"/>
      <c r="E179" s="104">
        <f t="shared" si="90"/>
        <v>2.5569280614126184E-2</v>
      </c>
      <c r="F179" s="104">
        <f t="shared" si="90"/>
        <v>2.5085695130779642E-2</v>
      </c>
      <c r="G179" s="104">
        <f t="shared" si="90"/>
        <v>2.6013471623096897E-2</v>
      </c>
      <c r="H179" s="104">
        <f t="shared" si="90"/>
        <v>2.5854872942913231E-2</v>
      </c>
      <c r="I179" s="104">
        <f t="shared" si="90"/>
        <v>2.6189921774703855E-2</v>
      </c>
      <c r="J179" s="104">
        <f t="shared" si="90"/>
        <v>2.5657491068371948E-2</v>
      </c>
    </row>
    <row r="180" spans="1:10" ht="15" customHeight="1">
      <c r="A180" s="53" t="s">
        <v>65</v>
      </c>
      <c r="B180" s="150" t="s">
        <v>66</v>
      </c>
      <c r="C180" s="104">
        <f t="shared" si="87"/>
        <v>0.20701551360252946</v>
      </c>
      <c r="D180" s="104"/>
      <c r="E180" s="104">
        <f t="shared" si="90"/>
        <v>0.26073107760421943</v>
      </c>
      <c r="F180" s="104">
        <f t="shared" si="90"/>
        <v>0.27265596598370384</v>
      </c>
      <c r="G180" s="104">
        <f t="shared" si="90"/>
        <v>0.26522582899055003</v>
      </c>
      <c r="H180" s="104">
        <f t="shared" si="90"/>
        <v>0.26438664520274957</v>
      </c>
      <c r="I180" s="104">
        <f t="shared" si="90"/>
        <v>0.25536667873164415</v>
      </c>
      <c r="J180" s="104">
        <f t="shared" si="90"/>
        <v>0.27071576063629926</v>
      </c>
    </row>
    <row r="181" spans="1:10" ht="15" customHeight="1">
      <c r="A181" s="53" t="s">
        <v>67</v>
      </c>
      <c r="B181" s="150" t="s">
        <v>68</v>
      </c>
      <c r="C181" s="104">
        <f t="shared" si="87"/>
        <v>1.1824168763696763E-2</v>
      </c>
      <c r="D181" s="104"/>
      <c r="E181" s="104">
        <f t="shared" si="90"/>
        <v>1.5945532042042496E-2</v>
      </c>
      <c r="F181" s="104">
        <f t="shared" si="90"/>
        <v>1.6913715666477466E-2</v>
      </c>
      <c r="G181" s="104">
        <f t="shared" si="90"/>
        <v>1.9270124710416538E-2</v>
      </c>
      <c r="H181" s="104">
        <f t="shared" si="90"/>
        <v>1.8768365946719257E-2</v>
      </c>
      <c r="I181" s="104">
        <f t="shared" si="90"/>
        <v>1.6381434577694969E-2</v>
      </c>
      <c r="J181" s="104">
        <f t="shared" si="90"/>
        <v>1.508715724450155E-2</v>
      </c>
    </row>
    <row r="182" spans="1:10" ht="15" customHeight="1">
      <c r="A182" s="53" t="s">
        <v>69</v>
      </c>
      <c r="B182" s="150" t="s">
        <v>70</v>
      </c>
      <c r="C182" s="104">
        <f t="shared" si="87"/>
        <v>0.17351574187164848</v>
      </c>
      <c r="D182" s="104"/>
      <c r="E182" s="104">
        <f t="shared" si="90"/>
        <v>0.15805385888153894</v>
      </c>
      <c r="F182" s="104">
        <f t="shared" si="90"/>
        <v>0.15548717078043742</v>
      </c>
      <c r="G182" s="104">
        <f t="shared" si="90"/>
        <v>0.17270798017208683</v>
      </c>
      <c r="H182" s="104">
        <f t="shared" si="90"/>
        <v>0.17560600286985123</v>
      </c>
      <c r="I182" s="104">
        <f t="shared" si="90"/>
        <v>0.2065022565988508</v>
      </c>
      <c r="J182" s="104">
        <f t="shared" si="90"/>
        <v>0.214709530402481</v>
      </c>
    </row>
    <row r="183" spans="1:10" ht="15" customHeight="1">
      <c r="A183" s="53" t="s">
        <v>71</v>
      </c>
      <c r="B183" s="150" t="s">
        <v>72</v>
      </c>
      <c r="C183" s="104">
        <f t="shared" si="87"/>
        <v>1.7486338711561116E-2</v>
      </c>
      <c r="D183" s="104"/>
      <c r="E183" s="104">
        <f t="shared" si="90"/>
        <v>2.2345231074453714E-2</v>
      </c>
      <c r="F183" s="104">
        <f t="shared" si="90"/>
        <v>2.3075777544125167E-2</v>
      </c>
      <c r="G183" s="104">
        <f t="shared" si="90"/>
        <v>2.2917815324322202E-2</v>
      </c>
      <c r="H183" s="104">
        <f t="shared" si="90"/>
        <v>1.9267567791733605E-2</v>
      </c>
      <c r="I183" s="104">
        <f t="shared" si="90"/>
        <v>2.827560247369099E-2</v>
      </c>
      <c r="J183" s="104">
        <f t="shared" si="90"/>
        <v>2.5593992576477237E-2</v>
      </c>
    </row>
    <row r="184" spans="1:10" ht="15" customHeight="1">
      <c r="A184" s="53" t="s">
        <v>73</v>
      </c>
      <c r="B184" s="150" t="s">
        <v>74</v>
      </c>
      <c r="C184" s="104">
        <f t="shared" si="87"/>
        <v>63.374434667871917</v>
      </c>
      <c r="D184" s="104"/>
      <c r="E184" s="104">
        <f t="shared" si="90"/>
        <v>62.262271904929676</v>
      </c>
      <c r="F184" s="104">
        <f t="shared" si="90"/>
        <v>62.008728247157805</v>
      </c>
      <c r="G184" s="104">
        <f t="shared" si="90"/>
        <v>61.241282612263056</v>
      </c>
      <c r="H184" s="104">
        <f t="shared" si="90"/>
        <v>61.422442537490426</v>
      </c>
      <c r="I184" s="104">
        <f t="shared" si="90"/>
        <v>60.381858260508992</v>
      </c>
      <c r="J184" s="104">
        <f t="shared" si="90"/>
        <v>59.740709567805986</v>
      </c>
    </row>
    <row r="185" spans="1:10" ht="15" customHeight="1">
      <c r="A185" s="53" t="s">
        <v>75</v>
      </c>
      <c r="B185" s="150" t="s">
        <v>76</v>
      </c>
      <c r="C185" s="104">
        <f t="shared" si="87"/>
        <v>1.9977601428763994E-2</v>
      </c>
      <c r="D185" s="104"/>
      <c r="E185" s="104">
        <f t="shared" si="90"/>
        <v>7.2818370618074283E-3</v>
      </c>
      <c r="F185" s="104">
        <f t="shared" si="90"/>
        <v>1.3590527290086613E-2</v>
      </c>
      <c r="G185" s="104">
        <f t="shared" si="90"/>
        <v>1.7291198000698987E-2</v>
      </c>
      <c r="H185" s="104">
        <f t="shared" si="90"/>
        <v>0.19229864765067883</v>
      </c>
      <c r="I185" s="104">
        <f t="shared" si="90"/>
        <v>0.22481418097058756</v>
      </c>
      <c r="J185" s="104">
        <f t="shared" si="90"/>
        <v>0.23197277212296899</v>
      </c>
    </row>
    <row r="186" spans="1:10" ht="15" customHeight="1">
      <c r="A186" s="53" t="s">
        <v>77</v>
      </c>
      <c r="B186" s="150" t="s">
        <v>78</v>
      </c>
      <c r="C186" s="104">
        <f t="shared" si="87"/>
        <v>1.8444791289510151E-2</v>
      </c>
      <c r="D186" s="104"/>
      <c r="E186" s="104">
        <f t="shared" ref="E186:J195" si="91">E38/E$60*100</f>
        <v>2.5117712723835121E-2</v>
      </c>
      <c r="F186" s="104">
        <f t="shared" si="91"/>
        <v>2.3597721223619351E-2</v>
      </c>
      <c r="G186" s="104">
        <f t="shared" si="91"/>
        <v>2.2814771172203048E-2</v>
      </c>
      <c r="H186" s="104">
        <f t="shared" si="91"/>
        <v>2.3095294577211652E-2</v>
      </c>
      <c r="I186" s="104">
        <f t="shared" si="91"/>
        <v>3.0245613618894125E-2</v>
      </c>
      <c r="J186" s="104">
        <f t="shared" si="91"/>
        <v>3.1859880509234044E-2</v>
      </c>
    </row>
    <row r="187" spans="1:10" ht="15" customHeight="1">
      <c r="A187" s="53" t="s">
        <v>79</v>
      </c>
      <c r="B187" s="150" t="s">
        <v>80</v>
      </c>
      <c r="C187" s="104">
        <f t="shared" si="87"/>
        <v>1.0341090256744727</v>
      </c>
      <c r="D187" s="104"/>
      <c r="E187" s="104">
        <f t="shared" si="91"/>
        <v>1.2351736311290973</v>
      </c>
      <c r="F187" s="104">
        <f t="shared" si="91"/>
        <v>1.1609137974152037</v>
      </c>
      <c r="G187" s="104">
        <f t="shared" si="91"/>
        <v>1.1360168198377729</v>
      </c>
      <c r="H187" s="104">
        <f t="shared" si="91"/>
        <v>1.2215305826708003</v>
      </c>
      <c r="I187" s="104">
        <f t="shared" si="91"/>
        <v>1.0126073256357748</v>
      </c>
      <c r="J187" s="104">
        <f t="shared" si="91"/>
        <v>1.0140493576443521</v>
      </c>
    </row>
    <row r="188" spans="1:10" ht="15" customHeight="1">
      <c r="A188" s="53" t="s">
        <v>81</v>
      </c>
      <c r="B188" s="150" t="s">
        <v>82</v>
      </c>
      <c r="C188" s="104">
        <f t="shared" ref="C188:C208" si="92">C40/C$60*100</f>
        <v>7.9299452421361244E-2</v>
      </c>
      <c r="D188" s="104"/>
      <c r="E188" s="104">
        <f t="shared" si="91"/>
        <v>7.5817006473375526E-2</v>
      </c>
      <c r="F188" s="104">
        <f t="shared" si="91"/>
        <v>6.6849824558604332E-2</v>
      </c>
      <c r="G188" s="104">
        <f t="shared" si="91"/>
        <v>6.7624283159144497E-2</v>
      </c>
      <c r="H188" s="104">
        <f t="shared" si="91"/>
        <v>6.519565063226819E-2</v>
      </c>
      <c r="I188" s="104">
        <f t="shared" si="91"/>
        <v>9.7186588883945352E-2</v>
      </c>
      <c r="J188" s="104">
        <f t="shared" si="91"/>
        <v>0.11089188138462577</v>
      </c>
    </row>
    <row r="189" spans="1:10" ht="15" customHeight="1">
      <c r="A189" s="53" t="s">
        <v>83</v>
      </c>
      <c r="B189" s="150" t="s">
        <v>459</v>
      </c>
      <c r="C189" s="104">
        <f t="shared" si="92"/>
        <v>0.31772148808539646</v>
      </c>
      <c r="D189" s="104"/>
      <c r="E189" s="104">
        <f t="shared" si="91"/>
        <v>0.47263649180312284</v>
      </c>
      <c r="F189" s="104">
        <f t="shared" si="91"/>
        <v>0.47042899549412759</v>
      </c>
      <c r="G189" s="104">
        <f t="shared" si="91"/>
        <v>0.45852503120954613</v>
      </c>
      <c r="H189" s="104">
        <f t="shared" si="91"/>
        <v>0.48300434298608719</v>
      </c>
      <c r="I189" s="104">
        <f t="shared" si="91"/>
        <v>0.60302211339911094</v>
      </c>
      <c r="J189" s="104">
        <f t="shared" si="91"/>
        <v>0.62966853006815493</v>
      </c>
    </row>
    <row r="190" spans="1:10" ht="15" customHeight="1">
      <c r="A190" s="53" t="s">
        <v>84</v>
      </c>
      <c r="B190" s="150" t="s">
        <v>447</v>
      </c>
      <c r="C190" s="104">
        <f t="shared" si="92"/>
        <v>0.48276767526154624</v>
      </c>
      <c r="D190" s="104"/>
      <c r="E190" s="104">
        <f t="shared" si="91"/>
        <v>0.46861363151649404</v>
      </c>
      <c r="F190" s="104">
        <f t="shared" si="91"/>
        <v>0.37418802058500017</v>
      </c>
      <c r="G190" s="104">
        <f t="shared" si="91"/>
        <v>0.31589633609495665</v>
      </c>
      <c r="H190" s="104">
        <f t="shared" si="91"/>
        <v>0.30178686555262035</v>
      </c>
      <c r="I190" s="104">
        <f t="shared" si="91"/>
        <v>0.38435811486294713</v>
      </c>
      <c r="J190" s="104">
        <f t="shared" si="91"/>
        <v>0.37460467057444158</v>
      </c>
    </row>
    <row r="191" spans="1:10" ht="15" customHeight="1">
      <c r="A191" s="53" t="s">
        <v>85</v>
      </c>
      <c r="B191" s="150" t="s">
        <v>448</v>
      </c>
      <c r="C191" s="104">
        <f t="shared" si="92"/>
        <v>0.68232023384353813</v>
      </c>
      <c r="D191" s="104"/>
      <c r="E191" s="104">
        <f t="shared" si="91"/>
        <v>0.92063661249799988</v>
      </c>
      <c r="F191" s="104">
        <f t="shared" si="91"/>
        <v>0.95163135758155426</v>
      </c>
      <c r="G191" s="104">
        <f t="shared" si="91"/>
        <v>0.93791747631963851</v>
      </c>
      <c r="H191" s="104">
        <f t="shared" si="91"/>
        <v>0.97108112488444343</v>
      </c>
      <c r="I191" s="104">
        <f t="shared" si="91"/>
        <v>1.0503698963283297</v>
      </c>
      <c r="J191" s="104">
        <f t="shared" si="91"/>
        <v>1.0488464264013613</v>
      </c>
    </row>
    <row r="192" spans="1:10" ht="15" customHeight="1">
      <c r="A192" s="53" t="s">
        <v>86</v>
      </c>
      <c r="B192" s="150" t="s">
        <v>449</v>
      </c>
      <c r="C192" s="104">
        <f t="shared" si="92"/>
        <v>3.0697141698318009</v>
      </c>
      <c r="D192" s="104"/>
      <c r="E192" s="104">
        <f t="shared" si="91"/>
        <v>2.8548977225177952</v>
      </c>
      <c r="F192" s="104">
        <f t="shared" si="91"/>
        <v>2.6329885605599146</v>
      </c>
      <c r="G192" s="104">
        <f t="shared" si="91"/>
        <v>2.6512463426619135</v>
      </c>
      <c r="H192" s="104">
        <f t="shared" si="91"/>
        <v>2.7567487306190013</v>
      </c>
      <c r="I192" s="104">
        <f t="shared" si="91"/>
        <v>2.6852372161214677</v>
      </c>
      <c r="J192" s="104">
        <f t="shared" si="91"/>
        <v>2.5459097138015951</v>
      </c>
    </row>
    <row r="193" spans="1:10" ht="15" customHeight="1">
      <c r="A193" s="53" t="s">
        <v>87</v>
      </c>
      <c r="B193" s="150" t="s">
        <v>450</v>
      </c>
      <c r="C193" s="104">
        <f t="shared" si="92"/>
        <v>1.4206362249143352</v>
      </c>
      <c r="D193" s="104"/>
      <c r="E193" s="104">
        <f t="shared" si="91"/>
        <v>1.3086581562506379</v>
      </c>
      <c r="F193" s="104">
        <f t="shared" si="91"/>
        <v>1.4239422077515325</v>
      </c>
      <c r="G193" s="104">
        <f t="shared" si="91"/>
        <v>1.4686953511582241</v>
      </c>
      <c r="H193" s="104">
        <f t="shared" si="91"/>
        <v>1.4150370512441481</v>
      </c>
      <c r="I193" s="104">
        <f t="shared" si="91"/>
        <v>1.5532459653240536</v>
      </c>
      <c r="J193" s="104">
        <f t="shared" si="91"/>
        <v>1.5991870201024649</v>
      </c>
    </row>
    <row r="194" spans="1:10" ht="15" customHeight="1">
      <c r="A194" s="53" t="s">
        <v>88</v>
      </c>
      <c r="B194" s="150" t="s">
        <v>89</v>
      </c>
      <c r="C194" s="104">
        <f t="shared" si="92"/>
        <v>0.41255746506374769</v>
      </c>
      <c r="D194" s="104"/>
      <c r="E194" s="104">
        <f t="shared" si="91"/>
        <v>0.26414633920040753</v>
      </c>
      <c r="F194" s="104">
        <f t="shared" si="91"/>
        <v>0.50409623411834437</v>
      </c>
      <c r="G194" s="104">
        <f t="shared" si="91"/>
        <v>0.64219181348571741</v>
      </c>
      <c r="H194" s="104">
        <f t="shared" si="91"/>
        <v>0.67326082625267802</v>
      </c>
      <c r="I194" s="104">
        <f t="shared" si="91"/>
        <v>1.134667816650559</v>
      </c>
      <c r="J194" s="104">
        <f t="shared" si="91"/>
        <v>1.1495881277213376</v>
      </c>
    </row>
    <row r="195" spans="1:10" ht="15" customHeight="1">
      <c r="A195" s="53" t="s">
        <v>90</v>
      </c>
      <c r="B195" s="150" t="s">
        <v>91</v>
      </c>
      <c r="C195" s="104">
        <f t="shared" si="92"/>
        <v>5.9755233623943536</v>
      </c>
      <c r="D195" s="104"/>
      <c r="E195" s="104">
        <f t="shared" si="91"/>
        <v>5.8635473336579418</v>
      </c>
      <c r="F195" s="104">
        <f t="shared" si="91"/>
        <v>5.9427154046150523</v>
      </c>
      <c r="G195" s="104">
        <f t="shared" si="91"/>
        <v>6.5341038910605249</v>
      </c>
      <c r="H195" s="104">
        <f t="shared" si="91"/>
        <v>6.4900253132629038</v>
      </c>
      <c r="I195" s="104">
        <f t="shared" si="91"/>
        <v>6.4918274977236079</v>
      </c>
      <c r="J195" s="104">
        <f t="shared" si="91"/>
        <v>6.4416387272782831</v>
      </c>
    </row>
    <row r="196" spans="1:10" ht="15" customHeight="1">
      <c r="A196" s="53" t="s">
        <v>92</v>
      </c>
      <c r="B196" s="150" t="s">
        <v>451</v>
      </c>
      <c r="C196" s="104">
        <f t="shared" si="92"/>
        <v>1.617949676356049</v>
      </c>
      <c r="D196" s="104"/>
      <c r="E196" s="104">
        <f t="shared" ref="E196:J205" si="93">E48/E$60*100</f>
        <v>1.8607561980790079</v>
      </c>
      <c r="F196" s="104">
        <f t="shared" si="93"/>
        <v>1.9146678590916626</v>
      </c>
      <c r="G196" s="104">
        <f t="shared" si="93"/>
        <v>1.7600137349241813</v>
      </c>
      <c r="H196" s="104">
        <f t="shared" si="93"/>
        <v>1.7720410802192759</v>
      </c>
      <c r="I196" s="104">
        <f t="shared" si="93"/>
        <v>1.8365055962987888</v>
      </c>
      <c r="J196" s="104">
        <f t="shared" si="93"/>
        <v>1.8823350602630395</v>
      </c>
    </row>
    <row r="197" spans="1:10" ht="15" customHeight="1">
      <c r="A197" s="53" t="s">
        <v>93</v>
      </c>
      <c r="B197" s="150" t="s">
        <v>94</v>
      </c>
      <c r="C197" s="104">
        <f t="shared" si="92"/>
        <v>0.55183340971779915</v>
      </c>
      <c r="D197" s="104"/>
      <c r="E197" s="104">
        <f t="shared" si="93"/>
        <v>0.51891058931379752</v>
      </c>
      <c r="F197" s="104">
        <f t="shared" si="93"/>
        <v>0.45734422075068187</v>
      </c>
      <c r="G197" s="104">
        <f t="shared" si="93"/>
        <v>0.4914493171593059</v>
      </c>
      <c r="H197" s="104">
        <f t="shared" si="93"/>
        <v>0.56644770188826676</v>
      </c>
      <c r="I197" s="104">
        <f t="shared" si="93"/>
        <v>0.75696821057036168</v>
      </c>
      <c r="J197" s="104">
        <f t="shared" si="93"/>
        <v>0.80428253510552461</v>
      </c>
    </row>
    <row r="198" spans="1:10" ht="15" customHeight="1">
      <c r="A198" s="53" t="s">
        <v>0</v>
      </c>
      <c r="B198" s="150" t="s">
        <v>95</v>
      </c>
      <c r="C198" s="104">
        <f t="shared" si="92"/>
        <v>1.182686026273208</v>
      </c>
      <c r="D198" s="104"/>
      <c r="E198" s="104">
        <f t="shared" si="93"/>
        <v>1.2188296343312626</v>
      </c>
      <c r="F198" s="104">
        <f t="shared" si="93"/>
        <v>1.1690350311631272</v>
      </c>
      <c r="G198" s="104">
        <f t="shared" si="93"/>
        <v>1.162640065854522</v>
      </c>
      <c r="H198" s="104">
        <f t="shared" si="93"/>
        <v>1.2124246927466487</v>
      </c>
      <c r="I198" s="104">
        <f t="shared" si="93"/>
        <v>1.1390188914576385</v>
      </c>
      <c r="J198" s="104">
        <f t="shared" si="93"/>
        <v>1.1454783019641768</v>
      </c>
    </row>
    <row r="199" spans="1:10" ht="15" customHeight="1">
      <c r="A199" s="53" t="s">
        <v>96</v>
      </c>
      <c r="B199" s="150" t="s">
        <v>97</v>
      </c>
      <c r="C199" s="104">
        <f t="shared" si="92"/>
        <v>0.62205656764360595</v>
      </c>
      <c r="D199" s="104"/>
      <c r="E199" s="104">
        <f t="shared" si="93"/>
        <v>0.5888377900306121</v>
      </c>
      <c r="F199" s="104">
        <f t="shared" si="93"/>
        <v>0.63138247034450246</v>
      </c>
      <c r="G199" s="104">
        <f t="shared" si="93"/>
        <v>0.60442854969877813</v>
      </c>
      <c r="H199" s="104">
        <f t="shared" si="93"/>
        <v>0.54204603758197656</v>
      </c>
      <c r="I199" s="104">
        <f t="shared" si="93"/>
        <v>0.39777707339092816</v>
      </c>
      <c r="J199" s="104">
        <f t="shared" si="93"/>
        <v>0.3854778175003411</v>
      </c>
    </row>
    <row r="200" spans="1:10" ht="15" customHeight="1">
      <c r="A200" s="53" t="s">
        <v>98</v>
      </c>
      <c r="B200" s="150" t="s">
        <v>99</v>
      </c>
      <c r="C200" s="104">
        <f t="shared" si="92"/>
        <v>0.45179371857625034</v>
      </c>
      <c r="D200" s="104"/>
      <c r="E200" s="104">
        <f t="shared" si="93"/>
        <v>0.40867931809696012</v>
      </c>
      <c r="F200" s="104">
        <f t="shared" si="93"/>
        <v>0.36569436570396796</v>
      </c>
      <c r="G200" s="104">
        <f t="shared" si="93"/>
        <v>0.37348378197496634</v>
      </c>
      <c r="H200" s="104">
        <f t="shared" si="93"/>
        <v>0.42608322121988373</v>
      </c>
      <c r="I200" s="104">
        <f t="shared" si="93"/>
        <v>0.42890905666096224</v>
      </c>
      <c r="J200" s="104">
        <f t="shared" si="93"/>
        <v>0.4192124141078431</v>
      </c>
    </row>
    <row r="201" spans="1:10" ht="15" customHeight="1">
      <c r="A201" s="53" t="s">
        <v>100</v>
      </c>
      <c r="B201" s="150" t="s">
        <v>101</v>
      </c>
      <c r="C201" s="104">
        <f t="shared" si="92"/>
        <v>0.34665523585203151</v>
      </c>
      <c r="D201" s="104"/>
      <c r="E201" s="104">
        <f t="shared" si="93"/>
        <v>0.29827821492998846</v>
      </c>
      <c r="F201" s="104">
        <f t="shared" si="93"/>
        <v>0.28999933435932851</v>
      </c>
      <c r="G201" s="104">
        <f t="shared" si="93"/>
        <v>0.30453985599607641</v>
      </c>
      <c r="H201" s="104">
        <f t="shared" si="93"/>
        <v>0.31229743864944015</v>
      </c>
      <c r="I201" s="104">
        <f t="shared" si="93"/>
        <v>0.28511119432071474</v>
      </c>
      <c r="J201" s="104">
        <f t="shared" si="93"/>
        <v>0.24985996325191037</v>
      </c>
    </row>
    <row r="202" spans="1:10" ht="15" customHeight="1">
      <c r="A202" s="55" t="s">
        <v>102</v>
      </c>
      <c r="B202" s="150" t="s">
        <v>103</v>
      </c>
      <c r="C202" s="104">
        <f t="shared" si="92"/>
        <v>0.78142114619719794</v>
      </c>
      <c r="D202" s="104"/>
      <c r="E202" s="104">
        <f t="shared" si="93"/>
        <v>0.7164933486931071</v>
      </c>
      <c r="F202" s="104">
        <f t="shared" si="93"/>
        <v>0.67361429550438157</v>
      </c>
      <c r="G202" s="104">
        <f t="shared" si="93"/>
        <v>0.65733424128907203</v>
      </c>
      <c r="H202" s="104">
        <f t="shared" si="93"/>
        <v>0.67863799642537381</v>
      </c>
      <c r="I202" s="104">
        <f t="shared" si="93"/>
        <v>0.3931449999175497</v>
      </c>
      <c r="J202" s="104">
        <f t="shared" si="93"/>
        <v>0.3702123356436603</v>
      </c>
    </row>
    <row r="203" spans="1:10" ht="15" customHeight="1">
      <c r="A203" s="55" t="s">
        <v>104</v>
      </c>
      <c r="B203" s="150" t="s">
        <v>460</v>
      </c>
      <c r="C203" s="104">
        <f t="shared" si="92"/>
        <v>0.51472893652318741</v>
      </c>
      <c r="D203" s="104"/>
      <c r="E203" s="104">
        <f t="shared" si="93"/>
        <v>0.4351105834082169</v>
      </c>
      <c r="F203" s="104">
        <f t="shared" si="93"/>
        <v>0.41767062735493382</v>
      </c>
      <c r="G203" s="104">
        <f t="shared" si="93"/>
        <v>0.40987247823136996</v>
      </c>
      <c r="H203" s="104">
        <f t="shared" si="93"/>
        <v>0.41110968957170541</v>
      </c>
      <c r="I203" s="104">
        <f t="shared" si="93"/>
        <v>0.34022902648878656</v>
      </c>
      <c r="J203" s="104">
        <f t="shared" si="93"/>
        <v>0.36698189685754878</v>
      </c>
    </row>
    <row r="204" spans="1:10" ht="15" customHeight="1">
      <c r="A204" s="55" t="s">
        <v>105</v>
      </c>
      <c r="B204" s="150" t="s">
        <v>452</v>
      </c>
      <c r="C204" s="104">
        <f t="shared" si="92"/>
        <v>0.32144650142658587</v>
      </c>
      <c r="D204" s="104"/>
      <c r="E204" s="104">
        <f t="shared" si="93"/>
        <v>0.28362495588463948</v>
      </c>
      <c r="F204" s="104">
        <f t="shared" si="93"/>
        <v>0.2504057831173967</v>
      </c>
      <c r="G204" s="104">
        <f t="shared" si="93"/>
        <v>0.22788777580271144</v>
      </c>
      <c r="H204" s="104">
        <f t="shared" si="93"/>
        <v>0.21262774742194326</v>
      </c>
      <c r="I204" s="104">
        <f t="shared" si="93"/>
        <v>0.26677745237565642</v>
      </c>
      <c r="J204" s="104">
        <f t="shared" si="93"/>
        <v>0.27501888873624497</v>
      </c>
    </row>
    <row r="205" spans="1:10" ht="15" customHeight="1">
      <c r="A205" s="53" t="s">
        <v>106</v>
      </c>
      <c r="B205" s="150" t="s">
        <v>107</v>
      </c>
      <c r="C205" s="104">
        <f t="shared" si="92"/>
        <v>0.33213293362390173</v>
      </c>
      <c r="D205" s="104"/>
      <c r="E205" s="104">
        <f t="shared" si="93"/>
        <v>0.1976589011955644</v>
      </c>
      <c r="F205" s="104">
        <f t="shared" si="93"/>
        <v>0.18127760700974224</v>
      </c>
      <c r="G205" s="104">
        <f t="shared" si="93"/>
        <v>0.17055680137334001</v>
      </c>
      <c r="H205" s="104">
        <f t="shared" si="93"/>
        <v>0.18997408073707472</v>
      </c>
      <c r="I205" s="104">
        <f t="shared" si="93"/>
        <v>0.17632319125859738</v>
      </c>
      <c r="J205" s="104">
        <f t="shared" si="93"/>
        <v>0.18932601212272807</v>
      </c>
    </row>
    <row r="206" spans="1:10" ht="15" customHeight="1">
      <c r="A206" s="53" t="s">
        <v>108</v>
      </c>
      <c r="B206" s="150" t="s">
        <v>109</v>
      </c>
      <c r="C206" s="104">
        <f t="shared" si="92"/>
        <v>0.54987149644601252</v>
      </c>
      <c r="D206" s="104"/>
      <c r="E206" s="104">
        <f t="shared" ref="E206:J208" si="94">E58/E$60*100</f>
        <v>0.53226592636924552</v>
      </c>
      <c r="F206" s="104">
        <f t="shared" si="94"/>
        <v>0.49052343088573769</v>
      </c>
      <c r="G206" s="104">
        <f t="shared" si="94"/>
        <v>0.49715662099304819</v>
      </c>
      <c r="H206" s="104">
        <f t="shared" si="94"/>
        <v>0.51391487328249585</v>
      </c>
      <c r="I206" s="104">
        <f t="shared" si="94"/>
        <v>0.56496611845539502</v>
      </c>
      <c r="J206" s="104">
        <f t="shared" si="94"/>
        <v>0.58915382951421946</v>
      </c>
    </row>
    <row r="207" spans="1:10" ht="15" customHeight="1">
      <c r="A207" s="55" t="s">
        <v>110</v>
      </c>
      <c r="B207" s="150" t="s">
        <v>240</v>
      </c>
      <c r="C207" s="104">
        <f t="shared" si="92"/>
        <v>1.7316613619751224</v>
      </c>
      <c r="D207" s="104"/>
      <c r="E207" s="104">
        <f t="shared" si="94"/>
        <v>1.4714654613369216</v>
      </c>
      <c r="F207" s="104">
        <f t="shared" si="94"/>
        <v>1.4013665120774139</v>
      </c>
      <c r="G207" s="104">
        <f t="shared" si="94"/>
        <v>1.3884565625434566</v>
      </c>
      <c r="H207" s="104">
        <f t="shared" si="94"/>
        <v>1.3956848790605034</v>
      </c>
      <c r="I207" s="104">
        <f t="shared" si="94"/>
        <v>1.382085273891261</v>
      </c>
      <c r="J207" s="104">
        <f t="shared" si="94"/>
        <v>1.3709980547002385</v>
      </c>
    </row>
    <row r="208" spans="1:10" ht="15" customHeight="1">
      <c r="A208" s="231"/>
      <c r="B208" s="151" t="s">
        <v>111</v>
      </c>
      <c r="C208" s="188">
        <f t="shared" si="92"/>
        <v>100</v>
      </c>
      <c r="D208" s="188"/>
      <c r="E208" s="188">
        <f t="shared" si="94"/>
        <v>100</v>
      </c>
      <c r="F208" s="188">
        <f t="shared" si="94"/>
        <v>100</v>
      </c>
      <c r="G208" s="188">
        <f t="shared" si="94"/>
        <v>100</v>
      </c>
      <c r="H208" s="188">
        <f t="shared" si="94"/>
        <v>100</v>
      </c>
      <c r="I208" s="188">
        <f t="shared" si="94"/>
        <v>100</v>
      </c>
      <c r="J208" s="188">
        <f t="shared" si="94"/>
        <v>100</v>
      </c>
    </row>
    <row r="209" spans="1:10" s="66" customFormat="1" ht="21" customHeight="1">
      <c r="B209" s="102"/>
      <c r="C209" s="62" t="s">
        <v>157</v>
      </c>
      <c r="D209" s="177"/>
      <c r="E209" s="177"/>
      <c r="F209" s="177"/>
      <c r="G209" s="177"/>
      <c r="H209" s="177"/>
      <c r="I209" s="177"/>
      <c r="J209" s="177"/>
    </row>
    <row r="210" spans="1:10" ht="15" customHeight="1">
      <c r="A210" s="53" t="s">
        <v>112</v>
      </c>
      <c r="B210" s="150" t="s">
        <v>391</v>
      </c>
      <c r="C210" s="104">
        <f t="shared" ref="C210:C227" si="95">C62/C$60*100</f>
        <v>2.2101433348262187</v>
      </c>
      <c r="D210" s="104"/>
      <c r="E210" s="104">
        <f t="shared" ref="E210:J219" si="96">E62/E$60*100</f>
        <v>2.2911876207946542</v>
      </c>
      <c r="F210" s="104">
        <f t="shared" si="96"/>
        <v>2.4146836559076688</v>
      </c>
      <c r="G210" s="104">
        <f t="shared" si="96"/>
        <v>2.828626409335564</v>
      </c>
      <c r="H210" s="104">
        <f t="shared" si="96"/>
        <v>2.5677400817576408</v>
      </c>
      <c r="I210" s="104">
        <f t="shared" si="96"/>
        <v>2.7753016918021314</v>
      </c>
      <c r="J210" s="104">
        <f t="shared" si="96"/>
        <v>2.9667294383806402</v>
      </c>
    </row>
    <row r="211" spans="1:10" ht="15" customHeight="1">
      <c r="A211" s="55" t="s">
        <v>113</v>
      </c>
      <c r="B211" s="150" t="s">
        <v>392</v>
      </c>
      <c r="C211" s="104">
        <f t="shared" si="95"/>
        <v>0.58134201619812065</v>
      </c>
      <c r="D211" s="104"/>
      <c r="E211" s="104">
        <f t="shared" si="96"/>
        <v>0.5434046472960099</v>
      </c>
      <c r="F211" s="104">
        <f t="shared" si="96"/>
        <v>0.55764755138303423</v>
      </c>
      <c r="G211" s="104">
        <f t="shared" si="96"/>
        <v>0.53741871571655753</v>
      </c>
      <c r="H211" s="104">
        <f t="shared" si="96"/>
        <v>0.48483908147788207</v>
      </c>
      <c r="I211" s="104">
        <f t="shared" si="96"/>
        <v>0.43861806437754852</v>
      </c>
      <c r="J211" s="104">
        <f t="shared" si="96"/>
        <v>0.40740837298897536</v>
      </c>
    </row>
    <row r="212" spans="1:10" ht="15" customHeight="1">
      <c r="A212" s="55" t="s">
        <v>114</v>
      </c>
      <c r="B212" s="150" t="s">
        <v>393</v>
      </c>
      <c r="C212" s="104">
        <f t="shared" si="95"/>
        <v>11.316771480283961</v>
      </c>
      <c r="D212" s="104"/>
      <c r="E212" s="104">
        <f t="shared" si="96"/>
        <v>12.875698430477838</v>
      </c>
      <c r="F212" s="104">
        <f t="shared" si="96"/>
        <v>13.211016356995595</v>
      </c>
      <c r="G212" s="104">
        <f t="shared" si="96"/>
        <v>13.092529162683665</v>
      </c>
      <c r="H212" s="104">
        <f t="shared" si="96"/>
        <v>12.698624430136618</v>
      </c>
      <c r="I212" s="104">
        <f t="shared" si="96"/>
        <v>13.168823568705379</v>
      </c>
      <c r="J212" s="104">
        <f t="shared" si="96"/>
        <v>13.658598403448128</v>
      </c>
    </row>
    <row r="213" spans="1:10" ht="15" customHeight="1">
      <c r="A213" s="55" t="s">
        <v>115</v>
      </c>
      <c r="B213" s="150" t="s">
        <v>394</v>
      </c>
      <c r="C213" s="104">
        <f t="shared" si="95"/>
        <v>63.394412269300673</v>
      </c>
      <c r="D213" s="104"/>
      <c r="E213" s="104">
        <f t="shared" si="96"/>
        <v>62.26955374199148</v>
      </c>
      <c r="F213" s="104">
        <f t="shared" si="96"/>
        <v>62.022318774447896</v>
      </c>
      <c r="G213" s="104">
        <f t="shared" si="96"/>
        <v>61.258573810263748</v>
      </c>
      <c r="H213" s="104">
        <f t="shared" si="96"/>
        <v>61.614741185141106</v>
      </c>
      <c r="I213" s="104">
        <f t="shared" si="96"/>
        <v>60.606672441479581</v>
      </c>
      <c r="J213" s="104">
        <f t="shared" si="96"/>
        <v>59.972682339928966</v>
      </c>
    </row>
    <row r="214" spans="1:10" ht="15" customHeight="1">
      <c r="A214" s="55" t="s">
        <v>116</v>
      </c>
      <c r="B214" s="150" t="s">
        <v>395</v>
      </c>
      <c r="C214" s="104">
        <f t="shared" si="95"/>
        <v>1.052553816963983</v>
      </c>
      <c r="D214" s="104"/>
      <c r="E214" s="104">
        <f t="shared" si="96"/>
        <v>1.2602913438529322</v>
      </c>
      <c r="F214" s="104">
        <f t="shared" si="96"/>
        <v>1.1845115186388231</v>
      </c>
      <c r="G214" s="104">
        <f t="shared" si="96"/>
        <v>1.158831591009976</v>
      </c>
      <c r="H214" s="104">
        <f t="shared" si="96"/>
        <v>1.2446258772480121</v>
      </c>
      <c r="I214" s="104">
        <f t="shared" si="96"/>
        <v>1.042852939254669</v>
      </c>
      <c r="J214" s="104">
        <f t="shared" si="96"/>
        <v>1.0459092381535862</v>
      </c>
    </row>
    <row r="215" spans="1:10" ht="15" customHeight="1">
      <c r="A215" s="55" t="s">
        <v>117</v>
      </c>
      <c r="B215" s="150" t="s">
        <v>118</v>
      </c>
      <c r="C215" s="104">
        <f t="shared" si="95"/>
        <v>0.39702094050675774</v>
      </c>
      <c r="D215" s="104"/>
      <c r="E215" s="104">
        <f t="shared" si="96"/>
        <v>0.54845349827649836</v>
      </c>
      <c r="F215" s="104">
        <f t="shared" si="96"/>
        <v>0.53727882005273198</v>
      </c>
      <c r="G215" s="104">
        <f t="shared" si="96"/>
        <v>0.52614931436869072</v>
      </c>
      <c r="H215" s="104">
        <f t="shared" si="96"/>
        <v>0.54819999361835536</v>
      </c>
      <c r="I215" s="104">
        <f t="shared" si="96"/>
        <v>0.70020870228305632</v>
      </c>
      <c r="J215" s="104">
        <f t="shared" si="96"/>
        <v>0.74056041145278084</v>
      </c>
    </row>
    <row r="216" spans="1:10" ht="15" customHeight="1">
      <c r="A216" s="55" t="s">
        <v>119</v>
      </c>
      <c r="B216" s="150" t="s">
        <v>212</v>
      </c>
      <c r="C216" s="104">
        <f t="shared" si="95"/>
        <v>4.2348020789368856</v>
      </c>
      <c r="D216" s="104"/>
      <c r="E216" s="104">
        <f t="shared" si="96"/>
        <v>4.2441479665322888</v>
      </c>
      <c r="F216" s="104">
        <f t="shared" si="96"/>
        <v>3.9588079387264692</v>
      </c>
      <c r="G216" s="104">
        <f t="shared" si="96"/>
        <v>3.9050601550765092</v>
      </c>
      <c r="H216" s="104">
        <f t="shared" si="96"/>
        <v>4.0296167210560654</v>
      </c>
      <c r="I216" s="104">
        <f t="shared" si="96"/>
        <v>4.1199652273127443</v>
      </c>
      <c r="J216" s="104">
        <f t="shared" si="96"/>
        <v>3.9693608107773977</v>
      </c>
    </row>
    <row r="217" spans="1:10" ht="15" customHeight="1">
      <c r="A217" s="55" t="s">
        <v>120</v>
      </c>
      <c r="B217" s="150" t="s">
        <v>121</v>
      </c>
      <c r="C217" s="104">
        <f t="shared" si="95"/>
        <v>9.9785001384462859</v>
      </c>
      <c r="D217" s="104"/>
      <c r="E217" s="104">
        <f t="shared" si="96"/>
        <v>9.8160186165017933</v>
      </c>
      <c r="F217" s="104">
        <f t="shared" si="96"/>
        <v>10.242765926327273</v>
      </c>
      <c r="G217" s="104">
        <f t="shared" si="96"/>
        <v>10.896454107787953</v>
      </c>
      <c r="H217" s="104">
        <f t="shared" si="96"/>
        <v>10.916811972867272</v>
      </c>
      <c r="I217" s="104">
        <f t="shared" si="96"/>
        <v>11.773215086567371</v>
      </c>
      <c r="J217" s="104">
        <f t="shared" si="96"/>
        <v>11.87703147047065</v>
      </c>
    </row>
    <row r="218" spans="1:10" ht="15" customHeight="1">
      <c r="A218" s="55" t="s">
        <v>0</v>
      </c>
      <c r="B218" s="150" t="s">
        <v>95</v>
      </c>
      <c r="C218" s="104">
        <f t="shared" si="95"/>
        <v>1.182686026273208</v>
      </c>
      <c r="D218" s="104"/>
      <c r="E218" s="104">
        <f t="shared" si="96"/>
        <v>1.2188296343312626</v>
      </c>
      <c r="F218" s="104">
        <f t="shared" si="96"/>
        <v>1.1690350311631272</v>
      </c>
      <c r="G218" s="104">
        <f t="shared" si="96"/>
        <v>1.162640065854522</v>
      </c>
      <c r="H218" s="104">
        <f t="shared" si="96"/>
        <v>1.2124246927466487</v>
      </c>
      <c r="I218" s="104">
        <f t="shared" si="96"/>
        <v>1.1390188914576385</v>
      </c>
      <c r="J218" s="104">
        <f t="shared" si="96"/>
        <v>1.1454783019641768</v>
      </c>
    </row>
    <row r="219" spans="1:10" ht="15" customHeight="1">
      <c r="A219" s="55" t="s">
        <v>96</v>
      </c>
      <c r="B219" s="150" t="s">
        <v>454</v>
      </c>
      <c r="C219" s="104">
        <f t="shared" si="95"/>
        <v>0.62205656764360595</v>
      </c>
      <c r="D219" s="104"/>
      <c r="E219" s="104">
        <f t="shared" si="96"/>
        <v>0.5888377900306121</v>
      </c>
      <c r="F219" s="104">
        <f t="shared" si="96"/>
        <v>0.63138247034450246</v>
      </c>
      <c r="G219" s="104">
        <f t="shared" si="96"/>
        <v>0.60442854969877813</v>
      </c>
      <c r="H219" s="104">
        <f t="shared" si="96"/>
        <v>0.54204603758197656</v>
      </c>
      <c r="I219" s="104">
        <f t="shared" si="96"/>
        <v>0.39777707339092816</v>
      </c>
      <c r="J219" s="104">
        <f t="shared" si="96"/>
        <v>0.3854778175003411</v>
      </c>
    </row>
    <row r="220" spans="1:10" ht="15" customHeight="1">
      <c r="A220" s="55" t="s">
        <v>98</v>
      </c>
      <c r="B220" s="150" t="s">
        <v>455</v>
      </c>
      <c r="C220" s="104">
        <f t="shared" si="95"/>
        <v>0.45179371857625034</v>
      </c>
      <c r="D220" s="104"/>
      <c r="E220" s="104">
        <f t="shared" ref="E220:J227" si="97">E72/E$60*100</f>
        <v>0.40867931809696012</v>
      </c>
      <c r="F220" s="104">
        <f t="shared" si="97"/>
        <v>0.36569436570396796</v>
      </c>
      <c r="G220" s="104">
        <f t="shared" si="97"/>
        <v>0.37348378197496634</v>
      </c>
      <c r="H220" s="104">
        <f t="shared" si="97"/>
        <v>0.42608322121988373</v>
      </c>
      <c r="I220" s="104">
        <f t="shared" si="97"/>
        <v>0.42890905666096224</v>
      </c>
      <c r="J220" s="104">
        <f t="shared" si="97"/>
        <v>0.4192124141078431</v>
      </c>
    </row>
    <row r="221" spans="1:10" ht="15" customHeight="1">
      <c r="A221" s="55" t="s">
        <v>100</v>
      </c>
      <c r="B221" s="150" t="s">
        <v>456</v>
      </c>
      <c r="C221" s="104">
        <f t="shared" si="95"/>
        <v>0.34665523585203151</v>
      </c>
      <c r="D221" s="104"/>
      <c r="E221" s="104">
        <f t="shared" si="97"/>
        <v>0.29827821492998846</v>
      </c>
      <c r="F221" s="104">
        <f t="shared" si="97"/>
        <v>0.28999933435932851</v>
      </c>
      <c r="G221" s="104">
        <f t="shared" si="97"/>
        <v>0.30453985599607641</v>
      </c>
      <c r="H221" s="104">
        <f t="shared" si="97"/>
        <v>0.31229743864944015</v>
      </c>
      <c r="I221" s="104">
        <f t="shared" si="97"/>
        <v>0.28511119432071474</v>
      </c>
      <c r="J221" s="104">
        <f t="shared" si="97"/>
        <v>0.24985996325191037</v>
      </c>
    </row>
    <row r="222" spans="1:10" ht="15" customHeight="1">
      <c r="A222" s="55" t="s">
        <v>102</v>
      </c>
      <c r="B222" s="150" t="s">
        <v>125</v>
      </c>
      <c r="C222" s="104">
        <f t="shared" si="95"/>
        <v>0.78142114619719794</v>
      </c>
      <c r="D222" s="104"/>
      <c r="E222" s="104">
        <f t="shared" si="97"/>
        <v>0.7164933486931071</v>
      </c>
      <c r="F222" s="104">
        <f t="shared" si="97"/>
        <v>0.67361429550438157</v>
      </c>
      <c r="G222" s="104">
        <f t="shared" si="97"/>
        <v>0.65733424128907203</v>
      </c>
      <c r="H222" s="104">
        <f t="shared" si="97"/>
        <v>0.67863799642537381</v>
      </c>
      <c r="I222" s="104">
        <f t="shared" si="97"/>
        <v>0.3931449999175497</v>
      </c>
      <c r="J222" s="104">
        <f t="shared" si="97"/>
        <v>0.3702123356436603</v>
      </c>
    </row>
    <row r="223" spans="1:10" ht="15" customHeight="1">
      <c r="A223" s="55" t="s">
        <v>126</v>
      </c>
      <c r="B223" s="150" t="s">
        <v>460</v>
      </c>
      <c r="C223" s="104">
        <f t="shared" si="95"/>
        <v>0.51472893652318741</v>
      </c>
      <c r="D223" s="104"/>
      <c r="E223" s="104">
        <f t="shared" si="97"/>
        <v>0.4351105834082169</v>
      </c>
      <c r="F223" s="104">
        <f t="shared" si="97"/>
        <v>0.41767062735493382</v>
      </c>
      <c r="G223" s="104">
        <f t="shared" si="97"/>
        <v>0.40987247823136996</v>
      </c>
      <c r="H223" s="104">
        <f t="shared" si="97"/>
        <v>0.41110968957170541</v>
      </c>
      <c r="I223" s="104">
        <f t="shared" si="97"/>
        <v>0.34022902648878656</v>
      </c>
      <c r="J223" s="104">
        <f t="shared" si="97"/>
        <v>0.36698189685754878</v>
      </c>
    </row>
    <row r="224" spans="1:10" ht="15" customHeight="1">
      <c r="A224" s="55" t="s">
        <v>105</v>
      </c>
      <c r="B224" s="150" t="s">
        <v>452</v>
      </c>
      <c r="C224" s="104">
        <f t="shared" si="95"/>
        <v>0.32144650142658587</v>
      </c>
      <c r="D224" s="104"/>
      <c r="E224" s="104">
        <f t="shared" si="97"/>
        <v>0.28362495588463948</v>
      </c>
      <c r="F224" s="104">
        <f t="shared" si="97"/>
        <v>0.2504057831173967</v>
      </c>
      <c r="G224" s="104">
        <f t="shared" si="97"/>
        <v>0.22788777580271144</v>
      </c>
      <c r="H224" s="104">
        <f t="shared" si="97"/>
        <v>0.21262774742194326</v>
      </c>
      <c r="I224" s="104">
        <f t="shared" si="97"/>
        <v>0.26677745237565642</v>
      </c>
      <c r="J224" s="104">
        <f t="shared" si="97"/>
        <v>0.27501888873624497</v>
      </c>
    </row>
    <row r="225" spans="1:10" ht="15" customHeight="1">
      <c r="A225" s="55" t="s">
        <v>106</v>
      </c>
      <c r="B225" s="150" t="s">
        <v>128</v>
      </c>
      <c r="C225" s="104">
        <f t="shared" si="95"/>
        <v>0.33213293362390173</v>
      </c>
      <c r="D225" s="104"/>
      <c r="E225" s="104">
        <f t="shared" si="97"/>
        <v>0.1976589011955644</v>
      </c>
      <c r="F225" s="104">
        <f t="shared" si="97"/>
        <v>0.18127760700974224</v>
      </c>
      <c r="G225" s="104">
        <f t="shared" si="97"/>
        <v>0.17055680137334001</v>
      </c>
      <c r="H225" s="104">
        <f t="shared" si="97"/>
        <v>0.18997408073707472</v>
      </c>
      <c r="I225" s="104">
        <f t="shared" si="97"/>
        <v>0.17632319125859738</v>
      </c>
      <c r="J225" s="104">
        <f t="shared" si="97"/>
        <v>0.18932601212272807</v>
      </c>
    </row>
    <row r="226" spans="1:10" ht="15" customHeight="1">
      <c r="A226" s="55" t="s">
        <v>108</v>
      </c>
      <c r="B226" s="150" t="s">
        <v>129</v>
      </c>
      <c r="C226" s="104">
        <f t="shared" si="95"/>
        <v>0.54987149644601252</v>
      </c>
      <c r="D226" s="104"/>
      <c r="E226" s="104">
        <f t="shared" si="97"/>
        <v>0.53226592636924552</v>
      </c>
      <c r="F226" s="104">
        <f t="shared" si="97"/>
        <v>0.49052343088573769</v>
      </c>
      <c r="G226" s="104">
        <f t="shared" si="97"/>
        <v>0.49715662099304819</v>
      </c>
      <c r="H226" s="104">
        <f t="shared" si="97"/>
        <v>0.51391487328249585</v>
      </c>
      <c r="I226" s="104">
        <f t="shared" si="97"/>
        <v>0.56496611845539502</v>
      </c>
      <c r="J226" s="104">
        <f t="shared" si="97"/>
        <v>0.58915382951421946</v>
      </c>
    </row>
    <row r="227" spans="1:10" ht="15" customHeight="1">
      <c r="A227" s="55" t="s">
        <v>110</v>
      </c>
      <c r="B227" s="150" t="s">
        <v>240</v>
      </c>
      <c r="C227" s="104">
        <f t="shared" si="95"/>
        <v>1.7316613619751224</v>
      </c>
      <c r="D227" s="104"/>
      <c r="E227" s="104">
        <f t="shared" si="97"/>
        <v>1.4714654613369216</v>
      </c>
      <c r="F227" s="104">
        <f t="shared" si="97"/>
        <v>1.4013665120774139</v>
      </c>
      <c r="G227" s="104">
        <f t="shared" si="97"/>
        <v>1.3884565625434566</v>
      </c>
      <c r="H227" s="104">
        <f t="shared" si="97"/>
        <v>1.3956848790605034</v>
      </c>
      <c r="I227" s="104">
        <f t="shared" si="97"/>
        <v>1.382085273891261</v>
      </c>
      <c r="J227" s="104">
        <f t="shared" si="97"/>
        <v>1.3709980547002385</v>
      </c>
    </row>
    <row r="228" spans="1:10" ht="15" customHeight="1">
      <c r="A228" s="231"/>
      <c r="B228" s="209" t="s">
        <v>111</v>
      </c>
      <c r="C228" s="188">
        <f>SUM(C210:C227)</f>
        <v>100</v>
      </c>
      <c r="D228" s="188"/>
      <c r="E228" s="188">
        <f t="shared" ref="E228:H228" si="98">SUM(E210:E227)</f>
        <v>100</v>
      </c>
      <c r="F228" s="188">
        <f t="shared" si="98"/>
        <v>100.00000000000004</v>
      </c>
      <c r="G228" s="188">
        <f t="shared" si="98"/>
        <v>100.00000000000001</v>
      </c>
      <c r="H228" s="188">
        <f t="shared" si="98"/>
        <v>100.00000000000001</v>
      </c>
      <c r="I228" s="188">
        <f t="shared" ref="I228:J228" si="99">SUM(I210:I227)</f>
        <v>100</v>
      </c>
      <c r="J228" s="188">
        <f t="shared" si="99"/>
        <v>100.00000000000004</v>
      </c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79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C1" s="127"/>
      <c r="D1" s="127"/>
      <c r="E1" s="127"/>
      <c r="F1" s="127"/>
      <c r="G1" s="127"/>
      <c r="H1" s="127"/>
      <c r="I1" s="127"/>
      <c r="J1" s="127"/>
      <c r="M1" s="99"/>
    </row>
    <row r="2" spans="1:13" s="98" customFormat="1" ht="20.100000000000001" customHeight="1">
      <c r="A2" s="166" t="s">
        <v>262</v>
      </c>
      <c r="B2" s="167" t="s">
        <v>23</v>
      </c>
      <c r="C2" s="127"/>
      <c r="D2" s="127"/>
      <c r="E2" s="127"/>
      <c r="F2" s="127"/>
      <c r="G2" s="127"/>
      <c r="H2" s="127"/>
      <c r="I2" s="127"/>
      <c r="J2" s="127"/>
      <c r="M2" s="99"/>
    </row>
    <row r="3" spans="1:13" s="86" customFormat="1" ht="20.100000000000001" customHeight="1">
      <c r="A3" s="166" t="s">
        <v>161</v>
      </c>
      <c r="B3" s="167" t="s">
        <v>166</v>
      </c>
      <c r="C3" s="118"/>
      <c r="D3" s="118"/>
      <c r="E3" s="118"/>
      <c r="F3" s="118"/>
      <c r="G3" s="118"/>
      <c r="H3" s="118"/>
      <c r="I3" s="118"/>
      <c r="J3" s="118"/>
      <c r="M3" s="100"/>
    </row>
    <row r="4" spans="1:13" s="96" customFormat="1" ht="20.100000000000001" customHeight="1">
      <c r="A4" s="168" t="s">
        <v>178</v>
      </c>
      <c r="B4" s="169" t="s">
        <v>4</v>
      </c>
      <c r="C4" s="122"/>
      <c r="D4" s="122"/>
      <c r="E4" s="122"/>
      <c r="F4" s="122"/>
      <c r="G4" s="122"/>
      <c r="H4" s="122"/>
      <c r="I4" s="122"/>
      <c r="J4" s="122"/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381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3">
        <v>2014</v>
      </c>
      <c r="J6" s="114">
        <v>2015</v>
      </c>
      <c r="K6" s="126"/>
      <c r="L6" s="126"/>
      <c r="M6" s="115"/>
    </row>
    <row r="7" spans="1:13" s="66" customFormat="1" ht="21" customHeight="1">
      <c r="B7" s="63"/>
      <c r="C7" s="67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183">
        <f>'2.3.1'!C8-'2.3.2'!C8</f>
        <v>6727.968984080233</v>
      </c>
      <c r="D8" s="183">
        <f>'2.3.1'!D8-'2.3.2'!D8</f>
        <v>0</v>
      </c>
      <c r="E8" s="183">
        <f>'2.3.1'!E8-'2.3.2'!E8</f>
        <v>7421.002864197194</v>
      </c>
      <c r="F8" s="183">
        <f>'2.3.1'!F8-'2.3.2'!F8</f>
        <v>7803.2736427641266</v>
      </c>
      <c r="G8" s="183">
        <f>'2.3.1'!G8-'2.3.2'!G8</f>
        <v>8576.6945592030097</v>
      </c>
      <c r="H8" s="183">
        <f>'2.3.1'!H8-'2.3.2'!H8</f>
        <v>7985.2556469102428</v>
      </c>
      <c r="I8" s="183">
        <f>'2.3.1'!I8-'2.3.2'!I8</f>
        <v>8543.4631609262688</v>
      </c>
      <c r="J8" s="183">
        <f>'2.3.1'!J8-'2.3.2'!J8</f>
        <v>9287.0021114930732</v>
      </c>
    </row>
    <row r="9" spans="1:13" ht="15" customHeight="1">
      <c r="A9" s="53" t="s">
        <v>28</v>
      </c>
      <c r="B9" s="150" t="s">
        <v>29</v>
      </c>
      <c r="C9" s="183">
        <f>'2.3.1'!C9-'2.3.2'!C9</f>
        <v>353.93141979987541</v>
      </c>
      <c r="D9" s="183">
        <f>'2.3.1'!D9-'2.3.2'!D9</f>
        <v>0</v>
      </c>
      <c r="E9" s="183">
        <f>'2.3.1'!E9-'2.3.2'!E9</f>
        <v>374.38877027523722</v>
      </c>
      <c r="F9" s="183">
        <f>'2.3.1'!F9-'2.3.2'!F9</f>
        <v>409.70999958342111</v>
      </c>
      <c r="G9" s="183">
        <f>'2.3.1'!G9-'2.3.2'!G9</f>
        <v>279.48744998426298</v>
      </c>
      <c r="H9" s="183">
        <f>'2.3.1'!H9-'2.3.2'!H9</f>
        <v>232.03939873085807</v>
      </c>
      <c r="I9" s="183">
        <f>'2.3.1'!I9-'2.3.2'!I9</f>
        <v>257.71373827141974</v>
      </c>
      <c r="J9" s="183">
        <f>'2.3.1'!J9-'2.3.2'!J9</f>
        <v>265.74741485675281</v>
      </c>
    </row>
    <row r="10" spans="1:13" ht="15" customHeight="1">
      <c r="A10" s="53" t="s">
        <v>30</v>
      </c>
      <c r="B10" s="150" t="s">
        <v>31</v>
      </c>
      <c r="C10" s="183">
        <f>'2.3.1'!C10-'2.3.2'!C10</f>
        <v>137.40264848339581</v>
      </c>
      <c r="D10" s="183">
        <f>'2.3.1'!D10-'2.3.2'!D10</f>
        <v>0</v>
      </c>
      <c r="E10" s="183">
        <f>'2.3.1'!E10-'2.3.2'!E10</f>
        <v>140.59368849218077</v>
      </c>
      <c r="F10" s="183">
        <f>'2.3.1'!F10-'2.3.2'!F10</f>
        <v>142.15690899915506</v>
      </c>
      <c r="G10" s="183">
        <f>'2.3.1'!G10-'2.3.2'!G10</f>
        <v>140.25303753533103</v>
      </c>
      <c r="H10" s="183">
        <f>'2.3.1'!H10-'2.3.2'!H10</f>
        <v>152.07325873315784</v>
      </c>
      <c r="I10" s="183">
        <f>'2.3.1'!I10-'2.3.2'!I10</f>
        <v>160.1484130993513</v>
      </c>
      <c r="J10" s="183">
        <f>'2.3.1'!J10-'2.3.2'!J10</f>
        <v>167.72227352016205</v>
      </c>
    </row>
    <row r="11" spans="1:13" ht="15" customHeight="1">
      <c r="A11" s="53" t="s">
        <v>32</v>
      </c>
      <c r="B11" s="150" t="s">
        <v>33</v>
      </c>
      <c r="C11" s="183">
        <f>'2.3.1'!C11-'2.3.2'!C11</f>
        <v>518.70118481245652</v>
      </c>
      <c r="D11" s="183">
        <f>'2.3.1'!D11-'2.3.2'!D11</f>
        <v>0</v>
      </c>
      <c r="E11" s="183">
        <f>'2.3.1'!E11-'2.3.2'!E11</f>
        <v>588.1268295710928</v>
      </c>
      <c r="F11" s="183">
        <f>'2.3.1'!F11-'2.3.2'!F11</f>
        <v>632.26638407833286</v>
      </c>
      <c r="G11" s="183">
        <f>'2.3.1'!G11-'2.3.2'!G11</f>
        <v>607.8034483874012</v>
      </c>
      <c r="H11" s="183">
        <f>'2.3.1'!H11-'2.3.2'!H11</f>
        <v>761.65434789430731</v>
      </c>
      <c r="I11" s="183">
        <f>'2.3.1'!I11-'2.3.2'!I11</f>
        <v>809.46461841823077</v>
      </c>
      <c r="J11" s="183">
        <f>'2.3.1'!J11-'2.3.2'!J11</f>
        <v>852.42010445566984</v>
      </c>
    </row>
    <row r="12" spans="1:13" ht="15" customHeight="1">
      <c r="A12" s="53" t="s">
        <v>34</v>
      </c>
      <c r="B12" s="150" t="s">
        <v>35</v>
      </c>
      <c r="C12" s="183">
        <f>'2.3.1'!C12-'2.3.2'!C12</f>
        <v>11992.248323603239</v>
      </c>
      <c r="D12" s="183">
        <f>'2.3.1'!D12-'2.3.2'!D12</f>
        <v>0</v>
      </c>
      <c r="E12" s="183">
        <f>'2.3.1'!E12-'2.3.2'!E12</f>
        <v>11795.636074595612</v>
      </c>
      <c r="F12" s="183">
        <f>'2.3.1'!F12-'2.3.2'!F12</f>
        <v>11886.971853576068</v>
      </c>
      <c r="G12" s="183">
        <f>'2.3.1'!G12-'2.3.2'!G12</f>
        <v>13457.295530146268</v>
      </c>
      <c r="H12" s="183">
        <f>'2.3.1'!H12-'2.3.2'!H12</f>
        <v>13516.744433044918</v>
      </c>
      <c r="I12" s="183">
        <f>'2.3.1'!I12-'2.3.2'!I12</f>
        <v>12608.211707631222</v>
      </c>
      <c r="J12" s="183">
        <f>'2.3.1'!J12-'2.3.2'!J12</f>
        <v>11650.184641773418</v>
      </c>
    </row>
    <row r="13" spans="1:13" ht="15" customHeight="1">
      <c r="A13" s="53" t="s">
        <v>36</v>
      </c>
      <c r="B13" s="150" t="s">
        <v>37</v>
      </c>
      <c r="C13" s="183">
        <f>'2.3.1'!C13-'2.3.2'!C13</f>
        <v>681.66248213395681</v>
      </c>
      <c r="D13" s="183">
        <f>'2.3.1'!D13-'2.3.2'!D13</f>
        <v>0</v>
      </c>
      <c r="E13" s="183">
        <f>'2.3.1'!E13-'2.3.2'!E13</f>
        <v>957.53904764760762</v>
      </c>
      <c r="F13" s="183">
        <f>'2.3.1'!F13-'2.3.2'!F13</f>
        <v>1057.6246100534288</v>
      </c>
      <c r="G13" s="183">
        <f>'2.3.1'!G13-'2.3.2'!G13</f>
        <v>853.60064596453958</v>
      </c>
      <c r="H13" s="183">
        <f>'2.3.1'!H13-'2.3.2'!H13</f>
        <v>833.36198020740073</v>
      </c>
      <c r="I13" s="183">
        <f>'2.3.1'!I13-'2.3.2'!I13</f>
        <v>956.78288022047968</v>
      </c>
      <c r="J13" s="183">
        <f>'2.3.1'!J13-'2.3.2'!J13</f>
        <v>974.22407750591697</v>
      </c>
    </row>
    <row r="14" spans="1:13" ht="15" customHeight="1">
      <c r="A14" s="53" t="s">
        <v>38</v>
      </c>
      <c r="B14" s="150" t="s">
        <v>457</v>
      </c>
      <c r="C14" s="183">
        <f>'2.3.1'!C14-'2.3.2'!C14</f>
        <v>3762.2216467207827</v>
      </c>
      <c r="D14" s="183">
        <f>'2.3.1'!D14-'2.3.2'!D14</f>
        <v>0</v>
      </c>
      <c r="E14" s="183">
        <f>'2.3.1'!E14-'2.3.2'!E14</f>
        <v>3536.0811177579599</v>
      </c>
      <c r="F14" s="183">
        <f>'2.3.1'!F14-'2.3.2'!F14</f>
        <v>3365.8111569132398</v>
      </c>
      <c r="G14" s="183">
        <f>'2.3.1'!G14-'2.3.2'!G14</f>
        <v>3496.3551553008692</v>
      </c>
      <c r="H14" s="183">
        <f>'2.3.1'!H14-'2.3.2'!H14</f>
        <v>3479.8082574346472</v>
      </c>
      <c r="I14" s="183">
        <f>'2.3.1'!I14-'2.3.2'!I14</f>
        <v>3655.0711138657134</v>
      </c>
      <c r="J14" s="183">
        <f>'2.3.1'!J14-'2.3.2'!J14</f>
        <v>3803.3865941279264</v>
      </c>
    </row>
    <row r="15" spans="1:13" ht="15" customHeight="1">
      <c r="A15" s="53" t="s">
        <v>39</v>
      </c>
      <c r="B15" s="150" t="s">
        <v>40</v>
      </c>
      <c r="C15" s="183">
        <f>'2.3.1'!C15-'2.3.2'!C15</f>
        <v>1829.3597666266194</v>
      </c>
      <c r="D15" s="183">
        <f>'2.3.1'!D15-'2.3.2'!D15</f>
        <v>0</v>
      </c>
      <c r="E15" s="183">
        <f>'2.3.1'!E15-'2.3.2'!E15</f>
        <v>1705.9579844931736</v>
      </c>
      <c r="F15" s="183">
        <f>'2.3.1'!F15-'2.3.2'!F15</f>
        <v>1475.4978838643403</v>
      </c>
      <c r="G15" s="183">
        <f>'2.3.1'!G15-'2.3.2'!G15</f>
        <v>1673.6749181349874</v>
      </c>
      <c r="H15" s="183">
        <f>'2.3.1'!H15-'2.3.2'!H15</f>
        <v>1691.383349907481</v>
      </c>
      <c r="I15" s="183">
        <f>'2.3.1'!I15-'2.3.2'!I15</f>
        <v>1638.8951045873648</v>
      </c>
      <c r="J15" s="183">
        <f>'2.3.1'!J15-'2.3.2'!J15</f>
        <v>1553.0399808739403</v>
      </c>
    </row>
    <row r="16" spans="1:13" ht="15" customHeight="1">
      <c r="A16" s="53" t="s">
        <v>41</v>
      </c>
      <c r="B16" s="150" t="s">
        <v>441</v>
      </c>
      <c r="C16" s="183">
        <f>'2.3.1'!C16-'2.3.2'!C16</f>
        <v>1004.0490865037281</v>
      </c>
      <c r="D16" s="183">
        <f>'2.3.1'!D16-'2.3.2'!D16</f>
        <v>0</v>
      </c>
      <c r="E16" s="183">
        <f>'2.3.1'!E16-'2.3.2'!E16</f>
        <v>836.23344841126709</v>
      </c>
      <c r="F16" s="183">
        <f>'2.3.1'!F16-'2.3.2'!F16</f>
        <v>900.40546227627533</v>
      </c>
      <c r="G16" s="183">
        <f>'2.3.1'!G16-'2.3.2'!G16</f>
        <v>1009.0513240254354</v>
      </c>
      <c r="H16" s="183">
        <f>'2.3.1'!H16-'2.3.2'!H16</f>
        <v>996.89207688451233</v>
      </c>
      <c r="I16" s="183">
        <f>'2.3.1'!I16-'2.3.2'!I16</f>
        <v>1153.464179385033</v>
      </c>
      <c r="J16" s="183">
        <f>'2.3.1'!J16-'2.3.2'!J16</f>
        <v>1153.4688845239566</v>
      </c>
    </row>
    <row r="17" spans="1:10" ht="15" customHeight="1">
      <c r="A17" s="53" t="s">
        <v>42</v>
      </c>
      <c r="B17" s="150" t="s">
        <v>442</v>
      </c>
      <c r="C17" s="183">
        <f>'2.3.1'!C17-'2.3.2'!C17</f>
        <v>4076.9220460318461</v>
      </c>
      <c r="D17" s="183">
        <f>'2.3.1'!D17-'2.3.2'!D17</f>
        <v>0</v>
      </c>
      <c r="E17" s="183">
        <f>'2.3.1'!E17-'2.3.2'!E17</f>
        <v>3915.8635789296031</v>
      </c>
      <c r="F17" s="183">
        <f>'2.3.1'!F17-'2.3.2'!F17</f>
        <v>3970.06516459468</v>
      </c>
      <c r="G17" s="183">
        <f>'2.3.1'!G17-'2.3.2'!G17</f>
        <v>3857.07428337295</v>
      </c>
      <c r="H17" s="183">
        <f>'2.3.1'!H17-'2.3.2'!H17</f>
        <v>3784.4410174501741</v>
      </c>
      <c r="I17" s="183">
        <f>'2.3.1'!I17-'2.3.2'!I17</f>
        <v>4004.2181371170309</v>
      </c>
      <c r="J17" s="183">
        <f>'2.3.1'!J17-'2.3.2'!J17</f>
        <v>4144.1330760687042</v>
      </c>
    </row>
    <row r="18" spans="1:10" ht="15" customHeight="1">
      <c r="A18" s="53" t="s">
        <v>43</v>
      </c>
      <c r="B18" s="150" t="s">
        <v>458</v>
      </c>
      <c r="C18" s="183">
        <f>'2.3.1'!C18-'2.3.2'!C18</f>
        <v>116.64630562771066</v>
      </c>
      <c r="D18" s="183">
        <f>'2.3.1'!D18-'2.3.2'!D18</f>
        <v>0</v>
      </c>
      <c r="E18" s="183">
        <f>'2.3.1'!E18-'2.3.2'!E18</f>
        <v>95.231825832867912</v>
      </c>
      <c r="F18" s="183">
        <f>'2.3.1'!F18-'2.3.2'!F18</f>
        <v>92.2801660617788</v>
      </c>
      <c r="G18" s="183">
        <f>'2.3.1'!G18-'2.3.2'!G18</f>
        <v>102.77330347415597</v>
      </c>
      <c r="H18" s="183">
        <f>'2.3.1'!H18-'2.3.2'!H18</f>
        <v>115.34608019298543</v>
      </c>
      <c r="I18" s="183">
        <f>'2.3.1'!I18-'2.3.2'!I18</f>
        <v>114.60195811100107</v>
      </c>
      <c r="J18" s="183">
        <f>'2.3.1'!J18-'2.3.2'!J18</f>
        <v>104.65678149649096</v>
      </c>
    </row>
    <row r="19" spans="1:10" ht="15" customHeight="1">
      <c r="A19" s="53" t="s">
        <v>44</v>
      </c>
      <c r="B19" s="150" t="s">
        <v>45</v>
      </c>
      <c r="C19" s="183">
        <f>'2.3.1'!C19-'2.3.2'!C19</f>
        <v>8777.5422561285468</v>
      </c>
      <c r="D19" s="183">
        <f>'2.3.1'!D19-'2.3.2'!D19</f>
        <v>0</v>
      </c>
      <c r="E19" s="183">
        <f>'2.3.1'!E19-'2.3.2'!E19</f>
        <v>8512.2687835019206</v>
      </c>
      <c r="F19" s="183">
        <f>'2.3.1'!F19-'2.3.2'!F19</f>
        <v>8300.6153006649274</v>
      </c>
      <c r="G19" s="183">
        <f>'2.3.1'!G19-'2.3.2'!G19</f>
        <v>7900.4493325041167</v>
      </c>
      <c r="H19" s="183">
        <f>'2.3.1'!H19-'2.3.2'!H19</f>
        <v>8010.2649948642229</v>
      </c>
      <c r="I19" s="183">
        <f>'2.3.1'!I19-'2.3.2'!I19</f>
        <v>7562.0753678994352</v>
      </c>
      <c r="J19" s="183">
        <f>'2.3.1'!J19-'2.3.2'!J19</f>
        <v>7552.9394891577376</v>
      </c>
    </row>
    <row r="20" spans="1:10" ht="15" customHeight="1">
      <c r="A20" s="53" t="s">
        <v>46</v>
      </c>
      <c r="B20" s="150" t="s">
        <v>443</v>
      </c>
      <c r="C20" s="183">
        <f>'2.3.1'!C20-'2.3.2'!C20</f>
        <v>13458.552522733149</v>
      </c>
      <c r="D20" s="183">
        <f>'2.3.1'!D20-'2.3.2'!D20</f>
        <v>0</v>
      </c>
      <c r="E20" s="183">
        <f>'2.3.1'!E20-'2.3.2'!E20</f>
        <v>12860.758246715879</v>
      </c>
      <c r="F20" s="183">
        <f>'2.3.1'!F20-'2.3.2'!F20</f>
        <v>14217.761545969081</v>
      </c>
      <c r="G20" s="183">
        <f>'2.3.1'!G20-'2.3.2'!G20</f>
        <v>14479.005072089862</v>
      </c>
      <c r="H20" s="183">
        <f>'2.3.1'!H20-'2.3.2'!H20</f>
        <v>13270.464369000229</v>
      </c>
      <c r="I20" s="183">
        <f>'2.3.1'!I20-'2.3.2'!I20</f>
        <v>13482.511488795639</v>
      </c>
      <c r="J20" s="183">
        <f>'2.3.1'!J20-'2.3.2'!J20</f>
        <v>12933.714153224961</v>
      </c>
    </row>
    <row r="21" spans="1:10" ht="15" customHeight="1">
      <c r="A21" s="53" t="s">
        <v>47</v>
      </c>
      <c r="B21" s="150" t="s">
        <v>444</v>
      </c>
      <c r="C21" s="183">
        <f>'2.3.1'!C21-'2.3.2'!C21</f>
        <v>120.50815498869773</v>
      </c>
      <c r="D21" s="183">
        <f>'2.3.1'!D21-'2.3.2'!D21</f>
        <v>0</v>
      </c>
      <c r="E21" s="183">
        <f>'2.3.1'!E21-'2.3.2'!E21</f>
        <v>130.67296308850879</v>
      </c>
      <c r="F21" s="183">
        <f>'2.3.1'!F21-'2.3.2'!F21</f>
        <v>174.42355869338076</v>
      </c>
      <c r="G21" s="183">
        <f>'2.3.1'!G21-'2.3.2'!G21</f>
        <v>168.72244716260371</v>
      </c>
      <c r="H21" s="183">
        <f>'2.3.1'!H21-'2.3.2'!H21</f>
        <v>153.59520823764893</v>
      </c>
      <c r="I21" s="183">
        <f>'2.3.1'!I21-'2.3.2'!I21</f>
        <v>127.63755370057612</v>
      </c>
      <c r="J21" s="183">
        <f>'2.3.1'!J21-'2.3.2'!J21</f>
        <v>153.35497569979248</v>
      </c>
    </row>
    <row r="22" spans="1:10" ht="15" customHeight="1">
      <c r="A22" s="53" t="s">
        <v>48</v>
      </c>
      <c r="B22" s="150" t="s">
        <v>49</v>
      </c>
      <c r="C22" s="183">
        <f>'2.3.1'!C22-'2.3.2'!C22</f>
        <v>893.28162252177287</v>
      </c>
      <c r="D22" s="183">
        <f>'2.3.1'!D22-'2.3.2'!D22</f>
        <v>0</v>
      </c>
      <c r="E22" s="183">
        <f>'2.3.1'!E22-'2.3.2'!E22</f>
        <v>798.40151268786781</v>
      </c>
      <c r="F22" s="183">
        <f>'2.3.1'!F22-'2.3.2'!F22</f>
        <v>778.55530109362121</v>
      </c>
      <c r="G22" s="183">
        <f>'2.3.1'!G22-'2.3.2'!G22</f>
        <v>782.93808078128859</v>
      </c>
      <c r="H22" s="183">
        <f>'2.3.1'!H22-'2.3.2'!H22</f>
        <v>800.3820871619306</v>
      </c>
      <c r="I22" s="183">
        <f>'2.3.1'!I22-'2.3.2'!I22</f>
        <v>818.86527523669315</v>
      </c>
      <c r="J22" s="183">
        <f>'2.3.1'!J22-'2.3.2'!J22</f>
        <v>892.51735067894413</v>
      </c>
    </row>
    <row r="23" spans="1:10" ht="15" customHeight="1">
      <c r="A23" s="53" t="s">
        <v>50</v>
      </c>
      <c r="B23" s="150" t="s">
        <v>51</v>
      </c>
      <c r="C23" s="183">
        <f>'2.3.1'!C23-'2.3.2'!C23</f>
        <v>2106.3671999788162</v>
      </c>
      <c r="D23" s="183">
        <f>'2.3.1'!D23-'2.3.2'!D23</f>
        <v>0</v>
      </c>
      <c r="E23" s="183">
        <f>'2.3.1'!E23-'2.3.2'!E23</f>
        <v>1947.902059829484</v>
      </c>
      <c r="F23" s="183">
        <f>'2.3.1'!F23-'2.3.2'!F23</f>
        <v>2014.482238606518</v>
      </c>
      <c r="G23" s="183">
        <f>'2.3.1'!G23-'2.3.2'!G23</f>
        <v>1859.1624053817827</v>
      </c>
      <c r="H23" s="183">
        <f>'2.3.1'!H23-'2.3.2'!H23</f>
        <v>1742.8302280704352</v>
      </c>
      <c r="I23" s="183">
        <f>'2.3.1'!I23-'2.3.2'!I23</f>
        <v>1857.6383604176081</v>
      </c>
      <c r="J23" s="183">
        <f>'2.3.1'!J23-'2.3.2'!J23</f>
        <v>1996.2528759479435</v>
      </c>
    </row>
    <row r="24" spans="1:10" ht="15" customHeight="1">
      <c r="A24" s="53" t="s">
        <v>52</v>
      </c>
      <c r="B24" s="150" t="s">
        <v>53</v>
      </c>
      <c r="C24" s="183">
        <f>'2.3.1'!C24-'2.3.2'!C24</f>
        <v>3814.5783715162052</v>
      </c>
      <c r="D24" s="183">
        <f>'2.3.1'!D24-'2.3.2'!D24</f>
        <v>0</v>
      </c>
      <c r="E24" s="183">
        <f>'2.3.1'!E24-'2.3.2'!E24</f>
        <v>3463.5759106130217</v>
      </c>
      <c r="F24" s="183">
        <f>'2.3.1'!F24-'2.3.2'!F24</f>
        <v>3542.7834365900062</v>
      </c>
      <c r="G24" s="183">
        <f>'2.3.1'!G24-'2.3.2'!G24</f>
        <v>3815.9189747392056</v>
      </c>
      <c r="H24" s="183">
        <f>'2.3.1'!H24-'2.3.2'!H24</f>
        <v>3501.6686290102107</v>
      </c>
      <c r="I24" s="183">
        <f>'2.3.1'!I24-'2.3.2'!I24</f>
        <v>3676.0426891921725</v>
      </c>
      <c r="J24" s="183">
        <f>'2.3.1'!J24-'2.3.2'!J24</f>
        <v>4376.9625693766075</v>
      </c>
    </row>
    <row r="25" spans="1:10" ht="15" customHeight="1">
      <c r="A25" s="53" t="s">
        <v>54</v>
      </c>
      <c r="B25" s="150" t="s">
        <v>445</v>
      </c>
      <c r="C25" s="183">
        <f>'2.3.1'!C25-'2.3.2'!C25</f>
        <v>9774.3030307651388</v>
      </c>
      <c r="D25" s="183">
        <f>'2.3.1'!D25-'2.3.2'!D25</f>
        <v>0</v>
      </c>
      <c r="E25" s="183">
        <f>'2.3.1'!E25-'2.3.2'!E25</f>
        <v>7909.9537053969434</v>
      </c>
      <c r="F25" s="183">
        <f>'2.3.1'!F25-'2.3.2'!F25</f>
        <v>9598.025843683823</v>
      </c>
      <c r="G25" s="183">
        <f>'2.3.1'!G25-'2.3.2'!G25</f>
        <v>8825.828622513427</v>
      </c>
      <c r="H25" s="183">
        <f>'2.3.1'!H25-'2.3.2'!H25</f>
        <v>8049.3896851940272</v>
      </c>
      <c r="I25" s="183">
        <f>'2.3.1'!I25-'2.3.2'!I25</f>
        <v>8099.2862023387497</v>
      </c>
      <c r="J25" s="183">
        <f>'2.3.1'!J25-'2.3.2'!J25</f>
        <v>7812.5313001480954</v>
      </c>
    </row>
    <row r="26" spans="1:10" ht="15" customHeight="1">
      <c r="A26" s="53" t="s">
        <v>55</v>
      </c>
      <c r="B26" s="150" t="s">
        <v>56</v>
      </c>
      <c r="C26" s="183">
        <f>'2.3.1'!C26-'2.3.2'!C26</f>
        <v>2024.5512268926414</v>
      </c>
      <c r="D26" s="183">
        <f>'2.3.1'!D26-'2.3.2'!D26</f>
        <v>0</v>
      </c>
      <c r="E26" s="183">
        <f>'2.3.1'!E26-'2.3.2'!E26</f>
        <v>1695.5206885348789</v>
      </c>
      <c r="F26" s="183">
        <f>'2.3.1'!F26-'2.3.2'!F26</f>
        <v>1563.1112034527123</v>
      </c>
      <c r="G26" s="183">
        <f>'2.3.1'!G26-'2.3.2'!G26</f>
        <v>1533.7308765820126</v>
      </c>
      <c r="H26" s="183">
        <f>'2.3.1'!H26-'2.3.2'!H26</f>
        <v>1538.3971576589554</v>
      </c>
      <c r="I26" s="183">
        <f>'2.3.1'!I26-'2.3.2'!I26</f>
        <v>1340.0635453327104</v>
      </c>
      <c r="J26" s="183">
        <f>'2.3.1'!J26-'2.3.2'!J26</f>
        <v>1265.2011327650459</v>
      </c>
    </row>
    <row r="27" spans="1:10" ht="15" customHeight="1">
      <c r="A27" s="53" t="s">
        <v>57</v>
      </c>
      <c r="B27" s="150" t="s">
        <v>58</v>
      </c>
      <c r="C27" s="183">
        <f>'2.3.1'!C27-'2.3.2'!C27</f>
        <v>271.65422590074553</v>
      </c>
      <c r="D27" s="183">
        <f>'2.3.1'!D27-'2.3.2'!D27</f>
        <v>0</v>
      </c>
      <c r="E27" s="183">
        <f>'2.3.1'!E27-'2.3.2'!E27</f>
        <v>173.34900116948921</v>
      </c>
      <c r="F27" s="183">
        <f>'2.3.1'!F27-'2.3.2'!F27</f>
        <v>202.55591576087329</v>
      </c>
      <c r="G27" s="183">
        <f>'2.3.1'!G27-'2.3.2'!G27</f>
        <v>191.41679628724631</v>
      </c>
      <c r="H27" s="183">
        <f>'2.3.1'!H27-'2.3.2'!H27</f>
        <v>178.88050684061292</v>
      </c>
      <c r="I27" s="183">
        <f>'2.3.1'!I27-'2.3.2'!I27</f>
        <v>154.15549696038113</v>
      </c>
      <c r="J27" s="183">
        <f>'2.3.1'!J27-'2.3.2'!J27</f>
        <v>179.20224848409063</v>
      </c>
    </row>
    <row r="28" spans="1:10" ht="15" customHeight="1">
      <c r="A28" s="53" t="s">
        <v>59</v>
      </c>
      <c r="B28" s="150" t="s">
        <v>60</v>
      </c>
      <c r="C28" s="183">
        <f>'2.3.1'!C28-'2.3.2'!C28</f>
        <v>509.61462160139814</v>
      </c>
      <c r="D28" s="183">
        <f>'2.3.1'!D28-'2.3.2'!D28</f>
        <v>0</v>
      </c>
      <c r="E28" s="183">
        <f>'2.3.1'!E28-'2.3.2'!E28</f>
        <v>405.74392859145399</v>
      </c>
      <c r="F28" s="183">
        <f>'2.3.1'!F28-'2.3.2'!F28</f>
        <v>398.61811803942032</v>
      </c>
      <c r="G28" s="183">
        <f>'2.3.1'!G28-'2.3.2'!G28</f>
        <v>387.1902256879581</v>
      </c>
      <c r="H28" s="183">
        <f>'2.3.1'!H28-'2.3.2'!H28</f>
        <v>380.92354713517176</v>
      </c>
      <c r="I28" s="183">
        <f>'2.3.1'!I28-'2.3.2'!I28</f>
        <v>396.21170075033297</v>
      </c>
      <c r="J28" s="183">
        <f>'2.3.1'!J28-'2.3.2'!J28</f>
        <v>413.98172089595187</v>
      </c>
    </row>
    <row r="29" spans="1:10" ht="15" customHeight="1">
      <c r="A29" s="53" t="s">
        <v>61</v>
      </c>
      <c r="B29" s="150" t="s">
        <v>453</v>
      </c>
      <c r="C29" s="183">
        <f>'2.3.1'!C29-'2.3.2'!C29</f>
        <v>233.49530348860557</v>
      </c>
      <c r="D29" s="183">
        <f>'2.3.1'!D29-'2.3.2'!D29</f>
        <v>0</v>
      </c>
      <c r="E29" s="183">
        <f>'2.3.1'!E29-'2.3.2'!E29</f>
        <v>277.47830146928101</v>
      </c>
      <c r="F29" s="183">
        <f>'2.3.1'!F29-'2.3.2'!F29</f>
        <v>287.23862313513422</v>
      </c>
      <c r="G29" s="183">
        <f>'2.3.1'!G29-'2.3.2'!G29</f>
        <v>301.67576116980104</v>
      </c>
      <c r="H29" s="183">
        <f>'2.3.1'!H29-'2.3.2'!H29</f>
        <v>289.0009981260929</v>
      </c>
      <c r="I29" s="183">
        <f>'2.3.1'!I29-'2.3.2'!I29</f>
        <v>274.53924991746823</v>
      </c>
      <c r="J29" s="183">
        <f>'2.3.1'!J29-'2.3.2'!J29</f>
        <v>269.26496372441528</v>
      </c>
    </row>
    <row r="30" spans="1:10" ht="15" customHeight="1">
      <c r="A30" s="53" t="s">
        <v>62</v>
      </c>
      <c r="B30" s="150" t="s">
        <v>446</v>
      </c>
      <c r="C30" s="183">
        <f>'2.3.1'!C30-'2.3.2'!C30</f>
        <v>141.00624483885301</v>
      </c>
      <c r="D30" s="183">
        <f>'2.3.1'!D30-'2.3.2'!D30</f>
        <v>0</v>
      </c>
      <c r="E30" s="183">
        <f>'2.3.1'!E30-'2.3.2'!E30</f>
        <v>136.87402526915128</v>
      </c>
      <c r="F30" s="183">
        <f>'2.3.1'!F30-'2.3.2'!F30</f>
        <v>133.40389735286624</v>
      </c>
      <c r="G30" s="183">
        <f>'2.3.1'!G30-'2.3.2'!G30</f>
        <v>135.03320236869189</v>
      </c>
      <c r="H30" s="183">
        <f>'2.3.1'!H30-'2.3.2'!H30</f>
        <v>140.25930533153775</v>
      </c>
      <c r="I30" s="183">
        <f>'2.3.1'!I30-'2.3.2'!I30</f>
        <v>139.97958252361525</v>
      </c>
      <c r="J30" s="183">
        <f>'2.3.1'!J30-'2.3.2'!J30</f>
        <v>152.56284202812833</v>
      </c>
    </row>
    <row r="31" spans="1:10" ht="15" customHeight="1">
      <c r="A31" s="53" t="s">
        <v>63</v>
      </c>
      <c r="B31" s="150" t="s">
        <v>64</v>
      </c>
      <c r="C31" s="183">
        <f>'2.3.1'!C31-'2.3.2'!C31</f>
        <v>186.2067778128301</v>
      </c>
      <c r="D31" s="183">
        <f>'2.3.1'!D31-'2.3.2'!D31</f>
        <v>0</v>
      </c>
      <c r="E31" s="183">
        <f>'2.3.1'!E31-'2.3.2'!E31</f>
        <v>154.15167545181635</v>
      </c>
      <c r="F31" s="183">
        <f>'2.3.1'!F31-'2.3.2'!F31</f>
        <v>144.54649203927835</v>
      </c>
      <c r="G31" s="183">
        <f>'2.3.1'!G31-'2.3.2'!G31</f>
        <v>156.78945301105151</v>
      </c>
      <c r="H31" s="183">
        <f>'2.3.1'!H31-'2.3.2'!H31</f>
        <v>154.4969609657044</v>
      </c>
      <c r="I31" s="183">
        <f>'2.3.1'!I31-'2.3.2'!I31</f>
        <v>158.05386248781215</v>
      </c>
      <c r="J31" s="183">
        <f>'2.3.1'!J31-'2.3.2'!J31</f>
        <v>167.87413312170253</v>
      </c>
    </row>
    <row r="32" spans="1:10" ht="15" customHeight="1">
      <c r="A32" s="53" t="s">
        <v>65</v>
      </c>
      <c r="B32" s="150" t="s">
        <v>66</v>
      </c>
      <c r="C32" s="183">
        <f>'2.3.1'!C32-'2.3.2'!C32</f>
        <v>815.72336849937085</v>
      </c>
      <c r="D32" s="183">
        <f>'2.3.1'!D32-'2.3.2'!D32</f>
        <v>0</v>
      </c>
      <c r="E32" s="183">
        <f>'2.3.1'!E32-'2.3.2'!E32</f>
        <v>437.93273595364769</v>
      </c>
      <c r="F32" s="183">
        <f>'2.3.1'!F32-'2.3.2'!F32</f>
        <v>428.24912407525119</v>
      </c>
      <c r="G32" s="183">
        <f>'2.3.1'!G32-'2.3.2'!G32</f>
        <v>424.05021261347451</v>
      </c>
      <c r="H32" s="183">
        <f>'2.3.1'!H32-'2.3.2'!H32</f>
        <v>445.36962915738525</v>
      </c>
      <c r="I32" s="183">
        <f>'2.3.1'!I32-'2.3.2'!I32</f>
        <v>474.16116552232597</v>
      </c>
      <c r="J32" s="183">
        <f>'2.3.1'!J32-'2.3.2'!J32</f>
        <v>483.660473966273</v>
      </c>
    </row>
    <row r="33" spans="1:10" ht="15" customHeight="1">
      <c r="A33" s="53" t="s">
        <v>67</v>
      </c>
      <c r="B33" s="150" t="s">
        <v>68</v>
      </c>
      <c r="C33" s="183">
        <f>'2.3.1'!C33-'2.3.2'!C33</f>
        <v>88.744780797563521</v>
      </c>
      <c r="D33" s="183">
        <f>'2.3.1'!D33-'2.3.2'!D33</f>
        <v>0</v>
      </c>
      <c r="E33" s="183">
        <f>'2.3.1'!E33-'2.3.2'!E33</f>
        <v>64.904010705479095</v>
      </c>
      <c r="F33" s="183">
        <f>'2.3.1'!F33-'2.3.2'!F33</f>
        <v>72.265459550584183</v>
      </c>
      <c r="G33" s="183">
        <f>'2.3.1'!G33-'2.3.2'!G33</f>
        <v>61.556240862230396</v>
      </c>
      <c r="H33" s="183">
        <f>'2.3.1'!H33-'2.3.2'!H33</f>
        <v>60.983896858922115</v>
      </c>
      <c r="I33" s="183">
        <f>'2.3.1'!I33-'2.3.2'!I33</f>
        <v>67.907422812949619</v>
      </c>
      <c r="J33" s="183">
        <f>'2.3.1'!J33-'2.3.2'!J33</f>
        <v>69.40061650533957</v>
      </c>
    </row>
    <row r="34" spans="1:10" ht="15" customHeight="1">
      <c r="A34" s="53" t="s">
        <v>69</v>
      </c>
      <c r="B34" s="150" t="s">
        <v>70</v>
      </c>
      <c r="C34" s="183">
        <f>'2.3.1'!C34-'2.3.2'!C34</f>
        <v>389.65094684103315</v>
      </c>
      <c r="D34" s="183">
        <f>'2.3.1'!D34-'2.3.2'!D34</f>
        <v>0</v>
      </c>
      <c r="E34" s="183">
        <f>'2.3.1'!E34-'2.3.2'!E34</f>
        <v>284.31923118364909</v>
      </c>
      <c r="F34" s="183">
        <f>'2.3.1'!F34-'2.3.2'!F34</f>
        <v>277.94776182865496</v>
      </c>
      <c r="G34" s="183">
        <f>'2.3.1'!G34-'2.3.2'!G34</f>
        <v>298.24985980424316</v>
      </c>
      <c r="H34" s="183">
        <f>'2.3.1'!H34-'2.3.2'!H34</f>
        <v>275.59111857717585</v>
      </c>
      <c r="I34" s="183">
        <f>'2.3.1'!I34-'2.3.2'!I34</f>
        <v>321.48084121970862</v>
      </c>
      <c r="J34" s="183">
        <f>'2.3.1'!J34-'2.3.2'!J34</f>
        <v>348.85638478541023</v>
      </c>
    </row>
    <row r="35" spans="1:10" ht="15" customHeight="1">
      <c r="A35" s="53" t="s">
        <v>71</v>
      </c>
      <c r="B35" s="150" t="s">
        <v>72</v>
      </c>
      <c r="C35" s="183">
        <f>'2.3.1'!C35-'2.3.2'!C35</f>
        <v>54.583447137825253</v>
      </c>
      <c r="D35" s="183">
        <f>'2.3.1'!D35-'2.3.2'!D35</f>
        <v>0</v>
      </c>
      <c r="E35" s="183">
        <f>'2.3.1'!E35-'2.3.2'!E35</f>
        <v>69.961452554008275</v>
      </c>
      <c r="F35" s="183">
        <f>'2.3.1'!F35-'2.3.2'!F35</f>
        <v>66.968411581204904</v>
      </c>
      <c r="G35" s="183">
        <f>'2.3.1'!G35-'2.3.2'!G35</f>
        <v>64.40173567037877</v>
      </c>
      <c r="H35" s="183">
        <f>'2.3.1'!H35-'2.3.2'!H35</f>
        <v>65.228557035012841</v>
      </c>
      <c r="I35" s="183">
        <f>'2.3.1'!I35-'2.3.2'!I35</f>
        <v>75.958256890614905</v>
      </c>
      <c r="J35" s="183">
        <f>'2.3.1'!J35-'2.3.2'!J35</f>
        <v>73.053269246086614</v>
      </c>
    </row>
    <row r="36" spans="1:10" ht="15" customHeight="1">
      <c r="A36" s="53" t="s">
        <v>73</v>
      </c>
      <c r="B36" s="150" t="s">
        <v>74</v>
      </c>
      <c r="C36" s="183">
        <f>'2.3.1'!C36-'2.3.2'!C36</f>
        <v>57844.171816799295</v>
      </c>
      <c r="D36" s="183">
        <f>'2.3.1'!D36-'2.3.2'!D36</f>
        <v>0</v>
      </c>
      <c r="E36" s="183">
        <f>'2.3.1'!E36-'2.3.2'!E36</f>
        <v>54708.063664275454</v>
      </c>
      <c r="F36" s="183">
        <f>'2.3.1'!F36-'2.3.2'!F36</f>
        <v>57216.269783773983</v>
      </c>
      <c r="G36" s="183">
        <f>'2.3.1'!G36-'2.3.2'!G36</f>
        <v>57437.146012938494</v>
      </c>
      <c r="H36" s="183">
        <f>'2.3.1'!H36-'2.3.2'!H36</f>
        <v>55385.195797053952</v>
      </c>
      <c r="I36" s="183">
        <f>'2.3.1'!I36-'2.3.2'!I36</f>
        <v>55280.171365751827</v>
      </c>
      <c r="J36" s="183">
        <f>'2.3.1'!J36-'2.3.2'!J36</f>
        <v>57506.691927396372</v>
      </c>
    </row>
    <row r="37" spans="1:10" ht="15" customHeight="1">
      <c r="A37" s="53" t="s">
        <v>75</v>
      </c>
      <c r="B37" s="150" t="s">
        <v>76</v>
      </c>
      <c r="C37" s="183">
        <f>'2.3.1'!C37-'2.3.2'!C37</f>
        <v>20.242037538615172</v>
      </c>
      <c r="D37" s="183">
        <f>'2.3.1'!D37-'2.3.2'!D37</f>
        <v>0</v>
      </c>
      <c r="E37" s="183">
        <f>'2.3.1'!E37-'2.3.2'!E37</f>
        <v>16.274419994816554</v>
      </c>
      <c r="F37" s="183">
        <f>'2.3.1'!F37-'2.3.2'!F37</f>
        <v>20.107452313670223</v>
      </c>
      <c r="G37" s="183">
        <f>'2.3.1'!G37-'2.3.2'!G37</f>
        <v>19.897050332728064</v>
      </c>
      <c r="H37" s="183">
        <f>'2.3.1'!H37-'2.3.2'!H37</f>
        <v>17.923893127852466</v>
      </c>
      <c r="I37" s="183">
        <f>'2.3.1'!I37-'2.3.2'!I37</f>
        <v>18.226410536371304</v>
      </c>
      <c r="J37" s="183">
        <f>'2.3.1'!J37-'2.3.2'!J37</f>
        <v>19.206220467895719</v>
      </c>
    </row>
    <row r="38" spans="1:10" ht="15" customHeight="1">
      <c r="A38" s="53" t="s">
        <v>77</v>
      </c>
      <c r="B38" s="150" t="s">
        <v>78</v>
      </c>
      <c r="C38" s="183">
        <f>'2.3.1'!C38-'2.3.2'!C38</f>
        <v>6.2100680958674559</v>
      </c>
      <c r="D38" s="183">
        <f>'2.3.1'!D38-'2.3.2'!D38</f>
        <v>0</v>
      </c>
      <c r="E38" s="183">
        <f>'2.3.1'!E38-'2.3.2'!E38</f>
        <v>4.0371351867103442</v>
      </c>
      <c r="F38" s="183">
        <f>'2.3.1'!F38-'2.3.2'!F38</f>
        <v>4.0129471123838556</v>
      </c>
      <c r="G38" s="183">
        <f>'2.3.1'!G38-'2.3.2'!G38</f>
        <v>4.0294381819815897</v>
      </c>
      <c r="H38" s="183">
        <f>'2.3.1'!H38-'2.3.2'!H38</f>
        <v>4.3601094913825591</v>
      </c>
      <c r="I38" s="183">
        <f>'2.3.1'!I38-'2.3.2'!I38</f>
        <v>5.258771139113378</v>
      </c>
      <c r="J38" s="183">
        <f>'2.3.1'!J38-'2.3.2'!J38</f>
        <v>5.6632055477290635</v>
      </c>
    </row>
    <row r="39" spans="1:10" ht="15" customHeight="1">
      <c r="A39" s="53" t="s">
        <v>79</v>
      </c>
      <c r="B39" s="150" t="s">
        <v>80</v>
      </c>
      <c r="C39" s="183">
        <f>'2.3.1'!C39-'2.3.2'!C39</f>
        <v>1972.6398231307235</v>
      </c>
      <c r="D39" s="183">
        <f>'2.3.1'!D39-'2.3.2'!D39</f>
        <v>0</v>
      </c>
      <c r="E39" s="183">
        <f>'2.3.1'!E39-'2.3.2'!E39</f>
        <v>1975.140385735549</v>
      </c>
      <c r="F39" s="183">
        <f>'2.3.1'!F39-'2.3.2'!F39</f>
        <v>2225.7655421770942</v>
      </c>
      <c r="G39" s="183">
        <f>'2.3.1'!G39-'2.3.2'!G39</f>
        <v>1954.191112020671</v>
      </c>
      <c r="H39" s="183">
        <f>'2.3.1'!H39-'2.3.2'!H39</f>
        <v>1804.9772462257747</v>
      </c>
      <c r="I39" s="183">
        <f>'2.3.1'!I39-'2.3.2'!I39</f>
        <v>1744.3174192346169</v>
      </c>
      <c r="J39" s="183">
        <f>'2.3.1'!J39-'2.3.2'!J39</f>
        <v>1664.4139855667336</v>
      </c>
    </row>
    <row r="40" spans="1:10" ht="15" customHeight="1">
      <c r="A40" s="53" t="s">
        <v>81</v>
      </c>
      <c r="B40" s="150" t="s">
        <v>82</v>
      </c>
      <c r="C40" s="183">
        <f>'2.3.1'!C40-'2.3.2'!C40</f>
        <v>60.334719397771806</v>
      </c>
      <c r="D40" s="183">
        <f>'2.3.1'!D40-'2.3.2'!D40</f>
        <v>0</v>
      </c>
      <c r="E40" s="183">
        <f>'2.3.1'!E40-'2.3.2'!E40</f>
        <v>39.18008482510109</v>
      </c>
      <c r="F40" s="183">
        <f>'2.3.1'!F40-'2.3.2'!F40</f>
        <v>38.22722587973783</v>
      </c>
      <c r="G40" s="183">
        <f>'2.3.1'!G40-'2.3.2'!G40</f>
        <v>38.580578730449275</v>
      </c>
      <c r="H40" s="183">
        <f>'2.3.1'!H40-'2.3.2'!H40</f>
        <v>38.951345236873635</v>
      </c>
      <c r="I40" s="183">
        <f>'2.3.1'!I40-'2.3.2'!I40</f>
        <v>49.515274653677068</v>
      </c>
      <c r="J40" s="183">
        <f>'2.3.1'!J40-'2.3.2'!J40</f>
        <v>56.753681084140851</v>
      </c>
    </row>
    <row r="41" spans="1:10" ht="15" customHeight="1">
      <c r="A41" s="53" t="s">
        <v>83</v>
      </c>
      <c r="B41" s="150" t="s">
        <v>459</v>
      </c>
      <c r="C41" s="183">
        <f>'2.3.1'!C41-'2.3.2'!C41</f>
        <v>202.41296031252045</v>
      </c>
      <c r="D41" s="183">
        <f>'2.3.1'!D41-'2.3.2'!D41</f>
        <v>0</v>
      </c>
      <c r="E41" s="183">
        <f>'2.3.1'!E41-'2.3.2'!E41</f>
        <v>242.39475709528278</v>
      </c>
      <c r="F41" s="183">
        <f>'2.3.1'!F41-'2.3.2'!F41</f>
        <v>258.10447750169556</v>
      </c>
      <c r="G41" s="183">
        <f>'2.3.1'!G41-'2.3.2'!G41</f>
        <v>254.57138158067482</v>
      </c>
      <c r="H41" s="183">
        <f>'2.3.1'!H41-'2.3.2'!H41</f>
        <v>274.98768237791819</v>
      </c>
      <c r="I41" s="183">
        <f>'2.3.1'!I41-'2.3.2'!I41</f>
        <v>327.57114085783337</v>
      </c>
      <c r="J41" s="183">
        <f>'2.3.1'!J41-'2.3.2'!J41</f>
        <v>355.04267874951279</v>
      </c>
    </row>
    <row r="42" spans="1:10" ht="15" customHeight="1">
      <c r="A42" s="53" t="s">
        <v>84</v>
      </c>
      <c r="B42" s="150" t="s">
        <v>447</v>
      </c>
      <c r="C42" s="183">
        <f>'2.3.1'!C42-'2.3.2'!C42</f>
        <v>149.72006755299071</v>
      </c>
      <c r="D42" s="183">
        <f>'2.3.1'!D42-'2.3.2'!D42</f>
        <v>0</v>
      </c>
      <c r="E42" s="183">
        <f>'2.3.1'!E42-'2.3.2'!E42</f>
        <v>145.37055122659172</v>
      </c>
      <c r="F42" s="183">
        <f>'2.3.1'!F42-'2.3.2'!F42</f>
        <v>160.92254664166285</v>
      </c>
      <c r="G42" s="183">
        <f>'2.3.1'!G42-'2.3.2'!G42</f>
        <v>130.29522336856076</v>
      </c>
      <c r="H42" s="183">
        <f>'2.3.1'!H42-'2.3.2'!H42</f>
        <v>222.71154323520034</v>
      </c>
      <c r="I42" s="183">
        <f>'2.3.1'!I42-'2.3.2'!I42</f>
        <v>201.4638425032814</v>
      </c>
      <c r="J42" s="183">
        <f>'2.3.1'!J42-'2.3.2'!J42</f>
        <v>198.40758478219084</v>
      </c>
    </row>
    <row r="43" spans="1:10" ht="15" customHeight="1">
      <c r="A43" s="53" t="s">
        <v>85</v>
      </c>
      <c r="B43" s="150" t="s">
        <v>448</v>
      </c>
      <c r="C43" s="183">
        <f>'2.3.1'!C43-'2.3.2'!C43</f>
        <v>1150.1804925275992</v>
      </c>
      <c r="D43" s="183">
        <f>'2.3.1'!D43-'2.3.2'!D43</f>
        <v>0</v>
      </c>
      <c r="E43" s="183">
        <f>'2.3.1'!E43-'2.3.2'!E43</f>
        <v>1009.1204449301135</v>
      </c>
      <c r="F43" s="183">
        <f>'2.3.1'!F43-'2.3.2'!F43</f>
        <v>1086.3963549859113</v>
      </c>
      <c r="G43" s="183">
        <f>'2.3.1'!G43-'2.3.2'!G43</f>
        <v>995.93390509169285</v>
      </c>
      <c r="H43" s="183">
        <f>'2.3.1'!H43-'2.3.2'!H43</f>
        <v>1001.318123384337</v>
      </c>
      <c r="I43" s="183">
        <f>'2.3.1'!I43-'2.3.2'!I43</f>
        <v>973.45066944479322</v>
      </c>
      <c r="J43" s="183">
        <f>'2.3.1'!J43-'2.3.2'!J43</f>
        <v>1012.1421773657939</v>
      </c>
    </row>
    <row r="44" spans="1:10" ht="15" customHeight="1">
      <c r="A44" s="53" t="s">
        <v>86</v>
      </c>
      <c r="B44" s="150" t="s">
        <v>449</v>
      </c>
      <c r="C44" s="183">
        <f>'2.3.1'!C44-'2.3.2'!C44</f>
        <v>131.41766619664122</v>
      </c>
      <c r="D44" s="183">
        <f>'2.3.1'!D44-'2.3.2'!D44</f>
        <v>0</v>
      </c>
      <c r="E44" s="183">
        <f>'2.3.1'!E44-'2.3.2'!E44</f>
        <v>126.53543503396759</v>
      </c>
      <c r="F44" s="183">
        <f>'2.3.1'!F44-'2.3.2'!F44</f>
        <v>173.22431786310517</v>
      </c>
      <c r="G44" s="183">
        <f>'2.3.1'!G44-'2.3.2'!G44</f>
        <v>159.19037691491212</v>
      </c>
      <c r="H44" s="183">
        <f>'2.3.1'!H44-'2.3.2'!H44</f>
        <v>153.09855682456964</v>
      </c>
      <c r="I44" s="183">
        <f>'2.3.1'!I44-'2.3.2'!I44</f>
        <v>136.32207233755616</v>
      </c>
      <c r="J44" s="183">
        <f>'2.3.1'!J44-'2.3.2'!J44</f>
        <v>131.2739618573105</v>
      </c>
    </row>
    <row r="45" spans="1:10" ht="15" customHeight="1">
      <c r="A45" s="53" t="s">
        <v>87</v>
      </c>
      <c r="B45" s="150" t="s">
        <v>450</v>
      </c>
      <c r="C45" s="183">
        <f>'2.3.1'!C45-'2.3.2'!C45</f>
        <v>10418.285808380435</v>
      </c>
      <c r="D45" s="183">
        <f>'2.3.1'!D45-'2.3.2'!D45</f>
        <v>0</v>
      </c>
      <c r="E45" s="183">
        <f>'2.3.1'!E45-'2.3.2'!E45</f>
        <v>10204.446343768703</v>
      </c>
      <c r="F45" s="183">
        <f>'2.3.1'!F45-'2.3.2'!F45</f>
        <v>9878.4215785432061</v>
      </c>
      <c r="G45" s="183">
        <f>'2.3.1'!G45-'2.3.2'!G45</f>
        <v>9204.5445726955222</v>
      </c>
      <c r="H45" s="183">
        <f>'2.3.1'!H45-'2.3.2'!H45</f>
        <v>10047.356056032379</v>
      </c>
      <c r="I45" s="183">
        <f>'2.3.1'!I45-'2.3.2'!I45</f>
        <v>9344.8992402116819</v>
      </c>
      <c r="J45" s="183">
        <f>'2.3.1'!J45-'2.3.2'!J45</f>
        <v>9918.1725417201778</v>
      </c>
    </row>
    <row r="46" spans="1:10" ht="15" customHeight="1">
      <c r="A46" s="53" t="s">
        <v>88</v>
      </c>
      <c r="B46" s="150" t="s">
        <v>89</v>
      </c>
      <c r="C46" s="183">
        <f>'2.3.1'!C46-'2.3.2'!C46</f>
        <v>2472.02459201889</v>
      </c>
      <c r="D46" s="183">
        <f>'2.3.1'!D46-'2.3.2'!D46</f>
        <v>0</v>
      </c>
      <c r="E46" s="183">
        <f>'2.3.1'!E46-'2.3.2'!E46</f>
        <v>2396.2945970518022</v>
      </c>
      <c r="F46" s="183">
        <f>'2.3.1'!F46-'2.3.2'!F46</f>
        <v>2320.6269460003032</v>
      </c>
      <c r="G46" s="183">
        <f>'2.3.1'!G46-'2.3.2'!G46</f>
        <v>1940.7434732565396</v>
      </c>
      <c r="H46" s="183">
        <f>'2.3.1'!H46-'2.3.2'!H46</f>
        <v>2467.2222842554438</v>
      </c>
      <c r="I46" s="183">
        <f>'2.3.1'!I46-'2.3.2'!I46</f>
        <v>2835.99303100523</v>
      </c>
      <c r="J46" s="183">
        <f>'2.3.1'!J46-'2.3.2'!J46</f>
        <v>3067.1507509123285</v>
      </c>
    </row>
    <row r="47" spans="1:10" ht="15" customHeight="1">
      <c r="A47" s="53" t="s">
        <v>90</v>
      </c>
      <c r="B47" s="150" t="s">
        <v>91</v>
      </c>
      <c r="C47" s="183">
        <f>'2.3.1'!C47-'2.3.2'!C47</f>
        <v>6679.7881247358746</v>
      </c>
      <c r="D47" s="183">
        <f>'2.3.1'!D47-'2.3.2'!D47</f>
        <v>0</v>
      </c>
      <c r="E47" s="183">
        <f>'2.3.1'!E47-'2.3.2'!E47</f>
        <v>5402.7972515730835</v>
      </c>
      <c r="F47" s="183">
        <f>'2.3.1'!F47-'2.3.2'!F47</f>
        <v>5706.3962887104717</v>
      </c>
      <c r="G47" s="183">
        <f>'2.3.1'!G47-'2.3.2'!G47</f>
        <v>5901.0985153368892</v>
      </c>
      <c r="H47" s="183">
        <f>'2.3.1'!H47-'2.3.2'!H47</f>
        <v>6612.9588613982305</v>
      </c>
      <c r="I47" s="183">
        <f>'2.3.1'!I47-'2.3.2'!I47</f>
        <v>6401.842761162774</v>
      </c>
      <c r="J47" s="183">
        <f>'2.3.1'!J47-'2.3.2'!J47</f>
        <v>6281.0057785029057</v>
      </c>
    </row>
    <row r="48" spans="1:10" ht="15" customHeight="1">
      <c r="A48" s="53" t="s">
        <v>92</v>
      </c>
      <c r="B48" s="150" t="s">
        <v>451</v>
      </c>
      <c r="C48" s="183">
        <f>'2.3.1'!C48-'2.3.2'!C48</f>
        <v>2633.5463153493711</v>
      </c>
      <c r="D48" s="183">
        <f>'2.3.1'!D48-'2.3.2'!D48</f>
        <v>0</v>
      </c>
      <c r="E48" s="183">
        <f>'2.3.1'!E48-'2.3.2'!E48</f>
        <v>2766.0042790959715</v>
      </c>
      <c r="F48" s="183">
        <f>'2.3.1'!F48-'2.3.2'!F48</f>
        <v>2897.9452702478038</v>
      </c>
      <c r="G48" s="183">
        <f>'2.3.1'!G48-'2.3.2'!G48</f>
        <v>2889.2420040765364</v>
      </c>
      <c r="H48" s="183">
        <f>'2.3.1'!H48-'2.3.2'!H48</f>
        <v>3227.0867723963338</v>
      </c>
      <c r="I48" s="183">
        <f>'2.3.1'!I48-'2.3.2'!I48</f>
        <v>2813.2482183929642</v>
      </c>
      <c r="J48" s="183">
        <f>'2.3.1'!J48-'2.3.2'!J48</f>
        <v>2975.886886591853</v>
      </c>
    </row>
    <row r="49" spans="1:10" ht="15" customHeight="1">
      <c r="A49" s="53" t="s">
        <v>93</v>
      </c>
      <c r="B49" s="150" t="s">
        <v>94</v>
      </c>
      <c r="C49" s="183">
        <f>'2.3.1'!C49-'2.3.2'!C49</f>
        <v>199.92544339114761</v>
      </c>
      <c r="D49" s="183">
        <f>'2.3.1'!D49-'2.3.2'!D49</f>
        <v>0</v>
      </c>
      <c r="E49" s="183">
        <f>'2.3.1'!E49-'2.3.2'!E49</f>
        <v>266.10546485655141</v>
      </c>
      <c r="F49" s="183">
        <f>'2.3.1'!F49-'2.3.2'!F49</f>
        <v>263.30246013042142</v>
      </c>
      <c r="G49" s="183">
        <f>'2.3.1'!G49-'2.3.2'!G49</f>
        <v>281.56963413795734</v>
      </c>
      <c r="H49" s="183">
        <f>'2.3.1'!H49-'2.3.2'!H49</f>
        <v>261.74723802759399</v>
      </c>
      <c r="I49" s="183">
        <f>'2.3.1'!I49-'2.3.2'!I49</f>
        <v>249.4966915136331</v>
      </c>
      <c r="J49" s="183">
        <f>'2.3.1'!J49-'2.3.2'!J49</f>
        <v>292.29566370200382</v>
      </c>
    </row>
    <row r="50" spans="1:10" ht="15" customHeight="1">
      <c r="A50" s="53" t="s">
        <v>0</v>
      </c>
      <c r="B50" s="150" t="s">
        <v>95</v>
      </c>
      <c r="C50" s="183">
        <f>'2.3.1'!C50-'2.3.2'!C50</f>
        <v>156.47010666661981</v>
      </c>
      <c r="D50" s="183">
        <f>'2.3.1'!D50-'2.3.2'!D50</f>
        <v>0</v>
      </c>
      <c r="E50" s="183">
        <f>'2.3.1'!E50-'2.3.2'!E50</f>
        <v>141.70385281773133</v>
      </c>
      <c r="F50" s="183">
        <f>'2.3.1'!F50-'2.3.2'!F50</f>
        <v>139.86060613718382</v>
      </c>
      <c r="G50" s="183">
        <f>'2.3.1'!G50-'2.3.2'!G50</f>
        <v>112.06215640962046</v>
      </c>
      <c r="H50" s="183">
        <f>'2.3.1'!H50-'2.3.2'!H50</f>
        <v>141.60617759833758</v>
      </c>
      <c r="I50" s="183">
        <f>'2.3.1'!I50-'2.3.2'!I50</f>
        <v>124.06763044994204</v>
      </c>
      <c r="J50" s="183">
        <f>'2.3.1'!J50-'2.3.2'!J50</f>
        <v>108.53421939525651</v>
      </c>
    </row>
    <row r="51" spans="1:10" ht="15" customHeight="1">
      <c r="A51" s="53" t="s">
        <v>96</v>
      </c>
      <c r="B51" s="150" t="s">
        <v>97</v>
      </c>
      <c r="C51" s="183">
        <f>'2.3.1'!C51-'2.3.2'!C51</f>
        <v>476.57754991066895</v>
      </c>
      <c r="D51" s="183">
        <f>'2.3.1'!D51-'2.3.2'!D51</f>
        <v>0</v>
      </c>
      <c r="E51" s="183">
        <f>'2.3.1'!E51-'2.3.2'!E51</f>
        <v>422.32468290897828</v>
      </c>
      <c r="F51" s="183">
        <f>'2.3.1'!F51-'2.3.2'!F51</f>
        <v>474.41694753553111</v>
      </c>
      <c r="G51" s="183">
        <f>'2.3.1'!G51-'2.3.2'!G51</f>
        <v>479.46593789982148</v>
      </c>
      <c r="H51" s="183">
        <f>'2.3.1'!H51-'2.3.2'!H51</f>
        <v>517.754595498855</v>
      </c>
      <c r="I51" s="183">
        <f>'2.3.1'!I51-'2.3.2'!I51</f>
        <v>367.18026993233457</v>
      </c>
      <c r="J51" s="183">
        <f>'2.3.1'!J51-'2.3.2'!J51</f>
        <v>360.08041253350439</v>
      </c>
    </row>
    <row r="52" spans="1:10" ht="15" customHeight="1">
      <c r="A52" s="53" t="s">
        <v>98</v>
      </c>
      <c r="B52" s="150" t="s">
        <v>99</v>
      </c>
      <c r="C52" s="183">
        <f>'2.3.1'!C52-'2.3.2'!C52</f>
        <v>144.14052536509917</v>
      </c>
      <c r="D52" s="183">
        <f>'2.3.1'!D52-'2.3.2'!D52</f>
        <v>0</v>
      </c>
      <c r="E52" s="183">
        <f>'2.3.1'!E52-'2.3.2'!E52</f>
        <v>134.9393928739853</v>
      </c>
      <c r="F52" s="183">
        <f>'2.3.1'!F52-'2.3.2'!F52</f>
        <v>142.0135089247035</v>
      </c>
      <c r="G52" s="183">
        <f>'2.3.1'!G52-'2.3.2'!G52</f>
        <v>144.02916257356128</v>
      </c>
      <c r="H52" s="183">
        <f>'2.3.1'!H52-'2.3.2'!H52</f>
        <v>154.29369678725425</v>
      </c>
      <c r="I52" s="183">
        <f>'2.3.1'!I52-'2.3.2'!I52</f>
        <v>150.63197999289719</v>
      </c>
      <c r="J52" s="183">
        <f>'2.3.1'!J52-'2.3.2'!J52</f>
        <v>144.74598811360738</v>
      </c>
    </row>
    <row r="53" spans="1:10" ht="15" customHeight="1">
      <c r="A53" s="53" t="s">
        <v>100</v>
      </c>
      <c r="B53" s="150" t="s">
        <v>101</v>
      </c>
      <c r="C53" s="183">
        <f>'2.3.1'!C53-'2.3.2'!C53</f>
        <v>39.061490568655131</v>
      </c>
      <c r="D53" s="183">
        <f>'2.3.1'!D53-'2.3.2'!D53</f>
        <v>0</v>
      </c>
      <c r="E53" s="183">
        <f>'2.3.1'!E53-'2.3.2'!E53</f>
        <v>30.738869576791444</v>
      </c>
      <c r="F53" s="183">
        <f>'2.3.1'!F53-'2.3.2'!F53</f>
        <v>32.941806757036829</v>
      </c>
      <c r="G53" s="183">
        <f>'2.3.1'!G53-'2.3.2'!G53</f>
        <v>29.714956049021453</v>
      </c>
      <c r="H53" s="183">
        <f>'2.3.1'!H53-'2.3.2'!H53</f>
        <v>32.286093962464406</v>
      </c>
      <c r="I53" s="183">
        <f>'2.3.1'!I53-'2.3.2'!I53</f>
        <v>33.185856830489001</v>
      </c>
      <c r="J53" s="183">
        <f>'2.3.1'!J53-'2.3.2'!J53</f>
        <v>33.639858936150745</v>
      </c>
    </row>
    <row r="54" spans="1:10" ht="15" customHeight="1">
      <c r="A54" s="55" t="s">
        <v>102</v>
      </c>
      <c r="B54" s="150" t="s">
        <v>103</v>
      </c>
      <c r="C54" s="183">
        <f>'2.3.1'!C54-'2.3.2'!C54</f>
        <v>1063.0082625441032</v>
      </c>
      <c r="D54" s="183">
        <f>'2.3.1'!D54-'2.3.2'!D54</f>
        <v>0</v>
      </c>
      <c r="E54" s="183">
        <f>'2.3.1'!E54-'2.3.2'!E54</f>
        <v>989.82716962025233</v>
      </c>
      <c r="F54" s="183">
        <f>'2.3.1'!F54-'2.3.2'!F54</f>
        <v>984.92694573983135</v>
      </c>
      <c r="G54" s="183">
        <f>'2.3.1'!G54-'2.3.2'!G54</f>
        <v>1195.8566137810717</v>
      </c>
      <c r="H54" s="183">
        <f>'2.3.1'!H54-'2.3.2'!H54</f>
        <v>1078.0950510819664</v>
      </c>
      <c r="I54" s="183">
        <f>'2.3.1'!I54-'2.3.2'!I54</f>
        <v>591.14751722885899</v>
      </c>
      <c r="J54" s="183">
        <f>'2.3.1'!J54-'2.3.2'!J54</f>
        <v>569.61384744777308</v>
      </c>
    </row>
    <row r="55" spans="1:10" ht="15" customHeight="1">
      <c r="A55" s="55" t="s">
        <v>104</v>
      </c>
      <c r="B55" s="150" t="s">
        <v>460</v>
      </c>
      <c r="C55" s="183">
        <f>'2.3.1'!C55-'2.3.2'!C55</f>
        <v>581.97828941246121</v>
      </c>
      <c r="D55" s="183">
        <f>'2.3.1'!D55-'2.3.2'!D55</f>
        <v>0</v>
      </c>
      <c r="E55" s="183">
        <f>'2.3.1'!E55-'2.3.2'!E55</f>
        <v>566.74722813532298</v>
      </c>
      <c r="F55" s="183">
        <f>'2.3.1'!F55-'2.3.2'!F55</f>
        <v>552.89504097224062</v>
      </c>
      <c r="G55" s="183">
        <f>'2.3.1'!G55-'2.3.2'!G55</f>
        <v>540.52201653757106</v>
      </c>
      <c r="H55" s="183">
        <f>'2.3.1'!H55-'2.3.2'!H55</f>
        <v>659.51157391881975</v>
      </c>
      <c r="I55" s="183">
        <f>'2.3.1'!I55-'2.3.2'!I55</f>
        <v>712.44622684873173</v>
      </c>
      <c r="J55" s="183">
        <f>'2.3.1'!J55-'2.3.2'!J55</f>
        <v>784.8486803677223</v>
      </c>
    </row>
    <row r="56" spans="1:10" ht="15" customHeight="1">
      <c r="A56" s="55" t="s">
        <v>105</v>
      </c>
      <c r="B56" s="150" t="s">
        <v>452</v>
      </c>
      <c r="C56" s="183">
        <f>'2.3.1'!C56-'2.3.2'!C56</f>
        <v>186.06365690167718</v>
      </c>
      <c r="D56" s="183">
        <f>'2.3.1'!D56-'2.3.2'!D56</f>
        <v>0</v>
      </c>
      <c r="E56" s="183">
        <f>'2.3.1'!E56-'2.3.2'!E56</f>
        <v>289.4369093117765</v>
      </c>
      <c r="F56" s="183">
        <f>'2.3.1'!F56-'2.3.2'!F56</f>
        <v>288.95307575151526</v>
      </c>
      <c r="G56" s="183">
        <f>'2.3.1'!G56-'2.3.2'!G56</f>
        <v>281.12423765624999</v>
      </c>
      <c r="H56" s="183">
        <f>'2.3.1'!H56-'2.3.2'!H56</f>
        <v>265.76757304254647</v>
      </c>
      <c r="I56" s="183">
        <f>'2.3.1'!I56-'2.3.2'!I56</f>
        <v>281.55276084630088</v>
      </c>
      <c r="J56" s="183">
        <f>'2.3.1'!J56-'2.3.2'!J56</f>
        <v>286.04998404256435</v>
      </c>
    </row>
    <row r="57" spans="1:10" ht="15" customHeight="1">
      <c r="A57" s="53" t="s">
        <v>106</v>
      </c>
      <c r="B57" s="150" t="s">
        <v>107</v>
      </c>
      <c r="C57" s="183">
        <f>'2.3.1'!C57-'2.3.2'!C57</f>
        <v>26.425245765596856</v>
      </c>
      <c r="D57" s="183">
        <f>'2.3.1'!D57-'2.3.2'!D57</f>
        <v>0</v>
      </c>
      <c r="E57" s="183">
        <f>'2.3.1'!E57-'2.3.2'!E57</f>
        <v>15.959092355174562</v>
      </c>
      <c r="F57" s="183">
        <f>'2.3.1'!F57-'2.3.2'!F57</f>
        <v>15.303141233478073</v>
      </c>
      <c r="G57" s="183">
        <f>'2.3.1'!G57-'2.3.2'!G57</f>
        <v>14.656482420291013</v>
      </c>
      <c r="H57" s="183">
        <f>'2.3.1'!H57-'2.3.2'!H57</f>
        <v>16.839199816460791</v>
      </c>
      <c r="I57" s="183">
        <f>'2.3.1'!I57-'2.3.2'!I57</f>
        <v>18.923005224976521</v>
      </c>
      <c r="J57" s="183">
        <f>'2.3.1'!J57-'2.3.2'!J57</f>
        <v>22.785787368420813</v>
      </c>
    </row>
    <row r="58" spans="1:10" ht="15" customHeight="1">
      <c r="A58" s="53" t="s">
        <v>108</v>
      </c>
      <c r="B58" s="150" t="s">
        <v>109</v>
      </c>
      <c r="C58" s="183">
        <f>'2.3.1'!C58-'2.3.2'!C58</f>
        <v>4.9263159272099983</v>
      </c>
      <c r="D58" s="183">
        <f>'2.3.1'!D58-'2.3.2'!D58</f>
        <v>0</v>
      </c>
      <c r="E58" s="183">
        <f>'2.3.1'!E58-'2.3.2'!E58</f>
        <v>1.1401541226584868</v>
      </c>
      <c r="F58" s="183">
        <f>'2.3.1'!F58-'2.3.2'!F58</f>
        <v>1.0620117313569608</v>
      </c>
      <c r="G58" s="183">
        <f>'2.3.1'!G58-'2.3.2'!G58</f>
        <v>1.0457064409108625</v>
      </c>
      <c r="H58" s="183">
        <f>'2.3.1'!H58-'2.3.2'!H58</f>
        <v>1.0789377600065109</v>
      </c>
      <c r="I58" s="183">
        <f>'2.3.1'!I58-'2.3.2'!I58</f>
        <v>1.1533698120651934</v>
      </c>
      <c r="J58" s="183">
        <f>'2.3.1'!J58-'2.3.2'!J58</f>
        <v>1.1753496811816149</v>
      </c>
    </row>
    <row r="59" spans="1:10" ht="15" customHeight="1">
      <c r="A59" s="55" t="s">
        <v>110</v>
      </c>
      <c r="B59" s="150" t="s">
        <v>240</v>
      </c>
      <c r="C59" s="183">
        <f>'2.3.1'!C59-'2.3.2'!C59</f>
        <v>205.82820394949522</v>
      </c>
      <c r="D59" s="183">
        <f>'2.3.1'!D59-'2.3.2'!D59</f>
        <v>0</v>
      </c>
      <c r="E59" s="183">
        <f>'2.3.1'!E59-'2.3.2'!E59</f>
        <v>152.13083806012219</v>
      </c>
      <c r="F59" s="183">
        <f>'2.3.1'!F59-'2.3.2'!F59</f>
        <v>143.72181977482251</v>
      </c>
      <c r="G59" s="183">
        <f>'2.3.1'!G59-'2.3.2'!G59</f>
        <v>129.70951741429008</v>
      </c>
      <c r="H59" s="183">
        <f>'2.3.1'!H59-'2.3.2'!H59</f>
        <v>134.88705998249679</v>
      </c>
      <c r="I59" s="183">
        <f>'2.3.1'!I59-'2.3.2'!I59</f>
        <v>129.13364245293087</v>
      </c>
      <c r="J59" s="183">
        <f>'2.3.1'!J59-'2.3.2'!J59</f>
        <v>129.61142867646322</v>
      </c>
    </row>
    <row r="60" spans="1:10" ht="15" customHeight="1">
      <c r="A60" s="231"/>
      <c r="B60" s="151" t="s">
        <v>111</v>
      </c>
      <c r="C60" s="184">
        <f>SUM(C8:C59)</f>
        <v>161686.85757930632</v>
      </c>
      <c r="D60" s="184"/>
      <c r="E60" s="184">
        <f t="shared" ref="E60:H60" si="0">SUM(E8:E59)</f>
        <v>152737.1364673528</v>
      </c>
      <c r="F60" s="184">
        <f t="shared" si="0"/>
        <v>158963.43356132144</v>
      </c>
      <c r="G60" s="184">
        <f t="shared" si="0"/>
        <v>159579.4030206046</v>
      </c>
      <c r="H60" s="184">
        <f t="shared" si="0"/>
        <v>157128.74219513295</v>
      </c>
      <c r="I60" s="184">
        <f t="shared" ref="I60:J60" si="1">SUM(I8:I59)</f>
        <v>155719.8022419968</v>
      </c>
      <c r="J60" s="184">
        <f t="shared" si="1"/>
        <v>159022.50904126212</v>
      </c>
    </row>
    <row r="61" spans="1:10" s="66" customFormat="1" ht="21" customHeight="1">
      <c r="B61" s="102"/>
      <c r="C61" s="133" t="s">
        <v>420</v>
      </c>
      <c r="D61" s="144"/>
      <c r="E61" s="144"/>
      <c r="F61" s="144"/>
      <c r="G61" s="144"/>
      <c r="H61" s="144"/>
      <c r="I61" s="144"/>
      <c r="J61" s="144"/>
    </row>
    <row r="62" spans="1:10" ht="15" customHeight="1">
      <c r="A62" s="53" t="s">
        <v>112</v>
      </c>
      <c r="B62" s="150" t="s">
        <v>391</v>
      </c>
      <c r="C62" s="183">
        <f>SUM(C8:C10)</f>
        <v>7219.3030523635043</v>
      </c>
      <c r="D62" s="183"/>
      <c r="E62" s="183">
        <f t="shared" ref="E62:J62" si="2">SUM(E8:E10)</f>
        <v>7935.9853229646124</v>
      </c>
      <c r="F62" s="183">
        <f t="shared" si="2"/>
        <v>8355.1405513467034</v>
      </c>
      <c r="G62" s="183">
        <f t="shared" si="2"/>
        <v>8996.4350467226031</v>
      </c>
      <c r="H62" s="183">
        <f t="shared" si="2"/>
        <v>8369.3683043742603</v>
      </c>
      <c r="I62" s="183">
        <f t="shared" si="2"/>
        <v>8961.32531229704</v>
      </c>
      <c r="J62" s="183">
        <f t="shared" si="2"/>
        <v>9720.4717998699871</v>
      </c>
    </row>
    <row r="63" spans="1:10" ht="15" customHeight="1">
      <c r="A63" s="55" t="s">
        <v>113</v>
      </c>
      <c r="B63" s="150" t="s">
        <v>392</v>
      </c>
      <c r="C63" s="183">
        <f>SUM(C11:C13)</f>
        <v>13192.611990549653</v>
      </c>
      <c r="D63" s="183"/>
      <c r="E63" s="183">
        <f t="shared" ref="E63:J63" si="3">SUM(E11:E13)</f>
        <v>13341.301951814312</v>
      </c>
      <c r="F63" s="183">
        <f t="shared" si="3"/>
        <v>13576.862847707829</v>
      </c>
      <c r="G63" s="183">
        <f t="shared" si="3"/>
        <v>14918.699624498209</v>
      </c>
      <c r="H63" s="183">
        <f t="shared" si="3"/>
        <v>15111.760761146626</v>
      </c>
      <c r="I63" s="183">
        <f t="shared" si="3"/>
        <v>14374.459206269934</v>
      </c>
      <c r="J63" s="183">
        <f t="shared" si="3"/>
        <v>13476.828823735004</v>
      </c>
    </row>
    <row r="64" spans="1:10" ht="15" customHeight="1">
      <c r="A64" s="55" t="s">
        <v>114</v>
      </c>
      <c r="B64" s="150" t="s">
        <v>393</v>
      </c>
      <c r="C64" s="183">
        <f>SUM(C14:C35)</f>
        <v>54449.562953953886</v>
      </c>
      <c r="D64" s="183"/>
      <c r="E64" s="183">
        <f t="shared" ref="E64:J64" si="4">SUM(E14:E35)</f>
        <v>49413.136188141347</v>
      </c>
      <c r="F64" s="183">
        <f t="shared" si="4"/>
        <v>52005.612065827634</v>
      </c>
      <c r="G64" s="183">
        <f t="shared" si="4"/>
        <v>51525.048283537762</v>
      </c>
      <c r="H64" s="183">
        <f t="shared" si="4"/>
        <v>49125.597661095082</v>
      </c>
      <c r="I64" s="183">
        <f t="shared" si="4"/>
        <v>49592.818555064936</v>
      </c>
      <c r="J64" s="183">
        <f t="shared" si="4"/>
        <v>49900.015816847539</v>
      </c>
    </row>
    <row r="65" spans="1:10" ht="15" customHeight="1">
      <c r="A65" s="55" t="s">
        <v>115</v>
      </c>
      <c r="B65" s="150" t="s">
        <v>394</v>
      </c>
      <c r="C65" s="183">
        <f>SUM(C36:C37)</f>
        <v>57864.413854337909</v>
      </c>
      <c r="D65" s="183"/>
      <c r="E65" s="183">
        <f t="shared" ref="E65:J65" si="5">SUM(E36:E37)</f>
        <v>54724.338084270268</v>
      </c>
      <c r="F65" s="183">
        <f t="shared" si="5"/>
        <v>57236.377236087654</v>
      </c>
      <c r="G65" s="183">
        <f t="shared" si="5"/>
        <v>57457.043063271223</v>
      </c>
      <c r="H65" s="183">
        <f t="shared" si="5"/>
        <v>55403.119690181804</v>
      </c>
      <c r="I65" s="183">
        <f t="shared" si="5"/>
        <v>55298.397776288199</v>
      </c>
      <c r="J65" s="183">
        <f t="shared" si="5"/>
        <v>57525.898147864267</v>
      </c>
    </row>
    <row r="66" spans="1:10" ht="15" customHeight="1">
      <c r="A66" s="55" t="s">
        <v>116</v>
      </c>
      <c r="B66" s="150" t="s">
        <v>395</v>
      </c>
      <c r="C66" s="183">
        <f>SUM(C38:C39)</f>
        <v>1978.8498912265909</v>
      </c>
      <c r="D66" s="183"/>
      <c r="E66" s="183">
        <f t="shared" ref="E66:J66" si="6">SUM(E38:E39)</f>
        <v>1979.1775209222594</v>
      </c>
      <c r="F66" s="183">
        <f t="shared" si="6"/>
        <v>2229.7784892894779</v>
      </c>
      <c r="G66" s="183">
        <f t="shared" si="6"/>
        <v>1958.2205502026525</v>
      </c>
      <c r="H66" s="183">
        <f t="shared" si="6"/>
        <v>1809.3373557171572</v>
      </c>
      <c r="I66" s="183">
        <f t="shared" si="6"/>
        <v>1749.5761903737302</v>
      </c>
      <c r="J66" s="183">
        <f t="shared" si="6"/>
        <v>1670.0771911144627</v>
      </c>
    </row>
    <row r="67" spans="1:10" ht="15" customHeight="1">
      <c r="A67" s="55" t="s">
        <v>117</v>
      </c>
      <c r="B67" s="150" t="s">
        <v>118</v>
      </c>
      <c r="C67" s="183">
        <f>SUM(C40:C41)</f>
        <v>262.74767971029223</v>
      </c>
      <c r="D67" s="183"/>
      <c r="E67" s="183">
        <f t="shared" ref="E67:J67" si="7">SUM(E40:E41)</f>
        <v>281.57484192038385</v>
      </c>
      <c r="F67" s="183">
        <f t="shared" si="7"/>
        <v>296.33170338143339</v>
      </c>
      <c r="G67" s="183">
        <f t="shared" si="7"/>
        <v>293.15196031112407</v>
      </c>
      <c r="H67" s="183">
        <f t="shared" si="7"/>
        <v>313.93902761479183</v>
      </c>
      <c r="I67" s="183">
        <f t="shared" si="7"/>
        <v>377.08641551151044</v>
      </c>
      <c r="J67" s="183">
        <f t="shared" si="7"/>
        <v>411.79635983365364</v>
      </c>
    </row>
    <row r="68" spans="1:10" ht="15" customHeight="1">
      <c r="A68" s="55" t="s">
        <v>119</v>
      </c>
      <c r="B68" s="150" t="s">
        <v>212</v>
      </c>
      <c r="C68" s="183">
        <f>SUM(C42:C44)</f>
        <v>1431.3182262772311</v>
      </c>
      <c r="D68" s="183"/>
      <c r="E68" s="183">
        <f t="shared" ref="E68:J68" si="8">SUM(E42:E44)</f>
        <v>1281.0264311906728</v>
      </c>
      <c r="F68" s="183">
        <f t="shared" si="8"/>
        <v>1420.5432194906793</v>
      </c>
      <c r="G68" s="183">
        <f t="shared" si="8"/>
        <v>1285.4195053751657</v>
      </c>
      <c r="H68" s="183">
        <f t="shared" si="8"/>
        <v>1377.1282234441069</v>
      </c>
      <c r="I68" s="183">
        <f t="shared" si="8"/>
        <v>1311.2365842856307</v>
      </c>
      <c r="J68" s="183">
        <f t="shared" si="8"/>
        <v>1341.8237240052954</v>
      </c>
    </row>
    <row r="69" spans="1:10" ht="15" customHeight="1">
      <c r="A69" s="55" t="s">
        <v>120</v>
      </c>
      <c r="B69" s="150" t="s">
        <v>121</v>
      </c>
      <c r="C69" s="183">
        <f>SUM(C45:C49)</f>
        <v>22403.570283875721</v>
      </c>
      <c r="D69" s="183"/>
      <c r="E69" s="183">
        <f t="shared" ref="E69:J69" si="9">SUM(E45:E49)</f>
        <v>21035.647936346111</v>
      </c>
      <c r="F69" s="183">
        <f t="shared" si="9"/>
        <v>21066.692543632205</v>
      </c>
      <c r="G69" s="183">
        <f t="shared" si="9"/>
        <v>20217.198199503444</v>
      </c>
      <c r="H69" s="183">
        <f t="shared" si="9"/>
        <v>22616.371212109982</v>
      </c>
      <c r="I69" s="183">
        <f t="shared" si="9"/>
        <v>21645.479942286282</v>
      </c>
      <c r="J69" s="183">
        <f t="shared" si="9"/>
        <v>22534.511621429268</v>
      </c>
    </row>
    <row r="70" spans="1:10" ht="15" customHeight="1">
      <c r="A70" s="55" t="s">
        <v>0</v>
      </c>
      <c r="B70" s="150" t="s">
        <v>95</v>
      </c>
      <c r="C70" s="183">
        <f t="shared" ref="C70:C79" si="10">C50</f>
        <v>156.47010666661981</v>
      </c>
      <c r="D70" s="183"/>
      <c r="E70" s="183">
        <f t="shared" ref="E70:J79" si="11">E50</f>
        <v>141.70385281773133</v>
      </c>
      <c r="F70" s="183">
        <f t="shared" si="11"/>
        <v>139.86060613718382</v>
      </c>
      <c r="G70" s="183">
        <f t="shared" si="11"/>
        <v>112.06215640962046</v>
      </c>
      <c r="H70" s="183">
        <f t="shared" si="11"/>
        <v>141.60617759833758</v>
      </c>
      <c r="I70" s="183">
        <f t="shared" si="11"/>
        <v>124.06763044994204</v>
      </c>
      <c r="J70" s="183">
        <f t="shared" si="11"/>
        <v>108.53421939525651</v>
      </c>
    </row>
    <row r="71" spans="1:10" ht="15" customHeight="1">
      <c r="A71" s="55" t="s">
        <v>96</v>
      </c>
      <c r="B71" s="150" t="s">
        <v>454</v>
      </c>
      <c r="C71" s="183">
        <f t="shared" si="10"/>
        <v>476.57754991066895</v>
      </c>
      <c r="D71" s="183"/>
      <c r="E71" s="183">
        <f t="shared" si="11"/>
        <v>422.32468290897828</v>
      </c>
      <c r="F71" s="183">
        <f t="shared" si="11"/>
        <v>474.41694753553111</v>
      </c>
      <c r="G71" s="183">
        <f t="shared" si="11"/>
        <v>479.46593789982148</v>
      </c>
      <c r="H71" s="183">
        <f t="shared" si="11"/>
        <v>517.754595498855</v>
      </c>
      <c r="I71" s="183">
        <f t="shared" si="11"/>
        <v>367.18026993233457</v>
      </c>
      <c r="J71" s="183">
        <f t="shared" si="11"/>
        <v>360.08041253350439</v>
      </c>
    </row>
    <row r="72" spans="1:10" ht="15" customHeight="1">
      <c r="A72" s="55" t="s">
        <v>98</v>
      </c>
      <c r="B72" s="150" t="s">
        <v>455</v>
      </c>
      <c r="C72" s="183">
        <f t="shared" si="10"/>
        <v>144.14052536509917</v>
      </c>
      <c r="D72" s="183"/>
      <c r="E72" s="183">
        <f t="shared" si="11"/>
        <v>134.9393928739853</v>
      </c>
      <c r="F72" s="183">
        <f t="shared" si="11"/>
        <v>142.0135089247035</v>
      </c>
      <c r="G72" s="183">
        <f t="shared" si="11"/>
        <v>144.02916257356128</v>
      </c>
      <c r="H72" s="183">
        <f t="shared" si="11"/>
        <v>154.29369678725425</v>
      </c>
      <c r="I72" s="183">
        <f t="shared" si="11"/>
        <v>150.63197999289719</v>
      </c>
      <c r="J72" s="183">
        <f t="shared" si="11"/>
        <v>144.74598811360738</v>
      </c>
    </row>
    <row r="73" spans="1:10" ht="15" customHeight="1">
      <c r="A73" s="55" t="s">
        <v>100</v>
      </c>
      <c r="B73" s="150" t="s">
        <v>456</v>
      </c>
      <c r="C73" s="183">
        <f t="shared" si="10"/>
        <v>39.061490568655131</v>
      </c>
      <c r="D73" s="183"/>
      <c r="E73" s="183">
        <f t="shared" si="11"/>
        <v>30.738869576791444</v>
      </c>
      <c r="F73" s="183">
        <f t="shared" si="11"/>
        <v>32.941806757036829</v>
      </c>
      <c r="G73" s="183">
        <f t="shared" si="11"/>
        <v>29.714956049021453</v>
      </c>
      <c r="H73" s="183">
        <f t="shared" si="11"/>
        <v>32.286093962464406</v>
      </c>
      <c r="I73" s="183">
        <f t="shared" si="11"/>
        <v>33.185856830489001</v>
      </c>
      <c r="J73" s="183">
        <f t="shared" si="11"/>
        <v>33.639858936150745</v>
      </c>
    </row>
    <row r="74" spans="1:10" ht="15" customHeight="1">
      <c r="A74" s="55" t="s">
        <v>102</v>
      </c>
      <c r="B74" s="150" t="s">
        <v>125</v>
      </c>
      <c r="C74" s="183">
        <f t="shared" si="10"/>
        <v>1063.0082625441032</v>
      </c>
      <c r="D74" s="183"/>
      <c r="E74" s="183">
        <f t="shared" si="11"/>
        <v>989.82716962025233</v>
      </c>
      <c r="F74" s="183">
        <f t="shared" si="11"/>
        <v>984.92694573983135</v>
      </c>
      <c r="G74" s="183">
        <f t="shared" si="11"/>
        <v>1195.8566137810717</v>
      </c>
      <c r="H74" s="183">
        <f t="shared" si="11"/>
        <v>1078.0950510819664</v>
      </c>
      <c r="I74" s="183">
        <f t="shared" si="11"/>
        <v>591.14751722885899</v>
      </c>
      <c r="J74" s="183">
        <f t="shared" si="11"/>
        <v>569.61384744777308</v>
      </c>
    </row>
    <row r="75" spans="1:10" ht="15" customHeight="1">
      <c r="A75" s="55" t="s">
        <v>126</v>
      </c>
      <c r="B75" s="150" t="s">
        <v>460</v>
      </c>
      <c r="C75" s="183">
        <f t="shared" si="10"/>
        <v>581.97828941246121</v>
      </c>
      <c r="D75" s="183"/>
      <c r="E75" s="183">
        <f t="shared" si="11"/>
        <v>566.74722813532298</v>
      </c>
      <c r="F75" s="183">
        <f t="shared" si="11"/>
        <v>552.89504097224062</v>
      </c>
      <c r="G75" s="183">
        <f t="shared" si="11"/>
        <v>540.52201653757106</v>
      </c>
      <c r="H75" s="183">
        <f t="shared" si="11"/>
        <v>659.51157391881975</v>
      </c>
      <c r="I75" s="183">
        <f t="shared" si="11"/>
        <v>712.44622684873173</v>
      </c>
      <c r="J75" s="183">
        <f t="shared" si="11"/>
        <v>784.8486803677223</v>
      </c>
    </row>
    <row r="76" spans="1:10" ht="15" customHeight="1">
      <c r="A76" s="55" t="s">
        <v>105</v>
      </c>
      <c r="B76" s="150" t="s">
        <v>452</v>
      </c>
      <c r="C76" s="183">
        <f t="shared" si="10"/>
        <v>186.06365690167718</v>
      </c>
      <c r="D76" s="183"/>
      <c r="E76" s="183">
        <f t="shared" si="11"/>
        <v>289.4369093117765</v>
      </c>
      <c r="F76" s="183">
        <f t="shared" si="11"/>
        <v>288.95307575151526</v>
      </c>
      <c r="G76" s="183">
        <f t="shared" si="11"/>
        <v>281.12423765624999</v>
      </c>
      <c r="H76" s="183">
        <f t="shared" si="11"/>
        <v>265.76757304254647</v>
      </c>
      <c r="I76" s="183">
        <f t="shared" si="11"/>
        <v>281.55276084630088</v>
      </c>
      <c r="J76" s="183">
        <f t="shared" si="11"/>
        <v>286.04998404256435</v>
      </c>
    </row>
    <row r="77" spans="1:10" ht="15" customHeight="1">
      <c r="A77" s="55" t="s">
        <v>106</v>
      </c>
      <c r="B77" s="150" t="s">
        <v>128</v>
      </c>
      <c r="C77" s="183">
        <f t="shared" si="10"/>
        <v>26.425245765596856</v>
      </c>
      <c r="D77" s="183"/>
      <c r="E77" s="183">
        <f t="shared" si="11"/>
        <v>15.959092355174562</v>
      </c>
      <c r="F77" s="183">
        <f t="shared" si="11"/>
        <v>15.303141233478073</v>
      </c>
      <c r="G77" s="183">
        <f t="shared" si="11"/>
        <v>14.656482420291013</v>
      </c>
      <c r="H77" s="183">
        <f t="shared" si="11"/>
        <v>16.839199816460791</v>
      </c>
      <c r="I77" s="183">
        <f t="shared" si="11"/>
        <v>18.923005224976521</v>
      </c>
      <c r="J77" s="183">
        <f t="shared" si="11"/>
        <v>22.785787368420813</v>
      </c>
    </row>
    <row r="78" spans="1:10" ht="15" customHeight="1">
      <c r="A78" s="55" t="s">
        <v>108</v>
      </c>
      <c r="B78" s="150" t="s">
        <v>129</v>
      </c>
      <c r="C78" s="183">
        <f t="shared" si="10"/>
        <v>4.9263159272099983</v>
      </c>
      <c r="D78" s="183"/>
      <c r="E78" s="183">
        <f t="shared" si="11"/>
        <v>1.1401541226584868</v>
      </c>
      <c r="F78" s="183">
        <f t="shared" si="11"/>
        <v>1.0620117313569608</v>
      </c>
      <c r="G78" s="183">
        <f t="shared" si="11"/>
        <v>1.0457064409108625</v>
      </c>
      <c r="H78" s="183">
        <f t="shared" si="11"/>
        <v>1.0789377600065109</v>
      </c>
      <c r="I78" s="183">
        <f t="shared" si="11"/>
        <v>1.1533698120651934</v>
      </c>
      <c r="J78" s="183">
        <f t="shared" si="11"/>
        <v>1.1753496811816149</v>
      </c>
    </row>
    <row r="79" spans="1:10" ht="15" customHeight="1">
      <c r="A79" s="55" t="s">
        <v>110</v>
      </c>
      <c r="B79" s="150" t="s">
        <v>240</v>
      </c>
      <c r="C79" s="183">
        <f t="shared" si="10"/>
        <v>205.82820394949522</v>
      </c>
      <c r="D79" s="183"/>
      <c r="E79" s="183">
        <f t="shared" si="11"/>
        <v>152.13083806012219</v>
      </c>
      <c r="F79" s="183">
        <f t="shared" si="11"/>
        <v>143.72181977482251</v>
      </c>
      <c r="G79" s="183">
        <f t="shared" si="11"/>
        <v>129.70951741429008</v>
      </c>
      <c r="H79" s="183">
        <f t="shared" si="11"/>
        <v>134.88705998249679</v>
      </c>
      <c r="I79" s="183">
        <f t="shared" si="11"/>
        <v>129.13364245293087</v>
      </c>
      <c r="J79" s="183">
        <f t="shared" si="11"/>
        <v>129.61142867646322</v>
      </c>
    </row>
    <row r="80" spans="1:10" ht="15" customHeight="1">
      <c r="A80" s="231"/>
      <c r="B80" s="209" t="s">
        <v>111</v>
      </c>
      <c r="C80" s="184">
        <f>SUM(C62:C79)</f>
        <v>161686.85757930635</v>
      </c>
      <c r="D80" s="184"/>
      <c r="E80" s="184">
        <f t="shared" ref="E80:H80" si="12">SUM(E62:E79)</f>
        <v>152737.1364673528</v>
      </c>
      <c r="F80" s="184">
        <f t="shared" si="12"/>
        <v>158963.43356132135</v>
      </c>
      <c r="G80" s="184">
        <f t="shared" si="12"/>
        <v>159579.4030206046</v>
      </c>
      <c r="H80" s="184">
        <f t="shared" si="12"/>
        <v>157128.742195133</v>
      </c>
      <c r="I80" s="184">
        <f t="shared" ref="I80:J80" si="13">SUM(I62:I79)</f>
        <v>155719.8022419968</v>
      </c>
      <c r="J80" s="184">
        <f t="shared" si="13"/>
        <v>159022.50904126209</v>
      </c>
    </row>
    <row r="81" spans="1:10" s="66" customFormat="1" ht="21" customHeight="1">
      <c r="B81" s="63"/>
      <c r="C81" s="62" t="s">
        <v>281</v>
      </c>
      <c r="D81" s="177"/>
      <c r="E81" s="177"/>
      <c r="F81" s="177"/>
      <c r="G81" s="177"/>
      <c r="H81" s="177"/>
      <c r="I81" s="177"/>
      <c r="J81" s="177"/>
    </row>
    <row r="82" spans="1:10" ht="15" customHeight="1">
      <c r="A82" s="53" t="s">
        <v>26</v>
      </c>
      <c r="B82" s="150" t="s">
        <v>27</v>
      </c>
      <c r="C82" s="104">
        <f>IF($C8&gt;0,C8/$E8*100,"")</f>
        <v>90.66118295870065</v>
      </c>
      <c r="D82" s="104">
        <f t="shared" ref="D82:J82" si="14">IF($C8&gt;0,D8/$E8*100,"")</f>
        <v>0</v>
      </c>
      <c r="E82" s="187">
        <f t="shared" si="14"/>
        <v>100</v>
      </c>
      <c r="F82" s="104">
        <f t="shared" si="14"/>
        <v>105.15120106490198</v>
      </c>
      <c r="G82" s="104">
        <f t="shared" si="14"/>
        <v>115.57325493810922</v>
      </c>
      <c r="H82" s="104">
        <f t="shared" si="14"/>
        <v>107.60345728250962</v>
      </c>
      <c r="I82" s="104">
        <f t="shared" si="14"/>
        <v>115.12545295116934</v>
      </c>
      <c r="J82" s="104">
        <f t="shared" si="14"/>
        <v>125.1448393356434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IF($C9&gt;0,C9/$E9*100,"")</f>
        <v>94.535800189647162</v>
      </c>
      <c r="D83" s="104">
        <f t="shared" si="15"/>
        <v>0</v>
      </c>
      <c r="E83" s="187">
        <f t="shared" si="15"/>
        <v>100</v>
      </c>
      <c r="F83" s="104">
        <f t="shared" si="15"/>
        <v>109.43437199844882</v>
      </c>
      <c r="G83" s="104">
        <f t="shared" si="15"/>
        <v>74.651664839945326</v>
      </c>
      <c r="H83" s="104">
        <f t="shared" si="15"/>
        <v>61.978194100285378</v>
      </c>
      <c r="I83" s="104">
        <f t="shared" si="15"/>
        <v>68.83586227278073</v>
      </c>
      <c r="J83" s="104">
        <f t="shared" si="15"/>
        <v>70.981673585290721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IF($C10&gt;0,C10/$E10*100,"")</f>
        <v>97.730310625599358</v>
      </c>
      <c r="D84" s="104">
        <f t="shared" si="16"/>
        <v>0</v>
      </c>
      <c r="E84" s="187">
        <f t="shared" si="16"/>
        <v>100</v>
      </c>
      <c r="F84" s="104">
        <f t="shared" si="16"/>
        <v>101.11187104039968</v>
      </c>
      <c r="G84" s="104">
        <f t="shared" si="16"/>
        <v>99.757705370345491</v>
      </c>
      <c r="H84" s="104">
        <f t="shared" si="16"/>
        <v>108.16506798000076</v>
      </c>
      <c r="I84" s="104">
        <f t="shared" si="16"/>
        <v>113.90867884389995</v>
      </c>
      <c r="J84" s="104">
        <f t="shared" si="16"/>
        <v>119.29573462288818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IF($C11&gt;0,C11/$E11*100,"")</f>
        <v>88.19546375579111</v>
      </c>
      <c r="D85" s="104">
        <f t="shared" si="17"/>
        <v>0</v>
      </c>
      <c r="E85" s="187">
        <f t="shared" si="17"/>
        <v>100</v>
      </c>
      <c r="F85" s="104">
        <f t="shared" si="17"/>
        <v>107.50510813108629</v>
      </c>
      <c r="G85" s="104">
        <f t="shared" si="17"/>
        <v>103.34564210081321</v>
      </c>
      <c r="H85" s="104">
        <f t="shared" si="17"/>
        <v>129.50511855576528</v>
      </c>
      <c r="I85" s="104">
        <f t="shared" si="17"/>
        <v>137.63436349410458</v>
      </c>
      <c r="J85" s="104">
        <f t="shared" si="17"/>
        <v>144.93814286236864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IF($C12&gt;0,C12/$E12*100,"")</f>
        <v>101.66682193112987</v>
      </c>
      <c r="D86" s="104">
        <f t="shared" si="18"/>
        <v>0</v>
      </c>
      <c r="E86" s="187">
        <f t="shared" si="18"/>
        <v>100</v>
      </c>
      <c r="F86" s="104">
        <f t="shared" si="18"/>
        <v>100.77431838692587</v>
      </c>
      <c r="G86" s="104">
        <f t="shared" si="18"/>
        <v>114.08706953183636</v>
      </c>
      <c r="H86" s="104">
        <f t="shared" si="18"/>
        <v>114.59106018162153</v>
      </c>
      <c r="I86" s="104">
        <f t="shared" si="18"/>
        <v>106.88878181640126</v>
      </c>
      <c r="J86" s="104">
        <f t="shared" si="18"/>
        <v>98.766904710332199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IF($C13&gt;0,C13/$E13*100,"")</f>
        <v>71.18900099255498</v>
      </c>
      <c r="D87" s="104">
        <f t="shared" si="19"/>
        <v>0</v>
      </c>
      <c r="E87" s="187">
        <f t="shared" si="19"/>
        <v>100</v>
      </c>
      <c r="F87" s="104">
        <f t="shared" si="19"/>
        <v>110.45237399474226</v>
      </c>
      <c r="G87" s="104">
        <f t="shared" si="19"/>
        <v>89.145257111089705</v>
      </c>
      <c r="H87" s="104">
        <f t="shared" si="19"/>
        <v>87.031644532379801</v>
      </c>
      <c r="I87" s="104">
        <f t="shared" si="19"/>
        <v>99.921030121018489</v>
      </c>
      <c r="J87" s="104">
        <f t="shared" si="19"/>
        <v>101.74249080487105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IF($C14&gt;0,C14/$E14*100,"")</f>
        <v>106.39523024025553</v>
      </c>
      <c r="D88" s="104">
        <f t="shared" si="20"/>
        <v>0</v>
      </c>
      <c r="E88" s="187">
        <f t="shared" si="20"/>
        <v>100</v>
      </c>
      <c r="F88" s="104">
        <f t="shared" si="20"/>
        <v>95.184783516711875</v>
      </c>
      <c r="G88" s="104">
        <f t="shared" si="20"/>
        <v>98.876553983516118</v>
      </c>
      <c r="H88" s="104">
        <f t="shared" si="20"/>
        <v>98.408609462019569</v>
      </c>
      <c r="I88" s="104">
        <f t="shared" si="20"/>
        <v>103.36502450439255</v>
      </c>
      <c r="J88" s="104">
        <f t="shared" si="20"/>
        <v>107.55937059892592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IF($C15&gt;0,C15/$E15*100,"")</f>
        <v>107.23357686737562</v>
      </c>
      <c r="D89" s="104">
        <f t="shared" si="21"/>
        <v>0</v>
      </c>
      <c r="E89" s="187">
        <f t="shared" si="21"/>
        <v>100</v>
      </c>
      <c r="F89" s="104">
        <f t="shared" si="21"/>
        <v>86.490868900425994</v>
      </c>
      <c r="G89" s="104">
        <f t="shared" si="21"/>
        <v>98.107628285594771</v>
      </c>
      <c r="H89" s="104">
        <f t="shared" si="21"/>
        <v>99.14566274678667</v>
      </c>
      <c r="I89" s="104">
        <f t="shared" si="21"/>
        <v>96.068902017787224</v>
      </c>
      <c r="J89" s="104">
        <f t="shared" si="21"/>
        <v>91.036238582120532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IF($C16&gt;0,C16/$E16*100,"")</f>
        <v>120.06803703096169</v>
      </c>
      <c r="D90" s="104">
        <f t="shared" si="22"/>
        <v>0</v>
      </c>
      <c r="E90" s="187">
        <f t="shared" si="22"/>
        <v>100</v>
      </c>
      <c r="F90" s="104">
        <f t="shared" si="22"/>
        <v>107.67393530920421</v>
      </c>
      <c r="G90" s="104">
        <f t="shared" si="22"/>
        <v>120.66622376113985</v>
      </c>
      <c r="H90" s="104">
        <f t="shared" si="22"/>
        <v>119.21217439681173</v>
      </c>
      <c r="I90" s="104">
        <f t="shared" si="22"/>
        <v>137.935666359252</v>
      </c>
      <c r="J90" s="104">
        <f t="shared" si="22"/>
        <v>137.93622901779341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IF($C17&gt;0,C17/$E17*100,"")</f>
        <v>104.11297441435046</v>
      </c>
      <c r="D91" s="104">
        <f t="shared" si="23"/>
        <v>0</v>
      </c>
      <c r="E91" s="187">
        <f t="shared" si="23"/>
        <v>100</v>
      </c>
      <c r="F91" s="104">
        <f t="shared" si="23"/>
        <v>101.38415408434358</v>
      </c>
      <c r="G91" s="104">
        <f t="shared" si="23"/>
        <v>98.498688874837597</v>
      </c>
      <c r="H91" s="104">
        <f t="shared" si="23"/>
        <v>96.643842186265502</v>
      </c>
      <c r="I91" s="104">
        <f t="shared" si="23"/>
        <v>102.25632370501476</v>
      </c>
      <c r="J91" s="104">
        <f t="shared" si="23"/>
        <v>105.82935264566848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IF($C18&gt;0,C18/$E18*100,"")</f>
        <v>122.48668405499777</v>
      </c>
      <c r="D92" s="104">
        <f t="shared" si="24"/>
        <v>0</v>
      </c>
      <c r="E92" s="187">
        <f t="shared" si="24"/>
        <v>100</v>
      </c>
      <c r="F92" s="104">
        <f t="shared" si="24"/>
        <v>96.900553207633251</v>
      </c>
      <c r="G92" s="104">
        <f t="shared" si="24"/>
        <v>107.91907282605646</v>
      </c>
      <c r="H92" s="104">
        <f t="shared" si="24"/>
        <v>121.1213574707872</v>
      </c>
      <c r="I92" s="104">
        <f t="shared" si="24"/>
        <v>120.33997784745594</v>
      </c>
      <c r="J92" s="104">
        <f t="shared" si="24"/>
        <v>109.8968549444425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IF($C19&gt;0,C19/$E19*100,"")</f>
        <v>103.11636626348979</v>
      </c>
      <c r="D93" s="104">
        <f t="shared" si="25"/>
        <v>0</v>
      </c>
      <c r="E93" s="187">
        <f t="shared" si="25"/>
        <v>100</v>
      </c>
      <c r="F93" s="104">
        <f t="shared" si="25"/>
        <v>97.513547936277462</v>
      </c>
      <c r="G93" s="104">
        <f t="shared" si="25"/>
        <v>92.812498447140158</v>
      </c>
      <c r="H93" s="104">
        <f t="shared" si="25"/>
        <v>94.10258532236837</v>
      </c>
      <c r="I93" s="104">
        <f t="shared" si="25"/>
        <v>88.837365927117972</v>
      </c>
      <c r="J93" s="104">
        <f t="shared" si="25"/>
        <v>88.730039913641946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IF($C20&gt;0,C20/$E20*100,"")</f>
        <v>104.64820397483112</v>
      </c>
      <c r="D94" s="104">
        <f t="shared" si="26"/>
        <v>0</v>
      </c>
      <c r="E94" s="187">
        <f t="shared" si="26"/>
        <v>100</v>
      </c>
      <c r="F94" s="104">
        <f t="shared" si="26"/>
        <v>110.55150305464862</v>
      </c>
      <c r="G94" s="104">
        <f t="shared" si="26"/>
        <v>112.58282594486384</v>
      </c>
      <c r="H94" s="104">
        <f t="shared" si="26"/>
        <v>103.18570736207542</v>
      </c>
      <c r="I94" s="104">
        <f t="shared" si="26"/>
        <v>104.83449910302551</v>
      </c>
      <c r="J94" s="104">
        <f t="shared" si="26"/>
        <v>100.5672753123068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IF($C21&gt;0,C21/$E21*100,"")</f>
        <v>92.221184964692242</v>
      </c>
      <c r="D95" s="104">
        <f t="shared" si="27"/>
        <v>0</v>
      </c>
      <c r="E95" s="187">
        <f t="shared" si="27"/>
        <v>100</v>
      </c>
      <c r="F95" s="104">
        <f t="shared" si="27"/>
        <v>133.48098533224376</v>
      </c>
      <c r="G95" s="104">
        <f t="shared" si="27"/>
        <v>129.11810000690261</v>
      </c>
      <c r="H95" s="104">
        <f t="shared" si="27"/>
        <v>117.54168927325404</v>
      </c>
      <c r="I95" s="104">
        <f t="shared" si="27"/>
        <v>97.677094544893194</v>
      </c>
      <c r="J95" s="104">
        <f t="shared" si="27"/>
        <v>117.35784670002505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IF($C22&gt;0,C22/$E22*100,"")</f>
        <v>111.88375877626851</v>
      </c>
      <c r="D96" s="104">
        <f t="shared" si="28"/>
        <v>0</v>
      </c>
      <c r="E96" s="187">
        <f t="shared" si="28"/>
        <v>100</v>
      </c>
      <c r="F96" s="104">
        <f t="shared" si="28"/>
        <v>97.514256764440105</v>
      </c>
      <c r="G96" s="104">
        <f t="shared" si="28"/>
        <v>98.063201076044976</v>
      </c>
      <c r="H96" s="104">
        <f t="shared" si="28"/>
        <v>100.24806747514732</v>
      </c>
      <c r="I96" s="104">
        <f t="shared" si="28"/>
        <v>102.56309165546705</v>
      </c>
      <c r="J96" s="104">
        <f t="shared" si="28"/>
        <v>111.78803352641825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IF($C23&gt;0,C23/$E23*100,"")</f>
        <v>108.13516980228482</v>
      </c>
      <c r="D97" s="104">
        <f t="shared" si="29"/>
        <v>0</v>
      </c>
      <c r="E97" s="187">
        <f t="shared" si="29"/>
        <v>100</v>
      </c>
      <c r="F97" s="104">
        <f t="shared" si="29"/>
        <v>103.41804550393373</v>
      </c>
      <c r="G97" s="104">
        <f t="shared" si="29"/>
        <v>95.444347214486271</v>
      </c>
      <c r="H97" s="104">
        <f t="shared" si="29"/>
        <v>89.472169264146657</v>
      </c>
      <c r="I97" s="104">
        <f t="shared" si="29"/>
        <v>95.366106886309396</v>
      </c>
      <c r="J97" s="104">
        <f t="shared" si="29"/>
        <v>102.48219954768629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IF($C24&gt;0,C24/$E24*100,"")</f>
        <v>110.13410619434234</v>
      </c>
      <c r="D98" s="104">
        <f t="shared" si="30"/>
        <v>0</v>
      </c>
      <c r="E98" s="187">
        <f t="shared" si="30"/>
        <v>100</v>
      </c>
      <c r="F98" s="104">
        <f t="shared" si="30"/>
        <v>102.28687137285712</v>
      </c>
      <c r="G98" s="104">
        <f t="shared" si="30"/>
        <v>110.17281194982738</v>
      </c>
      <c r="H98" s="104">
        <f t="shared" si="30"/>
        <v>101.099808965655</v>
      </c>
      <c r="I98" s="104">
        <f t="shared" si="30"/>
        <v>106.13431852115941</v>
      </c>
      <c r="J98" s="104">
        <f t="shared" si="30"/>
        <v>126.37120370207001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IF($C25&gt;0,C25/$E25*100,"")</f>
        <v>123.56966165422882</v>
      </c>
      <c r="D99" s="104">
        <f t="shared" si="31"/>
        <v>0</v>
      </c>
      <c r="E99" s="187">
        <f t="shared" si="31"/>
        <v>100</v>
      </c>
      <c r="F99" s="104">
        <f t="shared" si="31"/>
        <v>121.34111274425175</v>
      </c>
      <c r="G99" s="104">
        <f t="shared" si="31"/>
        <v>111.57876456965334</v>
      </c>
      <c r="H99" s="104">
        <f t="shared" si="31"/>
        <v>101.76279135112949</v>
      </c>
      <c r="I99" s="104">
        <f t="shared" si="31"/>
        <v>102.39359804106849</v>
      </c>
      <c r="J99" s="104">
        <f t="shared" si="31"/>
        <v>98.768356821325298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IF($C26&gt;0,C26/$E26*100,"")</f>
        <v>119.40586986538524</v>
      </c>
      <c r="D100" s="104">
        <f t="shared" si="32"/>
        <v>0</v>
      </c>
      <c r="E100" s="187">
        <f t="shared" si="32"/>
        <v>100</v>
      </c>
      <c r="F100" s="104">
        <f t="shared" si="32"/>
        <v>92.190629935835034</v>
      </c>
      <c r="G100" s="104">
        <f t="shared" si="32"/>
        <v>90.457809624684032</v>
      </c>
      <c r="H100" s="104">
        <f t="shared" si="32"/>
        <v>90.733021900682559</v>
      </c>
      <c r="I100" s="104">
        <f t="shared" si="32"/>
        <v>79.035517195055661</v>
      </c>
      <c r="J100" s="104">
        <f t="shared" si="32"/>
        <v>74.620212028101079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IF($C27&gt;0,C27/$E27*100,"")</f>
        <v>156.70942668722964</v>
      </c>
      <c r="D101" s="104">
        <f t="shared" si="33"/>
        <v>0</v>
      </c>
      <c r="E101" s="187">
        <f t="shared" si="33"/>
        <v>100</v>
      </c>
      <c r="F101" s="104">
        <f t="shared" si="33"/>
        <v>116.84862006376807</v>
      </c>
      <c r="G101" s="104">
        <f t="shared" si="33"/>
        <v>110.42278582274125</v>
      </c>
      <c r="H101" s="104">
        <f t="shared" si="33"/>
        <v>103.19096483614312</v>
      </c>
      <c r="I101" s="104">
        <f t="shared" si="33"/>
        <v>88.927825323699466</v>
      </c>
      <c r="J101" s="104">
        <f t="shared" si="33"/>
        <v>103.37656823812817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IF($C28&gt;0,C28/$E28*100,"")</f>
        <v>125.60006094743865</v>
      </c>
      <c r="D102" s="104">
        <f t="shared" si="34"/>
        <v>0</v>
      </c>
      <c r="E102" s="187">
        <f t="shared" si="34"/>
        <v>100</v>
      </c>
      <c r="F102" s="104">
        <f t="shared" si="34"/>
        <v>98.243766560655374</v>
      </c>
      <c r="G102" s="104">
        <f t="shared" si="34"/>
        <v>95.427238315578649</v>
      </c>
      <c r="H102" s="104">
        <f t="shared" si="34"/>
        <v>93.882747292745321</v>
      </c>
      <c r="I102" s="104">
        <f t="shared" si="34"/>
        <v>97.650678871717858</v>
      </c>
      <c r="J102" s="104">
        <f t="shared" si="34"/>
        <v>102.03029342499232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IF($C29&gt;0,C29/$E29*100,"")</f>
        <v>84.149031564709688</v>
      </c>
      <c r="D103" s="104">
        <f t="shared" si="35"/>
        <v>0</v>
      </c>
      <c r="E103" s="187">
        <f t="shared" si="35"/>
        <v>100</v>
      </c>
      <c r="F103" s="104">
        <f t="shared" si="35"/>
        <v>103.51750807690949</v>
      </c>
      <c r="G103" s="104">
        <f t="shared" si="35"/>
        <v>108.72048717769698</v>
      </c>
      <c r="H103" s="104">
        <f t="shared" si="35"/>
        <v>104.15264782716265</v>
      </c>
      <c r="I103" s="104">
        <f t="shared" si="35"/>
        <v>98.940799501708739</v>
      </c>
      <c r="J103" s="104">
        <f t="shared" si="35"/>
        <v>97.040007200067492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IF($C30&gt;0,C30/$E30*100,"")</f>
        <v>103.01899470083976</v>
      </c>
      <c r="D104" s="104">
        <f t="shared" si="36"/>
        <v>0</v>
      </c>
      <c r="E104" s="187">
        <f t="shared" si="36"/>
        <v>100</v>
      </c>
      <c r="F104" s="104">
        <f t="shared" si="36"/>
        <v>97.464728673346656</v>
      </c>
      <c r="G104" s="104">
        <f t="shared" si="36"/>
        <v>98.655096979255518</v>
      </c>
      <c r="H104" s="104">
        <f t="shared" si="36"/>
        <v>102.47328158555256</v>
      </c>
      <c r="I104" s="104">
        <f t="shared" si="36"/>
        <v>102.26891643491682</v>
      </c>
      <c r="J104" s="104">
        <f t="shared" si="36"/>
        <v>111.46223085653126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IF($C31&gt;0,C31/$E31*100,"")</f>
        <v>120.79452089447662</v>
      </c>
      <c r="D105" s="104">
        <f t="shared" si="37"/>
        <v>0</v>
      </c>
      <c r="E105" s="187">
        <f t="shared" si="37"/>
        <v>100</v>
      </c>
      <c r="F105" s="104">
        <f t="shared" si="37"/>
        <v>93.769004855519512</v>
      </c>
      <c r="G105" s="104">
        <f t="shared" si="37"/>
        <v>101.7111572426987</v>
      </c>
      <c r="H105" s="104">
        <f t="shared" si="37"/>
        <v>100.22399076291325</v>
      </c>
      <c r="I105" s="104">
        <f t="shared" si="37"/>
        <v>102.53139450126542</v>
      </c>
      <c r="J105" s="104">
        <f t="shared" si="37"/>
        <v>108.90191924911996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IF($C32&gt;0,C32/$E32*100,"")</f>
        <v>186.26681714556955</v>
      </c>
      <c r="D106" s="104">
        <f t="shared" si="38"/>
        <v>0</v>
      </c>
      <c r="E106" s="187">
        <f t="shared" si="38"/>
        <v>100</v>
      </c>
      <c r="F106" s="104">
        <f t="shared" si="38"/>
        <v>97.788790130678549</v>
      </c>
      <c r="G106" s="104">
        <f t="shared" si="38"/>
        <v>96.829987301601832</v>
      </c>
      <c r="H106" s="104">
        <f t="shared" si="38"/>
        <v>101.69818161401953</v>
      </c>
      <c r="I106" s="104">
        <f t="shared" si="38"/>
        <v>108.27260138244445</v>
      </c>
      <c r="J106" s="104">
        <f t="shared" si="38"/>
        <v>110.44172637906323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IF($C33&gt;0,C33/$E33*100,"")</f>
        <v>136.73235264345817</v>
      </c>
      <c r="D107" s="104">
        <f t="shared" si="39"/>
        <v>0</v>
      </c>
      <c r="E107" s="187">
        <f t="shared" si="39"/>
        <v>100</v>
      </c>
      <c r="F107" s="104">
        <f t="shared" si="39"/>
        <v>111.34205539085991</v>
      </c>
      <c r="G107" s="104">
        <f t="shared" si="39"/>
        <v>94.841967689115265</v>
      </c>
      <c r="H107" s="104">
        <f t="shared" si="39"/>
        <v>93.960136201219299</v>
      </c>
      <c r="I107" s="104">
        <f t="shared" si="39"/>
        <v>104.62746766313006</v>
      </c>
      <c r="J107" s="104">
        <f t="shared" si="39"/>
        <v>106.9280861860219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IF($C34&gt;0,C34/$E34*100,"")</f>
        <v>137.04698947689107</v>
      </c>
      <c r="D108" s="104">
        <f t="shared" si="40"/>
        <v>0</v>
      </c>
      <c r="E108" s="187">
        <f t="shared" si="40"/>
        <v>100</v>
      </c>
      <c r="F108" s="104">
        <f t="shared" si="40"/>
        <v>97.759043829547139</v>
      </c>
      <c r="G108" s="104">
        <f t="shared" si="40"/>
        <v>104.89964346154126</v>
      </c>
      <c r="H108" s="104">
        <f t="shared" si="40"/>
        <v>96.930171564499076</v>
      </c>
      <c r="I108" s="104">
        <f t="shared" si="40"/>
        <v>113.07038214803553</v>
      </c>
      <c r="J108" s="104">
        <f t="shared" si="40"/>
        <v>122.69883515549989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IF($C35&gt;0,C35/$E35*100,"")</f>
        <v>78.019316559627413</v>
      </c>
      <c r="D109" s="104">
        <f t="shared" si="41"/>
        <v>0</v>
      </c>
      <c r="E109" s="187">
        <f t="shared" si="41"/>
        <v>100</v>
      </c>
      <c r="F109" s="104">
        <f t="shared" si="41"/>
        <v>95.721871311215523</v>
      </c>
      <c r="G109" s="104">
        <f t="shared" si="41"/>
        <v>92.053171166882848</v>
      </c>
      <c r="H109" s="104">
        <f t="shared" si="41"/>
        <v>93.234995349272126</v>
      </c>
      <c r="I109" s="104">
        <f t="shared" si="41"/>
        <v>108.57158351876308</v>
      </c>
      <c r="J109" s="104">
        <f t="shared" si="41"/>
        <v>104.41931460712819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IF($C36&gt;0,C36/$E36*100,"")</f>
        <v>105.73244224428973</v>
      </c>
      <c r="D110" s="104">
        <f t="shared" si="42"/>
        <v>0</v>
      </c>
      <c r="E110" s="187">
        <f t="shared" si="42"/>
        <v>100</v>
      </c>
      <c r="F110" s="104">
        <f t="shared" si="42"/>
        <v>104.58471009847932</v>
      </c>
      <c r="G110" s="104">
        <f t="shared" si="42"/>
        <v>104.98844624699291</v>
      </c>
      <c r="H110" s="104">
        <f t="shared" si="42"/>
        <v>101.2377190626483</v>
      </c>
      <c r="I110" s="104">
        <f t="shared" si="42"/>
        <v>101.04574657401</v>
      </c>
      <c r="J110" s="104">
        <f t="shared" si="42"/>
        <v>105.11556811861436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IF($C37&gt;0,C37/$E37*100,"")</f>
        <v>124.37947125035677</v>
      </c>
      <c r="D111" s="104">
        <f t="shared" si="43"/>
        <v>0</v>
      </c>
      <c r="E111" s="187">
        <f t="shared" si="43"/>
        <v>100</v>
      </c>
      <c r="F111" s="104">
        <f t="shared" si="43"/>
        <v>123.55249723230996</v>
      </c>
      <c r="G111" s="104">
        <f t="shared" si="43"/>
        <v>122.25965864875876</v>
      </c>
      <c r="H111" s="104">
        <f t="shared" si="43"/>
        <v>110.13537277249372</v>
      </c>
      <c r="I111" s="104">
        <f t="shared" si="43"/>
        <v>111.99422493813276</v>
      </c>
      <c r="J111" s="104">
        <f t="shared" si="43"/>
        <v>118.01477701824675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IF($C38&gt;0,C38/$E38*100,"")</f>
        <v>153.82363504472397</v>
      </c>
      <c r="D112" s="104">
        <f t="shared" si="44"/>
        <v>0</v>
      </c>
      <c r="E112" s="187">
        <f t="shared" si="44"/>
        <v>100</v>
      </c>
      <c r="F112" s="104">
        <f t="shared" si="44"/>
        <v>99.400860431770724</v>
      </c>
      <c r="G112" s="104">
        <f t="shared" si="44"/>
        <v>99.809344885103386</v>
      </c>
      <c r="H112" s="104">
        <f t="shared" si="44"/>
        <v>108.00008644088508</v>
      </c>
      <c r="I112" s="104">
        <f t="shared" si="44"/>
        <v>130.25997138823789</v>
      </c>
      <c r="J112" s="104">
        <f t="shared" si="44"/>
        <v>140.27782786099172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IF($C39&gt;0,C39/$E39*100,"")</f>
        <v>99.873398234227579</v>
      </c>
      <c r="D113" s="104">
        <f t="shared" si="45"/>
        <v>0</v>
      </c>
      <c r="E113" s="187">
        <f t="shared" si="45"/>
        <v>100</v>
      </c>
      <c r="F113" s="104">
        <f t="shared" si="45"/>
        <v>112.68897938858211</v>
      </c>
      <c r="G113" s="104">
        <f t="shared" si="45"/>
        <v>98.939352672540466</v>
      </c>
      <c r="H113" s="104">
        <f t="shared" si="45"/>
        <v>91.384757218337924</v>
      </c>
      <c r="I113" s="104">
        <f t="shared" si="45"/>
        <v>88.313591875902389</v>
      </c>
      <c r="J113" s="104">
        <f t="shared" si="45"/>
        <v>84.268135955657669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IF($C40&gt;0,C40/$E40*100,"")</f>
        <v>153.99333530569029</v>
      </c>
      <c r="D114" s="104">
        <f t="shared" si="46"/>
        <v>0</v>
      </c>
      <c r="E114" s="187">
        <f t="shared" si="46"/>
        <v>100</v>
      </c>
      <c r="F114" s="104">
        <f t="shared" si="46"/>
        <v>97.568001831499856</v>
      </c>
      <c r="G114" s="104">
        <f t="shared" si="46"/>
        <v>98.469870350388476</v>
      </c>
      <c r="H114" s="104">
        <f t="shared" si="46"/>
        <v>99.416184040313993</v>
      </c>
      <c r="I114" s="104">
        <f t="shared" si="46"/>
        <v>126.37868160498375</v>
      </c>
      <c r="J114" s="104">
        <f t="shared" si="46"/>
        <v>144.8533900257946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IF($C41&gt;0,C41/$E41*100,"")</f>
        <v>83.505502651179071</v>
      </c>
      <c r="D115" s="104">
        <f t="shared" si="47"/>
        <v>0</v>
      </c>
      <c r="E115" s="187">
        <f t="shared" si="47"/>
        <v>100</v>
      </c>
      <c r="F115" s="104">
        <f t="shared" si="47"/>
        <v>106.48104793794589</v>
      </c>
      <c r="G115" s="104">
        <f t="shared" si="47"/>
        <v>105.02346858954772</v>
      </c>
      <c r="H115" s="104">
        <f t="shared" si="47"/>
        <v>113.44621710189197</v>
      </c>
      <c r="I115" s="104">
        <f t="shared" si="47"/>
        <v>135.13953221730316</v>
      </c>
      <c r="J115" s="104">
        <f t="shared" si="47"/>
        <v>146.47292004337754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IF($C42&gt;0,C42/$E42*100,"")</f>
        <v>102.99202024736036</v>
      </c>
      <c r="D116" s="104">
        <f t="shared" si="48"/>
        <v>0</v>
      </c>
      <c r="E116" s="187">
        <f t="shared" si="48"/>
        <v>100</v>
      </c>
      <c r="F116" s="104">
        <f t="shared" si="48"/>
        <v>110.69817461917026</v>
      </c>
      <c r="G116" s="104">
        <f t="shared" si="48"/>
        <v>89.629723674547563</v>
      </c>
      <c r="H116" s="104">
        <f t="shared" si="48"/>
        <v>153.20265442761914</v>
      </c>
      <c r="I116" s="104">
        <f t="shared" si="48"/>
        <v>138.58641987898639</v>
      </c>
      <c r="J116" s="104">
        <f t="shared" si="48"/>
        <v>136.4840286482297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IF($C43&gt;0,C43/$E43*100,"")</f>
        <v>113.97851448815454</v>
      </c>
      <c r="D117" s="104">
        <f t="shared" si="49"/>
        <v>0</v>
      </c>
      <c r="E117" s="187">
        <f t="shared" si="49"/>
        <v>100</v>
      </c>
      <c r="F117" s="104">
        <f t="shared" si="49"/>
        <v>107.65774892819158</v>
      </c>
      <c r="G117" s="104">
        <f t="shared" si="49"/>
        <v>98.693264029614042</v>
      </c>
      <c r="H117" s="104">
        <f t="shared" si="49"/>
        <v>99.226819594729648</v>
      </c>
      <c r="I117" s="104">
        <f t="shared" si="49"/>
        <v>96.46526084527099</v>
      </c>
      <c r="J117" s="104">
        <f t="shared" si="49"/>
        <v>100.29944219749602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IF($C44&gt;0,C44/$E44*100,"")</f>
        <v>103.85839046695737</v>
      </c>
      <c r="D118" s="104">
        <f t="shared" si="50"/>
        <v>0</v>
      </c>
      <c r="E118" s="187">
        <f t="shared" si="50"/>
        <v>100</v>
      </c>
      <c r="F118" s="104">
        <f t="shared" si="50"/>
        <v>136.89787198076513</v>
      </c>
      <c r="G118" s="104">
        <f t="shared" si="50"/>
        <v>125.80695429085024</v>
      </c>
      <c r="H118" s="104">
        <f t="shared" si="50"/>
        <v>120.99263481685692</v>
      </c>
      <c r="I118" s="104">
        <f t="shared" si="50"/>
        <v>107.73430565197917</v>
      </c>
      <c r="J118" s="104">
        <f t="shared" si="50"/>
        <v>103.7448220113764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IF($C45&gt;0,C45/$E45*100,"")</f>
        <v>102.09555185463162</v>
      </c>
      <c r="D119" s="104">
        <f t="shared" si="51"/>
        <v>0</v>
      </c>
      <c r="E119" s="187">
        <f t="shared" si="51"/>
        <v>100</v>
      </c>
      <c r="F119" s="104">
        <f t="shared" si="51"/>
        <v>96.805071492932271</v>
      </c>
      <c r="G119" s="104">
        <f t="shared" si="51"/>
        <v>90.201312865114275</v>
      </c>
      <c r="H119" s="104">
        <f t="shared" si="51"/>
        <v>98.460570202005613</v>
      </c>
      <c r="I119" s="104">
        <f t="shared" si="51"/>
        <v>91.576739446703058</v>
      </c>
      <c r="J119" s="104">
        <f t="shared" si="51"/>
        <v>97.194617009051782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IF($C46&gt;0,C46/$E46*100,"")</f>
        <v>103.16029569403777</v>
      </c>
      <c r="D120" s="104">
        <f t="shared" si="52"/>
        <v>0</v>
      </c>
      <c r="E120" s="187">
        <f t="shared" si="52"/>
        <v>100</v>
      </c>
      <c r="F120" s="104">
        <f t="shared" si="52"/>
        <v>96.842305985891969</v>
      </c>
      <c r="G120" s="104">
        <f t="shared" si="52"/>
        <v>80.989352296010097</v>
      </c>
      <c r="H120" s="104">
        <f t="shared" si="52"/>
        <v>102.95989012748703</v>
      </c>
      <c r="I120" s="104">
        <f t="shared" si="52"/>
        <v>118.34909758150754</v>
      </c>
      <c r="J120" s="104">
        <f t="shared" si="52"/>
        <v>127.99556259426078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IF($C47&gt;0,C47/$E47*100,"")</f>
        <v>123.63573559587084</v>
      </c>
      <c r="D121" s="104">
        <f t="shared" si="53"/>
        <v>0</v>
      </c>
      <c r="E121" s="187">
        <f t="shared" si="53"/>
        <v>100</v>
      </c>
      <c r="F121" s="104">
        <f t="shared" si="53"/>
        <v>105.61929354371</v>
      </c>
      <c r="G121" s="104">
        <f t="shared" si="53"/>
        <v>109.22302356651863</v>
      </c>
      <c r="H121" s="104">
        <f t="shared" si="53"/>
        <v>122.39879739097734</v>
      </c>
      <c r="I121" s="104">
        <f t="shared" si="53"/>
        <v>118.49126411876381</v>
      </c>
      <c r="J121" s="104">
        <f t="shared" si="53"/>
        <v>116.25470077882566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IF($C48&gt;0,C48/$E48*100,"")</f>
        <v>95.211216238975155</v>
      </c>
      <c r="D122" s="104">
        <f t="shared" si="54"/>
        <v>0</v>
      </c>
      <c r="E122" s="187">
        <f t="shared" si="54"/>
        <v>100</v>
      </c>
      <c r="F122" s="104">
        <f t="shared" si="54"/>
        <v>104.77009352982473</v>
      </c>
      <c r="G122" s="104">
        <f t="shared" si="54"/>
        <v>104.45544231120437</v>
      </c>
      <c r="H122" s="104">
        <f t="shared" si="54"/>
        <v>116.66962328240001</v>
      </c>
      <c r="I122" s="104">
        <f t="shared" si="54"/>
        <v>101.70802119338853</v>
      </c>
      <c r="J122" s="104">
        <f t="shared" si="54"/>
        <v>107.58793502533838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IF($C49&gt;0,C49/$E49*100,"")</f>
        <v>75.130153189045089</v>
      </c>
      <c r="D123" s="104">
        <f t="shared" si="55"/>
        <v>0</v>
      </c>
      <c r="E123" s="187">
        <f t="shared" si="55"/>
        <v>100</v>
      </c>
      <c r="F123" s="104">
        <f t="shared" si="55"/>
        <v>98.946656459069331</v>
      </c>
      <c r="G123" s="104">
        <f t="shared" si="55"/>
        <v>105.81129338690663</v>
      </c>
      <c r="H123" s="104">
        <f t="shared" si="55"/>
        <v>98.362218216259933</v>
      </c>
      <c r="I123" s="104">
        <f t="shared" si="55"/>
        <v>93.758574874863413</v>
      </c>
      <c r="J123" s="104">
        <f t="shared" si="55"/>
        <v>109.84203720114154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IF($C50&gt;0,C50/$E50*100,"")</f>
        <v>110.4205027282369</v>
      </c>
      <c r="D124" s="104">
        <f t="shared" si="56"/>
        <v>0</v>
      </c>
      <c r="E124" s="187">
        <f t="shared" si="56"/>
        <v>100</v>
      </c>
      <c r="F124" s="104">
        <f t="shared" si="56"/>
        <v>98.699226136837353</v>
      </c>
      <c r="G124" s="104">
        <f t="shared" si="56"/>
        <v>79.08194038574382</v>
      </c>
      <c r="H124" s="104">
        <f t="shared" si="56"/>
        <v>99.931070879548074</v>
      </c>
      <c r="I124" s="104">
        <f t="shared" si="56"/>
        <v>87.554168770220997</v>
      </c>
      <c r="J124" s="104">
        <f t="shared" si="56"/>
        <v>76.592285415739724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IF($C51&gt;0,C51/$E51*100,"")</f>
        <v>112.84624583815375</v>
      </c>
      <c r="D125" s="104">
        <f t="shared" si="57"/>
        <v>0</v>
      </c>
      <c r="E125" s="187">
        <f t="shared" si="57"/>
        <v>100</v>
      </c>
      <c r="F125" s="104">
        <f t="shared" si="57"/>
        <v>112.33464837237091</v>
      </c>
      <c r="G125" s="104">
        <f t="shared" si="57"/>
        <v>113.53017176198499</v>
      </c>
      <c r="H125" s="104">
        <f t="shared" si="57"/>
        <v>122.59633794846046</v>
      </c>
      <c r="I125" s="104">
        <f t="shared" si="57"/>
        <v>86.942649764913511</v>
      </c>
      <c r="J125" s="104">
        <f t="shared" si="57"/>
        <v>85.261512553153537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IF($C52&gt;0,C52/$E52*100,"")</f>
        <v>106.81871490240545</v>
      </c>
      <c r="D126" s="104">
        <f t="shared" si="58"/>
        <v>0</v>
      </c>
      <c r="E126" s="187">
        <f t="shared" si="58"/>
        <v>100</v>
      </c>
      <c r="F126" s="104">
        <f t="shared" si="58"/>
        <v>105.24243951306676</v>
      </c>
      <c r="G126" s="104">
        <f t="shared" si="58"/>
        <v>106.73618689544911</v>
      </c>
      <c r="H126" s="104">
        <f t="shared" si="58"/>
        <v>114.34296056996729</v>
      </c>
      <c r="I126" s="104">
        <f t="shared" si="58"/>
        <v>111.62935951072983</v>
      </c>
      <c r="J126" s="104">
        <f t="shared" si="58"/>
        <v>107.26740726392632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IF($C53&gt;0,C53/$E53*100,"")</f>
        <v>127.07523440662716</v>
      </c>
      <c r="D127" s="104">
        <f t="shared" si="59"/>
        <v>0</v>
      </c>
      <c r="E127" s="187">
        <f t="shared" si="59"/>
        <v>100</v>
      </c>
      <c r="F127" s="104">
        <f t="shared" si="59"/>
        <v>107.16661741493792</v>
      </c>
      <c r="G127" s="104">
        <f t="shared" si="59"/>
        <v>96.668994202236149</v>
      </c>
      <c r="H127" s="104">
        <f t="shared" si="59"/>
        <v>105.03344594962319</v>
      </c>
      <c r="I127" s="104">
        <f t="shared" si="59"/>
        <v>107.96056357109856</v>
      </c>
      <c r="J127" s="104">
        <f t="shared" si="59"/>
        <v>109.437527792335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IF($C54&gt;0,C54/$E54*100,"")</f>
        <v>107.39332028559359</v>
      </c>
      <c r="D128" s="104">
        <f t="shared" si="60"/>
        <v>0</v>
      </c>
      <c r="E128" s="187">
        <f t="shared" si="60"/>
        <v>100</v>
      </c>
      <c r="F128" s="104">
        <f t="shared" si="60"/>
        <v>99.504941465457961</v>
      </c>
      <c r="G128" s="104">
        <f t="shared" si="60"/>
        <v>120.81468871377442</v>
      </c>
      <c r="H128" s="104">
        <f t="shared" si="60"/>
        <v>108.91750440590332</v>
      </c>
      <c r="I128" s="104">
        <f t="shared" si="60"/>
        <v>59.722296515224272</v>
      </c>
      <c r="J128" s="104">
        <f t="shared" si="60"/>
        <v>57.54679856548146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IF($C55&gt;0,C55/$E55*100,"")</f>
        <v>102.6874522751969</v>
      </c>
      <c r="D129" s="104">
        <f t="shared" si="61"/>
        <v>0</v>
      </c>
      <c r="E129" s="187">
        <f t="shared" si="61"/>
        <v>100</v>
      </c>
      <c r="F129" s="104">
        <f t="shared" si="61"/>
        <v>97.55584386205858</v>
      </c>
      <c r="G129" s="104">
        <f t="shared" si="61"/>
        <v>95.372679336423658</v>
      </c>
      <c r="H129" s="104">
        <f t="shared" si="61"/>
        <v>116.36785169443252</v>
      </c>
      <c r="I129" s="104">
        <f t="shared" si="61"/>
        <v>125.70793318086066</v>
      </c>
      <c r="J129" s="104">
        <f t="shared" si="61"/>
        <v>138.48302054338816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IF($C56&gt;0,C56/$E56*100,"")</f>
        <v>64.28470278517679</v>
      </c>
      <c r="D130" s="104">
        <f t="shared" si="62"/>
        <v>0</v>
      </c>
      <c r="E130" s="187">
        <f t="shared" si="62"/>
        <v>100</v>
      </c>
      <c r="F130" s="104">
        <f t="shared" si="62"/>
        <v>99.832836260789364</v>
      </c>
      <c r="G130" s="104">
        <f t="shared" si="62"/>
        <v>97.12798492932626</v>
      </c>
      <c r="H130" s="104">
        <f t="shared" si="62"/>
        <v>91.822281295944251</v>
      </c>
      <c r="I130" s="104">
        <f t="shared" si="62"/>
        <v>97.27603902203677</v>
      </c>
      <c r="J130" s="104">
        <f t="shared" si="62"/>
        <v>98.829822610645763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IF($C57&gt;0,C57/$E57*100,"")</f>
        <v>165.58113191837478</v>
      </c>
      <c r="D131" s="104">
        <f t="shared" si="63"/>
        <v>0</v>
      </c>
      <c r="E131" s="187">
        <f t="shared" si="63"/>
        <v>100</v>
      </c>
      <c r="F131" s="104">
        <f t="shared" si="63"/>
        <v>95.889796818653011</v>
      </c>
      <c r="G131" s="104">
        <f t="shared" si="63"/>
        <v>91.837819433000575</v>
      </c>
      <c r="H131" s="104">
        <f t="shared" si="63"/>
        <v>105.51477140240286</v>
      </c>
      <c r="I131" s="104">
        <f t="shared" si="63"/>
        <v>118.57193882859474</v>
      </c>
      <c r="J131" s="104">
        <f t="shared" si="63"/>
        <v>142.77621096059872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IF($C58&gt;0,C58/$E58*100,"")</f>
        <v>432.07456161482389</v>
      </c>
      <c r="D132" s="104">
        <f t="shared" si="64"/>
        <v>0</v>
      </c>
      <c r="E132" s="187">
        <f t="shared" si="64"/>
        <v>100</v>
      </c>
      <c r="F132" s="104">
        <f t="shared" si="64"/>
        <v>93.146330855751131</v>
      </c>
      <c r="G132" s="104">
        <f t="shared" si="64"/>
        <v>91.716235562311383</v>
      </c>
      <c r="H132" s="104">
        <f t="shared" si="64"/>
        <v>94.630869508304869</v>
      </c>
      <c r="I132" s="104">
        <f t="shared" si="64"/>
        <v>101.15911429376685</v>
      </c>
      <c r="J132" s="104">
        <f t="shared" si="64"/>
        <v>103.08691235892415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IF($C59&gt;0,C59/$E59*100,"")</f>
        <v>135.29683171018345</v>
      </c>
      <c r="D133" s="104">
        <f t="shared" si="65"/>
        <v>0</v>
      </c>
      <c r="E133" s="187">
        <f t="shared" si="65"/>
        <v>100</v>
      </c>
      <c r="F133" s="104">
        <f t="shared" si="65"/>
        <v>94.472509063562498</v>
      </c>
      <c r="G133" s="104">
        <f t="shared" si="65"/>
        <v>85.261817438374194</v>
      </c>
      <c r="H133" s="104">
        <f t="shared" si="65"/>
        <v>88.665165920659263</v>
      </c>
      <c r="I133" s="104">
        <f t="shared" si="65"/>
        <v>84.883278170003379</v>
      </c>
      <c r="J133" s="104">
        <f t="shared" si="65"/>
        <v>85.197340873939524</v>
      </c>
    </row>
    <row r="134" spans="1:10" ht="15" customHeight="1">
      <c r="A134" s="231"/>
      <c r="B134" s="151" t="s">
        <v>111</v>
      </c>
      <c r="C134" s="132">
        <f t="shared" ref="C134:J134" si="66">IF($C60&gt;0,C60/$E60*100,"")</f>
        <v>105.85955800858326</v>
      </c>
      <c r="D134" s="132">
        <f t="shared" si="66"/>
        <v>0</v>
      </c>
      <c r="E134" s="188">
        <f t="shared" si="66"/>
        <v>100</v>
      </c>
      <c r="F134" s="132">
        <f t="shared" si="66"/>
        <v>104.07647886949844</v>
      </c>
      <c r="G134" s="132">
        <f t="shared" si="66"/>
        <v>104.47976616002246</v>
      </c>
      <c r="H134" s="132">
        <f t="shared" si="66"/>
        <v>102.87527043478313</v>
      </c>
      <c r="I134" s="132">
        <f t="shared" si="66"/>
        <v>101.95280980358143</v>
      </c>
      <c r="J134" s="132">
        <f t="shared" si="66"/>
        <v>104.11515674529672</v>
      </c>
    </row>
    <row r="135" spans="1:10" s="66" customFormat="1" ht="21" customHeight="1">
      <c r="B135" s="102"/>
      <c r="C135" s="62" t="s">
        <v>281</v>
      </c>
      <c r="D135" s="177"/>
      <c r="E135" s="177"/>
      <c r="F135" s="177"/>
      <c r="G135" s="177"/>
      <c r="H135" s="177"/>
      <c r="I135" s="177"/>
      <c r="J135" s="177"/>
    </row>
    <row r="136" spans="1:10" ht="15" customHeight="1">
      <c r="A136" s="53" t="s">
        <v>112</v>
      </c>
      <c r="B136" s="150" t="s">
        <v>391</v>
      </c>
      <c r="C136" s="104">
        <f>IF($C62&gt;0,C62/$E62*100,"")</f>
        <v>90.969208719083412</v>
      </c>
      <c r="D136" s="104">
        <f t="shared" ref="D136:J136" si="67">IF($C62&gt;0,D62/$E62*100,"")</f>
        <v>0</v>
      </c>
      <c r="E136" s="187">
        <f t="shared" si="67"/>
        <v>100</v>
      </c>
      <c r="F136" s="104">
        <f t="shared" si="67"/>
        <v>105.2817036741382</v>
      </c>
      <c r="G136" s="104">
        <f t="shared" si="67"/>
        <v>113.36254643376587</v>
      </c>
      <c r="H136" s="104">
        <f t="shared" si="67"/>
        <v>105.46098516784745</v>
      </c>
      <c r="I136" s="104">
        <f t="shared" si="67"/>
        <v>112.92013464749448</v>
      </c>
      <c r="J136" s="104">
        <f t="shared" si="67"/>
        <v>122.48601029719082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IF($C63&gt;0,C63/$E63*100,"")</f>
        <v>98.885491372568495</v>
      </c>
      <c r="D137" s="104">
        <f t="shared" si="68"/>
        <v>0</v>
      </c>
      <c r="E137" s="187">
        <f t="shared" si="68"/>
        <v>100</v>
      </c>
      <c r="F137" s="104">
        <f t="shared" si="68"/>
        <v>101.76565148397292</v>
      </c>
      <c r="G137" s="104">
        <f t="shared" si="68"/>
        <v>111.8234163230927</v>
      </c>
      <c r="H137" s="104">
        <f t="shared" si="68"/>
        <v>113.27050999765092</v>
      </c>
      <c r="I137" s="104">
        <f t="shared" si="68"/>
        <v>107.74405120420141</v>
      </c>
      <c r="J137" s="104">
        <f t="shared" si="68"/>
        <v>101.01584442365659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IF($C64&gt;0,C64/$E64*100,"")</f>
        <v>110.19248555006965</v>
      </c>
      <c r="D138" s="104">
        <f t="shared" si="69"/>
        <v>0</v>
      </c>
      <c r="E138" s="187">
        <f t="shared" si="69"/>
        <v>100</v>
      </c>
      <c r="F138" s="104">
        <f t="shared" si="69"/>
        <v>105.24653174778339</v>
      </c>
      <c r="G138" s="104">
        <f t="shared" si="69"/>
        <v>104.27398918246207</v>
      </c>
      <c r="H138" s="104">
        <f t="shared" si="69"/>
        <v>99.418092942023634</v>
      </c>
      <c r="I138" s="104">
        <f t="shared" si="69"/>
        <v>100.36363279238023</v>
      </c>
      <c r="J138" s="104">
        <f t="shared" si="69"/>
        <v>100.9853242806779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IF($C65&gt;0,C65/$E65*100,"")</f>
        <v>105.73798766689919</v>
      </c>
      <c r="D139" s="104">
        <f t="shared" si="70"/>
        <v>0</v>
      </c>
      <c r="E139" s="187">
        <f t="shared" si="70"/>
        <v>100</v>
      </c>
      <c r="F139" s="104">
        <f t="shared" si="70"/>
        <v>104.59035091105</v>
      </c>
      <c r="G139" s="104">
        <f t="shared" si="70"/>
        <v>104.9935825167823</v>
      </c>
      <c r="H139" s="104">
        <f t="shared" si="70"/>
        <v>101.2403651276079</v>
      </c>
      <c r="I139" s="104">
        <f t="shared" si="70"/>
        <v>101.04900253180575</v>
      </c>
      <c r="J139" s="104">
        <f t="shared" si="70"/>
        <v>105.11940420234936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IF($C66&gt;0,C66/$E66*100,"")</f>
        <v>99.983446169320075</v>
      </c>
      <c r="D140" s="104">
        <f t="shared" si="71"/>
        <v>0</v>
      </c>
      <c r="E140" s="187">
        <f t="shared" si="71"/>
        <v>100</v>
      </c>
      <c r="F140" s="104">
        <f t="shared" si="71"/>
        <v>112.66187422391718</v>
      </c>
      <c r="G140" s="104">
        <f t="shared" si="71"/>
        <v>98.941127286558839</v>
      </c>
      <c r="H140" s="104">
        <f t="shared" si="71"/>
        <v>91.418649241430344</v>
      </c>
      <c r="I140" s="104">
        <f t="shared" si="71"/>
        <v>88.399154289023087</v>
      </c>
      <c r="J140" s="104">
        <f t="shared" si="71"/>
        <v>84.382384776492316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IF($C67&gt;0,C67/$E67*100,"")</f>
        <v>93.313620605559976</v>
      </c>
      <c r="D141" s="104">
        <f t="shared" si="72"/>
        <v>0</v>
      </c>
      <c r="E141" s="187">
        <f t="shared" si="72"/>
        <v>100</v>
      </c>
      <c r="F141" s="104">
        <f t="shared" si="72"/>
        <v>105.24083094938648</v>
      </c>
      <c r="G141" s="104">
        <f t="shared" si="72"/>
        <v>104.11155993617274</v>
      </c>
      <c r="H141" s="104">
        <f t="shared" si="72"/>
        <v>111.49399054037615</v>
      </c>
      <c r="I141" s="104">
        <f t="shared" si="72"/>
        <v>133.92049266181698</v>
      </c>
      <c r="J141" s="104">
        <f t="shared" si="72"/>
        <v>146.24756850617013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IF($C68&gt;0,C68/$E68*100,"")</f>
        <v>111.73213849669494</v>
      </c>
      <c r="D142" s="104">
        <f t="shared" si="73"/>
        <v>0</v>
      </c>
      <c r="E142" s="187">
        <f t="shared" si="73"/>
        <v>100</v>
      </c>
      <c r="F142" s="104">
        <f t="shared" si="73"/>
        <v>110.89101558742469</v>
      </c>
      <c r="G142" s="104">
        <f t="shared" si="73"/>
        <v>100.34293392216816</v>
      </c>
      <c r="H142" s="104">
        <f t="shared" si="73"/>
        <v>107.50193672148596</v>
      </c>
      <c r="I142" s="104">
        <f t="shared" si="73"/>
        <v>102.35827710962049</v>
      </c>
      <c r="J142" s="104">
        <f t="shared" si="73"/>
        <v>104.7459827006156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IF($C69&gt;0,C69/$E69*100,"")</f>
        <v>106.50287717149926</v>
      </c>
      <c r="D143" s="104">
        <f t="shared" si="74"/>
        <v>0</v>
      </c>
      <c r="E143" s="187">
        <f t="shared" si="74"/>
        <v>100</v>
      </c>
      <c r="F143" s="104">
        <f t="shared" si="74"/>
        <v>100.14758094155233</v>
      </c>
      <c r="G143" s="104">
        <f t="shared" si="74"/>
        <v>96.109224972202909</v>
      </c>
      <c r="H143" s="104">
        <f t="shared" si="74"/>
        <v>107.51449767816585</v>
      </c>
      <c r="I143" s="104">
        <f t="shared" si="74"/>
        <v>102.89904075113598</v>
      </c>
      <c r="J143" s="104">
        <f t="shared" si="74"/>
        <v>107.12535068859643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IF($C70&gt;0,C70/$E70*100,"")</f>
        <v>110.4205027282369</v>
      </c>
      <c r="D144" s="104">
        <f t="shared" si="75"/>
        <v>0</v>
      </c>
      <c r="E144" s="187">
        <f t="shared" si="75"/>
        <v>100</v>
      </c>
      <c r="F144" s="104">
        <f t="shared" si="75"/>
        <v>98.699226136837353</v>
      </c>
      <c r="G144" s="104">
        <f t="shared" si="75"/>
        <v>79.08194038574382</v>
      </c>
      <c r="H144" s="104">
        <f t="shared" si="75"/>
        <v>99.931070879548074</v>
      </c>
      <c r="I144" s="104">
        <f t="shared" si="75"/>
        <v>87.554168770220997</v>
      </c>
      <c r="J144" s="104">
        <f t="shared" si="75"/>
        <v>76.592285415739724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IF($C71&gt;0,C71/$E71*100,"")</f>
        <v>112.84624583815375</v>
      </c>
      <c r="D145" s="104">
        <f t="shared" si="76"/>
        <v>0</v>
      </c>
      <c r="E145" s="187">
        <f t="shared" si="76"/>
        <v>100</v>
      </c>
      <c r="F145" s="104">
        <f t="shared" si="76"/>
        <v>112.33464837237091</v>
      </c>
      <c r="G145" s="104">
        <f t="shared" si="76"/>
        <v>113.53017176198499</v>
      </c>
      <c r="H145" s="104">
        <f t="shared" si="76"/>
        <v>122.59633794846046</v>
      </c>
      <c r="I145" s="104">
        <f t="shared" si="76"/>
        <v>86.942649764913511</v>
      </c>
      <c r="J145" s="104">
        <f t="shared" si="76"/>
        <v>85.261512553153537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IF($C72&gt;0,C72/$E72*100,"")</f>
        <v>106.81871490240545</v>
      </c>
      <c r="D146" s="104">
        <f t="shared" si="77"/>
        <v>0</v>
      </c>
      <c r="E146" s="187">
        <f t="shared" si="77"/>
        <v>100</v>
      </c>
      <c r="F146" s="104">
        <f t="shared" si="77"/>
        <v>105.24243951306676</v>
      </c>
      <c r="G146" s="104">
        <f t="shared" si="77"/>
        <v>106.73618689544911</v>
      </c>
      <c r="H146" s="104">
        <f t="shared" si="77"/>
        <v>114.34296056996729</v>
      </c>
      <c r="I146" s="104">
        <f t="shared" si="77"/>
        <v>111.62935951072983</v>
      </c>
      <c r="J146" s="104">
        <f t="shared" si="77"/>
        <v>107.26740726392632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IF($C73&gt;0,C73/$E73*100,"")</f>
        <v>127.07523440662716</v>
      </c>
      <c r="D147" s="104">
        <f t="shared" si="78"/>
        <v>0</v>
      </c>
      <c r="E147" s="187">
        <f t="shared" si="78"/>
        <v>100</v>
      </c>
      <c r="F147" s="104">
        <f t="shared" si="78"/>
        <v>107.16661741493792</v>
      </c>
      <c r="G147" s="104">
        <f t="shared" si="78"/>
        <v>96.668994202236149</v>
      </c>
      <c r="H147" s="104">
        <f t="shared" si="78"/>
        <v>105.03344594962319</v>
      </c>
      <c r="I147" s="104">
        <f t="shared" si="78"/>
        <v>107.96056357109856</v>
      </c>
      <c r="J147" s="104">
        <f t="shared" si="78"/>
        <v>109.437527792335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IF($C74&gt;0,C74/$E74*100,"")</f>
        <v>107.39332028559359</v>
      </c>
      <c r="D148" s="104">
        <f t="shared" si="79"/>
        <v>0</v>
      </c>
      <c r="E148" s="187">
        <f t="shared" si="79"/>
        <v>100</v>
      </c>
      <c r="F148" s="104">
        <f t="shared" si="79"/>
        <v>99.504941465457961</v>
      </c>
      <c r="G148" s="104">
        <f t="shared" si="79"/>
        <v>120.81468871377442</v>
      </c>
      <c r="H148" s="104">
        <f t="shared" si="79"/>
        <v>108.91750440590332</v>
      </c>
      <c r="I148" s="104">
        <f t="shared" si="79"/>
        <v>59.722296515224272</v>
      </c>
      <c r="J148" s="104">
        <f t="shared" si="79"/>
        <v>57.54679856548146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IF($C75&gt;0,C75/$E75*100,"")</f>
        <v>102.6874522751969</v>
      </c>
      <c r="D149" s="104">
        <f t="shared" si="80"/>
        <v>0</v>
      </c>
      <c r="E149" s="187">
        <f t="shared" si="80"/>
        <v>100</v>
      </c>
      <c r="F149" s="104">
        <f t="shared" si="80"/>
        <v>97.55584386205858</v>
      </c>
      <c r="G149" s="104">
        <f t="shared" si="80"/>
        <v>95.372679336423658</v>
      </c>
      <c r="H149" s="104">
        <f t="shared" si="80"/>
        <v>116.36785169443252</v>
      </c>
      <c r="I149" s="104">
        <f t="shared" si="80"/>
        <v>125.70793318086066</v>
      </c>
      <c r="J149" s="104">
        <f t="shared" si="80"/>
        <v>138.48302054338816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IF($C76&gt;0,C76/$E76*100,"")</f>
        <v>64.28470278517679</v>
      </c>
      <c r="D150" s="104">
        <f t="shared" si="81"/>
        <v>0</v>
      </c>
      <c r="E150" s="187">
        <f t="shared" si="81"/>
        <v>100</v>
      </c>
      <c r="F150" s="104">
        <f t="shared" si="81"/>
        <v>99.832836260789364</v>
      </c>
      <c r="G150" s="104">
        <f t="shared" si="81"/>
        <v>97.12798492932626</v>
      </c>
      <c r="H150" s="104">
        <f t="shared" si="81"/>
        <v>91.822281295944251</v>
      </c>
      <c r="I150" s="104">
        <f t="shared" si="81"/>
        <v>97.27603902203677</v>
      </c>
      <c r="J150" s="104">
        <f t="shared" si="81"/>
        <v>98.829822610645763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IF($C77&gt;0,C77/$E77*100,"")</f>
        <v>165.58113191837478</v>
      </c>
      <c r="D151" s="104">
        <f t="shared" si="82"/>
        <v>0</v>
      </c>
      <c r="E151" s="187">
        <f t="shared" si="82"/>
        <v>100</v>
      </c>
      <c r="F151" s="104">
        <f t="shared" si="82"/>
        <v>95.889796818653011</v>
      </c>
      <c r="G151" s="104">
        <f t="shared" si="82"/>
        <v>91.837819433000575</v>
      </c>
      <c r="H151" s="104">
        <f t="shared" si="82"/>
        <v>105.51477140240286</v>
      </c>
      <c r="I151" s="104">
        <f t="shared" si="82"/>
        <v>118.57193882859474</v>
      </c>
      <c r="J151" s="104">
        <f t="shared" si="82"/>
        <v>142.77621096059872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IF($C78&gt;0,C78/$E78*100,"")</f>
        <v>432.07456161482389</v>
      </c>
      <c r="D152" s="104">
        <f t="shared" si="83"/>
        <v>0</v>
      </c>
      <c r="E152" s="187">
        <f t="shared" si="83"/>
        <v>100</v>
      </c>
      <c r="F152" s="104">
        <f t="shared" si="83"/>
        <v>93.146330855751131</v>
      </c>
      <c r="G152" s="104">
        <f t="shared" si="83"/>
        <v>91.716235562311383</v>
      </c>
      <c r="H152" s="104">
        <f t="shared" si="83"/>
        <v>94.630869508304869</v>
      </c>
      <c r="I152" s="104">
        <f t="shared" si="83"/>
        <v>101.15911429376685</v>
      </c>
      <c r="J152" s="104">
        <f t="shared" si="83"/>
        <v>103.08691235892415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IF($C79&gt;0,C79/$E79*100,"")</f>
        <v>135.29683171018345</v>
      </c>
      <c r="D153" s="104">
        <f t="shared" si="84"/>
        <v>0</v>
      </c>
      <c r="E153" s="187">
        <f t="shared" si="84"/>
        <v>100</v>
      </c>
      <c r="F153" s="104">
        <f t="shared" si="84"/>
        <v>94.472509063562498</v>
      </c>
      <c r="G153" s="104">
        <f t="shared" si="84"/>
        <v>85.261817438374194</v>
      </c>
      <c r="H153" s="104">
        <f t="shared" si="84"/>
        <v>88.665165920659263</v>
      </c>
      <c r="I153" s="104">
        <f t="shared" si="84"/>
        <v>84.883278170003379</v>
      </c>
      <c r="J153" s="104">
        <f t="shared" si="84"/>
        <v>85.197340873939524</v>
      </c>
    </row>
    <row r="154" spans="1:10" ht="15" customHeight="1">
      <c r="A154" s="231"/>
      <c r="B154" s="209" t="s">
        <v>111</v>
      </c>
      <c r="C154" s="132">
        <f t="shared" ref="C154:J154" si="85">IF($C80&gt;0,C80/$E80*100,"")</f>
        <v>105.85955800858329</v>
      </c>
      <c r="D154" s="132">
        <f t="shared" si="85"/>
        <v>0</v>
      </c>
      <c r="E154" s="188">
        <f t="shared" si="85"/>
        <v>100</v>
      </c>
      <c r="F154" s="132">
        <f t="shared" si="85"/>
        <v>104.07647886949837</v>
      </c>
      <c r="G154" s="132">
        <f t="shared" si="85"/>
        <v>104.47976616002246</v>
      </c>
      <c r="H154" s="132">
        <f t="shared" si="85"/>
        <v>102.87527043478315</v>
      </c>
      <c r="I154" s="132">
        <f t="shared" si="85"/>
        <v>101.95280980358143</v>
      </c>
      <c r="J154" s="132">
        <f t="shared" si="85"/>
        <v>104.1151567452967</v>
      </c>
    </row>
    <row r="155" spans="1:10" s="66" customFormat="1" ht="21" customHeight="1">
      <c r="B155" s="63"/>
      <c r="C155" s="62" t="s">
        <v>157</v>
      </c>
      <c r="D155" s="177"/>
      <c r="E155" s="177"/>
      <c r="F155" s="177"/>
      <c r="G155" s="177"/>
      <c r="H155" s="177"/>
      <c r="I155" s="177"/>
      <c r="J155" s="177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4.1611106089931944</v>
      </c>
      <c r="D156" s="104"/>
      <c r="E156" s="104">
        <f t="shared" ref="E156:J165" si="87">E8/E$60*100</f>
        <v>4.8586761778026499</v>
      </c>
      <c r="F156" s="104">
        <f t="shared" si="87"/>
        <v>4.9088481973144793</v>
      </c>
      <c r="G156" s="104">
        <f t="shared" si="87"/>
        <v>5.3745623788902144</v>
      </c>
      <c r="H156" s="104">
        <f t="shared" si="87"/>
        <v>5.0819827966252156</v>
      </c>
      <c r="I156" s="104">
        <f t="shared" si="87"/>
        <v>5.4864333488230841</v>
      </c>
      <c r="J156" s="104">
        <f t="shared" si="87"/>
        <v>5.8400550761548748</v>
      </c>
    </row>
    <row r="157" spans="1:10" ht="15" customHeight="1">
      <c r="A157" s="53" t="s">
        <v>28</v>
      </c>
      <c r="B157" s="150" t="s">
        <v>29</v>
      </c>
      <c r="C157" s="104">
        <f t="shared" si="86"/>
        <v>0.21889931259643317</v>
      </c>
      <c r="D157" s="104"/>
      <c r="E157" s="104">
        <f t="shared" si="87"/>
        <v>0.24511967353483935</v>
      </c>
      <c r="F157" s="104">
        <f t="shared" si="87"/>
        <v>0.25773851910752299</v>
      </c>
      <c r="G157" s="104">
        <f t="shared" si="87"/>
        <v>0.1751400523463395</v>
      </c>
      <c r="H157" s="104">
        <f t="shared" si="87"/>
        <v>0.14767470005118227</v>
      </c>
      <c r="I157" s="104">
        <f t="shared" si="87"/>
        <v>0.16549837243622936</v>
      </c>
      <c r="J157" s="104">
        <f t="shared" si="87"/>
        <v>0.16711308132347377</v>
      </c>
    </row>
    <row r="158" spans="1:10" ht="15" customHeight="1">
      <c r="A158" s="53" t="s">
        <v>30</v>
      </c>
      <c r="B158" s="150" t="s">
        <v>31</v>
      </c>
      <c r="C158" s="104">
        <f t="shared" si="86"/>
        <v>8.4980715526616457E-2</v>
      </c>
      <c r="D158" s="104"/>
      <c r="E158" s="104">
        <f t="shared" si="87"/>
        <v>9.2049446352054892E-2</v>
      </c>
      <c r="F158" s="104">
        <f t="shared" si="87"/>
        <v>8.942742731102174E-2</v>
      </c>
      <c r="G158" s="104">
        <f t="shared" si="87"/>
        <v>8.7889185496715899E-2</v>
      </c>
      <c r="H158" s="104">
        <f t="shared" si="87"/>
        <v>9.6782585164656335E-2</v>
      </c>
      <c r="I158" s="104">
        <f t="shared" si="87"/>
        <v>0.10284396126478007</v>
      </c>
      <c r="J158" s="104">
        <f t="shared" si="87"/>
        <v>0.10547077550929759</v>
      </c>
    </row>
    <row r="159" spans="1:10" ht="15" customHeight="1">
      <c r="A159" s="53" t="s">
        <v>32</v>
      </c>
      <c r="B159" s="150" t="s">
        <v>33</v>
      </c>
      <c r="C159" s="104">
        <f t="shared" si="86"/>
        <v>0.32080602751404025</v>
      </c>
      <c r="D159" s="104"/>
      <c r="E159" s="104">
        <f t="shared" si="87"/>
        <v>0.38505817456961655</v>
      </c>
      <c r="F159" s="104">
        <f t="shared" si="87"/>
        <v>0.39774328593275576</v>
      </c>
      <c r="G159" s="104">
        <f t="shared" si="87"/>
        <v>0.38087838209854863</v>
      </c>
      <c r="H159" s="104">
        <f t="shared" si="87"/>
        <v>0.48473267032738937</v>
      </c>
      <c r="I159" s="104">
        <f t="shared" si="87"/>
        <v>0.51982124737114677</v>
      </c>
      <c r="J159" s="104">
        <f t="shared" si="87"/>
        <v>0.53603738841429638</v>
      </c>
    </row>
    <row r="160" spans="1:10" ht="15" customHeight="1">
      <c r="A160" s="53" t="s">
        <v>34</v>
      </c>
      <c r="B160" s="150" t="s">
        <v>35</v>
      </c>
      <c r="C160" s="104">
        <f t="shared" si="86"/>
        <v>7.4169592403149531</v>
      </c>
      <c r="D160" s="104"/>
      <c r="E160" s="104">
        <f t="shared" si="87"/>
        <v>7.7228343724493627</v>
      </c>
      <c r="F160" s="104">
        <f t="shared" si="87"/>
        <v>7.4778026538981193</v>
      </c>
      <c r="G160" s="104">
        <f t="shared" si="87"/>
        <v>8.4329777373641939</v>
      </c>
      <c r="H160" s="104">
        <f t="shared" si="87"/>
        <v>8.6023373217478714</v>
      </c>
      <c r="I160" s="104">
        <f t="shared" si="87"/>
        <v>8.096729848164971</v>
      </c>
      <c r="J160" s="104">
        <f t="shared" si="87"/>
        <v>7.3261230199496499</v>
      </c>
    </row>
    <row r="161" spans="1:10" ht="15" customHeight="1">
      <c r="A161" s="53" t="s">
        <v>36</v>
      </c>
      <c r="B161" s="150" t="s">
        <v>37</v>
      </c>
      <c r="C161" s="104">
        <f t="shared" si="86"/>
        <v>0.42159424231471992</v>
      </c>
      <c r="D161" s="104"/>
      <c r="E161" s="104">
        <f t="shared" si="87"/>
        <v>0.62691960173829708</v>
      </c>
      <c r="F161" s="104">
        <f t="shared" si="87"/>
        <v>0.66532572073906637</v>
      </c>
      <c r="G161" s="104">
        <f t="shared" si="87"/>
        <v>0.53490652916800563</v>
      </c>
      <c r="H161" s="104">
        <f t="shared" si="87"/>
        <v>0.53036889913652863</v>
      </c>
      <c r="I161" s="104">
        <f t="shared" si="87"/>
        <v>0.6144259538254413</v>
      </c>
      <c r="J161" s="104">
        <f t="shared" si="87"/>
        <v>0.61263281744166898</v>
      </c>
    </row>
    <row r="162" spans="1:10" ht="15" customHeight="1">
      <c r="A162" s="53" t="s">
        <v>38</v>
      </c>
      <c r="B162" s="150" t="s">
        <v>457</v>
      </c>
      <c r="C162" s="104">
        <f t="shared" si="86"/>
        <v>2.3268568039770567</v>
      </c>
      <c r="D162" s="104"/>
      <c r="E162" s="104">
        <f t="shared" si="87"/>
        <v>2.3151416869163244</v>
      </c>
      <c r="F162" s="104">
        <f t="shared" si="87"/>
        <v>2.1173493057539243</v>
      </c>
      <c r="G162" s="104">
        <f t="shared" si="87"/>
        <v>2.1909814732477892</v>
      </c>
      <c r="H162" s="104">
        <f t="shared" si="87"/>
        <v>2.2146223592327807</v>
      </c>
      <c r="I162" s="104">
        <f t="shared" si="87"/>
        <v>2.347210220692125</v>
      </c>
      <c r="J162" s="104">
        <f t="shared" si="87"/>
        <v>2.3917284521910345</v>
      </c>
    </row>
    <row r="163" spans="1:10" ht="15" customHeight="1">
      <c r="A163" s="53" t="s">
        <v>39</v>
      </c>
      <c r="B163" s="150" t="s">
        <v>40</v>
      </c>
      <c r="C163" s="104">
        <f t="shared" si="86"/>
        <v>1.13142143648214</v>
      </c>
      <c r="D163" s="104"/>
      <c r="E163" s="104">
        <f t="shared" si="87"/>
        <v>1.1169241639264451</v>
      </c>
      <c r="F163" s="104">
        <f t="shared" si="87"/>
        <v>0.92819955558845857</v>
      </c>
      <c r="G163" s="104">
        <f t="shared" si="87"/>
        <v>1.0488038471474201</v>
      </c>
      <c r="H163" s="104">
        <f t="shared" si="87"/>
        <v>1.0764315466911893</v>
      </c>
      <c r="I163" s="104">
        <f t="shared" si="87"/>
        <v>1.0524641574103948</v>
      </c>
      <c r="J163" s="104">
        <f t="shared" si="87"/>
        <v>0.97661644897765243</v>
      </c>
    </row>
    <row r="164" spans="1:10" ht="15" customHeight="1">
      <c r="A164" s="53" t="s">
        <v>41</v>
      </c>
      <c r="B164" s="150" t="s">
        <v>441</v>
      </c>
      <c r="C164" s="104">
        <f t="shared" si="86"/>
        <v>0.62098373456930389</v>
      </c>
      <c r="D164" s="104"/>
      <c r="E164" s="104">
        <f t="shared" si="87"/>
        <v>0.54749844586094487</v>
      </c>
      <c r="F164" s="104">
        <f t="shared" si="87"/>
        <v>0.5664230081749817</v>
      </c>
      <c r="G164" s="104">
        <f t="shared" si="87"/>
        <v>0.632319274872302</v>
      </c>
      <c r="H164" s="104">
        <f t="shared" si="87"/>
        <v>0.63444285428474012</v>
      </c>
      <c r="I164" s="104">
        <f t="shared" si="87"/>
        <v>0.74073057040779478</v>
      </c>
      <c r="J164" s="104">
        <f t="shared" si="87"/>
        <v>0.72534944359647979</v>
      </c>
    </row>
    <row r="165" spans="1:10" ht="15" customHeight="1">
      <c r="A165" s="53" t="s">
        <v>42</v>
      </c>
      <c r="B165" s="150" t="s">
        <v>442</v>
      </c>
      <c r="C165" s="104">
        <f t="shared" si="86"/>
        <v>2.5214925362948213</v>
      </c>
      <c r="D165" s="104"/>
      <c r="E165" s="104">
        <f t="shared" si="87"/>
        <v>2.5637927157070997</v>
      </c>
      <c r="F165" s="104">
        <f t="shared" si="87"/>
        <v>2.4974706922540113</v>
      </c>
      <c r="G165" s="104">
        <f t="shared" si="87"/>
        <v>2.4170251363046718</v>
      </c>
      <c r="H165" s="104">
        <f t="shared" si="87"/>
        <v>2.4084969844348421</v>
      </c>
      <c r="I165" s="104">
        <f t="shared" si="87"/>
        <v>2.5714251363447431</v>
      </c>
      <c r="J165" s="104">
        <f t="shared" si="87"/>
        <v>2.6060040814683738</v>
      </c>
    </row>
    <row r="166" spans="1:10" ht="15" customHeight="1">
      <c r="A166" s="53" t="s">
        <v>43</v>
      </c>
      <c r="B166" s="150" t="s">
        <v>458</v>
      </c>
      <c r="C166" s="104">
        <f t="shared" si="86"/>
        <v>7.2143343852481293E-2</v>
      </c>
      <c r="D166" s="104"/>
      <c r="E166" s="104">
        <f t="shared" ref="E166:J175" si="88">E18/E$60*100</f>
        <v>6.2350144853752371E-2</v>
      </c>
      <c r="F166" s="104">
        <f t="shared" si="88"/>
        <v>5.8051190764057688E-2</v>
      </c>
      <c r="G166" s="104">
        <f t="shared" si="88"/>
        <v>6.4402611821330141E-2</v>
      </c>
      <c r="H166" s="104">
        <f t="shared" si="88"/>
        <v>7.3408644772158221E-2</v>
      </c>
      <c r="I166" s="104">
        <f t="shared" si="88"/>
        <v>7.3594980510509236E-2</v>
      </c>
      <c r="J166" s="104">
        <f t="shared" si="88"/>
        <v>6.5812558314832847E-2</v>
      </c>
    </row>
    <row r="167" spans="1:10" ht="15" customHeight="1">
      <c r="A167" s="53" t="s">
        <v>44</v>
      </c>
      <c r="B167" s="150" t="s">
        <v>45</v>
      </c>
      <c r="C167" s="104">
        <f t="shared" si="86"/>
        <v>5.4287295748964768</v>
      </c>
      <c r="D167" s="104"/>
      <c r="E167" s="104">
        <f t="shared" si="88"/>
        <v>5.5731493861817931</v>
      </c>
      <c r="F167" s="104">
        <f t="shared" si="88"/>
        <v>5.2217136448948791</v>
      </c>
      <c r="G167" s="104">
        <f t="shared" si="88"/>
        <v>4.9507951420798495</v>
      </c>
      <c r="H167" s="104">
        <f t="shared" si="88"/>
        <v>5.0978992658876763</v>
      </c>
      <c r="I167" s="104">
        <f t="shared" si="88"/>
        <v>4.8562066346241375</v>
      </c>
      <c r="J167" s="104">
        <f t="shared" si="88"/>
        <v>4.7496040244201847</v>
      </c>
    </row>
    <row r="168" spans="1:10" ht="15" customHeight="1">
      <c r="A168" s="53" t="s">
        <v>46</v>
      </c>
      <c r="B168" s="150" t="s">
        <v>443</v>
      </c>
      <c r="C168" s="104">
        <f t="shared" si="86"/>
        <v>8.3238382662807453</v>
      </c>
      <c r="D168" s="104"/>
      <c r="E168" s="104">
        <f t="shared" si="88"/>
        <v>8.4201907565975844</v>
      </c>
      <c r="F168" s="104">
        <f t="shared" si="88"/>
        <v>8.9440453237847706</v>
      </c>
      <c r="G168" s="104">
        <f t="shared" si="88"/>
        <v>9.0732292501560234</v>
      </c>
      <c r="H168" s="104">
        <f t="shared" si="88"/>
        <v>8.4455995660679832</v>
      </c>
      <c r="I168" s="104">
        <f t="shared" si="88"/>
        <v>8.6581868809742666</v>
      </c>
      <c r="J168" s="104">
        <f t="shared" si="88"/>
        <v>8.1332600216168167</v>
      </c>
    </row>
    <row r="169" spans="1:10" ht="15" customHeight="1">
      <c r="A169" s="53" t="s">
        <v>47</v>
      </c>
      <c r="B169" s="150" t="s">
        <v>444</v>
      </c>
      <c r="C169" s="104">
        <f t="shared" si="86"/>
        <v>7.4531818351154036E-2</v>
      </c>
      <c r="D169" s="104"/>
      <c r="E169" s="104">
        <f t="shared" si="88"/>
        <v>8.5554152782247442E-2</v>
      </c>
      <c r="F169" s="104">
        <f t="shared" si="88"/>
        <v>0.10972558580655938</v>
      </c>
      <c r="G169" s="104">
        <f t="shared" si="88"/>
        <v>0.10572946380857096</v>
      </c>
      <c r="H169" s="104">
        <f t="shared" si="88"/>
        <v>9.7751185487696554E-2</v>
      </c>
      <c r="I169" s="104">
        <f t="shared" si="88"/>
        <v>8.1966167348594896E-2</v>
      </c>
      <c r="J169" s="104">
        <f t="shared" si="88"/>
        <v>9.6436018161429549E-2</v>
      </c>
    </row>
    <row r="170" spans="1:10" ht="15" customHeight="1">
      <c r="A170" s="53" t="s">
        <v>48</v>
      </c>
      <c r="B170" s="150" t="s">
        <v>49</v>
      </c>
      <c r="C170" s="104">
        <f t="shared" si="86"/>
        <v>0.5524763335100531</v>
      </c>
      <c r="D170" s="104"/>
      <c r="E170" s="104">
        <f t="shared" si="88"/>
        <v>0.52272913526732523</v>
      </c>
      <c r="F170" s="104">
        <f t="shared" si="88"/>
        <v>0.48977005821485808</v>
      </c>
      <c r="G170" s="104">
        <f t="shared" si="88"/>
        <v>0.49062602438749386</v>
      </c>
      <c r="H170" s="104">
        <f t="shared" si="88"/>
        <v>0.50937980918090897</v>
      </c>
      <c r="I170" s="104">
        <f t="shared" si="88"/>
        <v>0.52585815255797286</v>
      </c>
      <c r="J170" s="104">
        <f t="shared" si="88"/>
        <v>0.56125221269610304</v>
      </c>
    </row>
    <row r="171" spans="1:10" ht="15" customHeight="1">
      <c r="A171" s="53" t="s">
        <v>50</v>
      </c>
      <c r="B171" s="150" t="s">
        <v>51</v>
      </c>
      <c r="C171" s="104">
        <f t="shared" si="86"/>
        <v>1.3027448436528968</v>
      </c>
      <c r="D171" s="104"/>
      <c r="E171" s="104">
        <f t="shared" si="88"/>
        <v>1.2753296970745838</v>
      </c>
      <c r="F171" s="104">
        <f t="shared" si="88"/>
        <v>1.267261403126031</v>
      </c>
      <c r="G171" s="104">
        <f t="shared" si="88"/>
        <v>1.1650390778449844</v>
      </c>
      <c r="H171" s="104">
        <f t="shared" si="88"/>
        <v>1.1091734101110999</v>
      </c>
      <c r="I171" s="104">
        <f t="shared" si="88"/>
        <v>1.192936501120609</v>
      </c>
      <c r="J171" s="104">
        <f t="shared" si="88"/>
        <v>1.2553272413969829</v>
      </c>
    </row>
    <row r="172" spans="1:10" ht="15" customHeight="1">
      <c r="A172" s="53" t="s">
        <v>52</v>
      </c>
      <c r="B172" s="150" t="s">
        <v>53</v>
      </c>
      <c r="C172" s="104">
        <f t="shared" si="86"/>
        <v>2.3592383627377878</v>
      </c>
      <c r="D172" s="104"/>
      <c r="E172" s="104">
        <f t="shared" si="88"/>
        <v>2.2676711052215861</v>
      </c>
      <c r="F172" s="104">
        <f t="shared" si="88"/>
        <v>2.2286782294642302</v>
      </c>
      <c r="G172" s="104">
        <f t="shared" si="88"/>
        <v>2.3912352737943889</v>
      </c>
      <c r="H172" s="104">
        <f t="shared" si="88"/>
        <v>2.2285347544255174</v>
      </c>
      <c r="I172" s="104">
        <f t="shared" si="88"/>
        <v>2.3606777277300979</v>
      </c>
      <c r="J172" s="104">
        <f t="shared" si="88"/>
        <v>2.7524169979237985</v>
      </c>
    </row>
    <row r="173" spans="1:10" ht="15" customHeight="1">
      <c r="A173" s="53" t="s">
        <v>54</v>
      </c>
      <c r="B173" s="150" t="s">
        <v>445</v>
      </c>
      <c r="C173" s="104">
        <f t="shared" si="86"/>
        <v>6.0452056382943233</v>
      </c>
      <c r="D173" s="104"/>
      <c r="E173" s="104">
        <f t="shared" si="88"/>
        <v>5.1788018869187571</v>
      </c>
      <c r="F173" s="104">
        <f t="shared" si="88"/>
        <v>6.0378828191209815</v>
      </c>
      <c r="G173" s="104">
        <f t="shared" si="88"/>
        <v>5.5306815638192681</v>
      </c>
      <c r="H173" s="104">
        <f t="shared" si="88"/>
        <v>5.1227990326542283</v>
      </c>
      <c r="I173" s="104">
        <f t="shared" si="88"/>
        <v>5.2011921963219754</v>
      </c>
      <c r="J173" s="104">
        <f t="shared" si="88"/>
        <v>4.9128462047602026</v>
      </c>
    </row>
    <row r="174" spans="1:10" ht="15" customHeight="1">
      <c r="A174" s="53" t="s">
        <v>55</v>
      </c>
      <c r="B174" s="150" t="s">
        <v>56</v>
      </c>
      <c r="C174" s="104">
        <f t="shared" si="86"/>
        <v>1.252143344983752</v>
      </c>
      <c r="D174" s="104"/>
      <c r="E174" s="104">
        <f t="shared" si="88"/>
        <v>1.1100906614792352</v>
      </c>
      <c r="F174" s="104">
        <f t="shared" si="88"/>
        <v>0.98331494761638338</v>
      </c>
      <c r="G174" s="104">
        <f t="shared" si="88"/>
        <v>0.9611082931448115</v>
      </c>
      <c r="H174" s="104">
        <f t="shared" si="88"/>
        <v>0.9790679516472367</v>
      </c>
      <c r="I174" s="104">
        <f t="shared" si="88"/>
        <v>0.86056078034968275</v>
      </c>
      <c r="J174" s="104">
        <f t="shared" si="88"/>
        <v>0.79561135111807335</v>
      </c>
    </row>
    <row r="175" spans="1:10" ht="15" customHeight="1">
      <c r="A175" s="53" t="s">
        <v>57</v>
      </c>
      <c r="B175" s="150" t="s">
        <v>58</v>
      </c>
      <c r="C175" s="104">
        <f t="shared" si="86"/>
        <v>0.16801255832899153</v>
      </c>
      <c r="D175" s="104"/>
      <c r="E175" s="104">
        <f t="shared" si="88"/>
        <v>0.11349499223231944</v>
      </c>
      <c r="F175" s="104">
        <f t="shared" si="88"/>
        <v>0.12742296213848178</v>
      </c>
      <c r="G175" s="104">
        <f t="shared" si="88"/>
        <v>0.11995081612288708</v>
      </c>
      <c r="H175" s="104">
        <f t="shared" si="88"/>
        <v>0.11384327548327675</v>
      </c>
      <c r="I175" s="104">
        <f t="shared" si="88"/>
        <v>9.899543586679832E-2</v>
      </c>
      <c r="J175" s="104">
        <f t="shared" si="88"/>
        <v>0.11268986356993801</v>
      </c>
    </row>
    <row r="176" spans="1:10" ht="15" customHeight="1">
      <c r="A176" s="53" t="s">
        <v>59</v>
      </c>
      <c r="B176" s="150" t="s">
        <v>60</v>
      </c>
      <c r="C176" s="104">
        <f t="shared" si="86"/>
        <v>0.31518617482650718</v>
      </c>
      <c r="D176" s="104"/>
      <c r="E176" s="104">
        <f t="shared" ref="E176:J185" si="89">E28/E$60*100</f>
        <v>0.26564851088339003</v>
      </c>
      <c r="F176" s="104">
        <f t="shared" si="89"/>
        <v>0.25076088828041709</v>
      </c>
      <c r="G176" s="104">
        <f t="shared" si="89"/>
        <v>0.24263170456776609</v>
      </c>
      <c r="H176" s="104">
        <f t="shared" si="89"/>
        <v>0.24242766906522775</v>
      </c>
      <c r="I176" s="104">
        <f t="shared" si="89"/>
        <v>0.25443886714844333</v>
      </c>
      <c r="J176" s="104">
        <f t="shared" si="89"/>
        <v>0.26032900838492906</v>
      </c>
    </row>
    <row r="177" spans="1:10" ht="15" customHeight="1">
      <c r="A177" s="53" t="s">
        <v>61</v>
      </c>
      <c r="B177" s="150" t="s">
        <v>453</v>
      </c>
      <c r="C177" s="104">
        <f t="shared" si="86"/>
        <v>0.14441204868743132</v>
      </c>
      <c r="D177" s="104"/>
      <c r="E177" s="104">
        <f t="shared" si="89"/>
        <v>0.18167048819105713</v>
      </c>
      <c r="F177" s="104">
        <f t="shared" si="89"/>
        <v>0.18069477784922755</v>
      </c>
      <c r="G177" s="104">
        <f t="shared" si="89"/>
        <v>0.18904429735888234</v>
      </c>
      <c r="H177" s="104">
        <f t="shared" si="89"/>
        <v>0.18392624677615771</v>
      </c>
      <c r="I177" s="104">
        <f t="shared" si="89"/>
        <v>0.17630336409676384</v>
      </c>
      <c r="J177" s="104">
        <f t="shared" si="89"/>
        <v>0.16932506306673112</v>
      </c>
    </row>
    <row r="178" spans="1:10" ht="15" customHeight="1">
      <c r="A178" s="53" t="s">
        <v>62</v>
      </c>
      <c r="B178" s="150" t="s">
        <v>446</v>
      </c>
      <c r="C178" s="104">
        <f t="shared" si="86"/>
        <v>8.7209465846468312E-2</v>
      </c>
      <c r="D178" s="104"/>
      <c r="E178" s="104">
        <f t="shared" si="89"/>
        <v>8.9614109858873622E-2</v>
      </c>
      <c r="F178" s="104">
        <f t="shared" si="89"/>
        <v>8.3921122212929924E-2</v>
      </c>
      <c r="G178" s="104">
        <f t="shared" si="89"/>
        <v>8.4618189949774811E-2</v>
      </c>
      <c r="H178" s="104">
        <f t="shared" si="89"/>
        <v>8.9263939475410808E-2</v>
      </c>
      <c r="I178" s="104">
        <f t="shared" si="89"/>
        <v>8.9891960115695238E-2</v>
      </c>
      <c r="J178" s="104">
        <f t="shared" si="89"/>
        <v>9.5937891401614295E-2</v>
      </c>
    </row>
    <row r="179" spans="1:10" ht="15" customHeight="1">
      <c r="A179" s="53" t="s">
        <v>63</v>
      </c>
      <c r="B179" s="150" t="s">
        <v>64</v>
      </c>
      <c r="C179" s="104">
        <f t="shared" si="86"/>
        <v>0.11516506696995885</v>
      </c>
      <c r="D179" s="104"/>
      <c r="E179" s="104">
        <f t="shared" si="89"/>
        <v>0.10092612642686666</v>
      </c>
      <c r="F179" s="104">
        <f t="shared" si="89"/>
        <v>9.0930655434992444E-2</v>
      </c>
      <c r="G179" s="104">
        <f t="shared" si="89"/>
        <v>9.8251685395017524E-2</v>
      </c>
      <c r="H179" s="104">
        <f t="shared" si="89"/>
        <v>9.8325079681373495E-2</v>
      </c>
      <c r="I179" s="104">
        <f t="shared" si="89"/>
        <v>0.10149888467119172</v>
      </c>
      <c r="J179" s="104">
        <f t="shared" si="89"/>
        <v>0.10556627117368877</v>
      </c>
    </row>
    <row r="180" spans="1:10" ht="15" customHeight="1">
      <c r="A180" s="53" t="s">
        <v>65</v>
      </c>
      <c r="B180" s="150" t="s">
        <v>66</v>
      </c>
      <c r="C180" s="104">
        <f t="shared" si="86"/>
        <v>0.50450814661869714</v>
      </c>
      <c r="D180" s="104"/>
      <c r="E180" s="104">
        <f t="shared" si="89"/>
        <v>0.28672315461882103</v>
      </c>
      <c r="F180" s="104">
        <f t="shared" si="89"/>
        <v>0.26940102794775794</v>
      </c>
      <c r="G180" s="104">
        <f t="shared" si="89"/>
        <v>0.26572991538182528</v>
      </c>
      <c r="H180" s="104">
        <f t="shared" si="89"/>
        <v>0.28344249622026224</v>
      </c>
      <c r="I180" s="104">
        <f t="shared" si="89"/>
        <v>0.30449638305181925</v>
      </c>
      <c r="J180" s="104">
        <f t="shared" si="89"/>
        <v>0.30414592052548733</v>
      </c>
    </row>
    <row r="181" spans="1:10" ht="15" customHeight="1">
      <c r="A181" s="53" t="s">
        <v>67</v>
      </c>
      <c r="B181" s="150" t="s">
        <v>68</v>
      </c>
      <c r="C181" s="104">
        <f t="shared" si="86"/>
        <v>5.4886823905297803E-2</v>
      </c>
      <c r="D181" s="104"/>
      <c r="E181" s="104">
        <f t="shared" si="89"/>
        <v>4.2493929247751853E-2</v>
      </c>
      <c r="F181" s="104">
        <f t="shared" si="89"/>
        <v>4.5460429440653212E-2</v>
      </c>
      <c r="G181" s="104">
        <f t="shared" si="89"/>
        <v>3.8574051348144449E-2</v>
      </c>
      <c r="H181" s="104">
        <f t="shared" si="89"/>
        <v>3.8811420499496041E-2</v>
      </c>
      <c r="I181" s="104">
        <f t="shared" si="89"/>
        <v>4.360872659433377E-2</v>
      </c>
      <c r="J181" s="104">
        <f t="shared" si="89"/>
        <v>4.3642008243834185E-2</v>
      </c>
    </row>
    <row r="182" spans="1:10" ht="15" customHeight="1">
      <c r="A182" s="53" t="s">
        <v>69</v>
      </c>
      <c r="B182" s="150" t="s">
        <v>70</v>
      </c>
      <c r="C182" s="104">
        <f t="shared" si="86"/>
        <v>0.24099110631172477</v>
      </c>
      <c r="D182" s="104"/>
      <c r="E182" s="104">
        <f t="shared" si="89"/>
        <v>0.1861493790964332</v>
      </c>
      <c r="F182" s="104">
        <f t="shared" si="89"/>
        <v>0.17485012471213032</v>
      </c>
      <c r="G182" s="104">
        <f t="shared" si="89"/>
        <v>0.18689746556185177</v>
      </c>
      <c r="H182" s="104">
        <f t="shared" si="89"/>
        <v>0.1753919204895871</v>
      </c>
      <c r="I182" s="104">
        <f t="shared" si="89"/>
        <v>0.2064482722114625</v>
      </c>
      <c r="J182" s="104">
        <f t="shared" si="89"/>
        <v>0.21937547513785691</v>
      </c>
    </row>
    <row r="183" spans="1:10" ht="15" customHeight="1">
      <c r="A183" s="53" t="s">
        <v>71</v>
      </c>
      <c r="B183" s="150" t="s">
        <v>72</v>
      </c>
      <c r="C183" s="104">
        <f t="shared" si="86"/>
        <v>3.3758740787606954E-2</v>
      </c>
      <c r="D183" s="104"/>
      <c r="E183" s="104">
        <f t="shared" si="89"/>
        <v>4.5805135654721649E-2</v>
      </c>
      <c r="F183" s="104">
        <f t="shared" si="89"/>
        <v>4.2128186389086331E-2</v>
      </c>
      <c r="G183" s="104">
        <f t="shared" si="89"/>
        <v>4.035717295048618E-2</v>
      </c>
      <c r="H183" s="104">
        <f t="shared" si="89"/>
        <v>4.1512810529602324E-2</v>
      </c>
      <c r="I183" s="104">
        <f t="shared" si="89"/>
        <v>4.8778803849604022E-2</v>
      </c>
      <c r="J183" s="104">
        <f t="shared" si="89"/>
        <v>4.5938948949127215E-2</v>
      </c>
    </row>
    <row r="184" spans="1:10" ht="15" customHeight="1">
      <c r="A184" s="53" t="s">
        <v>73</v>
      </c>
      <c r="B184" s="150" t="s">
        <v>74</v>
      </c>
      <c r="C184" s="104">
        <f t="shared" si="86"/>
        <v>35.775432018911687</v>
      </c>
      <c r="D184" s="104"/>
      <c r="E184" s="104">
        <f t="shared" si="89"/>
        <v>35.818442671909835</v>
      </c>
      <c r="F184" s="104">
        <f t="shared" si="89"/>
        <v>35.993353000709021</v>
      </c>
      <c r="G184" s="104">
        <f t="shared" si="89"/>
        <v>35.992831735009254</v>
      </c>
      <c r="H184" s="104">
        <f t="shared" si="89"/>
        <v>35.248290684000338</v>
      </c>
      <c r="I184" s="104">
        <f t="shared" si="89"/>
        <v>35.499769823649991</v>
      </c>
      <c r="J184" s="104">
        <f t="shared" si="89"/>
        <v>36.162611364957719</v>
      </c>
    </row>
    <row r="185" spans="1:10" ht="15" customHeight="1">
      <c r="A185" s="53" t="s">
        <v>75</v>
      </c>
      <c r="B185" s="150" t="s">
        <v>76</v>
      </c>
      <c r="C185" s="104">
        <f t="shared" si="86"/>
        <v>1.2519284400518816E-2</v>
      </c>
      <c r="D185" s="104"/>
      <c r="E185" s="104">
        <f t="shared" si="89"/>
        <v>1.0655182080289408E-2</v>
      </c>
      <c r="F185" s="104">
        <f t="shared" si="89"/>
        <v>1.2649105434624127E-2</v>
      </c>
      <c r="G185" s="104">
        <f t="shared" si="89"/>
        <v>1.2468432614802421E-2</v>
      </c>
      <c r="H185" s="104">
        <f t="shared" si="89"/>
        <v>1.1407138425122363E-2</v>
      </c>
      <c r="I185" s="104">
        <f t="shared" si="89"/>
        <v>1.1704619627018598E-2</v>
      </c>
      <c r="J185" s="104">
        <f t="shared" si="89"/>
        <v>1.2077674150463954E-2</v>
      </c>
    </row>
    <row r="186" spans="1:10" ht="15" customHeight="1">
      <c r="A186" s="53" t="s">
        <v>77</v>
      </c>
      <c r="B186" s="150" t="s">
        <v>78</v>
      </c>
      <c r="C186" s="104">
        <f t="shared" si="86"/>
        <v>3.840799548486159E-3</v>
      </c>
      <c r="D186" s="104"/>
      <c r="E186" s="104">
        <f t="shared" ref="E186:J195" si="90">E38/E$60*100</f>
        <v>2.6431916167115469E-3</v>
      </c>
      <c r="F186" s="104">
        <f t="shared" si="90"/>
        <v>2.5244466746094968E-3</v>
      </c>
      <c r="G186" s="104">
        <f t="shared" si="90"/>
        <v>2.5250365057834664E-3</v>
      </c>
      <c r="H186" s="104">
        <f t="shared" si="90"/>
        <v>2.7748643758427624E-3</v>
      </c>
      <c r="I186" s="104">
        <f t="shared" si="90"/>
        <v>3.3770728342828035E-3</v>
      </c>
      <c r="J186" s="104">
        <f t="shared" si="90"/>
        <v>3.5612603409870816E-3</v>
      </c>
    </row>
    <row r="187" spans="1:10" ht="15" customHeight="1">
      <c r="A187" s="53" t="s">
        <v>79</v>
      </c>
      <c r="B187" s="150" t="s">
        <v>80</v>
      </c>
      <c r="C187" s="104">
        <f t="shared" si="86"/>
        <v>1.2200372081343451</v>
      </c>
      <c r="D187" s="104"/>
      <c r="E187" s="104">
        <f t="shared" si="90"/>
        <v>1.2931631634705489</v>
      </c>
      <c r="F187" s="104">
        <f t="shared" si="90"/>
        <v>1.4001745510350261</v>
      </c>
      <c r="G187" s="104">
        <f t="shared" si="90"/>
        <v>1.224588559068835</v>
      </c>
      <c r="H187" s="104">
        <f t="shared" si="90"/>
        <v>1.1487250651979597</v>
      </c>
      <c r="I187" s="104">
        <f t="shared" si="90"/>
        <v>1.1201641628878101</v>
      </c>
      <c r="J187" s="104">
        <f t="shared" si="90"/>
        <v>1.046653077983358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3.7315784536277492E-2</v>
      </c>
      <c r="D188" s="104"/>
      <c r="E188" s="104">
        <f t="shared" si="90"/>
        <v>2.5651970261649983E-2</v>
      </c>
      <c r="F188" s="104">
        <f t="shared" si="90"/>
        <v>2.4047810885382874E-2</v>
      </c>
      <c r="G188" s="104">
        <f t="shared" si="90"/>
        <v>2.4176415001043602E-2</v>
      </c>
      <c r="H188" s="104">
        <f t="shared" si="90"/>
        <v>2.4789446343623917E-2</v>
      </c>
      <c r="I188" s="104">
        <f t="shared" si="90"/>
        <v>3.1797673732418257E-2</v>
      </c>
      <c r="J188" s="104">
        <f t="shared" si="90"/>
        <v>3.5689086674776827E-2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0.12518825793446955</v>
      </c>
      <c r="D189" s="104"/>
      <c r="E189" s="104">
        <f t="shared" si="90"/>
        <v>0.1587006033382681</v>
      </c>
      <c r="F189" s="104">
        <f t="shared" si="90"/>
        <v>0.16236720088342182</v>
      </c>
      <c r="G189" s="104">
        <f t="shared" si="90"/>
        <v>0.15952646567289455</v>
      </c>
      <c r="H189" s="104">
        <f t="shared" si="90"/>
        <v>0.17500788114018007</v>
      </c>
      <c r="I189" s="104">
        <f t="shared" si="90"/>
        <v>0.21035933525575026</v>
      </c>
      <c r="J189" s="104">
        <f t="shared" si="90"/>
        <v>0.22326567533743832</v>
      </c>
    </row>
    <row r="190" spans="1:10" ht="15" customHeight="1">
      <c r="A190" s="53" t="s">
        <v>84</v>
      </c>
      <c r="B190" s="150" t="s">
        <v>447</v>
      </c>
      <c r="C190" s="104">
        <f t="shared" si="91"/>
        <v>9.259878619358658E-2</v>
      </c>
      <c r="D190" s="104"/>
      <c r="E190" s="104">
        <f t="shared" si="90"/>
        <v>9.517695210795335E-2</v>
      </c>
      <c r="F190" s="104">
        <f t="shared" si="90"/>
        <v>0.10123243002271064</v>
      </c>
      <c r="G190" s="104">
        <f t="shared" si="90"/>
        <v>8.1649148262409071E-2</v>
      </c>
      <c r="H190" s="104">
        <f t="shared" si="90"/>
        <v>0.14173825878312085</v>
      </c>
      <c r="I190" s="104">
        <f t="shared" si="90"/>
        <v>0.12937586588390085</v>
      </c>
      <c r="J190" s="104">
        <f t="shared" si="90"/>
        <v>0.12476698171748084</v>
      </c>
    </row>
    <row r="191" spans="1:10" ht="15" customHeight="1">
      <c r="A191" s="53" t="s">
        <v>85</v>
      </c>
      <c r="B191" s="150" t="s">
        <v>448</v>
      </c>
      <c r="C191" s="104">
        <f t="shared" si="91"/>
        <v>0.71136300732633351</v>
      </c>
      <c r="D191" s="104"/>
      <c r="E191" s="104">
        <f t="shared" si="90"/>
        <v>0.66069095458379934</v>
      </c>
      <c r="F191" s="104">
        <f t="shared" si="90"/>
        <v>0.68342532030602188</v>
      </c>
      <c r="G191" s="104">
        <f t="shared" si="90"/>
        <v>0.62409927988206582</v>
      </c>
      <c r="H191" s="104">
        <f t="shared" si="90"/>
        <v>0.63725968234432462</v>
      </c>
      <c r="I191" s="104">
        <f t="shared" si="90"/>
        <v>0.62512965944562371</v>
      </c>
      <c r="J191" s="104">
        <f t="shared" si="90"/>
        <v>0.63647730341317277</v>
      </c>
    </row>
    <row r="192" spans="1:10" ht="15" customHeight="1">
      <c r="A192" s="53" t="s">
        <v>86</v>
      </c>
      <c r="B192" s="150" t="s">
        <v>449</v>
      </c>
      <c r="C192" s="104">
        <f t="shared" si="91"/>
        <v>8.127912692729633E-2</v>
      </c>
      <c r="D192" s="104"/>
      <c r="E192" s="104">
        <f t="shared" si="90"/>
        <v>8.2845231985224643E-2</v>
      </c>
      <c r="F192" s="104">
        <f t="shared" si="90"/>
        <v>0.10897117279256709</v>
      </c>
      <c r="G192" s="104">
        <f t="shared" si="90"/>
        <v>9.9756217846207737E-2</v>
      </c>
      <c r="H192" s="104">
        <f t="shared" si="90"/>
        <v>9.7435106197465551E-2</v>
      </c>
      <c r="I192" s="104">
        <f t="shared" si="90"/>
        <v>8.7543183573855599E-2</v>
      </c>
      <c r="J192" s="104">
        <f t="shared" si="90"/>
        <v>8.2550553785595462E-2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6.4434957573903846</v>
      </c>
      <c r="D193" s="104"/>
      <c r="E193" s="104">
        <f t="shared" si="90"/>
        <v>6.6810512359905854</v>
      </c>
      <c r="F193" s="104">
        <f t="shared" si="90"/>
        <v>6.2142729036690847</v>
      </c>
      <c r="G193" s="104">
        <f t="shared" si="90"/>
        <v>5.7680028866300797</v>
      </c>
      <c r="H193" s="104">
        <f t="shared" si="90"/>
        <v>6.3943463911617791</v>
      </c>
      <c r="I193" s="104">
        <f t="shared" si="90"/>
        <v>6.0010988362862259</v>
      </c>
      <c r="J193" s="104">
        <f t="shared" si="90"/>
        <v>6.2369614223271217</v>
      </c>
    </row>
    <row r="194" spans="1:10" ht="15" customHeight="1">
      <c r="A194" s="53" t="s">
        <v>88</v>
      </c>
      <c r="B194" s="150" t="s">
        <v>89</v>
      </c>
      <c r="C194" s="104">
        <f t="shared" si="91"/>
        <v>1.5288964292019707</v>
      </c>
      <c r="D194" s="104"/>
      <c r="E194" s="104">
        <f t="shared" si="90"/>
        <v>1.5689010888088792</v>
      </c>
      <c r="F194" s="104">
        <f t="shared" si="90"/>
        <v>1.4598495352109406</v>
      </c>
      <c r="G194" s="104">
        <f t="shared" si="90"/>
        <v>1.2161616327176974</v>
      </c>
      <c r="H194" s="104">
        <f t="shared" si="90"/>
        <v>1.5701915828941613</v>
      </c>
      <c r="I194" s="104">
        <f t="shared" si="90"/>
        <v>1.8212154075291895</v>
      </c>
      <c r="J194" s="104">
        <f t="shared" si="90"/>
        <v>1.9287525831431098</v>
      </c>
    </row>
    <row r="195" spans="1:10" ht="15" customHeight="1">
      <c r="A195" s="53" t="s">
        <v>90</v>
      </c>
      <c r="B195" s="150" t="s">
        <v>91</v>
      </c>
      <c r="C195" s="104">
        <f t="shared" si="91"/>
        <v>4.1313117372322505</v>
      </c>
      <c r="D195" s="104"/>
      <c r="E195" s="104">
        <f t="shared" si="90"/>
        <v>3.537317365333688</v>
      </c>
      <c r="F195" s="104">
        <f t="shared" si="90"/>
        <v>3.5897540464921973</v>
      </c>
      <c r="G195" s="104">
        <f t="shared" si="90"/>
        <v>3.6979073762890002</v>
      </c>
      <c r="H195" s="104">
        <f t="shared" si="90"/>
        <v>4.2086245769000152</v>
      </c>
      <c r="I195" s="104">
        <f t="shared" si="90"/>
        <v>4.1111295217380075</v>
      </c>
      <c r="J195" s="104">
        <f t="shared" si="90"/>
        <v>3.9497589469382297</v>
      </c>
    </row>
    <row r="196" spans="1:10" ht="15" customHeight="1">
      <c r="A196" s="53" t="s">
        <v>92</v>
      </c>
      <c r="B196" s="150" t="s">
        <v>451</v>
      </c>
      <c r="C196" s="104">
        <f t="shared" si="91"/>
        <v>1.6287942970613021</v>
      </c>
      <c r="D196" s="104"/>
      <c r="E196" s="104">
        <f t="shared" ref="E196:J205" si="92">E48/E$60*100</f>
        <v>1.8109572714735283</v>
      </c>
      <c r="F196" s="104">
        <f t="shared" si="92"/>
        <v>1.8230263434325593</v>
      </c>
      <c r="G196" s="104">
        <f t="shared" si="92"/>
        <v>1.810535663993857</v>
      </c>
      <c r="H196" s="104">
        <f t="shared" si="92"/>
        <v>2.0537851492432377</v>
      </c>
      <c r="I196" s="104">
        <f t="shared" si="92"/>
        <v>1.8066091645948972</v>
      </c>
      <c r="J196" s="104">
        <f t="shared" si="92"/>
        <v>1.8713620509029256</v>
      </c>
    </row>
    <row r="197" spans="1:10" ht="15" customHeight="1">
      <c r="A197" s="53" t="s">
        <v>93</v>
      </c>
      <c r="B197" s="150" t="s">
        <v>94</v>
      </c>
      <c r="C197" s="104">
        <f t="shared" si="91"/>
        <v>0.12364977981780957</v>
      </c>
      <c r="D197" s="104"/>
      <c r="E197" s="104">
        <f t="shared" si="92"/>
        <v>0.17422446892176141</v>
      </c>
      <c r="F197" s="104">
        <f t="shared" si="92"/>
        <v>0.16563712435718769</v>
      </c>
      <c r="G197" s="104">
        <f t="shared" si="92"/>
        <v>0.17644484739775695</v>
      </c>
      <c r="H197" s="104">
        <f t="shared" si="92"/>
        <v>0.16658138693845001</v>
      </c>
      <c r="I197" s="104">
        <f t="shared" si="92"/>
        <v>0.16022155687425163</v>
      </c>
      <c r="J197" s="104">
        <f t="shared" si="92"/>
        <v>0.18380772977626761</v>
      </c>
    </row>
    <row r="198" spans="1:10" ht="15" customHeight="1">
      <c r="A198" s="53" t="s">
        <v>0</v>
      </c>
      <c r="B198" s="150" t="s">
        <v>95</v>
      </c>
      <c r="C198" s="104">
        <f t="shared" si="91"/>
        <v>9.677354672433551E-2</v>
      </c>
      <c r="D198" s="104"/>
      <c r="E198" s="104">
        <f t="shared" si="92"/>
        <v>9.2776292717796374E-2</v>
      </c>
      <c r="F198" s="104">
        <f t="shared" si="92"/>
        <v>8.7982879460911656E-2</v>
      </c>
      <c r="G198" s="104">
        <f t="shared" si="92"/>
        <v>7.0223446314779864E-2</v>
      </c>
      <c r="H198" s="104">
        <f t="shared" si="92"/>
        <v>9.0121117002566975E-2</v>
      </c>
      <c r="I198" s="104">
        <f t="shared" si="92"/>
        <v>7.9673637304736866E-2</v>
      </c>
      <c r="J198" s="104">
        <f t="shared" si="92"/>
        <v>6.8250853322339905E-2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0.29475342464177146</v>
      </c>
      <c r="D199" s="104"/>
      <c r="E199" s="104">
        <f t="shared" si="92"/>
        <v>0.27650425605514034</v>
      </c>
      <c r="F199" s="104">
        <f t="shared" si="92"/>
        <v>0.29844407415402291</v>
      </c>
      <c r="G199" s="104">
        <f t="shared" si="92"/>
        <v>0.30045602930217363</v>
      </c>
      <c r="H199" s="104">
        <f t="shared" si="92"/>
        <v>0.32950979449442347</v>
      </c>
      <c r="I199" s="104">
        <f t="shared" si="92"/>
        <v>0.23579548949189971</v>
      </c>
      <c r="J199" s="104">
        <f t="shared" si="92"/>
        <v>0.22643361289191649</v>
      </c>
    </row>
    <row r="200" spans="1:10" ht="15" customHeight="1">
      <c r="A200" s="53" t="s">
        <v>98</v>
      </c>
      <c r="B200" s="150" t="s">
        <v>99</v>
      </c>
      <c r="C200" s="104">
        <f t="shared" si="91"/>
        <v>8.914795396675898E-2</v>
      </c>
      <c r="D200" s="104"/>
      <c r="E200" s="104">
        <f t="shared" si="92"/>
        <v>8.8347468071609606E-2</v>
      </c>
      <c r="F200" s="104">
        <f t="shared" si="92"/>
        <v>8.9337217838793503E-2</v>
      </c>
      <c r="G200" s="104">
        <f t="shared" si="92"/>
        <v>9.0255484008148909E-2</v>
      </c>
      <c r="H200" s="104">
        <f t="shared" si="92"/>
        <v>9.819571813006818E-2</v>
      </c>
      <c r="I200" s="104">
        <f t="shared" si="92"/>
        <v>9.67327069673561E-2</v>
      </c>
      <c r="J200" s="104">
        <f t="shared" si="92"/>
        <v>9.1022326956273616E-2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2.415872950557885E-2</v>
      </c>
      <c r="D201" s="104"/>
      <c r="E201" s="104">
        <f t="shared" si="92"/>
        <v>2.0125341019053219E-2</v>
      </c>
      <c r="F201" s="104">
        <f t="shared" si="92"/>
        <v>2.0722883256248527E-2</v>
      </c>
      <c r="G201" s="104">
        <f t="shared" si="92"/>
        <v>1.8620796598157914E-2</v>
      </c>
      <c r="H201" s="104">
        <f t="shared" si="92"/>
        <v>2.0547541787338551E-2</v>
      </c>
      <c r="I201" s="104">
        <f t="shared" si="92"/>
        <v>2.1311263148739698E-2</v>
      </c>
      <c r="J201" s="104">
        <f t="shared" si="92"/>
        <v>2.1154149270416867E-2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0.65744877379579525</v>
      </c>
      <c r="D202" s="104"/>
      <c r="E202" s="104">
        <f t="shared" si="92"/>
        <v>0.64805926869777708</v>
      </c>
      <c r="F202" s="104">
        <f t="shared" si="92"/>
        <v>0.6195934018749587</v>
      </c>
      <c r="G202" s="104">
        <f t="shared" si="92"/>
        <v>0.74938030293713087</v>
      </c>
      <c r="H202" s="104">
        <f t="shared" si="92"/>
        <v>0.68612211618362995</v>
      </c>
      <c r="I202" s="104">
        <f t="shared" si="92"/>
        <v>0.37962257125794729</v>
      </c>
      <c r="J202" s="104">
        <f t="shared" si="92"/>
        <v>0.35819699417519152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0.35994161685466908</v>
      </c>
      <c r="D203" s="104"/>
      <c r="E203" s="104">
        <f t="shared" si="92"/>
        <v>0.37106053003453016</v>
      </c>
      <c r="F203" s="104">
        <f t="shared" si="92"/>
        <v>0.34781271930626539</v>
      </c>
      <c r="G203" s="104">
        <f t="shared" si="92"/>
        <v>0.33871665534917428</v>
      </c>
      <c r="H203" s="104">
        <f t="shared" si="92"/>
        <v>0.41972688427671256</v>
      </c>
      <c r="I203" s="104">
        <f t="shared" si="92"/>
        <v>0.45751806551972923</v>
      </c>
      <c r="J203" s="104">
        <f t="shared" si="92"/>
        <v>0.49354565281325991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0.11507654962643714</v>
      </c>
      <c r="D204" s="104"/>
      <c r="E204" s="104">
        <f t="shared" si="92"/>
        <v>0.18950002337751237</v>
      </c>
      <c r="F204" s="104">
        <f t="shared" si="92"/>
        <v>0.18177329797047273</v>
      </c>
      <c r="G204" s="104">
        <f t="shared" si="92"/>
        <v>0.17616574090075504</v>
      </c>
      <c r="H204" s="104">
        <f t="shared" si="92"/>
        <v>0.16914001176977447</v>
      </c>
      <c r="I204" s="104">
        <f t="shared" si="92"/>
        <v>0.18080729412226776</v>
      </c>
      <c r="J204" s="104">
        <f t="shared" si="92"/>
        <v>0.17988018536944478</v>
      </c>
    </row>
    <row r="205" spans="1:10" ht="15" customHeight="1">
      <c r="A205" s="53" t="s">
        <v>106</v>
      </c>
      <c r="B205" s="150" t="s">
        <v>107</v>
      </c>
      <c r="C205" s="104">
        <f t="shared" si="91"/>
        <v>1.6343471671861422E-2</v>
      </c>
      <c r="D205" s="104"/>
      <c r="E205" s="104">
        <f t="shared" si="92"/>
        <v>1.0448730887779725E-2</v>
      </c>
      <c r="F205" s="104">
        <f t="shared" si="92"/>
        <v>9.626831083498686E-3</v>
      </c>
      <c r="G205" s="104">
        <f t="shared" si="92"/>
        <v>9.1844449489503332E-3</v>
      </c>
      <c r="H205" s="104">
        <f t="shared" si="92"/>
        <v>1.0716817038825877E-2</v>
      </c>
      <c r="I205" s="104">
        <f t="shared" si="92"/>
        <v>1.2151958166225494E-2</v>
      </c>
      <c r="J205" s="104">
        <f t="shared" si="92"/>
        <v>1.4328655424816939E-2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3.0468252033370572E-3</v>
      </c>
      <c r="D206" s="104"/>
      <c r="E206" s="104">
        <f t="shared" ref="E206:J208" si="93">E58/E$60*100</f>
        <v>7.4648127431811056E-4</v>
      </c>
      <c r="F206" s="104">
        <f t="shared" si="93"/>
        <v>6.6808555122664811E-4</v>
      </c>
      <c r="G206" s="104">
        <f t="shared" si="93"/>
        <v>6.5528910443150531E-4</v>
      </c>
      <c r="H206" s="104">
        <f t="shared" si="93"/>
        <v>6.8665843367257022E-4</v>
      </c>
      <c r="I206" s="104">
        <f t="shared" si="93"/>
        <v>7.406699696887592E-4</v>
      </c>
      <c r="J206" s="104">
        <f t="shared" si="93"/>
        <v>7.3910900303845843E-4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0.12730051596712977</v>
      </c>
      <c r="D207" s="104"/>
      <c r="E207" s="104">
        <f t="shared" si="93"/>
        <v>9.9603044537004137E-2</v>
      </c>
      <c r="F207" s="104">
        <f t="shared" si="93"/>
        <v>9.0411874325412492E-2</v>
      </c>
      <c r="G207" s="104">
        <f t="shared" si="93"/>
        <v>8.1282117215053254E-2</v>
      </c>
      <c r="H207" s="104">
        <f t="shared" si="93"/>
        <v>8.5844930786109816E-2</v>
      </c>
      <c r="I207" s="104">
        <f t="shared" si="93"/>
        <v>8.2926924253506534E-2</v>
      </c>
      <c r="J207" s="104">
        <f t="shared" si="93"/>
        <v>8.150508343622756E-2</v>
      </c>
    </row>
    <row r="208" spans="1:10" ht="15" customHeight="1">
      <c r="A208" s="23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102"/>
      <c r="C209" s="62" t="s">
        <v>157</v>
      </c>
      <c r="D209" s="177"/>
      <c r="E209" s="177"/>
      <c r="F209" s="177"/>
      <c r="G209" s="177"/>
      <c r="H209" s="177"/>
      <c r="I209" s="177"/>
      <c r="J209" s="177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4.4649906371162444</v>
      </c>
      <c r="D210" s="104"/>
      <c r="E210" s="104">
        <f t="shared" ref="E210:J219" si="95">E62/E$60*100</f>
        <v>5.1958452976895444</v>
      </c>
      <c r="F210" s="104">
        <f t="shared" si="95"/>
        <v>5.2560141437330241</v>
      </c>
      <c r="G210" s="104">
        <f t="shared" si="95"/>
        <v>5.6375916167332694</v>
      </c>
      <c r="H210" s="104">
        <f t="shared" si="95"/>
        <v>5.3264400818410556</v>
      </c>
      <c r="I210" s="104">
        <f t="shared" si="95"/>
        <v>5.7547756825240937</v>
      </c>
      <c r="J210" s="104">
        <f t="shared" si="95"/>
        <v>6.1126389329876458</v>
      </c>
    </row>
    <row r="211" spans="1:10" ht="15" customHeight="1">
      <c r="A211" s="55" t="s">
        <v>113</v>
      </c>
      <c r="B211" s="150" t="s">
        <v>392</v>
      </c>
      <c r="C211" s="104">
        <f t="shared" si="94"/>
        <v>8.1593595101437142</v>
      </c>
      <c r="D211" s="104"/>
      <c r="E211" s="104">
        <f t="shared" si="95"/>
        <v>8.7348121487572765</v>
      </c>
      <c r="F211" s="104">
        <f t="shared" si="95"/>
        <v>8.5408716605699411</v>
      </c>
      <c r="G211" s="104">
        <f t="shared" si="95"/>
        <v>9.3487626486307462</v>
      </c>
      <c r="H211" s="104">
        <f t="shared" si="95"/>
        <v>9.6174388912117905</v>
      </c>
      <c r="I211" s="104">
        <f t="shared" si="95"/>
        <v>9.2309770493615613</v>
      </c>
      <c r="J211" s="104">
        <f t="shared" si="95"/>
        <v>8.474793225805616</v>
      </c>
    </row>
    <row r="212" spans="1:10" ht="15" customHeight="1">
      <c r="A212" s="55" t="s">
        <v>114</v>
      </c>
      <c r="B212" s="150" t="s">
        <v>393</v>
      </c>
      <c r="C212" s="104">
        <f t="shared" si="94"/>
        <v>33.675936170165684</v>
      </c>
      <c r="D212" s="104"/>
      <c r="E212" s="104">
        <f t="shared" si="95"/>
        <v>32.351749764997912</v>
      </c>
      <c r="F212" s="104">
        <f t="shared" si="95"/>
        <v>32.715455938969797</v>
      </c>
      <c r="G212" s="104">
        <f t="shared" si="95"/>
        <v>32.28803173106553</v>
      </c>
      <c r="H212" s="104">
        <f t="shared" si="95"/>
        <v>31.264552223098459</v>
      </c>
      <c r="I212" s="104">
        <f t="shared" si="95"/>
        <v>31.847470803999016</v>
      </c>
      <c r="J212" s="104">
        <f t="shared" si="95"/>
        <v>31.379215507095171</v>
      </c>
    </row>
    <row r="213" spans="1:10" ht="15" customHeight="1">
      <c r="A213" s="55" t="s">
        <v>115</v>
      </c>
      <c r="B213" s="150" t="s">
        <v>394</v>
      </c>
      <c r="C213" s="104">
        <f t="shared" si="94"/>
        <v>35.787951303312205</v>
      </c>
      <c r="D213" s="104"/>
      <c r="E213" s="104">
        <f t="shared" si="95"/>
        <v>35.82909785399012</v>
      </c>
      <c r="F213" s="104">
        <f t="shared" si="95"/>
        <v>36.006002106143647</v>
      </c>
      <c r="G213" s="104">
        <f t="shared" si="95"/>
        <v>36.005300167624057</v>
      </c>
      <c r="H213" s="104">
        <f t="shared" si="95"/>
        <v>35.259697822425458</v>
      </c>
      <c r="I213" s="104">
        <f t="shared" si="95"/>
        <v>35.511474443277017</v>
      </c>
      <c r="J213" s="104">
        <f t="shared" si="95"/>
        <v>36.174689039108181</v>
      </c>
    </row>
    <row r="214" spans="1:10" ht="15" customHeight="1">
      <c r="A214" s="55" t="s">
        <v>116</v>
      </c>
      <c r="B214" s="150" t="s">
        <v>395</v>
      </c>
      <c r="C214" s="104">
        <f t="shared" si="94"/>
        <v>1.2238780076828313</v>
      </c>
      <c r="D214" s="104"/>
      <c r="E214" s="104">
        <f t="shared" si="95"/>
        <v>1.2958063550872607</v>
      </c>
      <c r="F214" s="104">
        <f t="shared" si="95"/>
        <v>1.4026989977096354</v>
      </c>
      <c r="G214" s="104">
        <f t="shared" si="95"/>
        <v>1.2271135955746184</v>
      </c>
      <c r="H214" s="104">
        <f t="shared" si="95"/>
        <v>1.1514999295738022</v>
      </c>
      <c r="I214" s="104">
        <f t="shared" si="95"/>
        <v>1.1235412357220929</v>
      </c>
      <c r="J214" s="104">
        <f t="shared" si="95"/>
        <v>1.050214338324345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0.16250404247074704</v>
      </c>
      <c r="D215" s="104"/>
      <c r="E215" s="104">
        <f t="shared" si="95"/>
        <v>0.18435257359991805</v>
      </c>
      <c r="F215" s="104">
        <f t="shared" si="95"/>
        <v>0.18641501176880471</v>
      </c>
      <c r="G215" s="104">
        <f t="shared" si="95"/>
        <v>0.18370288067393811</v>
      </c>
      <c r="H215" s="104">
        <f t="shared" si="95"/>
        <v>0.19979732748380397</v>
      </c>
      <c r="I215" s="104">
        <f t="shared" si="95"/>
        <v>0.2421570089881685</v>
      </c>
      <c r="J215" s="104">
        <f t="shared" si="95"/>
        <v>0.25895476201221512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0.88524092044721636</v>
      </c>
      <c r="D216" s="104"/>
      <c r="E216" s="104">
        <f t="shared" si="95"/>
        <v>0.83871313867697728</v>
      </c>
      <c r="F216" s="104">
        <f t="shared" si="95"/>
        <v>0.89362892312129971</v>
      </c>
      <c r="G216" s="104">
        <f t="shared" si="95"/>
        <v>0.80550464599068261</v>
      </c>
      <c r="H216" s="104">
        <f t="shared" si="95"/>
        <v>0.8764330473249109</v>
      </c>
      <c r="I216" s="104">
        <f t="shared" si="95"/>
        <v>0.84204870890338002</v>
      </c>
      <c r="J216" s="104">
        <f t="shared" si="95"/>
        <v>0.84379483891624907</v>
      </c>
    </row>
    <row r="217" spans="1:10" ht="15" customHeight="1">
      <c r="A217" s="55" t="s">
        <v>120</v>
      </c>
      <c r="B217" s="150" t="s">
        <v>121</v>
      </c>
      <c r="C217" s="104">
        <f t="shared" si="94"/>
        <v>13.856148000703719</v>
      </c>
      <c r="D217" s="104"/>
      <c r="E217" s="104">
        <f t="shared" si="95"/>
        <v>13.772451430528443</v>
      </c>
      <c r="F217" s="104">
        <f t="shared" si="95"/>
        <v>13.252539953161968</v>
      </c>
      <c r="G217" s="104">
        <f t="shared" si="95"/>
        <v>12.669052407028392</v>
      </c>
      <c r="H217" s="104">
        <f t="shared" si="95"/>
        <v>14.393529087137644</v>
      </c>
      <c r="I217" s="104">
        <f t="shared" si="95"/>
        <v>13.900274487022571</v>
      </c>
      <c r="J217" s="104">
        <f t="shared" si="95"/>
        <v>14.170642733087654</v>
      </c>
    </row>
    <row r="218" spans="1:10" ht="15" customHeight="1">
      <c r="A218" s="55" t="s">
        <v>0</v>
      </c>
      <c r="B218" s="150" t="s">
        <v>95</v>
      </c>
      <c r="C218" s="104">
        <f t="shared" si="94"/>
        <v>9.677354672433551E-2</v>
      </c>
      <c r="D218" s="104"/>
      <c r="E218" s="104">
        <f t="shared" si="95"/>
        <v>9.2776292717796374E-2</v>
      </c>
      <c r="F218" s="104">
        <f t="shared" si="95"/>
        <v>8.7982879460911656E-2</v>
      </c>
      <c r="G218" s="104">
        <f t="shared" si="95"/>
        <v>7.0223446314779864E-2</v>
      </c>
      <c r="H218" s="104">
        <f t="shared" si="95"/>
        <v>9.0121117002566975E-2</v>
      </c>
      <c r="I218" s="104">
        <f t="shared" si="95"/>
        <v>7.9673637304736866E-2</v>
      </c>
      <c r="J218" s="104">
        <f t="shared" si="95"/>
        <v>6.8250853322339905E-2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0.29475342464177146</v>
      </c>
      <c r="D219" s="104"/>
      <c r="E219" s="104">
        <f t="shared" si="95"/>
        <v>0.27650425605514034</v>
      </c>
      <c r="F219" s="104">
        <f t="shared" si="95"/>
        <v>0.29844407415402291</v>
      </c>
      <c r="G219" s="104">
        <f t="shared" si="95"/>
        <v>0.30045602930217363</v>
      </c>
      <c r="H219" s="104">
        <f t="shared" si="95"/>
        <v>0.32950979449442347</v>
      </c>
      <c r="I219" s="104">
        <f t="shared" si="95"/>
        <v>0.23579548949189971</v>
      </c>
      <c r="J219" s="104">
        <f t="shared" si="95"/>
        <v>0.22643361289191649</v>
      </c>
    </row>
    <row r="220" spans="1:10" ht="15" customHeight="1">
      <c r="A220" s="55" t="s">
        <v>98</v>
      </c>
      <c r="B220" s="150" t="s">
        <v>455</v>
      </c>
      <c r="C220" s="104">
        <f t="shared" si="94"/>
        <v>8.914795396675898E-2</v>
      </c>
      <c r="D220" s="104"/>
      <c r="E220" s="104">
        <f t="shared" ref="E220:J227" si="96">E72/E$60*100</f>
        <v>8.8347468071609606E-2</v>
      </c>
      <c r="F220" s="104">
        <f t="shared" si="96"/>
        <v>8.9337217838793503E-2</v>
      </c>
      <c r="G220" s="104">
        <f t="shared" si="96"/>
        <v>9.0255484008148909E-2</v>
      </c>
      <c r="H220" s="104">
        <f t="shared" si="96"/>
        <v>9.819571813006818E-2</v>
      </c>
      <c r="I220" s="104">
        <f t="shared" si="96"/>
        <v>9.67327069673561E-2</v>
      </c>
      <c r="J220" s="104">
        <f t="shared" si="96"/>
        <v>9.1022326956273616E-2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2.415872950557885E-2</v>
      </c>
      <c r="D221" s="104"/>
      <c r="E221" s="104">
        <f t="shared" si="96"/>
        <v>2.0125341019053219E-2</v>
      </c>
      <c r="F221" s="104">
        <f t="shared" si="96"/>
        <v>2.0722883256248527E-2</v>
      </c>
      <c r="G221" s="104">
        <f t="shared" si="96"/>
        <v>1.8620796598157914E-2</v>
      </c>
      <c r="H221" s="104">
        <f t="shared" si="96"/>
        <v>2.0547541787338551E-2</v>
      </c>
      <c r="I221" s="104">
        <f t="shared" si="96"/>
        <v>2.1311263148739698E-2</v>
      </c>
      <c r="J221" s="104">
        <f t="shared" si="96"/>
        <v>2.1154149270416867E-2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0.65744877379579525</v>
      </c>
      <c r="D222" s="104"/>
      <c r="E222" s="104">
        <f t="shared" si="96"/>
        <v>0.64805926869777708</v>
      </c>
      <c r="F222" s="104">
        <f t="shared" si="96"/>
        <v>0.6195934018749587</v>
      </c>
      <c r="G222" s="104">
        <f t="shared" si="96"/>
        <v>0.74938030293713087</v>
      </c>
      <c r="H222" s="104">
        <f t="shared" si="96"/>
        <v>0.68612211618362995</v>
      </c>
      <c r="I222" s="104">
        <f t="shared" si="96"/>
        <v>0.37962257125794729</v>
      </c>
      <c r="J222" s="104">
        <f t="shared" si="96"/>
        <v>0.35819699417519152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0.35994161685466908</v>
      </c>
      <c r="D223" s="104"/>
      <c r="E223" s="104">
        <f t="shared" si="96"/>
        <v>0.37106053003453016</v>
      </c>
      <c r="F223" s="104">
        <f t="shared" si="96"/>
        <v>0.34781271930626539</v>
      </c>
      <c r="G223" s="104">
        <f t="shared" si="96"/>
        <v>0.33871665534917428</v>
      </c>
      <c r="H223" s="104">
        <f t="shared" si="96"/>
        <v>0.41972688427671256</v>
      </c>
      <c r="I223" s="104">
        <f t="shared" si="96"/>
        <v>0.45751806551972923</v>
      </c>
      <c r="J223" s="104">
        <f t="shared" si="96"/>
        <v>0.49354565281325991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0.11507654962643714</v>
      </c>
      <c r="D224" s="104"/>
      <c r="E224" s="104">
        <f t="shared" si="96"/>
        <v>0.18950002337751237</v>
      </c>
      <c r="F224" s="104">
        <f t="shared" si="96"/>
        <v>0.18177329797047273</v>
      </c>
      <c r="G224" s="104">
        <f t="shared" si="96"/>
        <v>0.17616574090075504</v>
      </c>
      <c r="H224" s="104">
        <f t="shared" si="96"/>
        <v>0.16914001176977447</v>
      </c>
      <c r="I224" s="104">
        <f t="shared" si="96"/>
        <v>0.18080729412226776</v>
      </c>
      <c r="J224" s="104">
        <f t="shared" si="96"/>
        <v>0.17988018536944478</v>
      </c>
    </row>
    <row r="225" spans="1:10" ht="15" customHeight="1">
      <c r="A225" s="55" t="s">
        <v>106</v>
      </c>
      <c r="B225" s="150" t="s">
        <v>128</v>
      </c>
      <c r="C225" s="104">
        <f t="shared" si="94"/>
        <v>1.6343471671861422E-2</v>
      </c>
      <c r="D225" s="104"/>
      <c r="E225" s="104">
        <f t="shared" si="96"/>
        <v>1.0448730887779725E-2</v>
      </c>
      <c r="F225" s="104">
        <f t="shared" si="96"/>
        <v>9.626831083498686E-3</v>
      </c>
      <c r="G225" s="104">
        <f t="shared" si="96"/>
        <v>9.1844449489503332E-3</v>
      </c>
      <c r="H225" s="104">
        <f t="shared" si="96"/>
        <v>1.0716817038825877E-2</v>
      </c>
      <c r="I225" s="104">
        <f t="shared" si="96"/>
        <v>1.2151958166225494E-2</v>
      </c>
      <c r="J225" s="104">
        <f t="shared" si="96"/>
        <v>1.4328655424816939E-2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3.0468252033370572E-3</v>
      </c>
      <c r="D226" s="104"/>
      <c r="E226" s="104">
        <f t="shared" si="96"/>
        <v>7.4648127431811056E-4</v>
      </c>
      <c r="F226" s="104">
        <f t="shared" si="96"/>
        <v>6.6808555122664811E-4</v>
      </c>
      <c r="G226" s="104">
        <f t="shared" si="96"/>
        <v>6.5528910443150531E-4</v>
      </c>
      <c r="H226" s="104">
        <f t="shared" si="96"/>
        <v>6.8665843367257022E-4</v>
      </c>
      <c r="I226" s="104">
        <f t="shared" si="96"/>
        <v>7.406699696887592E-4</v>
      </c>
      <c r="J226" s="104">
        <f t="shared" si="96"/>
        <v>7.3910900303845843E-4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0.12730051596712977</v>
      </c>
      <c r="D227" s="104"/>
      <c r="E227" s="104">
        <f t="shared" si="96"/>
        <v>9.9603044537004137E-2</v>
      </c>
      <c r="F227" s="104">
        <f t="shared" si="96"/>
        <v>9.0411874325412492E-2</v>
      </c>
      <c r="G227" s="104">
        <f t="shared" si="96"/>
        <v>8.1282117215053254E-2</v>
      </c>
      <c r="H227" s="104">
        <f t="shared" si="96"/>
        <v>8.5844930786109816E-2</v>
      </c>
      <c r="I227" s="104">
        <f t="shared" si="96"/>
        <v>8.2926924253506534E-2</v>
      </c>
      <c r="J227" s="104">
        <f t="shared" si="96"/>
        <v>8.150508343622756E-2</v>
      </c>
    </row>
    <row r="228" spans="1:10" ht="15" customHeight="1">
      <c r="A228" s="231"/>
      <c r="B228" s="209" t="s">
        <v>111</v>
      </c>
      <c r="C228" s="188">
        <f>SUM(C210:C227)</f>
        <v>100.00000000000003</v>
      </c>
      <c r="D228" s="188"/>
      <c r="E228" s="188">
        <f t="shared" ref="E228:H228" si="97">SUM(E210:E227)</f>
        <v>99.999999999999986</v>
      </c>
      <c r="F228" s="188">
        <f t="shared" si="97"/>
        <v>99.999999999999915</v>
      </c>
      <c r="G228" s="188">
        <f t="shared" si="97"/>
        <v>99.999999999999986</v>
      </c>
      <c r="H228" s="188">
        <f t="shared" si="97"/>
        <v>100.00000000000007</v>
      </c>
      <c r="I228" s="188">
        <f t="shared" ref="I228:J228" si="98">SUM(I210:I227)</f>
        <v>100.00000000000003</v>
      </c>
      <c r="J228" s="188">
        <f t="shared" si="98"/>
        <v>99.999999999999957</v>
      </c>
    </row>
    <row r="229" spans="1:10">
      <c r="A229" s="79"/>
      <c r="B229" s="79"/>
      <c r="C229" s="79"/>
      <c r="D229" s="79"/>
      <c r="E229" s="79"/>
      <c r="F229" s="79"/>
      <c r="G229" s="79"/>
      <c r="H229" s="79"/>
      <c r="I229" s="79"/>
      <c r="J229" s="52"/>
    </row>
    <row r="230" spans="1:10">
      <c r="A230" s="79"/>
      <c r="B230" s="79"/>
      <c r="C230" s="79"/>
      <c r="D230" s="79"/>
      <c r="E230" s="79"/>
      <c r="F230" s="79"/>
      <c r="G230" s="79"/>
      <c r="H230" s="79"/>
      <c r="I230" s="79"/>
      <c r="J230" s="52"/>
    </row>
    <row r="231" spans="1:10">
      <c r="A231" s="79"/>
      <c r="B231" s="79"/>
      <c r="C231" s="79"/>
      <c r="D231" s="79"/>
      <c r="E231" s="79"/>
      <c r="F231" s="79"/>
      <c r="G231" s="79"/>
      <c r="H231" s="79"/>
      <c r="I231" s="79"/>
      <c r="J231" s="52"/>
    </row>
    <row r="232" spans="1:10">
      <c r="A232" s="79"/>
      <c r="B232" s="79"/>
      <c r="C232" s="79"/>
      <c r="D232" s="79"/>
      <c r="E232" s="79"/>
      <c r="F232" s="79"/>
      <c r="G232" s="79"/>
      <c r="H232" s="79"/>
      <c r="I232" s="79"/>
      <c r="J232" s="52"/>
    </row>
    <row r="233" spans="1:10">
      <c r="A233" s="79"/>
      <c r="B233" s="79"/>
      <c r="C233" s="79"/>
      <c r="D233" s="79"/>
      <c r="E233" s="79"/>
      <c r="F233" s="79"/>
      <c r="G233" s="79"/>
      <c r="H233" s="79"/>
      <c r="I233" s="79"/>
      <c r="J233" s="52"/>
    </row>
    <row r="234" spans="1:10">
      <c r="A234" s="79"/>
      <c r="B234" s="79"/>
      <c r="C234" s="79"/>
      <c r="D234" s="79"/>
      <c r="E234" s="79"/>
      <c r="F234" s="79"/>
      <c r="G234" s="79"/>
      <c r="H234" s="79"/>
      <c r="I234" s="79"/>
      <c r="J234" s="52"/>
    </row>
    <row r="235" spans="1:10">
      <c r="A235" s="79"/>
      <c r="B235" s="79"/>
      <c r="C235" s="79"/>
      <c r="D235" s="79"/>
      <c r="E235" s="79"/>
      <c r="F235" s="79"/>
      <c r="G235" s="79"/>
      <c r="H235" s="79"/>
      <c r="I235" s="79"/>
      <c r="J235" s="52"/>
    </row>
    <row r="236" spans="1:10">
      <c r="A236" s="79"/>
      <c r="B236" s="79"/>
      <c r="C236" s="79"/>
      <c r="D236" s="79"/>
      <c r="E236" s="79"/>
      <c r="F236" s="79"/>
      <c r="G236" s="79"/>
      <c r="H236" s="79"/>
      <c r="I236" s="79"/>
      <c r="J236" s="52"/>
    </row>
    <row r="237" spans="1:10">
      <c r="A237" s="79"/>
      <c r="B237" s="79"/>
      <c r="C237" s="79"/>
      <c r="D237" s="79"/>
      <c r="E237" s="79"/>
      <c r="F237" s="79"/>
      <c r="G237" s="79"/>
      <c r="H237" s="79"/>
      <c r="I237" s="79"/>
      <c r="J237" s="52"/>
    </row>
    <row r="238" spans="1:10">
      <c r="A238" s="79"/>
      <c r="B238" s="79"/>
      <c r="C238" s="79"/>
      <c r="D238" s="79"/>
      <c r="E238" s="79"/>
      <c r="F238" s="79"/>
      <c r="G238" s="79"/>
      <c r="H238" s="79"/>
      <c r="I238" s="79"/>
      <c r="J238" s="52"/>
    </row>
    <row r="239" spans="1:10">
      <c r="A239" s="79"/>
      <c r="B239" s="79"/>
      <c r="C239" s="79"/>
      <c r="D239" s="79"/>
      <c r="E239" s="79"/>
      <c r="F239" s="79"/>
      <c r="G239" s="79"/>
      <c r="H239" s="79"/>
      <c r="I239" s="79"/>
      <c r="J239" s="52"/>
    </row>
    <row r="240" spans="1:10">
      <c r="A240" s="79"/>
      <c r="B240" s="79"/>
      <c r="C240" s="79"/>
      <c r="D240" s="79"/>
      <c r="E240" s="79"/>
      <c r="F240" s="79"/>
      <c r="G240" s="79"/>
      <c r="H240" s="79"/>
      <c r="I240" s="79"/>
      <c r="J240" s="52"/>
    </row>
    <row r="241" spans="1:10">
      <c r="A241" s="79"/>
      <c r="B241" s="79"/>
      <c r="C241" s="79"/>
      <c r="D241" s="79"/>
      <c r="E241" s="79"/>
      <c r="F241" s="79"/>
      <c r="G241" s="79"/>
      <c r="H241" s="79"/>
      <c r="I241" s="79"/>
      <c r="J241" s="52"/>
    </row>
    <row r="242" spans="1:10">
      <c r="A242" s="79"/>
      <c r="B242" s="79"/>
      <c r="C242" s="79"/>
      <c r="D242" s="79"/>
      <c r="E242" s="79"/>
      <c r="F242" s="79"/>
      <c r="G242" s="79"/>
      <c r="H242" s="79"/>
      <c r="I242" s="79"/>
      <c r="J242" s="52"/>
    </row>
    <row r="243" spans="1:10">
      <c r="A243" s="79"/>
      <c r="B243" s="79"/>
      <c r="C243" s="79"/>
      <c r="D243" s="79"/>
      <c r="E243" s="79"/>
      <c r="F243" s="79"/>
      <c r="G243" s="79"/>
      <c r="H243" s="79"/>
      <c r="I243" s="79"/>
      <c r="J243" s="52"/>
    </row>
    <row r="244" spans="1:10">
      <c r="A244" s="79"/>
      <c r="B244" s="79"/>
      <c r="C244" s="79"/>
      <c r="D244" s="79"/>
      <c r="E244" s="79"/>
      <c r="F244" s="79"/>
      <c r="G244" s="79"/>
      <c r="H244" s="79"/>
      <c r="I244" s="79"/>
      <c r="J244" s="52"/>
    </row>
    <row r="245" spans="1:10">
      <c r="A245" s="79"/>
      <c r="B245" s="79"/>
      <c r="C245" s="79"/>
      <c r="D245" s="79"/>
      <c r="E245" s="79"/>
      <c r="F245" s="79"/>
      <c r="G245" s="79"/>
      <c r="H245" s="79"/>
      <c r="I245" s="79"/>
      <c r="J245" s="52"/>
    </row>
    <row r="246" spans="1:10">
      <c r="A246" s="79"/>
      <c r="B246" s="79"/>
      <c r="C246" s="79"/>
      <c r="D246" s="79"/>
      <c r="E246" s="79"/>
      <c r="F246" s="79"/>
      <c r="G246" s="79"/>
      <c r="H246" s="79"/>
      <c r="I246" s="79"/>
      <c r="J246" s="52"/>
    </row>
    <row r="247" spans="1:10">
      <c r="A247" s="79"/>
      <c r="B247" s="79"/>
      <c r="C247" s="79"/>
      <c r="D247" s="79"/>
      <c r="E247" s="79"/>
      <c r="F247" s="79"/>
      <c r="G247" s="79"/>
      <c r="H247" s="79"/>
      <c r="I247" s="79"/>
      <c r="J247" s="52"/>
    </row>
    <row r="248" spans="1:10">
      <c r="A248" s="79"/>
      <c r="B248" s="79"/>
      <c r="C248" s="79"/>
      <c r="D248" s="79"/>
      <c r="E248" s="79"/>
      <c r="F248" s="79"/>
      <c r="G248" s="79"/>
      <c r="H248" s="79"/>
      <c r="I248" s="79"/>
      <c r="J248" s="52"/>
    </row>
    <row r="249" spans="1:10">
      <c r="A249" s="79"/>
      <c r="B249" s="79"/>
      <c r="C249" s="79"/>
      <c r="D249" s="79"/>
      <c r="E249" s="79"/>
      <c r="F249" s="79"/>
      <c r="G249" s="79"/>
      <c r="H249" s="79"/>
      <c r="I249" s="79"/>
      <c r="J249" s="52"/>
    </row>
    <row r="250" spans="1:10">
      <c r="A250" s="79"/>
      <c r="B250" s="79"/>
      <c r="C250" s="79"/>
      <c r="D250" s="79"/>
      <c r="E250" s="79"/>
      <c r="F250" s="79"/>
      <c r="G250" s="79"/>
      <c r="H250" s="79"/>
      <c r="I250" s="79"/>
      <c r="J250" s="52"/>
    </row>
    <row r="251" spans="1:10">
      <c r="A251" s="79"/>
      <c r="B251" s="79"/>
      <c r="C251" s="79"/>
      <c r="D251" s="79"/>
      <c r="E251" s="79"/>
      <c r="F251" s="79"/>
      <c r="G251" s="79"/>
      <c r="H251" s="79"/>
      <c r="I251" s="79"/>
      <c r="J251" s="52"/>
    </row>
    <row r="252" spans="1:10">
      <c r="A252" s="79"/>
      <c r="B252" s="79"/>
      <c r="C252" s="79"/>
      <c r="D252" s="79"/>
      <c r="E252" s="79"/>
      <c r="F252" s="79"/>
      <c r="G252" s="79"/>
      <c r="H252" s="79"/>
      <c r="I252" s="79"/>
      <c r="J252" s="52"/>
    </row>
    <row r="253" spans="1:10">
      <c r="A253" s="79"/>
      <c r="B253" s="79"/>
      <c r="C253" s="79"/>
      <c r="D253" s="79"/>
      <c r="E253" s="79"/>
      <c r="F253" s="79"/>
      <c r="G253" s="79"/>
      <c r="H253" s="79"/>
      <c r="I253" s="79"/>
      <c r="J253" s="52"/>
    </row>
    <row r="254" spans="1:10">
      <c r="A254" s="79"/>
      <c r="B254" s="79"/>
      <c r="C254" s="79"/>
      <c r="D254" s="79"/>
      <c r="E254" s="79"/>
      <c r="F254" s="79"/>
      <c r="G254" s="79"/>
      <c r="H254" s="79"/>
      <c r="I254" s="79"/>
      <c r="J254" s="52"/>
    </row>
    <row r="255" spans="1:10">
      <c r="A255" s="79"/>
      <c r="B255" s="79"/>
      <c r="C255" s="79"/>
      <c r="D255" s="79"/>
      <c r="E255" s="79"/>
      <c r="F255" s="79"/>
      <c r="G255" s="79"/>
      <c r="H255" s="79"/>
      <c r="I255" s="79"/>
      <c r="J255" s="52"/>
    </row>
    <row r="256" spans="1:10">
      <c r="A256" s="79"/>
      <c r="B256" s="79"/>
      <c r="C256" s="79"/>
      <c r="D256" s="79"/>
      <c r="E256" s="79"/>
      <c r="F256" s="79"/>
      <c r="G256" s="79"/>
      <c r="H256" s="79"/>
      <c r="I256" s="79"/>
      <c r="J256" s="52"/>
    </row>
    <row r="257" spans="1:10">
      <c r="A257" s="79"/>
      <c r="B257" s="79"/>
      <c r="C257" s="79"/>
      <c r="D257" s="79"/>
      <c r="E257" s="79"/>
      <c r="F257" s="79"/>
      <c r="G257" s="79"/>
      <c r="H257" s="79"/>
      <c r="I257" s="79"/>
      <c r="J257" s="52"/>
    </row>
    <row r="258" spans="1:10">
      <c r="A258" s="79"/>
      <c r="B258" s="79"/>
      <c r="C258" s="79"/>
      <c r="D258" s="79"/>
      <c r="E258" s="79"/>
      <c r="F258" s="79"/>
      <c r="G258" s="79"/>
      <c r="H258" s="79"/>
      <c r="I258" s="79"/>
      <c r="J258" s="52"/>
    </row>
    <row r="259" spans="1:10">
      <c r="A259" s="79"/>
      <c r="B259" s="79"/>
      <c r="C259" s="79"/>
      <c r="D259" s="79"/>
      <c r="E259" s="79"/>
      <c r="F259" s="79"/>
      <c r="G259" s="79"/>
      <c r="H259" s="79"/>
      <c r="I259" s="79"/>
      <c r="J259" s="52"/>
    </row>
    <row r="260" spans="1:10">
      <c r="A260" s="79"/>
      <c r="B260" s="79"/>
      <c r="C260" s="79"/>
      <c r="D260" s="79"/>
      <c r="E260" s="79"/>
      <c r="F260" s="79"/>
      <c r="G260" s="79"/>
      <c r="H260" s="79"/>
      <c r="I260" s="79"/>
      <c r="J260" s="52"/>
    </row>
    <row r="261" spans="1:10">
      <c r="A261" s="79"/>
      <c r="B261" s="79"/>
      <c r="C261" s="79"/>
      <c r="D261" s="79"/>
      <c r="E261" s="79"/>
      <c r="F261" s="79"/>
      <c r="G261" s="79"/>
      <c r="H261" s="79"/>
      <c r="I261" s="79"/>
      <c r="J261" s="52"/>
    </row>
    <row r="262" spans="1:10">
      <c r="A262" s="79"/>
      <c r="B262" s="79"/>
      <c r="C262" s="79"/>
      <c r="D262" s="79"/>
      <c r="E262" s="79"/>
      <c r="F262" s="79"/>
      <c r="G262" s="79"/>
      <c r="H262" s="79"/>
      <c r="I262" s="79"/>
      <c r="J262" s="52"/>
    </row>
    <row r="263" spans="1:10">
      <c r="A263" s="79"/>
      <c r="B263" s="79"/>
      <c r="C263" s="79"/>
      <c r="D263" s="79"/>
      <c r="E263" s="79"/>
      <c r="F263" s="79"/>
      <c r="G263" s="79"/>
      <c r="H263" s="79"/>
      <c r="I263" s="79"/>
      <c r="J263" s="52"/>
    </row>
    <row r="264" spans="1:10">
      <c r="A264" s="79"/>
      <c r="B264" s="79"/>
      <c r="C264" s="79"/>
      <c r="D264" s="79"/>
      <c r="E264" s="79"/>
      <c r="F264" s="79"/>
      <c r="G264" s="79"/>
      <c r="H264" s="79"/>
      <c r="I264" s="79"/>
      <c r="J264" s="52"/>
    </row>
    <row r="265" spans="1:10">
      <c r="A265" s="79"/>
      <c r="B265" s="79"/>
      <c r="C265" s="79"/>
      <c r="D265" s="79"/>
      <c r="E265" s="79"/>
      <c r="F265" s="79"/>
      <c r="G265" s="79"/>
      <c r="H265" s="79"/>
      <c r="I265" s="79"/>
      <c r="J265" s="52"/>
    </row>
    <row r="266" spans="1:10">
      <c r="A266" s="79"/>
      <c r="B266" s="79"/>
      <c r="C266" s="79"/>
      <c r="D266" s="79"/>
      <c r="E266" s="79"/>
      <c r="F266" s="79"/>
      <c r="G266" s="79"/>
      <c r="H266" s="79"/>
      <c r="I266" s="79"/>
      <c r="J266" s="52"/>
    </row>
    <row r="267" spans="1:10">
      <c r="A267" s="79"/>
      <c r="B267" s="79"/>
      <c r="C267" s="79"/>
      <c r="D267" s="79"/>
      <c r="E267" s="79"/>
      <c r="F267" s="79"/>
      <c r="G267" s="79"/>
      <c r="H267" s="79"/>
      <c r="I267" s="79"/>
      <c r="J267" s="52"/>
    </row>
    <row r="268" spans="1:10">
      <c r="A268" s="79"/>
      <c r="B268" s="79"/>
      <c r="C268" s="79"/>
      <c r="D268" s="79"/>
      <c r="E268" s="79"/>
      <c r="F268" s="79"/>
      <c r="G268" s="79"/>
      <c r="H268" s="79"/>
      <c r="I268" s="79"/>
      <c r="J268" s="52"/>
    </row>
    <row r="269" spans="1:10">
      <c r="A269" s="79"/>
      <c r="B269" s="79"/>
      <c r="C269" s="79"/>
      <c r="D269" s="79"/>
      <c r="E269" s="79"/>
      <c r="F269" s="79"/>
      <c r="G269" s="79"/>
      <c r="H269" s="79"/>
      <c r="I269" s="79"/>
      <c r="J269" s="52"/>
    </row>
    <row r="270" spans="1:10">
      <c r="A270" s="79"/>
      <c r="B270" s="79"/>
      <c r="C270" s="79"/>
      <c r="D270" s="79"/>
      <c r="E270" s="79"/>
      <c r="F270" s="79"/>
      <c r="G270" s="79"/>
      <c r="H270" s="79"/>
      <c r="I270" s="79"/>
      <c r="J270" s="52"/>
    </row>
    <row r="271" spans="1:10">
      <c r="A271" s="79"/>
      <c r="B271" s="79"/>
      <c r="C271" s="79"/>
      <c r="D271" s="79"/>
      <c r="E271" s="79"/>
      <c r="F271" s="79"/>
      <c r="G271" s="79"/>
      <c r="H271" s="79"/>
      <c r="I271" s="79"/>
      <c r="J271" s="52"/>
    </row>
    <row r="272" spans="1:10">
      <c r="A272" s="79"/>
      <c r="B272" s="79"/>
      <c r="C272" s="79"/>
      <c r="D272" s="79"/>
      <c r="E272" s="79"/>
      <c r="F272" s="79"/>
      <c r="G272" s="79"/>
      <c r="H272" s="79"/>
      <c r="I272" s="79"/>
      <c r="J272" s="52"/>
    </row>
    <row r="273" spans="1:10">
      <c r="A273" s="79"/>
      <c r="B273" s="79"/>
      <c r="C273" s="79"/>
      <c r="D273" s="79"/>
      <c r="E273" s="79"/>
      <c r="F273" s="79"/>
      <c r="G273" s="79"/>
      <c r="H273" s="79"/>
      <c r="I273" s="79"/>
      <c r="J273" s="52"/>
    </row>
    <row r="274" spans="1:10">
      <c r="A274" s="79"/>
      <c r="B274" s="79"/>
      <c r="C274" s="79"/>
      <c r="D274" s="79"/>
      <c r="E274" s="79"/>
      <c r="F274" s="79"/>
      <c r="G274" s="79"/>
      <c r="H274" s="79"/>
      <c r="I274" s="79"/>
      <c r="J274" s="52"/>
    </row>
    <row r="275" spans="1:10">
      <c r="A275" s="79"/>
      <c r="B275" s="79"/>
      <c r="C275" s="79"/>
      <c r="D275" s="79"/>
      <c r="E275" s="79"/>
      <c r="F275" s="79"/>
      <c r="G275" s="79"/>
      <c r="H275" s="79"/>
      <c r="I275" s="79"/>
      <c r="J275" s="52"/>
    </row>
    <row r="276" spans="1:10">
      <c r="A276" s="79"/>
      <c r="B276" s="79"/>
      <c r="C276" s="79"/>
      <c r="D276" s="79"/>
      <c r="E276" s="79"/>
      <c r="F276" s="79"/>
      <c r="G276" s="79"/>
      <c r="H276" s="79"/>
      <c r="I276" s="79"/>
      <c r="J276" s="52"/>
    </row>
    <row r="277" spans="1:10">
      <c r="A277" s="79"/>
      <c r="B277" s="79"/>
      <c r="C277" s="79"/>
      <c r="D277" s="79"/>
      <c r="E277" s="79"/>
      <c r="F277" s="79"/>
      <c r="G277" s="79"/>
      <c r="H277" s="79"/>
      <c r="I277" s="79"/>
      <c r="J277" s="52"/>
    </row>
    <row r="278" spans="1:10">
      <c r="A278" s="79"/>
      <c r="B278" s="79"/>
      <c r="C278" s="79"/>
      <c r="D278" s="79"/>
      <c r="E278" s="79"/>
      <c r="F278" s="79"/>
      <c r="G278" s="79"/>
      <c r="H278" s="79"/>
      <c r="I278" s="79"/>
      <c r="J278" s="52"/>
    </row>
    <row r="279" spans="1:10">
      <c r="A279" s="79"/>
      <c r="B279" s="79"/>
      <c r="C279" s="79"/>
      <c r="D279" s="79"/>
      <c r="E279" s="79"/>
      <c r="F279" s="79"/>
      <c r="G279" s="79"/>
      <c r="H279" s="79"/>
      <c r="I279" s="79"/>
      <c r="J279" s="52"/>
    </row>
    <row r="280" spans="1:10">
      <c r="A280" s="79"/>
      <c r="B280" s="79"/>
      <c r="C280" s="79"/>
      <c r="D280" s="79"/>
      <c r="E280" s="79"/>
      <c r="F280" s="79"/>
      <c r="G280" s="79"/>
      <c r="H280" s="79"/>
      <c r="I280" s="79"/>
      <c r="J280" s="52"/>
    </row>
    <row r="281" spans="1:10">
      <c r="A281" s="79"/>
      <c r="B281" s="79"/>
      <c r="C281" s="79"/>
      <c r="D281" s="79"/>
      <c r="E281" s="79"/>
      <c r="F281" s="79"/>
      <c r="G281" s="79"/>
      <c r="H281" s="79"/>
      <c r="I281" s="79"/>
      <c r="J281" s="52"/>
    </row>
    <row r="282" spans="1:10">
      <c r="A282" s="79"/>
      <c r="B282" s="79"/>
      <c r="C282" s="79"/>
      <c r="D282" s="79"/>
      <c r="E282" s="79"/>
      <c r="F282" s="79"/>
      <c r="G282" s="79"/>
      <c r="H282" s="79"/>
      <c r="I282" s="79"/>
      <c r="J282" s="52"/>
    </row>
    <row r="283" spans="1:10">
      <c r="A283" s="79"/>
      <c r="B283" s="79"/>
      <c r="C283" s="79"/>
      <c r="D283" s="79"/>
      <c r="E283" s="79"/>
      <c r="F283" s="79"/>
      <c r="G283" s="79"/>
      <c r="H283" s="79"/>
      <c r="I283" s="79"/>
      <c r="J283" s="52"/>
    </row>
    <row r="284" spans="1:10">
      <c r="A284" s="79"/>
      <c r="B284" s="79"/>
      <c r="C284" s="79"/>
      <c r="D284" s="79"/>
      <c r="E284" s="79"/>
      <c r="F284" s="79"/>
      <c r="G284" s="79"/>
      <c r="H284" s="79"/>
      <c r="I284" s="79"/>
      <c r="J284" s="52"/>
    </row>
    <row r="285" spans="1:10">
      <c r="A285" s="79"/>
      <c r="B285" s="79"/>
      <c r="C285" s="79"/>
      <c r="D285" s="79"/>
      <c r="E285" s="79"/>
      <c r="F285" s="79"/>
      <c r="G285" s="79"/>
      <c r="H285" s="79"/>
      <c r="I285" s="79"/>
      <c r="J285" s="52"/>
    </row>
    <row r="286" spans="1:10">
      <c r="A286" s="79"/>
      <c r="B286" s="79"/>
      <c r="C286" s="79"/>
      <c r="D286" s="79"/>
      <c r="E286" s="79"/>
      <c r="F286" s="79"/>
      <c r="G286" s="79"/>
      <c r="H286" s="79"/>
      <c r="I286" s="79"/>
      <c r="J286" s="52"/>
    </row>
    <row r="287" spans="1:10">
      <c r="A287" s="79"/>
      <c r="B287" s="79"/>
      <c r="C287" s="79"/>
      <c r="D287" s="79"/>
      <c r="E287" s="79"/>
      <c r="F287" s="79"/>
      <c r="G287" s="79"/>
      <c r="H287" s="79"/>
      <c r="I287" s="79"/>
      <c r="J287" s="52"/>
    </row>
    <row r="288" spans="1:10">
      <c r="A288" s="79"/>
      <c r="B288" s="79"/>
      <c r="C288" s="79"/>
      <c r="D288" s="79"/>
      <c r="E288" s="79"/>
      <c r="F288" s="79"/>
      <c r="G288" s="79"/>
      <c r="H288" s="79"/>
      <c r="I288" s="79"/>
      <c r="J288" s="52"/>
    </row>
    <row r="289" spans="1:10">
      <c r="A289" s="79"/>
      <c r="B289" s="79"/>
      <c r="C289" s="79"/>
      <c r="D289" s="79"/>
      <c r="E289" s="79"/>
      <c r="F289" s="79"/>
      <c r="G289" s="79"/>
      <c r="H289" s="79"/>
      <c r="I289" s="79"/>
      <c r="J289" s="52"/>
    </row>
    <row r="290" spans="1:10">
      <c r="A290" s="79"/>
      <c r="B290" s="79"/>
      <c r="C290" s="79"/>
      <c r="D290" s="79"/>
      <c r="E290" s="79"/>
      <c r="F290" s="79"/>
      <c r="G290" s="79"/>
      <c r="H290" s="79"/>
      <c r="I290" s="79"/>
      <c r="J290" s="52"/>
    </row>
    <row r="291" spans="1:10">
      <c r="A291" s="79"/>
      <c r="B291" s="79"/>
      <c r="C291" s="79"/>
      <c r="D291" s="79"/>
      <c r="E291" s="79"/>
      <c r="F291" s="79"/>
      <c r="G291" s="79"/>
      <c r="H291" s="79"/>
      <c r="I291" s="79"/>
      <c r="J291" s="52"/>
    </row>
    <row r="292" spans="1:10">
      <c r="A292" s="79"/>
      <c r="B292" s="79"/>
      <c r="C292" s="79"/>
      <c r="D292" s="79"/>
      <c r="E292" s="79"/>
      <c r="F292" s="79"/>
      <c r="G292" s="79"/>
      <c r="H292" s="79"/>
      <c r="I292" s="79"/>
      <c r="J292" s="52"/>
    </row>
    <row r="293" spans="1:10">
      <c r="A293" s="79"/>
      <c r="B293" s="79"/>
      <c r="C293" s="79"/>
      <c r="D293" s="79"/>
      <c r="E293" s="79"/>
      <c r="F293" s="79"/>
      <c r="G293" s="79"/>
      <c r="H293" s="79"/>
      <c r="I293" s="79"/>
      <c r="J293" s="52"/>
    </row>
    <row r="294" spans="1:10">
      <c r="A294" s="79"/>
      <c r="B294" s="79"/>
      <c r="C294" s="79"/>
      <c r="D294" s="79"/>
      <c r="E294" s="79"/>
      <c r="F294" s="79"/>
      <c r="G294" s="79"/>
      <c r="H294" s="79"/>
      <c r="I294" s="79"/>
      <c r="J294" s="52"/>
    </row>
    <row r="295" spans="1:10">
      <c r="A295" s="79"/>
      <c r="B295" s="79"/>
      <c r="C295" s="79"/>
      <c r="D295" s="79"/>
      <c r="E295" s="79"/>
      <c r="F295" s="79"/>
      <c r="G295" s="79"/>
      <c r="H295" s="79"/>
      <c r="I295" s="79"/>
      <c r="J295" s="52"/>
    </row>
    <row r="296" spans="1:10">
      <c r="A296" s="79"/>
      <c r="B296" s="79"/>
      <c r="C296" s="79"/>
      <c r="D296" s="79"/>
      <c r="E296" s="79"/>
      <c r="F296" s="79"/>
      <c r="G296" s="79"/>
      <c r="H296" s="79"/>
      <c r="I296" s="79"/>
      <c r="J296" s="52"/>
    </row>
    <row r="297" spans="1:10">
      <c r="A297" s="79"/>
      <c r="B297" s="79"/>
      <c r="C297" s="79"/>
      <c r="D297" s="79"/>
      <c r="E297" s="79"/>
      <c r="F297" s="79"/>
      <c r="G297" s="79"/>
      <c r="H297" s="79"/>
      <c r="I297" s="79"/>
      <c r="J297" s="52"/>
    </row>
    <row r="298" spans="1:10">
      <c r="A298" s="79"/>
      <c r="B298" s="79"/>
      <c r="C298" s="79"/>
      <c r="D298" s="79"/>
      <c r="E298" s="79"/>
      <c r="F298" s="79"/>
      <c r="G298" s="79"/>
      <c r="H298" s="79"/>
      <c r="I298" s="79"/>
      <c r="J298" s="52"/>
    </row>
    <row r="299" spans="1:10">
      <c r="A299" s="79"/>
      <c r="B299" s="79"/>
      <c r="C299" s="79"/>
      <c r="D299" s="79"/>
      <c r="E299" s="79"/>
      <c r="F299" s="79"/>
      <c r="G299" s="79"/>
      <c r="H299" s="79"/>
      <c r="I299" s="79"/>
      <c r="J299" s="52"/>
    </row>
    <row r="300" spans="1:10">
      <c r="A300" s="79"/>
      <c r="B300" s="79"/>
      <c r="C300" s="79"/>
      <c r="D300" s="79"/>
      <c r="E300" s="79"/>
      <c r="F300" s="79"/>
      <c r="G300" s="79"/>
      <c r="H300" s="79"/>
      <c r="I300" s="79"/>
      <c r="J300" s="52"/>
    </row>
    <row r="301" spans="1:10">
      <c r="A301" s="79"/>
      <c r="B301" s="79"/>
      <c r="C301" s="79"/>
      <c r="D301" s="79"/>
      <c r="E301" s="79"/>
      <c r="F301" s="79"/>
      <c r="G301" s="79"/>
      <c r="H301" s="79"/>
      <c r="I301" s="79"/>
      <c r="J301" s="52"/>
    </row>
    <row r="302" spans="1:10">
      <c r="A302" s="79"/>
      <c r="B302" s="79"/>
      <c r="C302" s="79"/>
      <c r="D302" s="79"/>
      <c r="E302" s="79"/>
      <c r="F302" s="79"/>
      <c r="G302" s="79"/>
      <c r="H302" s="79"/>
      <c r="I302" s="79"/>
      <c r="J302" s="52"/>
    </row>
    <row r="303" spans="1:10">
      <c r="A303" s="79"/>
      <c r="B303" s="79"/>
      <c r="C303" s="79"/>
      <c r="D303" s="79"/>
      <c r="E303" s="79"/>
      <c r="F303" s="79"/>
      <c r="G303" s="79"/>
      <c r="H303" s="79"/>
      <c r="I303" s="79"/>
      <c r="J303" s="52"/>
    </row>
    <row r="304" spans="1:10">
      <c r="A304" s="79"/>
      <c r="B304" s="79"/>
      <c r="C304" s="79"/>
      <c r="D304" s="79"/>
      <c r="E304" s="79"/>
      <c r="F304" s="79"/>
      <c r="G304" s="79"/>
      <c r="H304" s="79"/>
      <c r="I304" s="79"/>
      <c r="J304" s="52"/>
    </row>
    <row r="305" spans="1:10">
      <c r="A305" s="79"/>
      <c r="B305" s="79"/>
      <c r="C305" s="79"/>
      <c r="D305" s="79"/>
      <c r="E305" s="79"/>
      <c r="F305" s="79"/>
      <c r="G305" s="79"/>
      <c r="H305" s="79"/>
      <c r="I305" s="79"/>
      <c r="J305" s="52"/>
    </row>
    <row r="306" spans="1:10">
      <c r="A306" s="79"/>
      <c r="B306" s="79"/>
      <c r="C306" s="79"/>
      <c r="D306" s="79"/>
      <c r="E306" s="79"/>
      <c r="F306" s="79"/>
      <c r="G306" s="79"/>
      <c r="H306" s="79"/>
      <c r="I306" s="79"/>
      <c r="J306" s="52"/>
    </row>
    <row r="307" spans="1:10">
      <c r="A307" s="79"/>
      <c r="B307" s="79"/>
      <c r="C307" s="79"/>
      <c r="D307" s="79"/>
      <c r="E307" s="79"/>
      <c r="F307" s="79"/>
      <c r="G307" s="79"/>
      <c r="H307" s="79"/>
      <c r="I307" s="79"/>
      <c r="J307" s="52"/>
    </row>
    <row r="308" spans="1:10">
      <c r="A308" s="79"/>
      <c r="B308" s="79"/>
      <c r="C308" s="79"/>
      <c r="D308" s="79"/>
      <c r="E308" s="79"/>
      <c r="F308" s="79"/>
      <c r="G308" s="79"/>
      <c r="H308" s="79"/>
      <c r="I308" s="79"/>
      <c r="J308" s="52"/>
    </row>
    <row r="309" spans="1:10">
      <c r="A309" s="79"/>
      <c r="B309" s="79"/>
      <c r="C309" s="79"/>
      <c r="D309" s="79"/>
      <c r="E309" s="79"/>
      <c r="F309" s="79"/>
      <c r="G309" s="79"/>
      <c r="H309" s="79"/>
      <c r="I309" s="79"/>
      <c r="J309" s="52"/>
    </row>
    <row r="310" spans="1:10">
      <c r="A310" s="79"/>
      <c r="B310" s="79"/>
      <c r="C310" s="79"/>
      <c r="D310" s="79"/>
      <c r="E310" s="79"/>
      <c r="F310" s="79"/>
      <c r="G310" s="79"/>
      <c r="H310" s="79"/>
      <c r="I310" s="79"/>
      <c r="J310" s="52"/>
    </row>
    <row r="311" spans="1:10">
      <c r="A311" s="79"/>
      <c r="B311" s="79"/>
      <c r="C311" s="79"/>
      <c r="D311" s="79"/>
      <c r="E311" s="79"/>
      <c r="F311" s="79"/>
      <c r="G311" s="79"/>
      <c r="H311" s="79"/>
      <c r="I311" s="79"/>
      <c r="J311" s="52"/>
    </row>
    <row r="312" spans="1:10">
      <c r="A312" s="79"/>
      <c r="B312" s="79"/>
      <c r="C312" s="79"/>
      <c r="D312" s="79"/>
      <c r="E312" s="79"/>
      <c r="F312" s="79"/>
      <c r="G312" s="79"/>
      <c r="H312" s="79"/>
      <c r="I312" s="79"/>
      <c r="J312" s="52"/>
    </row>
    <row r="313" spans="1:10">
      <c r="A313" s="79"/>
      <c r="B313" s="79"/>
      <c r="C313" s="79"/>
      <c r="D313" s="79"/>
      <c r="E313" s="79"/>
      <c r="F313" s="79"/>
      <c r="G313" s="79"/>
      <c r="H313" s="79"/>
      <c r="I313" s="79"/>
      <c r="J313" s="52"/>
    </row>
    <row r="314" spans="1:10">
      <c r="A314" s="79"/>
      <c r="B314" s="79"/>
      <c r="C314" s="79"/>
      <c r="D314" s="79"/>
      <c r="E314" s="79"/>
      <c r="F314" s="79"/>
      <c r="G314" s="79"/>
      <c r="H314" s="79"/>
      <c r="I314" s="79"/>
      <c r="J314" s="52"/>
    </row>
    <row r="315" spans="1:10">
      <c r="A315" s="79"/>
      <c r="B315" s="79"/>
      <c r="C315" s="79"/>
      <c r="D315" s="79"/>
      <c r="E315" s="79"/>
      <c r="F315" s="79"/>
      <c r="G315" s="79"/>
      <c r="H315" s="79"/>
      <c r="I315" s="79"/>
      <c r="J315" s="52"/>
    </row>
    <row r="316" spans="1:10">
      <c r="A316" s="79"/>
      <c r="B316" s="79"/>
      <c r="C316" s="79"/>
      <c r="D316" s="79"/>
      <c r="E316" s="79"/>
      <c r="F316" s="79"/>
      <c r="G316" s="79"/>
      <c r="H316" s="79"/>
      <c r="I316" s="79"/>
      <c r="J316" s="52"/>
    </row>
    <row r="317" spans="1:10">
      <c r="A317" s="79"/>
      <c r="B317" s="79"/>
      <c r="C317" s="79"/>
      <c r="D317" s="79"/>
      <c r="E317" s="79"/>
      <c r="F317" s="79"/>
      <c r="G317" s="79"/>
      <c r="H317" s="79"/>
      <c r="I317" s="79"/>
      <c r="J317" s="52"/>
    </row>
    <row r="318" spans="1:10">
      <c r="A318" s="79"/>
      <c r="B318" s="79"/>
      <c r="C318" s="79"/>
      <c r="D318" s="79"/>
      <c r="E318" s="79"/>
      <c r="F318" s="79"/>
      <c r="G318" s="79"/>
      <c r="H318" s="79"/>
      <c r="I318" s="79"/>
      <c r="J318" s="52"/>
    </row>
    <row r="319" spans="1:10">
      <c r="A319" s="79"/>
      <c r="B319" s="79"/>
      <c r="C319" s="79"/>
      <c r="D319" s="79"/>
      <c r="E319" s="79"/>
      <c r="F319" s="79"/>
      <c r="G319" s="79"/>
      <c r="H319" s="79"/>
      <c r="I319" s="79"/>
      <c r="J319" s="52"/>
    </row>
    <row r="320" spans="1:10">
      <c r="A320" s="79"/>
      <c r="B320" s="79"/>
      <c r="C320" s="79"/>
      <c r="D320" s="79"/>
      <c r="E320" s="79"/>
      <c r="F320" s="79"/>
      <c r="G320" s="79"/>
      <c r="H320" s="79"/>
      <c r="I320" s="79"/>
      <c r="J320" s="52"/>
    </row>
    <row r="321" spans="1:10">
      <c r="A321" s="79"/>
      <c r="B321" s="79"/>
      <c r="C321" s="79"/>
      <c r="D321" s="79"/>
      <c r="E321" s="79"/>
      <c r="F321" s="79"/>
      <c r="G321" s="79"/>
      <c r="H321" s="79"/>
      <c r="I321" s="79"/>
      <c r="J321" s="52"/>
    </row>
    <row r="322" spans="1:10">
      <c r="A322" s="79"/>
      <c r="B322" s="79"/>
      <c r="C322" s="79"/>
      <c r="D322" s="79"/>
      <c r="E322" s="79"/>
      <c r="F322" s="79"/>
      <c r="G322" s="79"/>
      <c r="H322" s="79"/>
      <c r="I322" s="79"/>
      <c r="J322" s="52"/>
    </row>
    <row r="323" spans="1:10">
      <c r="A323" s="79"/>
      <c r="B323" s="79"/>
      <c r="C323" s="79"/>
      <c r="D323" s="79"/>
      <c r="E323" s="79"/>
      <c r="F323" s="79"/>
      <c r="G323" s="79"/>
      <c r="H323" s="79"/>
      <c r="I323" s="79"/>
      <c r="J323" s="52"/>
    </row>
    <row r="324" spans="1:10">
      <c r="A324" s="79"/>
      <c r="B324" s="79"/>
      <c r="C324" s="79"/>
      <c r="D324" s="79"/>
      <c r="E324" s="79"/>
      <c r="F324" s="79"/>
      <c r="G324" s="79"/>
      <c r="H324" s="79"/>
      <c r="I324" s="79"/>
      <c r="J324" s="52"/>
    </row>
    <row r="325" spans="1:10">
      <c r="A325" s="79"/>
      <c r="B325" s="79"/>
      <c r="C325" s="79"/>
      <c r="D325" s="79"/>
      <c r="E325" s="79"/>
      <c r="F325" s="79"/>
      <c r="G325" s="79"/>
      <c r="H325" s="79"/>
      <c r="I325" s="79"/>
      <c r="J325" s="52"/>
    </row>
    <row r="326" spans="1:10">
      <c r="A326" s="79"/>
      <c r="B326" s="79"/>
      <c r="C326" s="79"/>
      <c r="D326" s="79"/>
      <c r="E326" s="79"/>
      <c r="F326" s="79"/>
      <c r="G326" s="79"/>
      <c r="H326" s="79"/>
      <c r="I326" s="79"/>
      <c r="J326" s="52"/>
    </row>
    <row r="327" spans="1:10">
      <c r="A327" s="79"/>
      <c r="B327" s="79"/>
      <c r="C327" s="79"/>
      <c r="D327" s="79"/>
      <c r="E327" s="79"/>
      <c r="F327" s="79"/>
      <c r="G327" s="79"/>
      <c r="H327" s="79"/>
      <c r="I327" s="79"/>
      <c r="J327" s="52"/>
    </row>
    <row r="328" spans="1:10">
      <c r="A328" s="79"/>
      <c r="B328" s="79"/>
      <c r="C328" s="79"/>
      <c r="D328" s="79"/>
      <c r="E328" s="79"/>
      <c r="F328" s="79"/>
      <c r="G328" s="79"/>
      <c r="H328" s="79"/>
      <c r="I328" s="79"/>
      <c r="J328" s="52"/>
    </row>
    <row r="329" spans="1:10">
      <c r="A329" s="79"/>
      <c r="B329" s="79"/>
      <c r="C329" s="79"/>
      <c r="D329" s="79"/>
      <c r="E329" s="79"/>
      <c r="F329" s="79"/>
      <c r="G329" s="79"/>
      <c r="H329" s="79"/>
      <c r="I329" s="79"/>
      <c r="J329" s="52"/>
    </row>
    <row r="330" spans="1:10">
      <c r="A330" s="79"/>
      <c r="B330" s="79"/>
      <c r="C330" s="79"/>
      <c r="D330" s="79"/>
      <c r="E330" s="79"/>
      <c r="F330" s="79"/>
      <c r="G330" s="79"/>
      <c r="H330" s="79"/>
      <c r="I330" s="79"/>
      <c r="J330" s="52"/>
    </row>
    <row r="331" spans="1:10">
      <c r="A331" s="79"/>
      <c r="B331" s="79"/>
      <c r="C331" s="79"/>
      <c r="D331" s="79"/>
      <c r="E331" s="79"/>
      <c r="F331" s="79"/>
      <c r="G331" s="79"/>
      <c r="H331" s="79"/>
      <c r="I331" s="79"/>
      <c r="J331" s="52"/>
    </row>
    <row r="332" spans="1:10">
      <c r="A332" s="79"/>
      <c r="B332" s="79"/>
      <c r="C332" s="79"/>
      <c r="D332" s="79"/>
      <c r="E332" s="79"/>
      <c r="F332" s="79"/>
      <c r="G332" s="79"/>
      <c r="H332" s="79"/>
      <c r="I332" s="79"/>
      <c r="J332" s="52"/>
    </row>
    <row r="333" spans="1:10">
      <c r="A333" s="79"/>
      <c r="B333" s="79"/>
      <c r="C333" s="79"/>
      <c r="D333" s="79"/>
      <c r="E333" s="79"/>
      <c r="F333" s="79"/>
      <c r="G333" s="79"/>
      <c r="H333" s="79"/>
      <c r="I333" s="79"/>
      <c r="J333" s="52"/>
    </row>
    <row r="334" spans="1:10">
      <c r="A334" s="79"/>
      <c r="B334" s="79"/>
      <c r="C334" s="79"/>
      <c r="D334" s="79"/>
      <c r="E334" s="79"/>
      <c r="F334" s="79"/>
      <c r="G334" s="79"/>
      <c r="H334" s="79"/>
      <c r="I334" s="79"/>
      <c r="J334" s="52"/>
    </row>
    <row r="335" spans="1:10">
      <c r="A335" s="79"/>
      <c r="B335" s="79"/>
      <c r="C335" s="79"/>
      <c r="D335" s="79"/>
      <c r="E335" s="79"/>
      <c r="F335" s="79"/>
      <c r="G335" s="79"/>
      <c r="H335" s="79"/>
      <c r="I335" s="79"/>
      <c r="J335" s="52"/>
    </row>
    <row r="336" spans="1:10">
      <c r="A336" s="79"/>
      <c r="B336" s="79"/>
      <c r="C336" s="79"/>
      <c r="D336" s="79"/>
      <c r="E336" s="79"/>
      <c r="F336" s="79"/>
      <c r="G336" s="79"/>
      <c r="H336" s="79"/>
      <c r="I336" s="79"/>
      <c r="J336" s="52"/>
    </row>
    <row r="337" spans="1:10">
      <c r="A337" s="79"/>
      <c r="B337" s="79"/>
      <c r="C337" s="79"/>
      <c r="D337" s="79"/>
      <c r="E337" s="79"/>
      <c r="F337" s="79"/>
      <c r="G337" s="79"/>
      <c r="H337" s="79"/>
      <c r="I337" s="79"/>
      <c r="J337" s="52"/>
    </row>
    <row r="338" spans="1:10">
      <c r="A338" s="79"/>
      <c r="B338" s="79"/>
      <c r="C338" s="79"/>
      <c r="D338" s="79"/>
      <c r="E338" s="79"/>
      <c r="F338" s="79"/>
      <c r="G338" s="79"/>
      <c r="H338" s="79"/>
      <c r="I338" s="79"/>
      <c r="J338" s="52"/>
    </row>
    <row r="339" spans="1:10">
      <c r="A339" s="79"/>
      <c r="B339" s="79"/>
      <c r="C339" s="79"/>
      <c r="D339" s="79"/>
      <c r="E339" s="79"/>
      <c r="F339" s="79"/>
      <c r="G339" s="79"/>
      <c r="H339" s="79"/>
      <c r="I339" s="79"/>
      <c r="J339" s="52"/>
    </row>
    <row r="340" spans="1:10">
      <c r="A340" s="79"/>
      <c r="B340" s="79"/>
      <c r="C340" s="79"/>
      <c r="D340" s="79"/>
      <c r="E340" s="79"/>
      <c r="F340" s="79"/>
      <c r="G340" s="79"/>
      <c r="H340" s="79"/>
      <c r="I340" s="79"/>
      <c r="J340" s="52"/>
    </row>
    <row r="341" spans="1:10">
      <c r="A341" s="79"/>
      <c r="B341" s="79"/>
      <c r="C341" s="79"/>
      <c r="D341" s="79"/>
      <c r="E341" s="79"/>
      <c r="F341" s="79"/>
      <c r="G341" s="79"/>
      <c r="H341" s="79"/>
      <c r="I341" s="79"/>
      <c r="J341" s="52"/>
    </row>
    <row r="342" spans="1:10">
      <c r="A342" s="79"/>
      <c r="B342" s="79"/>
      <c r="C342" s="79"/>
      <c r="D342" s="79"/>
      <c r="E342" s="79"/>
      <c r="F342" s="79"/>
      <c r="G342" s="79"/>
      <c r="H342" s="79"/>
      <c r="I342" s="79"/>
      <c r="J342" s="52"/>
    </row>
    <row r="343" spans="1:10">
      <c r="A343" s="79"/>
      <c r="B343" s="79"/>
      <c r="C343" s="79"/>
      <c r="D343" s="79"/>
      <c r="E343" s="79"/>
      <c r="F343" s="79"/>
      <c r="G343" s="79"/>
      <c r="H343" s="79"/>
      <c r="I343" s="79"/>
      <c r="J343" s="52"/>
    </row>
    <row r="344" spans="1:10">
      <c r="A344" s="79"/>
      <c r="B344" s="79"/>
      <c r="C344" s="79"/>
      <c r="D344" s="79"/>
      <c r="E344" s="79"/>
      <c r="F344" s="79"/>
      <c r="G344" s="79"/>
      <c r="H344" s="79"/>
      <c r="I344" s="79"/>
      <c r="J344" s="52"/>
    </row>
    <row r="345" spans="1:10">
      <c r="A345" s="79"/>
      <c r="B345" s="79"/>
      <c r="C345" s="79"/>
      <c r="D345" s="79"/>
      <c r="E345" s="79"/>
      <c r="F345" s="79"/>
      <c r="G345" s="79"/>
      <c r="H345" s="79"/>
      <c r="I345" s="79"/>
      <c r="J345" s="52"/>
    </row>
    <row r="346" spans="1:10">
      <c r="A346" s="79"/>
      <c r="B346" s="79"/>
      <c r="C346" s="79"/>
      <c r="D346" s="79"/>
      <c r="E346" s="79"/>
      <c r="F346" s="79"/>
      <c r="G346" s="79"/>
      <c r="H346" s="79"/>
      <c r="I346" s="79"/>
      <c r="J346" s="52"/>
    </row>
    <row r="347" spans="1:10">
      <c r="A347" s="79"/>
      <c r="B347" s="79"/>
      <c r="C347" s="79"/>
      <c r="D347" s="79"/>
      <c r="E347" s="79"/>
      <c r="F347" s="79"/>
      <c r="G347" s="79"/>
      <c r="H347" s="79"/>
      <c r="I347" s="79"/>
      <c r="J347" s="52"/>
    </row>
    <row r="348" spans="1:10">
      <c r="A348" s="79"/>
      <c r="B348" s="79"/>
      <c r="C348" s="79"/>
      <c r="D348" s="79"/>
      <c r="E348" s="79"/>
      <c r="F348" s="79"/>
      <c r="G348" s="79"/>
      <c r="H348" s="79"/>
      <c r="I348" s="79"/>
      <c r="J348" s="52"/>
    </row>
    <row r="349" spans="1:10">
      <c r="A349" s="79"/>
      <c r="B349" s="79"/>
      <c r="C349" s="79"/>
      <c r="D349" s="79"/>
      <c r="E349" s="79"/>
      <c r="F349" s="79"/>
      <c r="G349" s="79"/>
      <c r="H349" s="79"/>
      <c r="I349" s="79"/>
      <c r="J349" s="52"/>
    </row>
    <row r="350" spans="1:10">
      <c r="A350" s="79"/>
      <c r="B350" s="79"/>
      <c r="C350" s="79"/>
      <c r="D350" s="79"/>
      <c r="E350" s="79"/>
      <c r="F350" s="79"/>
      <c r="G350" s="79"/>
      <c r="H350" s="79"/>
      <c r="I350" s="79"/>
      <c r="J350" s="52"/>
    </row>
    <row r="351" spans="1:10">
      <c r="A351" s="79"/>
      <c r="B351" s="79"/>
      <c r="C351" s="79"/>
      <c r="D351" s="79"/>
      <c r="E351" s="79"/>
      <c r="F351" s="79"/>
      <c r="G351" s="79"/>
      <c r="H351" s="79"/>
      <c r="I351" s="79"/>
      <c r="J351" s="52"/>
    </row>
    <row r="352" spans="1:10">
      <c r="A352" s="79"/>
      <c r="B352" s="79"/>
      <c r="C352" s="79"/>
      <c r="D352" s="79"/>
      <c r="E352" s="79"/>
      <c r="F352" s="79"/>
      <c r="G352" s="79"/>
      <c r="H352" s="79"/>
      <c r="I352" s="79"/>
      <c r="J352" s="52"/>
    </row>
    <row r="353" spans="1:10">
      <c r="A353" s="79"/>
      <c r="B353" s="79"/>
      <c r="C353" s="79"/>
      <c r="D353" s="79"/>
      <c r="E353" s="79"/>
      <c r="F353" s="79"/>
      <c r="G353" s="79"/>
      <c r="H353" s="79"/>
      <c r="I353" s="79"/>
      <c r="J353" s="52"/>
    </row>
    <row r="354" spans="1:10">
      <c r="A354" s="79"/>
      <c r="B354" s="79"/>
      <c r="C354" s="79"/>
      <c r="D354" s="79"/>
      <c r="E354" s="79"/>
      <c r="F354" s="79"/>
      <c r="G354" s="79"/>
      <c r="H354" s="79"/>
      <c r="I354" s="79"/>
      <c r="J354" s="52"/>
    </row>
    <row r="355" spans="1:10">
      <c r="A355" s="79"/>
      <c r="B355" s="79"/>
      <c r="C355" s="79"/>
      <c r="D355" s="79"/>
      <c r="E355" s="79"/>
      <c r="F355" s="79"/>
      <c r="G355" s="79"/>
      <c r="H355" s="79"/>
      <c r="I355" s="79"/>
      <c r="J355" s="52"/>
    </row>
    <row r="356" spans="1:10">
      <c r="A356" s="79"/>
      <c r="B356" s="79"/>
      <c r="C356" s="79"/>
      <c r="D356" s="79"/>
      <c r="E356" s="79"/>
      <c r="F356" s="79"/>
      <c r="G356" s="79"/>
      <c r="H356" s="79"/>
      <c r="I356" s="79"/>
      <c r="J356" s="52"/>
    </row>
    <row r="357" spans="1:10">
      <c r="A357" s="79"/>
      <c r="B357" s="79"/>
      <c r="C357" s="79"/>
      <c r="D357" s="79"/>
      <c r="E357" s="79"/>
      <c r="F357" s="79"/>
      <c r="G357" s="79"/>
      <c r="H357" s="79"/>
      <c r="I357" s="79"/>
      <c r="J357" s="52"/>
    </row>
    <row r="358" spans="1:10">
      <c r="A358" s="79"/>
      <c r="B358" s="79"/>
      <c r="C358" s="79"/>
      <c r="D358" s="79"/>
      <c r="E358" s="79"/>
      <c r="F358" s="79"/>
      <c r="G358" s="79"/>
      <c r="H358" s="79"/>
      <c r="I358" s="79"/>
      <c r="J358" s="52"/>
    </row>
    <row r="359" spans="1:10">
      <c r="A359" s="79"/>
      <c r="B359" s="79"/>
      <c r="C359" s="79"/>
      <c r="D359" s="79"/>
      <c r="E359" s="79"/>
      <c r="F359" s="79"/>
      <c r="G359" s="79"/>
      <c r="H359" s="79"/>
      <c r="I359" s="79"/>
      <c r="J359" s="52"/>
    </row>
    <row r="360" spans="1:10">
      <c r="A360" s="79"/>
      <c r="B360" s="79"/>
      <c r="C360" s="79"/>
      <c r="D360" s="79"/>
      <c r="E360" s="79"/>
      <c r="F360" s="79"/>
      <c r="G360" s="79"/>
      <c r="H360" s="79"/>
      <c r="I360" s="79"/>
      <c r="J360" s="52"/>
    </row>
    <row r="361" spans="1:10">
      <c r="A361" s="79"/>
      <c r="B361" s="79"/>
      <c r="C361" s="79"/>
      <c r="D361" s="79"/>
      <c r="E361" s="79"/>
      <c r="F361" s="79"/>
      <c r="G361" s="79"/>
      <c r="H361" s="79"/>
      <c r="I361" s="79"/>
      <c r="J361" s="52"/>
    </row>
    <row r="362" spans="1:10">
      <c r="A362" s="79"/>
      <c r="B362" s="79"/>
      <c r="C362" s="79"/>
      <c r="D362" s="79"/>
      <c r="E362" s="79"/>
      <c r="F362" s="79"/>
      <c r="G362" s="79"/>
      <c r="H362" s="79"/>
      <c r="I362" s="79"/>
      <c r="J362" s="52"/>
    </row>
    <row r="363" spans="1:10">
      <c r="A363" s="79"/>
      <c r="B363" s="79"/>
      <c r="C363" s="79"/>
      <c r="D363" s="79"/>
      <c r="E363" s="79"/>
      <c r="F363" s="79"/>
      <c r="G363" s="79"/>
      <c r="H363" s="79"/>
      <c r="I363" s="79"/>
      <c r="J363" s="52"/>
    </row>
    <row r="364" spans="1:10">
      <c r="A364" s="79"/>
      <c r="B364" s="79"/>
      <c r="C364" s="79"/>
      <c r="D364" s="79"/>
      <c r="E364" s="79"/>
      <c r="F364" s="79"/>
      <c r="G364" s="79"/>
      <c r="H364" s="79"/>
      <c r="I364" s="79"/>
      <c r="J364" s="52"/>
    </row>
    <row r="365" spans="1:10">
      <c r="A365" s="79"/>
      <c r="B365" s="79"/>
      <c r="C365" s="79"/>
      <c r="D365" s="79"/>
      <c r="E365" s="79"/>
      <c r="F365" s="79"/>
      <c r="G365" s="79"/>
      <c r="H365" s="79"/>
      <c r="I365" s="79"/>
      <c r="J365" s="52"/>
    </row>
    <row r="366" spans="1:10">
      <c r="A366" s="79"/>
      <c r="B366" s="79"/>
      <c r="C366" s="79"/>
      <c r="D366" s="79"/>
      <c r="E366" s="79"/>
      <c r="F366" s="79"/>
      <c r="G366" s="79"/>
      <c r="H366" s="79"/>
      <c r="I366" s="79"/>
      <c r="J366" s="52"/>
    </row>
    <row r="367" spans="1:10">
      <c r="A367" s="79"/>
      <c r="B367" s="79"/>
      <c r="C367" s="79"/>
      <c r="D367" s="79"/>
      <c r="E367" s="79"/>
      <c r="F367" s="79"/>
      <c r="G367" s="79"/>
      <c r="H367" s="79"/>
      <c r="I367" s="79"/>
      <c r="J367" s="52"/>
    </row>
    <row r="368" spans="1:10">
      <c r="A368" s="79"/>
      <c r="B368" s="79"/>
      <c r="C368" s="79"/>
      <c r="D368" s="79"/>
      <c r="E368" s="79"/>
      <c r="F368" s="79"/>
      <c r="G368" s="79"/>
      <c r="H368" s="79"/>
      <c r="I368" s="79"/>
      <c r="J368" s="52"/>
    </row>
    <row r="369" spans="1:10">
      <c r="A369" s="79"/>
      <c r="B369" s="79"/>
      <c r="C369" s="79"/>
      <c r="D369" s="79"/>
      <c r="E369" s="79"/>
      <c r="F369" s="79"/>
      <c r="G369" s="79"/>
      <c r="H369" s="79"/>
      <c r="I369" s="79"/>
      <c r="J369" s="52"/>
    </row>
    <row r="370" spans="1:10">
      <c r="A370" s="79"/>
      <c r="B370" s="79"/>
      <c r="C370" s="79"/>
      <c r="D370" s="79"/>
      <c r="E370" s="79"/>
      <c r="F370" s="79"/>
      <c r="G370" s="79"/>
      <c r="H370" s="79"/>
      <c r="I370" s="79"/>
      <c r="J370" s="52"/>
    </row>
    <row r="371" spans="1:10">
      <c r="A371" s="79"/>
      <c r="B371" s="79"/>
      <c r="C371" s="79"/>
      <c r="D371" s="79"/>
      <c r="E371" s="79"/>
      <c r="F371" s="79"/>
      <c r="G371" s="79"/>
      <c r="H371" s="79"/>
      <c r="I371" s="79"/>
      <c r="J371" s="52"/>
    </row>
    <row r="372" spans="1:10">
      <c r="A372" s="79"/>
      <c r="B372" s="79"/>
      <c r="C372" s="79"/>
      <c r="D372" s="79"/>
      <c r="E372" s="79"/>
      <c r="F372" s="79"/>
      <c r="G372" s="79"/>
      <c r="H372" s="79"/>
      <c r="I372" s="79"/>
      <c r="J372" s="52"/>
    </row>
    <row r="373" spans="1:10">
      <c r="A373" s="79"/>
      <c r="B373" s="79"/>
      <c r="C373" s="79"/>
      <c r="D373" s="79"/>
      <c r="E373" s="79"/>
      <c r="F373" s="79"/>
      <c r="G373" s="79"/>
      <c r="H373" s="79"/>
      <c r="I373" s="79"/>
      <c r="J373" s="52"/>
    </row>
    <row r="374" spans="1:10">
      <c r="A374" s="79"/>
      <c r="B374" s="79"/>
      <c r="C374" s="79"/>
      <c r="D374" s="79"/>
      <c r="E374" s="79"/>
      <c r="F374" s="79"/>
      <c r="G374" s="79"/>
      <c r="H374" s="79"/>
      <c r="I374" s="79"/>
      <c r="J374" s="52"/>
    </row>
    <row r="375" spans="1:10">
      <c r="A375" s="79"/>
      <c r="B375" s="79"/>
      <c r="C375" s="79"/>
      <c r="D375" s="79"/>
      <c r="E375" s="79"/>
      <c r="F375" s="79"/>
      <c r="G375" s="79"/>
      <c r="H375" s="79"/>
      <c r="I375" s="79"/>
      <c r="J375" s="52"/>
    </row>
    <row r="376" spans="1:10">
      <c r="A376" s="79"/>
      <c r="B376" s="79"/>
      <c r="C376" s="79"/>
      <c r="D376" s="79"/>
      <c r="E376" s="79"/>
      <c r="F376" s="79"/>
      <c r="G376" s="79"/>
      <c r="H376" s="79"/>
      <c r="I376" s="79"/>
      <c r="J376" s="52"/>
    </row>
    <row r="377" spans="1:10">
      <c r="A377" s="79"/>
      <c r="B377" s="79"/>
      <c r="C377" s="79"/>
      <c r="D377" s="79"/>
      <c r="E377" s="79"/>
      <c r="F377" s="79"/>
      <c r="G377" s="79"/>
      <c r="H377" s="79"/>
      <c r="I377" s="79"/>
      <c r="J377" s="52"/>
    </row>
    <row r="378" spans="1:10">
      <c r="A378" s="79"/>
      <c r="B378" s="79"/>
      <c r="C378" s="79"/>
      <c r="D378" s="79"/>
      <c r="E378" s="79"/>
      <c r="F378" s="79"/>
      <c r="G378" s="79"/>
      <c r="H378" s="79"/>
      <c r="I378" s="79"/>
      <c r="J378" s="52"/>
    </row>
    <row r="379" spans="1:10">
      <c r="A379" s="79"/>
      <c r="B379" s="79"/>
      <c r="C379" s="79"/>
      <c r="D379" s="79"/>
      <c r="E379" s="79"/>
      <c r="F379" s="79"/>
      <c r="G379" s="79"/>
      <c r="H379" s="79"/>
      <c r="I379" s="79"/>
      <c r="J379" s="52"/>
    </row>
    <row r="380" spans="1:10">
      <c r="A380" s="79"/>
      <c r="B380" s="79"/>
      <c r="C380" s="79"/>
      <c r="D380" s="79"/>
      <c r="E380" s="79"/>
      <c r="F380" s="79"/>
      <c r="G380" s="79"/>
      <c r="H380" s="79"/>
      <c r="I380" s="79"/>
      <c r="J380" s="52"/>
    </row>
    <row r="381" spans="1:10">
      <c r="A381" s="79"/>
      <c r="B381" s="79"/>
      <c r="C381" s="79"/>
      <c r="D381" s="79"/>
      <c r="E381" s="79"/>
      <c r="F381" s="79"/>
      <c r="G381" s="79"/>
      <c r="H381" s="79"/>
      <c r="I381" s="79"/>
      <c r="J381" s="52"/>
    </row>
    <row r="382" spans="1:10">
      <c r="A382" s="79"/>
      <c r="B382" s="79"/>
      <c r="C382" s="79"/>
      <c r="D382" s="79"/>
      <c r="E382" s="79"/>
      <c r="F382" s="79"/>
      <c r="G382" s="79"/>
      <c r="H382" s="79"/>
      <c r="I382" s="79"/>
      <c r="J382" s="52"/>
    </row>
    <row r="383" spans="1:10">
      <c r="A383" s="79"/>
      <c r="B383" s="79"/>
      <c r="C383" s="79"/>
      <c r="D383" s="79"/>
      <c r="E383" s="79"/>
      <c r="F383" s="79"/>
      <c r="G383" s="79"/>
      <c r="H383" s="79"/>
      <c r="I383" s="79"/>
      <c r="J383" s="52"/>
    </row>
    <row r="384" spans="1:10">
      <c r="A384" s="79"/>
      <c r="B384" s="79"/>
      <c r="C384" s="79"/>
      <c r="D384" s="79"/>
      <c r="E384" s="79"/>
      <c r="F384" s="79"/>
      <c r="G384" s="79"/>
      <c r="H384" s="79"/>
      <c r="I384" s="79"/>
      <c r="J384" s="52"/>
    </row>
    <row r="385" spans="1:10">
      <c r="A385" s="79"/>
      <c r="B385" s="79"/>
      <c r="C385" s="79"/>
      <c r="D385" s="79"/>
      <c r="E385" s="79"/>
      <c r="F385" s="79"/>
      <c r="G385" s="79"/>
      <c r="H385" s="79"/>
      <c r="I385" s="79"/>
      <c r="J385" s="52"/>
    </row>
    <row r="386" spans="1:10">
      <c r="A386" s="79"/>
      <c r="B386" s="79"/>
      <c r="C386" s="79"/>
      <c r="D386" s="79"/>
      <c r="E386" s="79"/>
      <c r="F386" s="79"/>
      <c r="G386" s="79"/>
      <c r="H386" s="79"/>
      <c r="I386" s="79"/>
      <c r="J386" s="52"/>
    </row>
    <row r="387" spans="1:10">
      <c r="A387" s="79"/>
      <c r="B387" s="79"/>
      <c r="C387" s="79"/>
      <c r="D387" s="79"/>
      <c r="E387" s="79"/>
      <c r="F387" s="79"/>
      <c r="G387" s="79"/>
      <c r="H387" s="79"/>
      <c r="I387" s="79"/>
      <c r="J387" s="52"/>
    </row>
    <row r="388" spans="1:10">
      <c r="A388" s="79"/>
      <c r="B388" s="79"/>
      <c r="C388" s="79"/>
      <c r="D388" s="79"/>
      <c r="E388" s="79"/>
      <c r="F388" s="79"/>
      <c r="G388" s="79"/>
      <c r="H388" s="79"/>
      <c r="I388" s="79"/>
      <c r="J388" s="52"/>
    </row>
    <row r="389" spans="1:10">
      <c r="A389" s="79"/>
      <c r="B389" s="79"/>
      <c r="C389" s="79"/>
      <c r="D389" s="79"/>
      <c r="E389" s="79"/>
      <c r="F389" s="79"/>
      <c r="G389" s="79"/>
      <c r="H389" s="79"/>
      <c r="I389" s="79"/>
      <c r="J389" s="52"/>
    </row>
    <row r="390" spans="1:10">
      <c r="A390" s="79"/>
      <c r="B390" s="79"/>
      <c r="C390" s="79"/>
      <c r="D390" s="79"/>
      <c r="E390" s="79"/>
      <c r="F390" s="79"/>
      <c r="G390" s="79"/>
      <c r="H390" s="79"/>
      <c r="I390" s="79"/>
      <c r="J390" s="52"/>
    </row>
    <row r="391" spans="1:10">
      <c r="A391" s="79"/>
      <c r="B391" s="79"/>
      <c r="C391" s="79"/>
      <c r="D391" s="79"/>
      <c r="E391" s="79"/>
      <c r="F391" s="79"/>
      <c r="G391" s="79"/>
      <c r="H391" s="79"/>
      <c r="I391" s="79"/>
      <c r="J391" s="52"/>
    </row>
    <row r="392" spans="1:10">
      <c r="A392" s="79"/>
      <c r="B392" s="79"/>
      <c r="C392" s="79"/>
      <c r="D392" s="79"/>
      <c r="E392" s="79"/>
      <c r="F392" s="79"/>
      <c r="G392" s="79"/>
      <c r="H392" s="79"/>
      <c r="I392" s="79"/>
      <c r="J392" s="52"/>
    </row>
    <row r="393" spans="1:10">
      <c r="A393" s="79"/>
      <c r="B393" s="79"/>
      <c r="C393" s="79"/>
      <c r="D393" s="79"/>
      <c r="E393" s="79"/>
      <c r="F393" s="79"/>
      <c r="G393" s="79"/>
      <c r="H393" s="79"/>
      <c r="I393" s="79"/>
      <c r="J393" s="52"/>
    </row>
    <row r="394" spans="1:10">
      <c r="A394" s="79"/>
      <c r="B394" s="79"/>
      <c r="C394" s="79"/>
      <c r="D394" s="79"/>
      <c r="E394" s="79"/>
      <c r="F394" s="79"/>
      <c r="G394" s="79"/>
      <c r="H394" s="79"/>
      <c r="I394" s="79"/>
      <c r="J394" s="52"/>
    </row>
    <row r="395" spans="1:10">
      <c r="A395" s="79"/>
      <c r="B395" s="79"/>
      <c r="C395" s="79"/>
      <c r="D395" s="79"/>
      <c r="E395" s="79"/>
      <c r="F395" s="79"/>
      <c r="G395" s="79"/>
      <c r="H395" s="79"/>
      <c r="I395" s="79"/>
      <c r="J395" s="52"/>
    </row>
    <row r="396" spans="1:10">
      <c r="A396" s="79"/>
      <c r="B396" s="79"/>
      <c r="C396" s="79"/>
      <c r="D396" s="79"/>
      <c r="E396" s="79"/>
      <c r="F396" s="79"/>
      <c r="G396" s="79"/>
      <c r="H396" s="79"/>
      <c r="I396" s="79"/>
      <c r="J396" s="52"/>
    </row>
    <row r="397" spans="1:10">
      <c r="A397" s="79"/>
      <c r="B397" s="79"/>
      <c r="C397" s="79"/>
      <c r="D397" s="79"/>
      <c r="E397" s="79"/>
      <c r="F397" s="79"/>
      <c r="G397" s="79"/>
      <c r="H397" s="79"/>
      <c r="I397" s="79"/>
      <c r="J397" s="52"/>
    </row>
    <row r="398" spans="1:10">
      <c r="A398" s="79"/>
      <c r="B398" s="79"/>
      <c r="C398" s="79"/>
      <c r="D398" s="79"/>
      <c r="E398" s="79"/>
      <c r="F398" s="79"/>
      <c r="G398" s="79"/>
      <c r="H398" s="79"/>
      <c r="I398" s="79"/>
      <c r="J398" s="52"/>
    </row>
    <row r="399" spans="1:10">
      <c r="A399" s="79"/>
      <c r="B399" s="79"/>
      <c r="C399" s="79"/>
      <c r="D399" s="79"/>
      <c r="E399" s="79"/>
      <c r="F399" s="79"/>
      <c r="G399" s="79"/>
      <c r="H399" s="79"/>
      <c r="I399" s="79"/>
      <c r="J399" s="52"/>
    </row>
    <row r="400" spans="1:10">
      <c r="A400" s="79"/>
      <c r="B400" s="79"/>
      <c r="C400" s="79"/>
      <c r="D400" s="79"/>
      <c r="E400" s="79"/>
      <c r="F400" s="79"/>
      <c r="G400" s="79"/>
      <c r="H400" s="79"/>
      <c r="I400" s="79"/>
      <c r="J400" s="52"/>
    </row>
    <row r="401" spans="1:10">
      <c r="A401" s="79"/>
      <c r="B401" s="79"/>
      <c r="C401" s="79"/>
      <c r="D401" s="79"/>
      <c r="E401" s="79"/>
      <c r="F401" s="79"/>
      <c r="G401" s="79"/>
      <c r="H401" s="79"/>
      <c r="I401" s="79"/>
      <c r="J401" s="52"/>
    </row>
    <row r="402" spans="1:10">
      <c r="A402" s="79"/>
      <c r="B402" s="79"/>
      <c r="C402" s="79"/>
      <c r="D402" s="79"/>
      <c r="E402" s="79"/>
      <c r="F402" s="79"/>
      <c r="G402" s="79"/>
      <c r="H402" s="79"/>
      <c r="I402" s="79"/>
      <c r="J402" s="52"/>
    </row>
    <row r="403" spans="1:10">
      <c r="A403" s="79"/>
      <c r="B403" s="79"/>
      <c r="C403" s="79"/>
      <c r="D403" s="79"/>
      <c r="E403" s="79"/>
      <c r="F403" s="79"/>
      <c r="G403" s="79"/>
      <c r="H403" s="79"/>
      <c r="I403" s="79"/>
      <c r="J403" s="52"/>
    </row>
    <row r="404" spans="1:10">
      <c r="A404" s="79"/>
      <c r="B404" s="79"/>
      <c r="C404" s="79"/>
      <c r="D404" s="79"/>
      <c r="E404" s="79"/>
      <c r="F404" s="79"/>
      <c r="G404" s="79"/>
      <c r="H404" s="79"/>
      <c r="I404" s="79"/>
      <c r="J404" s="52"/>
    </row>
    <row r="405" spans="1:10">
      <c r="A405" s="79"/>
      <c r="B405" s="79"/>
      <c r="C405" s="79"/>
      <c r="D405" s="79"/>
      <c r="E405" s="79"/>
      <c r="F405" s="79"/>
      <c r="G405" s="79"/>
      <c r="H405" s="79"/>
      <c r="I405" s="79"/>
      <c r="J405" s="52"/>
    </row>
    <row r="406" spans="1:10">
      <c r="A406" s="79"/>
      <c r="B406" s="79"/>
      <c r="C406" s="79"/>
      <c r="D406" s="79"/>
      <c r="E406" s="79"/>
      <c r="F406" s="79"/>
      <c r="G406" s="79"/>
      <c r="H406" s="79"/>
      <c r="I406" s="79"/>
      <c r="J406" s="52"/>
    </row>
    <row r="407" spans="1:10">
      <c r="A407" s="79"/>
      <c r="B407" s="79"/>
      <c r="C407" s="79"/>
      <c r="D407" s="79"/>
      <c r="E407" s="79"/>
      <c r="F407" s="79"/>
      <c r="G407" s="79"/>
      <c r="H407" s="79"/>
      <c r="I407" s="79"/>
      <c r="J407" s="52"/>
    </row>
    <row r="408" spans="1:10">
      <c r="A408" s="79"/>
      <c r="B408" s="79"/>
      <c r="C408" s="79"/>
      <c r="D408" s="79"/>
      <c r="E408" s="79"/>
      <c r="F408" s="79"/>
      <c r="G408" s="79"/>
      <c r="H408" s="79"/>
      <c r="I408" s="79"/>
      <c r="J408" s="52"/>
    </row>
    <row r="409" spans="1:10">
      <c r="A409" s="79"/>
      <c r="B409" s="79"/>
      <c r="C409" s="79"/>
      <c r="D409" s="79"/>
      <c r="E409" s="79"/>
      <c r="F409" s="79"/>
      <c r="G409" s="79"/>
      <c r="H409" s="79"/>
      <c r="I409" s="79"/>
      <c r="J409" s="52"/>
    </row>
    <row r="410" spans="1:10">
      <c r="A410" s="79"/>
      <c r="B410" s="79"/>
      <c r="C410" s="79"/>
      <c r="D410" s="79"/>
      <c r="E410" s="79"/>
      <c r="F410" s="79"/>
      <c r="G410" s="79"/>
      <c r="H410" s="79"/>
      <c r="I410" s="79"/>
      <c r="J410" s="52"/>
    </row>
    <row r="411" spans="1:10">
      <c r="A411" s="79"/>
      <c r="B411" s="79"/>
      <c r="C411" s="79"/>
      <c r="D411" s="79"/>
      <c r="E411" s="79"/>
      <c r="F411" s="79"/>
      <c r="G411" s="79"/>
      <c r="H411" s="79"/>
      <c r="I411" s="79"/>
      <c r="J411" s="52"/>
    </row>
    <row r="412" spans="1:10">
      <c r="A412" s="79"/>
      <c r="B412" s="79"/>
      <c r="C412" s="79"/>
      <c r="D412" s="79"/>
      <c r="E412" s="79"/>
      <c r="F412" s="79"/>
      <c r="G412" s="79"/>
      <c r="H412" s="79"/>
      <c r="I412" s="79"/>
      <c r="J412" s="52"/>
    </row>
    <row r="413" spans="1:10">
      <c r="A413" s="79"/>
      <c r="B413" s="79"/>
      <c r="C413" s="79"/>
      <c r="D413" s="79"/>
      <c r="E413" s="79"/>
      <c r="F413" s="79"/>
      <c r="G413" s="79"/>
      <c r="H413" s="79"/>
      <c r="I413" s="79"/>
      <c r="J413" s="52"/>
    </row>
    <row r="414" spans="1:10">
      <c r="A414" s="79"/>
      <c r="B414" s="79"/>
      <c r="C414" s="79"/>
      <c r="D414" s="79"/>
      <c r="E414" s="79"/>
      <c r="F414" s="79"/>
      <c r="G414" s="79"/>
      <c r="H414" s="79"/>
      <c r="I414" s="79"/>
      <c r="J414" s="52"/>
    </row>
    <row r="415" spans="1:10">
      <c r="A415" s="79"/>
      <c r="B415" s="79"/>
      <c r="C415" s="79"/>
      <c r="D415" s="79"/>
      <c r="E415" s="79"/>
      <c r="F415" s="79"/>
      <c r="G415" s="79"/>
      <c r="H415" s="79"/>
      <c r="I415" s="79"/>
      <c r="J415" s="52"/>
    </row>
    <row r="416" spans="1:10">
      <c r="A416" s="79"/>
      <c r="B416" s="79"/>
      <c r="C416" s="79"/>
      <c r="D416" s="79"/>
      <c r="E416" s="79"/>
      <c r="F416" s="79"/>
      <c r="G416" s="79"/>
      <c r="H416" s="79"/>
      <c r="I416" s="79"/>
      <c r="J416" s="52"/>
    </row>
    <row r="417" spans="1:10">
      <c r="A417" s="79"/>
      <c r="B417" s="79"/>
      <c r="C417" s="79"/>
      <c r="D417" s="79"/>
      <c r="E417" s="79"/>
      <c r="F417" s="79"/>
      <c r="G417" s="79"/>
      <c r="H417" s="79"/>
      <c r="I417" s="79"/>
      <c r="J417" s="52"/>
    </row>
    <row r="418" spans="1:10">
      <c r="A418" s="79"/>
      <c r="B418" s="79"/>
      <c r="C418" s="79"/>
      <c r="D418" s="79"/>
      <c r="E418" s="79"/>
      <c r="F418" s="79"/>
      <c r="G418" s="79"/>
      <c r="H418" s="79"/>
      <c r="I418" s="79"/>
      <c r="J418" s="52"/>
    </row>
    <row r="419" spans="1:10">
      <c r="A419" s="79"/>
      <c r="B419" s="79"/>
      <c r="C419" s="79"/>
      <c r="D419" s="79"/>
      <c r="E419" s="79"/>
      <c r="F419" s="79"/>
      <c r="G419" s="79"/>
      <c r="H419" s="79"/>
      <c r="I419" s="79"/>
      <c r="J419" s="52"/>
    </row>
    <row r="420" spans="1:10">
      <c r="A420" s="79"/>
      <c r="B420" s="79"/>
      <c r="C420" s="79"/>
      <c r="D420" s="79"/>
      <c r="E420" s="79"/>
      <c r="F420" s="79"/>
      <c r="G420" s="79"/>
      <c r="H420" s="79"/>
      <c r="I420" s="79"/>
      <c r="J420" s="52"/>
    </row>
    <row r="421" spans="1:10">
      <c r="A421" s="79"/>
      <c r="B421" s="79"/>
      <c r="C421" s="79"/>
      <c r="D421" s="79"/>
      <c r="E421" s="79"/>
      <c r="F421" s="79"/>
      <c r="G421" s="79"/>
      <c r="H421" s="79"/>
      <c r="I421" s="79"/>
      <c r="J421" s="52"/>
    </row>
    <row r="422" spans="1:10">
      <c r="A422" s="79"/>
      <c r="B422" s="79"/>
      <c r="C422" s="79"/>
      <c r="D422" s="79"/>
      <c r="E422" s="79"/>
      <c r="F422" s="79"/>
      <c r="G422" s="79"/>
      <c r="H422" s="79"/>
      <c r="I422" s="79"/>
      <c r="J422" s="52"/>
    </row>
    <row r="423" spans="1:10">
      <c r="A423" s="79"/>
      <c r="B423" s="79"/>
      <c r="C423" s="79"/>
      <c r="D423" s="79"/>
      <c r="E423" s="79"/>
      <c r="F423" s="79"/>
      <c r="G423" s="79"/>
      <c r="H423" s="79"/>
      <c r="I423" s="79"/>
      <c r="J423" s="52"/>
    </row>
    <row r="424" spans="1:10">
      <c r="A424" s="79"/>
      <c r="B424" s="79"/>
      <c r="C424" s="79"/>
      <c r="D424" s="79"/>
      <c r="E424" s="79"/>
      <c r="F424" s="79"/>
      <c r="G424" s="79"/>
      <c r="H424" s="79"/>
      <c r="I424" s="79"/>
      <c r="J424" s="52"/>
    </row>
    <row r="425" spans="1:10">
      <c r="A425" s="79"/>
      <c r="B425" s="79"/>
      <c r="C425" s="79"/>
      <c r="D425" s="79"/>
      <c r="E425" s="79"/>
      <c r="F425" s="79"/>
      <c r="G425" s="79"/>
      <c r="H425" s="79"/>
      <c r="I425" s="79"/>
      <c r="J425" s="52"/>
    </row>
    <row r="426" spans="1:10">
      <c r="A426" s="79"/>
      <c r="B426" s="79"/>
      <c r="C426" s="79"/>
      <c r="D426" s="79"/>
      <c r="E426" s="79"/>
      <c r="F426" s="79"/>
      <c r="G426" s="79"/>
      <c r="H426" s="79"/>
      <c r="I426" s="79"/>
      <c r="J426" s="52"/>
    </row>
    <row r="427" spans="1:10">
      <c r="A427" s="79"/>
      <c r="B427" s="79"/>
      <c r="C427" s="79"/>
      <c r="D427" s="79"/>
      <c r="E427" s="79"/>
      <c r="F427" s="79"/>
      <c r="G427" s="79"/>
      <c r="H427" s="79"/>
      <c r="I427" s="79"/>
      <c r="J427" s="52"/>
    </row>
    <row r="428" spans="1:10">
      <c r="A428" s="79"/>
      <c r="B428" s="79"/>
      <c r="C428" s="79"/>
      <c r="D428" s="79"/>
      <c r="E428" s="79"/>
      <c r="F428" s="79"/>
      <c r="G428" s="79"/>
      <c r="H428" s="79"/>
      <c r="I428" s="79"/>
      <c r="J428" s="52"/>
    </row>
    <row r="429" spans="1:10">
      <c r="A429" s="79"/>
      <c r="B429" s="79"/>
      <c r="C429" s="79"/>
      <c r="D429" s="79"/>
      <c r="E429" s="79"/>
      <c r="F429" s="79"/>
      <c r="G429" s="79"/>
      <c r="H429" s="79"/>
      <c r="I429" s="79"/>
      <c r="J429" s="52"/>
    </row>
    <row r="430" spans="1:10">
      <c r="A430" s="79"/>
      <c r="B430" s="79"/>
      <c r="C430" s="79"/>
      <c r="D430" s="79"/>
      <c r="E430" s="79"/>
      <c r="F430" s="79"/>
      <c r="G430" s="79"/>
      <c r="H430" s="79"/>
      <c r="I430" s="79"/>
      <c r="J430" s="52"/>
    </row>
    <row r="431" spans="1:10">
      <c r="A431" s="79"/>
      <c r="B431" s="79"/>
      <c r="C431" s="79"/>
      <c r="D431" s="79"/>
      <c r="E431" s="79"/>
      <c r="F431" s="79"/>
      <c r="G431" s="79"/>
      <c r="H431" s="79"/>
      <c r="I431" s="79"/>
      <c r="J431" s="52"/>
    </row>
    <row r="432" spans="1:10">
      <c r="A432" s="79"/>
      <c r="B432" s="79"/>
      <c r="C432" s="79"/>
      <c r="D432" s="79"/>
      <c r="E432" s="79"/>
      <c r="F432" s="79"/>
      <c r="G432" s="79"/>
      <c r="H432" s="79"/>
      <c r="I432" s="79"/>
      <c r="J432" s="52"/>
    </row>
    <row r="433" spans="1:10">
      <c r="A433" s="79"/>
      <c r="B433" s="79"/>
      <c r="C433" s="79"/>
      <c r="D433" s="79"/>
      <c r="E433" s="79"/>
      <c r="F433" s="79"/>
      <c r="G433" s="79"/>
      <c r="H433" s="79"/>
      <c r="I433" s="79"/>
      <c r="J433" s="52"/>
    </row>
    <row r="434" spans="1:10">
      <c r="A434" s="79"/>
      <c r="B434" s="79"/>
      <c r="C434" s="79"/>
      <c r="D434" s="79"/>
      <c r="E434" s="79"/>
      <c r="F434" s="79"/>
      <c r="G434" s="79"/>
      <c r="H434" s="79"/>
      <c r="I434" s="79"/>
      <c r="J434" s="52"/>
    </row>
    <row r="435" spans="1:10">
      <c r="A435" s="79"/>
      <c r="B435" s="79"/>
      <c r="C435" s="79"/>
      <c r="D435" s="79"/>
      <c r="E435" s="79"/>
      <c r="F435" s="79"/>
      <c r="G435" s="79"/>
      <c r="H435" s="79"/>
      <c r="I435" s="79"/>
      <c r="J435" s="52"/>
    </row>
    <row r="436" spans="1:10">
      <c r="A436" s="79"/>
      <c r="B436" s="79"/>
      <c r="C436" s="79"/>
      <c r="D436" s="79"/>
      <c r="E436" s="79"/>
      <c r="F436" s="79"/>
      <c r="G436" s="79"/>
      <c r="H436" s="79"/>
      <c r="I436" s="79"/>
      <c r="J436" s="52"/>
    </row>
    <row r="437" spans="1:10">
      <c r="A437" s="79"/>
      <c r="B437" s="79"/>
      <c r="C437" s="79"/>
      <c r="D437" s="79"/>
      <c r="E437" s="79"/>
      <c r="F437" s="79"/>
      <c r="G437" s="79"/>
      <c r="H437" s="79"/>
      <c r="I437" s="79"/>
      <c r="J437" s="52"/>
    </row>
    <row r="438" spans="1:10">
      <c r="A438" s="79"/>
      <c r="B438" s="79"/>
      <c r="C438" s="79"/>
      <c r="D438" s="79"/>
      <c r="E438" s="79"/>
      <c r="F438" s="79"/>
      <c r="G438" s="79"/>
      <c r="H438" s="79"/>
      <c r="I438" s="79"/>
      <c r="J438" s="52"/>
    </row>
    <row r="439" spans="1:10">
      <c r="A439" s="79"/>
      <c r="B439" s="79"/>
      <c r="C439" s="79"/>
      <c r="D439" s="79"/>
      <c r="E439" s="79"/>
      <c r="F439" s="79"/>
      <c r="G439" s="79"/>
      <c r="H439" s="79"/>
      <c r="I439" s="79"/>
      <c r="J439" s="52"/>
    </row>
    <row r="440" spans="1:10">
      <c r="A440" s="79"/>
      <c r="B440" s="79"/>
      <c r="C440" s="79"/>
      <c r="D440" s="79"/>
      <c r="E440" s="79"/>
      <c r="F440" s="79"/>
      <c r="G440" s="79"/>
      <c r="H440" s="79"/>
      <c r="I440" s="79"/>
      <c r="J440" s="52"/>
    </row>
    <row r="441" spans="1:10">
      <c r="A441" s="79"/>
      <c r="B441" s="79"/>
      <c r="C441" s="79"/>
      <c r="D441" s="79"/>
      <c r="E441" s="79"/>
      <c r="F441" s="79"/>
      <c r="G441" s="79"/>
      <c r="H441" s="79"/>
      <c r="I441" s="79"/>
      <c r="J441" s="52"/>
    </row>
    <row r="442" spans="1:10">
      <c r="A442" s="79"/>
      <c r="B442" s="79"/>
      <c r="C442" s="79"/>
      <c r="D442" s="79"/>
      <c r="E442" s="79"/>
      <c r="F442" s="79"/>
      <c r="G442" s="79"/>
      <c r="H442" s="79"/>
      <c r="I442" s="79"/>
      <c r="J442" s="52"/>
    </row>
    <row r="443" spans="1:10">
      <c r="A443" s="79"/>
      <c r="B443" s="79"/>
      <c r="C443" s="79"/>
      <c r="D443" s="79"/>
      <c r="E443" s="79"/>
      <c r="F443" s="79"/>
      <c r="G443" s="79"/>
      <c r="H443" s="79"/>
      <c r="I443" s="79"/>
      <c r="J443" s="52"/>
    </row>
    <row r="444" spans="1:10">
      <c r="A444" s="79"/>
      <c r="B444" s="79"/>
      <c r="C444" s="79"/>
      <c r="D444" s="79"/>
      <c r="E444" s="79"/>
      <c r="F444" s="79"/>
      <c r="G444" s="79"/>
      <c r="H444" s="79"/>
      <c r="I444" s="79"/>
      <c r="J444" s="52"/>
    </row>
    <row r="445" spans="1:10">
      <c r="A445" s="79"/>
      <c r="B445" s="79"/>
      <c r="C445" s="79"/>
      <c r="D445" s="79"/>
      <c r="E445" s="79"/>
      <c r="F445" s="79"/>
      <c r="G445" s="79"/>
      <c r="H445" s="79"/>
      <c r="I445" s="79"/>
      <c r="J445" s="52"/>
    </row>
    <row r="446" spans="1:10">
      <c r="A446" s="79"/>
      <c r="B446" s="79"/>
      <c r="C446" s="79"/>
      <c r="D446" s="79"/>
      <c r="E446" s="79"/>
      <c r="F446" s="79"/>
      <c r="G446" s="79"/>
      <c r="H446" s="79"/>
      <c r="I446" s="79"/>
      <c r="J446" s="52"/>
    </row>
    <row r="447" spans="1:10">
      <c r="A447" s="79"/>
      <c r="B447" s="79"/>
      <c r="C447" s="79"/>
      <c r="D447" s="79"/>
      <c r="E447" s="79"/>
      <c r="F447" s="79"/>
      <c r="G447" s="79"/>
      <c r="H447" s="79"/>
      <c r="I447" s="79"/>
      <c r="J447" s="52"/>
    </row>
    <row r="448" spans="1:10">
      <c r="A448" s="79"/>
      <c r="B448" s="79"/>
      <c r="C448" s="79"/>
      <c r="D448" s="79"/>
      <c r="E448" s="79"/>
      <c r="F448" s="79"/>
      <c r="G448" s="79"/>
      <c r="H448" s="79"/>
      <c r="I448" s="79"/>
      <c r="J448" s="52"/>
    </row>
    <row r="449" spans="1:10">
      <c r="A449" s="79"/>
      <c r="B449" s="79"/>
      <c r="C449" s="79"/>
      <c r="D449" s="79"/>
      <c r="E449" s="79"/>
      <c r="F449" s="79"/>
      <c r="G449" s="79"/>
      <c r="H449" s="79"/>
      <c r="I449" s="79"/>
      <c r="J449" s="52"/>
    </row>
    <row r="450" spans="1:10">
      <c r="A450" s="79"/>
      <c r="B450" s="79"/>
      <c r="C450" s="79"/>
      <c r="D450" s="79"/>
      <c r="E450" s="79"/>
      <c r="F450" s="79"/>
      <c r="G450" s="79"/>
      <c r="H450" s="79"/>
      <c r="I450" s="79"/>
      <c r="J450" s="52"/>
    </row>
    <row r="451" spans="1:10">
      <c r="A451" s="79"/>
      <c r="B451" s="79"/>
      <c r="C451" s="79"/>
      <c r="D451" s="79"/>
      <c r="E451" s="79"/>
      <c r="F451" s="79"/>
      <c r="G451" s="79"/>
      <c r="H451" s="79"/>
      <c r="I451" s="79"/>
      <c r="J451" s="52"/>
    </row>
    <row r="452" spans="1:10">
      <c r="A452" s="79"/>
      <c r="B452" s="79"/>
      <c r="C452" s="79"/>
      <c r="D452" s="79"/>
      <c r="E452" s="79"/>
      <c r="F452" s="79"/>
      <c r="G452" s="79"/>
      <c r="H452" s="79"/>
      <c r="I452" s="79"/>
      <c r="J452" s="52"/>
    </row>
    <row r="453" spans="1:10">
      <c r="A453" s="79"/>
      <c r="B453" s="79"/>
      <c r="C453" s="79"/>
      <c r="D453" s="79"/>
      <c r="E453" s="79"/>
      <c r="F453" s="79"/>
      <c r="G453" s="79"/>
      <c r="H453" s="79"/>
      <c r="I453" s="79"/>
      <c r="J453" s="52"/>
    </row>
    <row r="454" spans="1:10">
      <c r="A454" s="79"/>
      <c r="B454" s="79"/>
      <c r="C454" s="79"/>
      <c r="D454" s="79"/>
      <c r="E454" s="79"/>
      <c r="F454" s="79"/>
      <c r="G454" s="79"/>
      <c r="H454" s="79"/>
      <c r="I454" s="79"/>
      <c r="J454" s="52"/>
    </row>
    <row r="455" spans="1:10">
      <c r="A455" s="79"/>
      <c r="B455" s="79"/>
      <c r="C455" s="79"/>
      <c r="D455" s="79"/>
      <c r="E455" s="79"/>
      <c r="F455" s="79"/>
      <c r="G455" s="79"/>
      <c r="H455" s="79"/>
      <c r="I455" s="79"/>
      <c r="J455" s="52"/>
    </row>
    <row r="456" spans="1:10">
      <c r="A456" s="79"/>
      <c r="B456" s="79"/>
      <c r="C456" s="79"/>
      <c r="D456" s="79"/>
      <c r="E456" s="79"/>
      <c r="F456" s="79"/>
      <c r="G456" s="79"/>
      <c r="H456" s="79"/>
      <c r="I456" s="79"/>
      <c r="J456" s="52"/>
    </row>
    <row r="457" spans="1:10">
      <c r="A457" s="79"/>
      <c r="B457" s="79"/>
      <c r="C457" s="79"/>
      <c r="D457" s="79"/>
      <c r="E457" s="79"/>
      <c r="F457" s="79"/>
      <c r="G457" s="79"/>
      <c r="H457" s="79"/>
      <c r="I457" s="79"/>
      <c r="J457" s="52"/>
    </row>
    <row r="458" spans="1:10">
      <c r="A458" s="79"/>
      <c r="B458" s="79"/>
      <c r="C458" s="79"/>
      <c r="D458" s="79"/>
      <c r="E458" s="79"/>
      <c r="F458" s="79"/>
      <c r="G458" s="79"/>
      <c r="H458" s="79"/>
      <c r="I458" s="79"/>
      <c r="J458" s="52"/>
    </row>
    <row r="459" spans="1:10">
      <c r="A459" s="79"/>
      <c r="B459" s="79"/>
      <c r="C459" s="79"/>
      <c r="D459" s="79"/>
      <c r="E459" s="79"/>
      <c r="F459" s="79"/>
      <c r="G459" s="79"/>
      <c r="H459" s="79"/>
      <c r="I459" s="79"/>
      <c r="J459" s="52"/>
    </row>
    <row r="460" spans="1:10">
      <c r="A460" s="79"/>
      <c r="B460" s="79"/>
      <c r="C460" s="79"/>
      <c r="D460" s="79"/>
      <c r="E460" s="79"/>
      <c r="F460" s="79"/>
      <c r="G460" s="79"/>
      <c r="H460" s="79"/>
      <c r="I460" s="79"/>
      <c r="J460" s="52"/>
    </row>
    <row r="461" spans="1:10">
      <c r="A461" s="79"/>
      <c r="B461" s="79"/>
      <c r="C461" s="79"/>
      <c r="D461" s="79"/>
      <c r="E461" s="79"/>
      <c r="F461" s="79"/>
      <c r="G461" s="79"/>
      <c r="H461" s="79"/>
      <c r="I461" s="79"/>
      <c r="J461" s="52"/>
    </row>
    <row r="462" spans="1:10">
      <c r="A462" s="79"/>
      <c r="B462" s="79"/>
      <c r="C462" s="79"/>
      <c r="D462" s="79"/>
      <c r="E462" s="79"/>
      <c r="F462" s="79"/>
      <c r="G462" s="79"/>
      <c r="H462" s="79"/>
      <c r="I462" s="79"/>
      <c r="J462" s="52"/>
    </row>
    <row r="463" spans="1:10">
      <c r="A463" s="79"/>
      <c r="B463" s="79"/>
      <c r="C463" s="79"/>
      <c r="D463" s="79"/>
      <c r="E463" s="79"/>
      <c r="F463" s="79"/>
      <c r="G463" s="79"/>
      <c r="H463" s="79"/>
      <c r="I463" s="79"/>
      <c r="J463" s="52"/>
    </row>
    <row r="464" spans="1:10">
      <c r="A464" s="79"/>
      <c r="B464" s="79"/>
      <c r="C464" s="79"/>
      <c r="D464" s="79"/>
      <c r="E464" s="79"/>
      <c r="F464" s="79"/>
      <c r="G464" s="79"/>
      <c r="H464" s="79"/>
      <c r="I464" s="79"/>
      <c r="J464" s="52"/>
    </row>
    <row r="465" spans="1:10">
      <c r="A465" s="79"/>
      <c r="B465" s="79"/>
      <c r="C465" s="79"/>
      <c r="D465" s="79"/>
      <c r="E465" s="79"/>
      <c r="F465" s="79"/>
      <c r="G465" s="79"/>
      <c r="H465" s="79"/>
      <c r="I465" s="79"/>
      <c r="J465" s="52"/>
    </row>
    <row r="466" spans="1:10">
      <c r="A466" s="79"/>
      <c r="B466" s="79"/>
      <c r="C466" s="79"/>
      <c r="D466" s="79"/>
      <c r="E466" s="79"/>
      <c r="F466" s="79"/>
      <c r="G466" s="79"/>
      <c r="H466" s="79"/>
      <c r="I466" s="79"/>
      <c r="J466" s="52"/>
    </row>
    <row r="467" spans="1:10">
      <c r="A467" s="79"/>
      <c r="B467" s="79"/>
      <c r="C467" s="79"/>
      <c r="D467" s="79"/>
      <c r="E467" s="79"/>
      <c r="F467" s="79"/>
      <c r="G467" s="79"/>
      <c r="H467" s="79"/>
      <c r="I467" s="79"/>
      <c r="J467" s="52"/>
    </row>
    <row r="468" spans="1:10">
      <c r="A468" s="79"/>
      <c r="B468" s="79"/>
      <c r="C468" s="79"/>
      <c r="D468" s="79"/>
      <c r="E468" s="79"/>
      <c r="F468" s="79"/>
      <c r="G468" s="79"/>
      <c r="H468" s="79"/>
      <c r="I468" s="79"/>
      <c r="J468" s="52"/>
    </row>
    <row r="469" spans="1:10">
      <c r="A469" s="79"/>
      <c r="B469" s="79"/>
      <c r="C469" s="79"/>
      <c r="D469" s="79"/>
      <c r="E469" s="79"/>
      <c r="F469" s="79"/>
      <c r="G469" s="79"/>
      <c r="H469" s="79"/>
      <c r="I469" s="79"/>
      <c r="J469" s="52"/>
    </row>
    <row r="470" spans="1:10">
      <c r="A470" s="79"/>
      <c r="B470" s="79"/>
      <c r="C470" s="79"/>
      <c r="D470" s="79"/>
      <c r="E470" s="79"/>
      <c r="F470" s="79"/>
      <c r="G470" s="79"/>
      <c r="H470" s="79"/>
      <c r="I470" s="79"/>
      <c r="J470" s="52"/>
    </row>
    <row r="471" spans="1:10">
      <c r="A471" s="79"/>
      <c r="B471" s="79"/>
      <c r="C471" s="79"/>
      <c r="D471" s="79"/>
      <c r="E471" s="79"/>
      <c r="F471" s="79"/>
      <c r="G471" s="79"/>
      <c r="H471" s="79"/>
      <c r="I471" s="79"/>
      <c r="J471" s="52"/>
    </row>
    <row r="472" spans="1:10">
      <c r="A472" s="79"/>
      <c r="B472" s="79"/>
      <c r="C472" s="79"/>
      <c r="D472" s="79"/>
      <c r="E472" s="79"/>
      <c r="F472" s="79"/>
      <c r="G472" s="79"/>
      <c r="H472" s="79"/>
      <c r="I472" s="79"/>
      <c r="J472" s="52"/>
    </row>
    <row r="473" spans="1:10">
      <c r="A473" s="79"/>
      <c r="B473" s="79"/>
      <c r="C473" s="79"/>
      <c r="D473" s="79"/>
      <c r="E473" s="79"/>
      <c r="F473" s="79"/>
      <c r="G473" s="79"/>
      <c r="H473" s="79"/>
      <c r="I473" s="79"/>
      <c r="J473" s="52"/>
    </row>
    <row r="474" spans="1:10">
      <c r="A474" s="79"/>
      <c r="B474" s="79"/>
      <c r="C474" s="79"/>
      <c r="D474" s="79"/>
      <c r="E474" s="79"/>
      <c r="F474" s="79"/>
      <c r="G474" s="79"/>
      <c r="H474" s="79"/>
      <c r="I474" s="79"/>
      <c r="J474" s="52"/>
    </row>
    <row r="475" spans="1:10">
      <c r="A475" s="79"/>
      <c r="B475" s="79"/>
      <c r="C475" s="79"/>
      <c r="D475" s="79"/>
      <c r="E475" s="79"/>
      <c r="F475" s="79"/>
      <c r="G475" s="79"/>
      <c r="H475" s="79"/>
      <c r="I475" s="79"/>
      <c r="J475" s="52"/>
    </row>
    <row r="476" spans="1:10">
      <c r="A476" s="79"/>
      <c r="B476" s="79"/>
      <c r="C476" s="79"/>
      <c r="D476" s="79"/>
      <c r="E476" s="79"/>
      <c r="F476" s="79"/>
      <c r="G476" s="79"/>
      <c r="H476" s="79"/>
      <c r="I476" s="79"/>
      <c r="J476" s="52"/>
    </row>
    <row r="477" spans="1:10">
      <c r="A477" s="79"/>
      <c r="B477" s="79"/>
      <c r="C477" s="79"/>
      <c r="D477" s="79"/>
      <c r="E477" s="79"/>
      <c r="F477" s="79"/>
      <c r="G477" s="79"/>
      <c r="H477" s="79"/>
      <c r="I477" s="79"/>
      <c r="J477" s="52"/>
    </row>
    <row r="478" spans="1:10">
      <c r="A478" s="79"/>
      <c r="B478" s="79"/>
      <c r="C478" s="79"/>
      <c r="D478" s="79"/>
      <c r="E478" s="79"/>
      <c r="F478" s="79"/>
      <c r="G478" s="79"/>
      <c r="H478" s="79"/>
      <c r="I478" s="79"/>
      <c r="J478" s="52"/>
    </row>
    <row r="479" spans="1:10">
      <c r="A479" s="79"/>
      <c r="B479" s="79"/>
      <c r="C479" s="79"/>
      <c r="D479" s="79"/>
      <c r="E479" s="79"/>
      <c r="F479" s="79"/>
      <c r="G479" s="79"/>
      <c r="H479" s="79"/>
      <c r="I479" s="79"/>
      <c r="J479" s="52"/>
    </row>
    <row r="480" spans="1:10">
      <c r="A480" s="79"/>
      <c r="B480" s="79"/>
      <c r="C480" s="79"/>
      <c r="D480" s="79"/>
      <c r="E480" s="79"/>
      <c r="F480" s="79"/>
      <c r="G480" s="79"/>
      <c r="H480" s="79"/>
      <c r="I480" s="79"/>
      <c r="J480" s="52"/>
    </row>
    <row r="481" spans="1:10">
      <c r="A481" s="79"/>
      <c r="B481" s="79"/>
      <c r="C481" s="79"/>
      <c r="D481" s="79"/>
      <c r="E481" s="79"/>
      <c r="F481" s="79"/>
      <c r="G481" s="79"/>
      <c r="H481" s="79"/>
      <c r="I481" s="79"/>
      <c r="J481" s="52"/>
    </row>
    <row r="482" spans="1:10">
      <c r="A482" s="79"/>
      <c r="B482" s="79"/>
      <c r="C482" s="79"/>
      <c r="D482" s="79"/>
      <c r="E482" s="79"/>
      <c r="F482" s="79"/>
      <c r="G482" s="79"/>
      <c r="H482" s="79"/>
      <c r="I482" s="79"/>
      <c r="J482" s="52"/>
    </row>
    <row r="483" spans="1:10">
      <c r="A483" s="79"/>
      <c r="B483" s="79"/>
      <c r="C483" s="79"/>
      <c r="D483" s="79"/>
      <c r="E483" s="79"/>
      <c r="F483" s="79"/>
      <c r="G483" s="79"/>
      <c r="H483" s="79"/>
      <c r="I483" s="79"/>
      <c r="J483" s="52"/>
    </row>
    <row r="484" spans="1:10">
      <c r="A484" s="79"/>
      <c r="B484" s="79"/>
      <c r="C484" s="79"/>
      <c r="D484" s="79"/>
      <c r="E484" s="79"/>
      <c r="F484" s="79"/>
      <c r="G484" s="79"/>
      <c r="H484" s="79"/>
      <c r="I484" s="79"/>
      <c r="J484" s="52"/>
    </row>
    <row r="485" spans="1:10">
      <c r="A485" s="79"/>
      <c r="B485" s="79"/>
      <c r="C485" s="79"/>
      <c r="D485" s="79"/>
      <c r="E485" s="79"/>
      <c r="F485" s="79"/>
      <c r="G485" s="79"/>
      <c r="H485" s="79"/>
      <c r="I485" s="79"/>
      <c r="J485" s="52"/>
    </row>
    <row r="486" spans="1:10">
      <c r="A486" s="79"/>
      <c r="B486" s="79"/>
      <c r="C486" s="79"/>
      <c r="D486" s="79"/>
      <c r="E486" s="79"/>
      <c r="F486" s="79"/>
      <c r="G486" s="79"/>
      <c r="H486" s="79"/>
      <c r="I486" s="79"/>
      <c r="J486" s="52"/>
    </row>
    <row r="487" spans="1:10">
      <c r="A487" s="79"/>
      <c r="B487" s="79"/>
      <c r="C487" s="79"/>
      <c r="D487" s="79"/>
      <c r="E487" s="79"/>
      <c r="F487" s="79"/>
      <c r="G487" s="79"/>
      <c r="H487" s="79"/>
      <c r="I487" s="79"/>
      <c r="J487" s="52"/>
    </row>
    <row r="488" spans="1:10">
      <c r="A488" s="79"/>
      <c r="B488" s="79"/>
      <c r="C488" s="79"/>
      <c r="D488" s="79"/>
      <c r="E488" s="79"/>
      <c r="F488" s="79"/>
      <c r="G488" s="79"/>
      <c r="H488" s="79"/>
      <c r="I488" s="79"/>
      <c r="J488" s="52"/>
    </row>
    <row r="489" spans="1:10">
      <c r="A489" s="79"/>
      <c r="B489" s="79"/>
      <c r="C489" s="79"/>
      <c r="D489" s="79"/>
      <c r="E489" s="79"/>
      <c r="F489" s="79"/>
      <c r="G489" s="79"/>
      <c r="H489" s="79"/>
      <c r="I489" s="79"/>
      <c r="J489" s="52"/>
    </row>
    <row r="490" spans="1:10">
      <c r="A490" s="79"/>
      <c r="B490" s="79"/>
      <c r="C490" s="79"/>
      <c r="D490" s="79"/>
      <c r="E490" s="79"/>
      <c r="F490" s="79"/>
      <c r="G490" s="79"/>
      <c r="H490" s="79"/>
      <c r="I490" s="79"/>
      <c r="J490" s="52"/>
    </row>
    <row r="491" spans="1:10">
      <c r="A491" s="79"/>
      <c r="B491" s="79"/>
      <c r="C491" s="79"/>
      <c r="D491" s="79"/>
      <c r="E491" s="79"/>
      <c r="F491" s="79"/>
      <c r="G491" s="79"/>
      <c r="H491" s="79"/>
      <c r="I491" s="79"/>
      <c r="J491" s="52"/>
    </row>
    <row r="492" spans="1:10">
      <c r="A492" s="79"/>
      <c r="B492" s="79"/>
      <c r="C492" s="79"/>
      <c r="D492" s="79"/>
      <c r="E492" s="79"/>
      <c r="F492" s="79"/>
      <c r="G492" s="79"/>
      <c r="H492" s="79"/>
      <c r="I492" s="79"/>
      <c r="J492" s="52"/>
    </row>
    <row r="493" spans="1:10">
      <c r="A493" s="79"/>
      <c r="B493" s="79"/>
      <c r="C493" s="79"/>
      <c r="D493" s="79"/>
      <c r="E493" s="79"/>
      <c r="F493" s="79"/>
      <c r="G493" s="79"/>
      <c r="H493" s="79"/>
      <c r="I493" s="79"/>
      <c r="J493" s="52"/>
    </row>
    <row r="494" spans="1:10">
      <c r="A494" s="79"/>
      <c r="B494" s="79"/>
      <c r="C494" s="79"/>
      <c r="D494" s="79"/>
      <c r="E494" s="79"/>
      <c r="F494" s="79"/>
      <c r="G494" s="79"/>
      <c r="H494" s="79"/>
      <c r="I494" s="79"/>
      <c r="J494" s="52"/>
    </row>
    <row r="495" spans="1:10">
      <c r="A495" s="79"/>
      <c r="B495" s="79"/>
      <c r="C495" s="79"/>
      <c r="D495" s="79"/>
      <c r="E495" s="79"/>
      <c r="F495" s="79"/>
      <c r="G495" s="79"/>
      <c r="H495" s="79"/>
      <c r="I495" s="79"/>
      <c r="J495" s="52"/>
    </row>
    <row r="496" spans="1:10">
      <c r="A496" s="79"/>
      <c r="B496" s="79"/>
      <c r="C496" s="79"/>
      <c r="D496" s="79"/>
      <c r="E496" s="79"/>
      <c r="F496" s="79"/>
      <c r="G496" s="79"/>
      <c r="H496" s="79"/>
      <c r="I496" s="79"/>
      <c r="J496" s="52"/>
    </row>
    <row r="497" spans="1:10">
      <c r="A497" s="79"/>
      <c r="B497" s="79"/>
      <c r="C497" s="79"/>
      <c r="D497" s="79"/>
      <c r="E497" s="79"/>
      <c r="F497" s="79"/>
      <c r="G497" s="79"/>
      <c r="H497" s="79"/>
      <c r="I497" s="79"/>
      <c r="J497" s="52"/>
    </row>
    <row r="498" spans="1:10">
      <c r="A498" s="79"/>
      <c r="B498" s="79"/>
      <c r="C498" s="79"/>
      <c r="D498" s="79"/>
      <c r="E498" s="79"/>
      <c r="F498" s="79"/>
      <c r="G498" s="79"/>
      <c r="H498" s="79"/>
      <c r="I498" s="79"/>
      <c r="J498" s="52"/>
    </row>
    <row r="499" spans="1:10">
      <c r="A499" s="79"/>
      <c r="B499" s="79"/>
      <c r="C499" s="79"/>
      <c r="D499" s="79"/>
      <c r="E499" s="79"/>
      <c r="F499" s="79"/>
      <c r="G499" s="79"/>
      <c r="H499" s="79"/>
      <c r="I499" s="79"/>
      <c r="J499" s="52"/>
    </row>
    <row r="500" spans="1:10">
      <c r="A500" s="79"/>
      <c r="B500" s="79"/>
      <c r="C500" s="79"/>
      <c r="D500" s="79"/>
      <c r="E500" s="79"/>
      <c r="F500" s="79"/>
      <c r="G500" s="79"/>
      <c r="H500" s="79"/>
      <c r="I500" s="79"/>
      <c r="J500" s="52"/>
    </row>
    <row r="501" spans="1:10">
      <c r="A501" s="79"/>
      <c r="B501" s="79"/>
      <c r="C501" s="79"/>
      <c r="D501" s="79"/>
      <c r="E501" s="79"/>
      <c r="F501" s="79"/>
      <c r="G501" s="79"/>
      <c r="H501" s="79"/>
      <c r="I501" s="79"/>
      <c r="J501" s="52"/>
    </row>
    <row r="502" spans="1:10">
      <c r="A502" s="79"/>
      <c r="B502" s="79"/>
      <c r="C502" s="79"/>
      <c r="D502" s="79"/>
      <c r="E502" s="79"/>
      <c r="F502" s="79"/>
      <c r="G502" s="79"/>
      <c r="H502" s="79"/>
      <c r="I502" s="79"/>
      <c r="J502" s="52"/>
    </row>
    <row r="503" spans="1:10">
      <c r="A503" s="79"/>
      <c r="B503" s="79"/>
      <c r="C503" s="79"/>
      <c r="D503" s="79"/>
      <c r="E503" s="79"/>
      <c r="F503" s="79"/>
      <c r="G503" s="79"/>
      <c r="H503" s="79"/>
      <c r="I503" s="79"/>
      <c r="J503" s="52"/>
    </row>
    <row r="504" spans="1:10">
      <c r="A504" s="79"/>
      <c r="B504" s="79"/>
      <c r="C504" s="79"/>
      <c r="D504" s="79"/>
      <c r="E504" s="79"/>
      <c r="F504" s="79"/>
      <c r="G504" s="79"/>
      <c r="H504" s="79"/>
      <c r="I504" s="79"/>
      <c r="J504" s="52"/>
    </row>
    <row r="505" spans="1:10">
      <c r="A505" s="79"/>
      <c r="B505" s="79"/>
      <c r="C505" s="79"/>
      <c r="D505" s="79"/>
      <c r="E505" s="79"/>
      <c r="F505" s="79"/>
      <c r="G505" s="79"/>
      <c r="H505" s="79"/>
      <c r="I505" s="79"/>
      <c r="J505" s="52"/>
    </row>
    <row r="506" spans="1:10">
      <c r="A506" s="79"/>
      <c r="B506" s="79"/>
      <c r="C506" s="79"/>
      <c r="D506" s="79"/>
      <c r="E506" s="79"/>
      <c r="F506" s="79"/>
      <c r="G506" s="79"/>
      <c r="H506" s="79"/>
      <c r="I506" s="79"/>
      <c r="J506" s="52"/>
    </row>
    <row r="507" spans="1:10">
      <c r="A507" s="79"/>
      <c r="B507" s="79"/>
      <c r="C507" s="79"/>
      <c r="D507" s="79"/>
      <c r="E507" s="79"/>
      <c r="F507" s="79"/>
      <c r="G507" s="79"/>
      <c r="H507" s="79"/>
      <c r="I507" s="79"/>
      <c r="J507" s="52"/>
    </row>
    <row r="508" spans="1:10">
      <c r="A508" s="79"/>
      <c r="B508" s="79"/>
      <c r="C508" s="79"/>
      <c r="D508" s="79"/>
      <c r="E508" s="79"/>
      <c r="F508" s="79"/>
      <c r="G508" s="79"/>
      <c r="H508" s="79"/>
      <c r="I508" s="79"/>
      <c r="J508" s="52"/>
    </row>
    <row r="509" spans="1:10">
      <c r="A509" s="79"/>
      <c r="B509" s="79"/>
      <c r="C509" s="79"/>
      <c r="D509" s="79"/>
      <c r="E509" s="79"/>
      <c r="F509" s="79"/>
      <c r="G509" s="79"/>
      <c r="H509" s="79"/>
      <c r="I509" s="79"/>
      <c r="J509" s="52"/>
    </row>
    <row r="510" spans="1:10">
      <c r="A510" s="79"/>
      <c r="B510" s="79"/>
      <c r="C510" s="79"/>
      <c r="D510" s="79"/>
      <c r="E510" s="79"/>
      <c r="F510" s="79"/>
      <c r="G510" s="79"/>
      <c r="H510" s="79"/>
      <c r="I510" s="79"/>
      <c r="J510" s="52"/>
    </row>
    <row r="511" spans="1:10">
      <c r="A511" s="79"/>
      <c r="B511" s="79"/>
      <c r="C511" s="79"/>
      <c r="D511" s="79"/>
      <c r="E511" s="79"/>
      <c r="F511" s="79"/>
      <c r="G511" s="79"/>
      <c r="H511" s="79"/>
      <c r="I511" s="79"/>
      <c r="J511" s="52"/>
    </row>
    <row r="512" spans="1:10">
      <c r="A512" s="79"/>
      <c r="B512" s="79"/>
      <c r="C512" s="79"/>
      <c r="D512" s="79"/>
      <c r="E512" s="79"/>
      <c r="F512" s="79"/>
      <c r="G512" s="79"/>
      <c r="H512" s="79"/>
      <c r="I512" s="79"/>
      <c r="J512" s="52"/>
    </row>
    <row r="513" spans="1:10">
      <c r="A513" s="79"/>
      <c r="B513" s="79"/>
      <c r="C513" s="79"/>
      <c r="D513" s="79"/>
      <c r="E513" s="79"/>
      <c r="F513" s="79"/>
      <c r="G513" s="79"/>
      <c r="H513" s="79"/>
      <c r="I513" s="79"/>
      <c r="J513" s="52"/>
    </row>
    <row r="514" spans="1:10">
      <c r="A514" s="79"/>
      <c r="B514" s="79"/>
      <c r="C514" s="79"/>
      <c r="D514" s="79"/>
      <c r="E514" s="79"/>
      <c r="F514" s="79"/>
      <c r="G514" s="79"/>
      <c r="H514" s="79"/>
      <c r="I514" s="79"/>
      <c r="J514" s="52"/>
    </row>
    <row r="515" spans="1:10">
      <c r="A515" s="79"/>
      <c r="B515" s="79"/>
      <c r="C515" s="79"/>
      <c r="D515" s="79"/>
      <c r="E515" s="79"/>
      <c r="F515" s="79"/>
      <c r="G515" s="79"/>
      <c r="H515" s="79"/>
      <c r="I515" s="79"/>
      <c r="J515" s="52"/>
    </row>
    <row r="516" spans="1:10">
      <c r="A516" s="79"/>
      <c r="B516" s="79"/>
      <c r="C516" s="79"/>
      <c r="D516" s="79"/>
      <c r="E516" s="79"/>
      <c r="F516" s="79"/>
      <c r="G516" s="79"/>
      <c r="H516" s="79"/>
      <c r="I516" s="79"/>
      <c r="J516" s="52"/>
    </row>
    <row r="517" spans="1:10">
      <c r="A517" s="79"/>
      <c r="B517" s="79"/>
      <c r="C517" s="79"/>
      <c r="D517" s="79"/>
      <c r="E517" s="79"/>
      <c r="F517" s="79"/>
      <c r="G517" s="79"/>
      <c r="H517" s="79"/>
      <c r="I517" s="79"/>
      <c r="J517" s="52"/>
    </row>
    <row r="518" spans="1:10">
      <c r="A518" s="79"/>
      <c r="B518" s="79"/>
      <c r="C518" s="79"/>
      <c r="D518" s="79"/>
      <c r="E518" s="79"/>
      <c r="F518" s="79"/>
      <c r="G518" s="79"/>
      <c r="H518" s="79"/>
      <c r="I518" s="79"/>
      <c r="J518" s="52"/>
    </row>
    <row r="519" spans="1:10">
      <c r="A519" s="79"/>
      <c r="B519" s="79"/>
      <c r="C519" s="79"/>
      <c r="D519" s="79"/>
      <c r="E519" s="79"/>
      <c r="F519" s="79"/>
      <c r="G519" s="79"/>
      <c r="H519" s="79"/>
      <c r="I519" s="79"/>
      <c r="J519" s="52"/>
    </row>
    <row r="520" spans="1:10">
      <c r="A520" s="79"/>
      <c r="B520" s="79"/>
      <c r="C520" s="79"/>
      <c r="D520" s="79"/>
      <c r="E520" s="79"/>
      <c r="F520" s="79"/>
      <c r="G520" s="79"/>
      <c r="H520" s="79"/>
      <c r="I520" s="79"/>
      <c r="J520" s="52"/>
    </row>
    <row r="521" spans="1:10">
      <c r="A521" s="79"/>
      <c r="B521" s="79"/>
      <c r="C521" s="79"/>
      <c r="D521" s="79"/>
      <c r="E521" s="79"/>
      <c r="F521" s="79"/>
      <c r="G521" s="79"/>
      <c r="H521" s="79"/>
      <c r="I521" s="79"/>
      <c r="J521" s="52"/>
    </row>
    <row r="522" spans="1:10">
      <c r="A522" s="79"/>
      <c r="B522" s="79"/>
      <c r="C522" s="79"/>
      <c r="D522" s="79"/>
      <c r="E522" s="79"/>
      <c r="F522" s="79"/>
      <c r="G522" s="79"/>
      <c r="H522" s="79"/>
      <c r="I522" s="79"/>
      <c r="J522" s="52"/>
    </row>
    <row r="523" spans="1:10">
      <c r="A523" s="79"/>
      <c r="B523" s="79"/>
      <c r="C523" s="79"/>
      <c r="D523" s="79"/>
      <c r="E523" s="79"/>
      <c r="F523" s="79"/>
      <c r="G523" s="79"/>
      <c r="H523" s="79"/>
      <c r="I523" s="79"/>
      <c r="J523" s="52"/>
    </row>
    <row r="524" spans="1:10">
      <c r="A524" s="79"/>
      <c r="B524" s="79"/>
      <c r="C524" s="79"/>
      <c r="D524" s="79"/>
      <c r="E524" s="79"/>
      <c r="F524" s="79"/>
      <c r="G524" s="79"/>
      <c r="H524" s="79"/>
      <c r="I524" s="79"/>
      <c r="J524" s="52"/>
    </row>
    <row r="525" spans="1:10">
      <c r="A525" s="79"/>
      <c r="B525" s="79"/>
      <c r="C525" s="79"/>
      <c r="D525" s="79"/>
      <c r="E525" s="79"/>
      <c r="F525" s="79"/>
      <c r="G525" s="79"/>
      <c r="H525" s="79"/>
      <c r="I525" s="79"/>
      <c r="J525" s="52"/>
    </row>
    <row r="526" spans="1:10">
      <c r="A526" s="79"/>
      <c r="B526" s="79"/>
      <c r="C526" s="79"/>
      <c r="D526" s="79"/>
      <c r="E526" s="79"/>
      <c r="F526" s="79"/>
      <c r="G526" s="79"/>
      <c r="H526" s="79"/>
      <c r="I526" s="79"/>
      <c r="J526" s="52"/>
    </row>
    <row r="527" spans="1:10">
      <c r="A527" s="79"/>
      <c r="B527" s="79"/>
      <c r="C527" s="79"/>
      <c r="D527" s="79"/>
      <c r="E527" s="79"/>
      <c r="F527" s="79"/>
      <c r="G527" s="79"/>
      <c r="H527" s="79"/>
      <c r="I527" s="79"/>
      <c r="J527" s="52"/>
    </row>
    <row r="528" spans="1:10">
      <c r="A528" s="79"/>
      <c r="B528" s="79"/>
      <c r="C528" s="79"/>
      <c r="D528" s="79"/>
      <c r="E528" s="79"/>
      <c r="F528" s="79"/>
      <c r="G528" s="79"/>
      <c r="H528" s="79"/>
      <c r="I528" s="79"/>
      <c r="J528" s="52"/>
    </row>
    <row r="529" spans="1:10">
      <c r="A529" s="79"/>
      <c r="B529" s="79"/>
      <c r="C529" s="79"/>
      <c r="D529" s="79"/>
      <c r="E529" s="79"/>
      <c r="F529" s="79"/>
      <c r="G529" s="79"/>
      <c r="H529" s="79"/>
      <c r="I529" s="79"/>
      <c r="J529" s="52"/>
    </row>
    <row r="530" spans="1:10">
      <c r="A530" s="79"/>
      <c r="B530" s="79"/>
      <c r="C530" s="79"/>
      <c r="D530" s="79"/>
      <c r="E530" s="79"/>
      <c r="F530" s="79"/>
      <c r="G530" s="79"/>
      <c r="H530" s="79"/>
      <c r="I530" s="79"/>
      <c r="J530" s="52"/>
    </row>
    <row r="531" spans="1:10">
      <c r="A531" s="79"/>
      <c r="B531" s="79"/>
      <c r="C531" s="79"/>
      <c r="D531" s="79"/>
      <c r="E531" s="79"/>
      <c r="F531" s="79"/>
      <c r="G531" s="79"/>
      <c r="H531" s="79"/>
      <c r="I531" s="79"/>
      <c r="J531" s="52"/>
    </row>
    <row r="532" spans="1:10">
      <c r="A532" s="79"/>
      <c r="B532" s="79"/>
      <c r="C532" s="79"/>
      <c r="D532" s="79"/>
      <c r="E532" s="79"/>
      <c r="F532" s="79"/>
      <c r="G532" s="79"/>
      <c r="H532" s="79"/>
      <c r="I532" s="79"/>
      <c r="J532" s="52"/>
    </row>
    <row r="533" spans="1:10">
      <c r="A533" s="79"/>
      <c r="B533" s="79"/>
      <c r="C533" s="79"/>
      <c r="D533" s="79"/>
      <c r="E533" s="79"/>
      <c r="F533" s="79"/>
      <c r="G533" s="79"/>
      <c r="H533" s="79"/>
      <c r="I533" s="79"/>
      <c r="J533" s="52"/>
    </row>
    <row r="534" spans="1:10">
      <c r="A534" s="79"/>
      <c r="B534" s="79"/>
      <c r="C534" s="79"/>
      <c r="D534" s="79"/>
      <c r="E534" s="79"/>
      <c r="F534" s="79"/>
      <c r="G534" s="79"/>
      <c r="H534" s="79"/>
      <c r="I534" s="79"/>
      <c r="J534" s="52"/>
    </row>
    <row r="535" spans="1:10">
      <c r="A535" s="79"/>
      <c r="B535" s="79"/>
      <c r="C535" s="79"/>
      <c r="D535" s="79"/>
      <c r="E535" s="79"/>
      <c r="F535" s="79"/>
      <c r="G535" s="79"/>
      <c r="H535" s="79"/>
      <c r="I535" s="79"/>
      <c r="J535" s="52"/>
    </row>
    <row r="536" spans="1:10">
      <c r="A536" s="79"/>
      <c r="B536" s="79"/>
      <c r="C536" s="79"/>
      <c r="D536" s="79"/>
      <c r="E536" s="79"/>
      <c r="F536" s="79"/>
      <c r="G536" s="79"/>
      <c r="H536" s="79"/>
      <c r="I536" s="79"/>
      <c r="J536" s="52"/>
    </row>
    <row r="537" spans="1:10">
      <c r="A537" s="79"/>
      <c r="B537" s="79"/>
      <c r="C537" s="79"/>
      <c r="D537" s="79"/>
      <c r="E537" s="79"/>
      <c r="F537" s="79"/>
      <c r="G537" s="79"/>
      <c r="H537" s="79"/>
      <c r="I537" s="79"/>
      <c r="J537" s="52"/>
    </row>
    <row r="538" spans="1:10">
      <c r="A538" s="79"/>
      <c r="B538" s="79"/>
      <c r="C538" s="79"/>
      <c r="D538" s="79"/>
      <c r="E538" s="79"/>
      <c r="F538" s="79"/>
      <c r="G538" s="79"/>
      <c r="H538" s="79"/>
      <c r="I538" s="79"/>
      <c r="J538" s="52"/>
    </row>
    <row r="539" spans="1:10">
      <c r="A539" s="79"/>
      <c r="B539" s="79"/>
      <c r="C539" s="79"/>
      <c r="D539" s="79"/>
      <c r="E539" s="79"/>
      <c r="F539" s="79"/>
      <c r="G539" s="79"/>
      <c r="H539" s="79"/>
      <c r="I539" s="79"/>
      <c r="J539" s="52"/>
    </row>
    <row r="540" spans="1:10">
      <c r="A540" s="79"/>
      <c r="B540" s="79"/>
      <c r="C540" s="79"/>
      <c r="D540" s="79"/>
      <c r="E540" s="79"/>
      <c r="F540" s="79"/>
      <c r="G540" s="79"/>
      <c r="H540" s="79"/>
      <c r="I540" s="79"/>
      <c r="J540" s="52"/>
    </row>
    <row r="541" spans="1:10">
      <c r="A541" s="79"/>
      <c r="B541" s="79"/>
      <c r="C541" s="79"/>
      <c r="D541" s="79"/>
      <c r="E541" s="79"/>
      <c r="F541" s="79"/>
      <c r="G541" s="79"/>
      <c r="H541" s="79"/>
      <c r="I541" s="79"/>
      <c r="J541" s="52"/>
    </row>
    <row r="542" spans="1:10">
      <c r="A542" s="79"/>
      <c r="B542" s="79"/>
      <c r="C542" s="79"/>
      <c r="D542" s="79"/>
      <c r="E542" s="79"/>
      <c r="F542" s="79"/>
      <c r="G542" s="79"/>
      <c r="H542" s="79"/>
      <c r="I542" s="79"/>
      <c r="J542" s="52"/>
    </row>
    <row r="543" spans="1:10">
      <c r="A543" s="79"/>
      <c r="B543" s="79"/>
      <c r="C543" s="79"/>
      <c r="D543" s="79"/>
      <c r="E543" s="79"/>
      <c r="F543" s="79"/>
      <c r="G543" s="79"/>
      <c r="H543" s="79"/>
      <c r="I543" s="79"/>
      <c r="J543" s="52"/>
    </row>
    <row r="544" spans="1:10">
      <c r="A544" s="79"/>
      <c r="B544" s="79"/>
      <c r="C544" s="79"/>
      <c r="D544" s="79"/>
      <c r="E544" s="79"/>
      <c r="F544" s="79"/>
      <c r="G544" s="79"/>
      <c r="H544" s="79"/>
      <c r="I544" s="79"/>
      <c r="J544" s="52"/>
    </row>
    <row r="545" spans="1:10">
      <c r="A545" s="79"/>
      <c r="B545" s="79"/>
      <c r="C545" s="79"/>
      <c r="D545" s="79"/>
      <c r="E545" s="79"/>
      <c r="F545" s="79"/>
      <c r="G545" s="79"/>
      <c r="H545" s="79"/>
      <c r="I545" s="79"/>
      <c r="J545" s="52"/>
    </row>
    <row r="546" spans="1:10">
      <c r="A546" s="79"/>
      <c r="B546" s="79"/>
      <c r="C546" s="79"/>
      <c r="D546" s="79"/>
      <c r="E546" s="79"/>
      <c r="F546" s="79"/>
      <c r="G546" s="79"/>
      <c r="H546" s="79"/>
      <c r="I546" s="79"/>
      <c r="J546" s="52"/>
    </row>
    <row r="547" spans="1:10">
      <c r="A547" s="79"/>
      <c r="B547" s="79"/>
      <c r="C547" s="79"/>
      <c r="D547" s="79"/>
      <c r="E547" s="79"/>
      <c r="F547" s="79"/>
      <c r="G547" s="79"/>
      <c r="H547" s="79"/>
      <c r="I547" s="79"/>
      <c r="J547" s="52"/>
    </row>
    <row r="548" spans="1:10">
      <c r="A548" s="79"/>
      <c r="B548" s="79"/>
      <c r="C548" s="79"/>
      <c r="D548" s="79"/>
      <c r="E548" s="79"/>
      <c r="F548" s="79"/>
      <c r="G548" s="79"/>
      <c r="H548" s="79"/>
      <c r="I548" s="79"/>
      <c r="J548" s="52"/>
    </row>
    <row r="549" spans="1:10">
      <c r="A549" s="79"/>
      <c r="B549" s="79"/>
      <c r="C549" s="79"/>
      <c r="D549" s="79"/>
      <c r="E549" s="79"/>
      <c r="F549" s="79"/>
      <c r="G549" s="79"/>
      <c r="H549" s="79"/>
      <c r="I549" s="79"/>
      <c r="J549" s="52"/>
    </row>
    <row r="550" spans="1:10">
      <c r="A550" s="79"/>
      <c r="B550" s="79"/>
      <c r="C550" s="79"/>
      <c r="D550" s="79"/>
      <c r="E550" s="79"/>
      <c r="F550" s="79"/>
      <c r="G550" s="79"/>
      <c r="H550" s="79"/>
      <c r="I550" s="79"/>
      <c r="J550" s="52"/>
    </row>
    <row r="551" spans="1:10">
      <c r="A551" s="79"/>
      <c r="B551" s="79"/>
      <c r="C551" s="79"/>
      <c r="D551" s="79"/>
      <c r="E551" s="79"/>
      <c r="F551" s="79"/>
      <c r="G551" s="79"/>
      <c r="H551" s="79"/>
      <c r="I551" s="79"/>
      <c r="J551" s="52"/>
    </row>
    <row r="552" spans="1:10">
      <c r="A552" s="79"/>
      <c r="B552" s="79"/>
      <c r="C552" s="79"/>
      <c r="D552" s="79"/>
      <c r="E552" s="79"/>
      <c r="F552" s="79"/>
      <c r="G552" s="79"/>
      <c r="H552" s="79"/>
      <c r="I552" s="79"/>
      <c r="J552" s="52"/>
    </row>
    <row r="553" spans="1:10">
      <c r="A553" s="79"/>
      <c r="B553" s="79"/>
      <c r="C553" s="79"/>
      <c r="D553" s="79"/>
      <c r="E553" s="79"/>
      <c r="F553" s="79"/>
      <c r="G553" s="79"/>
      <c r="H553" s="79"/>
      <c r="I553" s="79"/>
      <c r="J553" s="52"/>
    </row>
    <row r="554" spans="1:10">
      <c r="A554" s="79"/>
      <c r="B554" s="79"/>
      <c r="C554" s="79"/>
      <c r="D554" s="79"/>
      <c r="E554" s="79"/>
      <c r="F554" s="79"/>
      <c r="G554" s="79"/>
      <c r="H554" s="79"/>
      <c r="I554" s="79"/>
      <c r="J554" s="52"/>
    </row>
    <row r="555" spans="1:10">
      <c r="A555" s="79"/>
      <c r="B555" s="79"/>
      <c r="C555" s="79"/>
      <c r="D555" s="79"/>
      <c r="E555" s="79"/>
      <c r="F555" s="79"/>
      <c r="G555" s="79"/>
      <c r="H555" s="79"/>
      <c r="I555" s="79"/>
      <c r="J555" s="52"/>
    </row>
    <row r="556" spans="1:10">
      <c r="A556" s="79"/>
      <c r="B556" s="79"/>
      <c r="C556" s="79"/>
      <c r="D556" s="79"/>
      <c r="E556" s="79"/>
      <c r="F556" s="79"/>
      <c r="G556" s="79"/>
      <c r="H556" s="79"/>
      <c r="I556" s="79"/>
      <c r="J556" s="52"/>
    </row>
    <row r="557" spans="1:10">
      <c r="A557" s="79"/>
      <c r="B557" s="79"/>
      <c r="C557" s="79"/>
      <c r="D557" s="79"/>
      <c r="E557" s="79"/>
      <c r="F557" s="79"/>
      <c r="G557" s="79"/>
      <c r="H557" s="79"/>
      <c r="I557" s="79"/>
      <c r="J557" s="52"/>
    </row>
    <row r="558" spans="1:10">
      <c r="A558" s="79"/>
      <c r="B558" s="79"/>
      <c r="C558" s="79"/>
      <c r="D558" s="79"/>
      <c r="E558" s="79"/>
      <c r="F558" s="79"/>
      <c r="G558" s="79"/>
      <c r="H558" s="79"/>
      <c r="I558" s="79"/>
      <c r="J558" s="52"/>
    </row>
    <row r="559" spans="1:10">
      <c r="A559" s="79"/>
      <c r="B559" s="79"/>
      <c r="C559" s="79"/>
      <c r="D559" s="79"/>
      <c r="E559" s="79"/>
      <c r="F559" s="79"/>
      <c r="G559" s="79"/>
      <c r="H559" s="79"/>
      <c r="I559" s="79"/>
      <c r="J559" s="52"/>
    </row>
    <row r="560" spans="1:10">
      <c r="A560" s="79"/>
      <c r="B560" s="79"/>
      <c r="C560" s="79"/>
      <c r="D560" s="79"/>
      <c r="E560" s="79"/>
      <c r="F560" s="79"/>
      <c r="G560" s="79"/>
      <c r="H560" s="79"/>
      <c r="I560" s="79"/>
      <c r="J560" s="52"/>
    </row>
    <row r="561" spans="1:10">
      <c r="A561" s="79"/>
      <c r="B561" s="79"/>
      <c r="C561" s="79"/>
      <c r="D561" s="79"/>
      <c r="E561" s="79"/>
      <c r="F561" s="79"/>
      <c r="G561" s="79"/>
      <c r="H561" s="79"/>
      <c r="I561" s="79"/>
      <c r="J561" s="52"/>
    </row>
    <row r="562" spans="1:10">
      <c r="A562" s="79"/>
      <c r="B562" s="79"/>
      <c r="C562" s="79"/>
      <c r="D562" s="79"/>
      <c r="E562" s="79"/>
      <c r="F562" s="79"/>
      <c r="G562" s="79"/>
      <c r="H562" s="79"/>
      <c r="I562" s="79"/>
      <c r="J562" s="52"/>
    </row>
    <row r="563" spans="1:10">
      <c r="A563" s="79"/>
      <c r="B563" s="79"/>
      <c r="C563" s="79"/>
      <c r="D563" s="79"/>
      <c r="E563" s="79"/>
      <c r="F563" s="79"/>
      <c r="G563" s="79"/>
      <c r="H563" s="79"/>
      <c r="I563" s="79"/>
      <c r="J563" s="52"/>
    </row>
    <row r="564" spans="1:10">
      <c r="A564" s="79"/>
      <c r="B564" s="79"/>
      <c r="C564" s="79"/>
      <c r="D564" s="79"/>
      <c r="E564" s="79"/>
      <c r="F564" s="79"/>
      <c r="G564" s="79"/>
      <c r="H564" s="79"/>
      <c r="I564" s="79"/>
      <c r="J564" s="52"/>
    </row>
    <row r="565" spans="1:10">
      <c r="A565" s="79"/>
      <c r="B565" s="79"/>
      <c r="C565" s="79"/>
      <c r="D565" s="79"/>
      <c r="E565" s="79"/>
      <c r="F565" s="79"/>
      <c r="G565" s="79"/>
      <c r="H565" s="79"/>
      <c r="I565" s="79"/>
      <c r="J565" s="52"/>
    </row>
    <row r="566" spans="1:10">
      <c r="A566" s="79"/>
      <c r="B566" s="79"/>
      <c r="C566" s="79"/>
      <c r="D566" s="79"/>
      <c r="E566" s="79"/>
      <c r="F566" s="79"/>
      <c r="G566" s="79"/>
      <c r="H566" s="79"/>
      <c r="I566" s="79"/>
      <c r="J566" s="52"/>
    </row>
    <row r="567" spans="1:10">
      <c r="A567" s="79"/>
      <c r="B567" s="79"/>
      <c r="C567" s="79"/>
      <c r="D567" s="79"/>
      <c r="E567" s="79"/>
      <c r="F567" s="79"/>
      <c r="G567" s="79"/>
      <c r="H567" s="79"/>
      <c r="I567" s="79"/>
      <c r="J567" s="52"/>
    </row>
    <row r="568" spans="1:10">
      <c r="A568" s="79"/>
      <c r="B568" s="79"/>
      <c r="C568" s="79"/>
      <c r="D568" s="79"/>
      <c r="E568" s="79"/>
      <c r="F568" s="79"/>
      <c r="G568" s="79"/>
      <c r="H568" s="79"/>
      <c r="I568" s="79"/>
      <c r="J568" s="52"/>
    </row>
    <row r="569" spans="1:10">
      <c r="A569" s="79"/>
      <c r="B569" s="79"/>
      <c r="C569" s="79"/>
      <c r="D569" s="79"/>
      <c r="E569" s="79"/>
      <c r="F569" s="79"/>
      <c r="G569" s="79"/>
      <c r="H569" s="79"/>
      <c r="I569" s="79"/>
      <c r="J569" s="52"/>
    </row>
    <row r="570" spans="1:10">
      <c r="A570" s="79"/>
      <c r="B570" s="79"/>
      <c r="C570" s="79"/>
      <c r="D570" s="79"/>
      <c r="E570" s="79"/>
      <c r="F570" s="79"/>
      <c r="G570" s="79"/>
      <c r="H570" s="79"/>
      <c r="I570" s="79"/>
      <c r="J570" s="52"/>
    </row>
    <row r="571" spans="1:10">
      <c r="A571" s="79"/>
      <c r="B571" s="79"/>
      <c r="C571" s="79"/>
      <c r="D571" s="79"/>
      <c r="E571" s="79"/>
      <c r="F571" s="79"/>
      <c r="G571" s="79"/>
      <c r="H571" s="79"/>
      <c r="I571" s="79"/>
      <c r="J571" s="52"/>
    </row>
    <row r="572" spans="1:10">
      <c r="A572" s="79"/>
      <c r="B572" s="79"/>
      <c r="C572" s="79"/>
      <c r="D572" s="79"/>
      <c r="E572" s="79"/>
      <c r="F572" s="79"/>
      <c r="G572" s="79"/>
      <c r="H572" s="79"/>
      <c r="I572" s="79"/>
      <c r="J572" s="52"/>
    </row>
    <row r="573" spans="1:10">
      <c r="A573" s="79"/>
      <c r="B573" s="79"/>
      <c r="C573" s="79"/>
      <c r="D573" s="79"/>
      <c r="E573" s="79"/>
      <c r="F573" s="79"/>
      <c r="G573" s="79"/>
      <c r="H573" s="79"/>
      <c r="I573" s="79"/>
      <c r="J573" s="52"/>
    </row>
    <row r="574" spans="1:10">
      <c r="A574" s="79"/>
      <c r="B574" s="79"/>
      <c r="C574" s="79"/>
      <c r="D574" s="79"/>
      <c r="E574" s="79"/>
      <c r="F574" s="79"/>
      <c r="G574" s="79"/>
      <c r="H574" s="79"/>
      <c r="I574" s="79"/>
      <c r="J574" s="52"/>
    </row>
    <row r="575" spans="1:10">
      <c r="A575" s="79"/>
      <c r="B575" s="79"/>
      <c r="C575" s="79"/>
      <c r="D575" s="79"/>
      <c r="E575" s="79"/>
      <c r="F575" s="79"/>
      <c r="G575" s="79"/>
      <c r="H575" s="79"/>
      <c r="I575" s="79"/>
      <c r="J575" s="52"/>
    </row>
    <row r="576" spans="1:10">
      <c r="A576" s="79"/>
      <c r="B576" s="79"/>
      <c r="C576" s="79"/>
      <c r="D576" s="79"/>
      <c r="E576" s="79"/>
      <c r="F576" s="79"/>
      <c r="G576" s="79"/>
      <c r="H576" s="79"/>
      <c r="I576" s="79"/>
      <c r="J576" s="52"/>
    </row>
    <row r="577" spans="1:10">
      <c r="A577" s="79"/>
      <c r="B577" s="79"/>
      <c r="C577" s="79"/>
      <c r="D577" s="79"/>
      <c r="E577" s="79"/>
      <c r="F577" s="79"/>
      <c r="G577" s="79"/>
      <c r="H577" s="79"/>
      <c r="I577" s="79"/>
      <c r="J577" s="52"/>
    </row>
    <row r="578" spans="1:10">
      <c r="A578" s="79"/>
      <c r="B578" s="79"/>
      <c r="C578" s="79"/>
      <c r="D578" s="79"/>
      <c r="E578" s="79"/>
      <c r="F578" s="79"/>
      <c r="G578" s="79"/>
      <c r="H578" s="79"/>
      <c r="I578" s="79"/>
      <c r="J578" s="52"/>
    </row>
    <row r="579" spans="1:10">
      <c r="A579" s="79"/>
      <c r="B579" s="79"/>
      <c r="C579" s="79"/>
      <c r="D579" s="79"/>
      <c r="E579" s="79"/>
      <c r="F579" s="79"/>
      <c r="G579" s="79"/>
      <c r="H579" s="79"/>
      <c r="I579" s="79"/>
      <c r="J579" s="52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0.7109375" style="48" customWidth="1"/>
    <col min="4" max="4" width="10.7109375" style="48" hidden="1" customWidth="1"/>
    <col min="5" max="5" width="10.7109375" style="48" customWidth="1"/>
    <col min="6" max="6" width="10.7109375" style="48" hidden="1" customWidth="1"/>
    <col min="7" max="9" width="10.7109375" style="48" customWidth="1"/>
    <col min="10" max="10" width="10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C1" s="127"/>
      <c r="D1" s="127"/>
      <c r="E1" s="127"/>
      <c r="F1" s="127"/>
      <c r="G1" s="127"/>
      <c r="H1" s="127"/>
      <c r="I1" s="127"/>
      <c r="J1" s="127"/>
      <c r="M1" s="99"/>
    </row>
    <row r="2" spans="1:13" s="98" customFormat="1" ht="20.100000000000001" customHeight="1">
      <c r="A2" s="166" t="s">
        <v>262</v>
      </c>
      <c r="B2" s="167" t="s">
        <v>23</v>
      </c>
      <c r="C2" s="127"/>
      <c r="D2" s="127"/>
      <c r="E2" s="127"/>
      <c r="F2" s="127"/>
      <c r="G2" s="127"/>
      <c r="H2" s="127"/>
      <c r="I2" s="127"/>
      <c r="J2" s="127"/>
      <c r="M2" s="99"/>
    </row>
    <row r="3" spans="1:13" s="86" customFormat="1" ht="20.100000000000001" customHeight="1">
      <c r="A3" s="166" t="s">
        <v>161</v>
      </c>
      <c r="B3" s="167" t="s">
        <v>166</v>
      </c>
      <c r="C3" s="118"/>
      <c r="D3" s="118"/>
      <c r="E3" s="118"/>
      <c r="F3" s="118"/>
      <c r="G3" s="118"/>
      <c r="H3" s="118"/>
      <c r="I3" s="118"/>
      <c r="J3" s="118"/>
      <c r="M3" s="100"/>
    </row>
    <row r="4" spans="1:13" s="96" customFormat="1" ht="20.100000000000001" customHeight="1">
      <c r="A4" s="168" t="s">
        <v>179</v>
      </c>
      <c r="B4" s="169" t="s">
        <v>424</v>
      </c>
      <c r="C4" s="122"/>
      <c r="D4" s="122"/>
      <c r="E4" s="122"/>
      <c r="F4" s="122"/>
      <c r="G4" s="122"/>
      <c r="H4" s="122"/>
      <c r="I4" s="122"/>
      <c r="J4" s="122"/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381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3">
        <v>2013</v>
      </c>
      <c r="I6" s="113">
        <v>2014</v>
      </c>
      <c r="J6" s="114">
        <v>2015</v>
      </c>
      <c r="K6" s="126"/>
      <c r="L6" s="126"/>
      <c r="M6" s="115"/>
    </row>
    <row r="7" spans="1:13" s="66" customFormat="1" ht="21" customHeight="1">
      <c r="B7" s="63"/>
      <c r="C7" s="62" t="s">
        <v>269</v>
      </c>
      <c r="D7" s="63"/>
      <c r="E7" s="63"/>
      <c r="F7" s="63"/>
      <c r="G7" s="63"/>
      <c r="H7" s="63"/>
      <c r="I7" s="63"/>
      <c r="J7" s="63"/>
    </row>
    <row r="8" spans="1:13" ht="15" customHeight="1">
      <c r="A8" s="53" t="s">
        <v>26</v>
      </c>
      <c r="B8" s="150" t="s">
        <v>27</v>
      </c>
      <c r="C8" s="213">
        <f>'2.3.3'!C8/'2.3.1'!C8*100</f>
        <v>53.99909755776018</v>
      </c>
      <c r="D8" s="213" t="e">
        <f>'2.3.3'!D8/'2.3.1'!D8*100</f>
        <v>#DIV/0!</v>
      </c>
      <c r="E8" s="213">
        <f>'2.3.3'!E8/'2.3.1'!E8*100</f>
        <v>53.821817546758254</v>
      </c>
      <c r="F8" s="213">
        <f>'2.3.3'!F8/'2.3.1'!F8*100</f>
        <v>54.06806094306409</v>
      </c>
      <c r="G8" s="213">
        <f>'2.3.3'!G8/'2.3.1'!G8*100</f>
        <v>52.572688607143981</v>
      </c>
      <c r="H8" s="213">
        <f>'2.3.3'!H8/'2.3.1'!H8*100</f>
        <v>53.156799183057558</v>
      </c>
      <c r="I8" s="213">
        <f>'2.3.3'!I8/'2.3.1'!I8*100</f>
        <v>54.178697133280828</v>
      </c>
      <c r="J8" s="213">
        <f>'2.3.3'!J8/'2.3.1'!J8*100</f>
        <v>55.141920379389774</v>
      </c>
    </row>
    <row r="9" spans="1:13" ht="15" customHeight="1">
      <c r="A9" s="53" t="s">
        <v>28</v>
      </c>
      <c r="B9" s="150" t="s">
        <v>29</v>
      </c>
      <c r="C9" s="213">
        <f>'2.3.3'!C9/'2.3.1'!C9*100</f>
        <v>57.449346864205765</v>
      </c>
      <c r="D9" s="213" t="e">
        <f>'2.3.3'!D9/'2.3.1'!D9*100</f>
        <v>#DIV/0!</v>
      </c>
      <c r="E9" s="213">
        <f>'2.3.3'!E9/'2.3.1'!E9*100</f>
        <v>63.9379613966072</v>
      </c>
      <c r="F9" s="213">
        <f>'2.3.3'!F9/'2.3.1'!F9*100</f>
        <v>70.589733603967886</v>
      </c>
      <c r="G9" s="213">
        <f>'2.3.3'!G9/'2.3.1'!G9*100</f>
        <v>67.323749526340322</v>
      </c>
      <c r="H9" s="213">
        <f>'2.3.3'!H9/'2.3.1'!H9*100</f>
        <v>63.496128515789898</v>
      </c>
      <c r="I9" s="213">
        <f>'2.3.3'!I9/'2.3.1'!I9*100</f>
        <v>67.426509813010867</v>
      </c>
      <c r="J9" s="213">
        <f>'2.3.3'!J9/'2.3.1'!J9*100</f>
        <v>61.401909803800024</v>
      </c>
    </row>
    <row r="10" spans="1:13" ht="15" customHeight="1">
      <c r="A10" s="53" t="s">
        <v>30</v>
      </c>
      <c r="B10" s="150" t="s">
        <v>31</v>
      </c>
      <c r="C10" s="213">
        <f>'2.3.3'!C10/'2.3.1'!C10*100</f>
        <v>74.529661484153493</v>
      </c>
      <c r="D10" s="213" t="e">
        <f>'2.3.3'!D10/'2.3.1'!D10*100</f>
        <v>#DIV/0!</v>
      </c>
      <c r="E10" s="213">
        <f>'2.3.3'!E10/'2.3.1'!E10*100</f>
        <v>76.237929902593848</v>
      </c>
      <c r="F10" s="213">
        <f>'2.3.3'!F10/'2.3.1'!F10*100</f>
        <v>77.582827526582605</v>
      </c>
      <c r="G10" s="213">
        <f>'2.3.3'!G10/'2.3.1'!G10*100</f>
        <v>78.625964272542575</v>
      </c>
      <c r="H10" s="213">
        <f>'2.3.3'!H10/'2.3.1'!H10*100</f>
        <v>79.548314244417497</v>
      </c>
      <c r="I10" s="213">
        <f>'2.3.3'!I10/'2.3.1'!I10*100</f>
        <v>80.106279119903846</v>
      </c>
      <c r="J10" s="213">
        <f>'2.3.3'!J10/'2.3.1'!J10*100</f>
        <v>78.608748844905961</v>
      </c>
    </row>
    <row r="11" spans="1:13" ht="15" customHeight="1">
      <c r="A11" s="53" t="s">
        <v>32</v>
      </c>
      <c r="B11" s="150" t="s">
        <v>33</v>
      </c>
      <c r="C11" s="213">
        <f>'2.3.3'!C11/'2.3.1'!C11*100</f>
        <v>49.39305056792189</v>
      </c>
      <c r="D11" s="213" t="e">
        <f>'2.3.3'!D11/'2.3.1'!D11*100</f>
        <v>#DIV/0!</v>
      </c>
      <c r="E11" s="213">
        <f>'2.3.3'!E11/'2.3.1'!E11*100</f>
        <v>53.620696690449954</v>
      </c>
      <c r="F11" s="213">
        <f>'2.3.3'!F11/'2.3.1'!F11*100</f>
        <v>54.184054700950988</v>
      </c>
      <c r="G11" s="213">
        <f>'2.3.3'!G11/'2.3.1'!G11*100</f>
        <v>66.172500598800383</v>
      </c>
      <c r="H11" s="213">
        <f>'2.3.3'!H11/'2.3.1'!H11*100</f>
        <v>70.990797300585854</v>
      </c>
      <c r="I11" s="213">
        <f>'2.3.3'!I11/'2.3.1'!I11*100</f>
        <v>72.128758329026581</v>
      </c>
      <c r="J11" s="213">
        <f>'2.3.3'!J11/'2.3.1'!J11*100</f>
        <v>74.659386718468241</v>
      </c>
    </row>
    <row r="12" spans="1:13" ht="15" customHeight="1">
      <c r="A12" s="53" t="s">
        <v>34</v>
      </c>
      <c r="B12" s="150" t="s">
        <v>35</v>
      </c>
      <c r="C12" s="213">
        <f>'2.3.3'!C12/'2.3.1'!C12*100</f>
        <v>92.620918924087633</v>
      </c>
      <c r="D12" s="213" t="e">
        <f>'2.3.3'!D12/'2.3.1'!D12*100</f>
        <v>#DIV/0!</v>
      </c>
      <c r="E12" s="213">
        <f>'2.3.3'!E12/'2.3.1'!E12*100</f>
        <v>92.472925958116477</v>
      </c>
      <c r="F12" s="213">
        <f>'2.3.3'!F12/'2.3.1'!F12*100</f>
        <v>92.577295585352132</v>
      </c>
      <c r="G12" s="213">
        <f>'2.3.3'!G12/'2.3.1'!G12*100</f>
        <v>92.361621644285137</v>
      </c>
      <c r="H12" s="213">
        <f>'2.3.3'!H12/'2.3.1'!H12*100</f>
        <v>93.394921177145804</v>
      </c>
      <c r="I12" s="213">
        <f>'2.3.3'!I12/'2.3.1'!I12*100</f>
        <v>94.247743797261307</v>
      </c>
      <c r="J12" s="213">
        <f>'2.3.3'!J12/'2.3.1'!J12*100</f>
        <v>94.434076872838901</v>
      </c>
    </row>
    <row r="13" spans="1:13" ht="15" customHeight="1">
      <c r="A13" s="53" t="s">
        <v>36</v>
      </c>
      <c r="B13" s="150" t="s">
        <v>37</v>
      </c>
      <c r="C13" s="213">
        <f>'2.3.3'!C13/'2.3.1'!C13*100</f>
        <v>86.984421072342229</v>
      </c>
      <c r="D13" s="213" t="e">
        <f>'2.3.3'!D13/'2.3.1'!D13*100</f>
        <v>#DIV/0!</v>
      </c>
      <c r="E13" s="213">
        <f>'2.3.3'!E13/'2.3.1'!E13*100</f>
        <v>90.396199082613137</v>
      </c>
      <c r="F13" s="213">
        <f>'2.3.3'!F13/'2.3.1'!F13*100</f>
        <v>91.987706735210693</v>
      </c>
      <c r="G13" s="213">
        <f>'2.3.3'!G13/'2.3.1'!G13*100</f>
        <v>91.489314359198545</v>
      </c>
      <c r="H13" s="213">
        <f>'2.3.3'!H13/'2.3.1'!H13*100</f>
        <v>89.854988273046615</v>
      </c>
      <c r="I13" s="213">
        <f>'2.3.3'!I13/'2.3.1'!I13*100</f>
        <v>91.787064305103826</v>
      </c>
      <c r="J13" s="213">
        <f>'2.3.3'!J13/'2.3.1'!J13*100</f>
        <v>91.481279628410022</v>
      </c>
    </row>
    <row r="14" spans="1:13" ht="15" customHeight="1">
      <c r="A14" s="53" t="s">
        <v>38</v>
      </c>
      <c r="B14" s="150" t="s">
        <v>457</v>
      </c>
      <c r="C14" s="213">
        <f>'2.3.3'!C14/'2.3.1'!C14*100</f>
        <v>39.514855409679853</v>
      </c>
      <c r="D14" s="213" t="e">
        <f>'2.3.3'!D14/'2.3.1'!D14*100</f>
        <v>#DIV/0!</v>
      </c>
      <c r="E14" s="213">
        <f>'2.3.3'!E14/'2.3.1'!E14*100</f>
        <v>36.609024440687257</v>
      </c>
      <c r="F14" s="213">
        <f>'2.3.3'!F14/'2.3.1'!F14*100</f>
        <v>37.64146722835364</v>
      </c>
      <c r="G14" s="213">
        <f>'2.3.3'!G14/'2.3.1'!G14*100</f>
        <v>38.295923903052355</v>
      </c>
      <c r="H14" s="213">
        <f>'2.3.3'!H14/'2.3.1'!H14*100</f>
        <v>38.576837055181876</v>
      </c>
      <c r="I14" s="213">
        <f>'2.3.3'!I14/'2.3.1'!I14*100</f>
        <v>38.502542340192861</v>
      </c>
      <c r="J14" s="213">
        <f>'2.3.3'!J14/'2.3.1'!J14*100</f>
        <v>39.411632847712816</v>
      </c>
    </row>
    <row r="15" spans="1:13" ht="15" customHeight="1">
      <c r="A15" s="53" t="s">
        <v>39</v>
      </c>
      <c r="B15" s="150" t="s">
        <v>40</v>
      </c>
      <c r="C15" s="213">
        <f>'2.3.3'!C15/'2.3.1'!C15*100</f>
        <v>74.88099296910616</v>
      </c>
      <c r="D15" s="213" t="e">
        <f>'2.3.3'!D15/'2.3.1'!D15*100</f>
        <v>#DIV/0!</v>
      </c>
      <c r="E15" s="213">
        <f>'2.3.3'!E15/'2.3.1'!E15*100</f>
        <v>74.877199770830245</v>
      </c>
      <c r="F15" s="213">
        <f>'2.3.3'!F15/'2.3.1'!F15*100</f>
        <v>77.821618067135276</v>
      </c>
      <c r="G15" s="213">
        <f>'2.3.3'!G15/'2.3.1'!G15*100</f>
        <v>75.1352834815862</v>
      </c>
      <c r="H15" s="213">
        <f>'2.3.3'!H15/'2.3.1'!H15*100</f>
        <v>78.011017920959318</v>
      </c>
      <c r="I15" s="213">
        <f>'2.3.3'!I15/'2.3.1'!I15*100</f>
        <v>79.223913922651221</v>
      </c>
      <c r="J15" s="213">
        <f>'2.3.3'!J15/'2.3.1'!J15*100</f>
        <v>81.283036439159048</v>
      </c>
    </row>
    <row r="16" spans="1:13" ht="15" customHeight="1">
      <c r="A16" s="53" t="s">
        <v>41</v>
      </c>
      <c r="B16" s="150" t="s">
        <v>441</v>
      </c>
      <c r="C16" s="213">
        <f>'2.3.3'!C16/'2.3.1'!C16*100</f>
        <v>54.077447617159891</v>
      </c>
      <c r="D16" s="213" t="e">
        <f>'2.3.3'!D16/'2.3.1'!D16*100</f>
        <v>#DIV/0!</v>
      </c>
      <c r="E16" s="213">
        <f>'2.3.3'!E16/'2.3.1'!E16*100</f>
        <v>39.043497482684799</v>
      </c>
      <c r="F16" s="213">
        <f>'2.3.3'!F16/'2.3.1'!F16*100</f>
        <v>36.066376508985876</v>
      </c>
      <c r="G16" s="213">
        <f>'2.3.3'!G16/'2.3.1'!G16*100</f>
        <v>46.497777410624877</v>
      </c>
      <c r="H16" s="213">
        <f>'2.3.3'!H16/'2.3.1'!H16*100</f>
        <v>45.881234360586113</v>
      </c>
      <c r="I16" s="213">
        <f>'2.3.3'!I16/'2.3.1'!I16*100</f>
        <v>42.983467007901105</v>
      </c>
      <c r="J16" s="213">
        <f>'2.3.3'!J16/'2.3.1'!J16*100</f>
        <v>43.775509749515713</v>
      </c>
    </row>
    <row r="17" spans="1:10" ht="15" customHeight="1">
      <c r="A17" s="53" t="s">
        <v>42</v>
      </c>
      <c r="B17" s="150" t="s">
        <v>442</v>
      </c>
      <c r="C17" s="213">
        <f>'2.3.3'!C17/'2.3.1'!C17*100</f>
        <v>64.736585830512041</v>
      </c>
      <c r="D17" s="213" t="e">
        <f>'2.3.3'!D17/'2.3.1'!D17*100</f>
        <v>#DIV/0!</v>
      </c>
      <c r="E17" s="213">
        <f>'2.3.3'!E17/'2.3.1'!E17*100</f>
        <v>56.866600650099507</v>
      </c>
      <c r="F17" s="213">
        <f>'2.3.3'!F17/'2.3.1'!F17*100</f>
        <v>58.47732796224404</v>
      </c>
      <c r="G17" s="213">
        <f>'2.3.3'!G17/'2.3.1'!G17*100</f>
        <v>59.830791399415872</v>
      </c>
      <c r="H17" s="213">
        <f>'2.3.3'!H17/'2.3.1'!H17*100</f>
        <v>59.098703587309295</v>
      </c>
      <c r="I17" s="213">
        <f>'2.3.3'!I17/'2.3.1'!I17*100</f>
        <v>59.194933804050834</v>
      </c>
      <c r="J17" s="213">
        <f>'2.3.3'!J17/'2.3.1'!J17*100</f>
        <v>60.084921424134983</v>
      </c>
    </row>
    <row r="18" spans="1:10" ht="15" customHeight="1">
      <c r="A18" s="53" t="s">
        <v>43</v>
      </c>
      <c r="B18" s="150" t="s">
        <v>458</v>
      </c>
      <c r="C18" s="213">
        <f>'2.3.3'!C18/'2.3.1'!C18*100</f>
        <v>21.806823174696337</v>
      </c>
      <c r="D18" s="213" t="e">
        <f>'2.3.3'!D18/'2.3.1'!D18*100</f>
        <v>#DIV/0!</v>
      </c>
      <c r="E18" s="213">
        <f>'2.3.3'!E18/'2.3.1'!E18*100</f>
        <v>18.404343350435802</v>
      </c>
      <c r="F18" s="213">
        <f>'2.3.3'!F18/'2.3.1'!F18*100</f>
        <v>19.977099413126851</v>
      </c>
      <c r="G18" s="213">
        <f>'2.3.3'!G18/'2.3.1'!G18*100</f>
        <v>20.904866320921247</v>
      </c>
      <c r="H18" s="213">
        <f>'2.3.3'!H18/'2.3.1'!H18*100</f>
        <v>23.425275907931638</v>
      </c>
      <c r="I18" s="213">
        <f>'2.3.3'!I18/'2.3.1'!I18*100</f>
        <v>23.50240793289742</v>
      </c>
      <c r="J18" s="213">
        <f>'2.3.3'!J18/'2.3.1'!J18*100</f>
        <v>20.677864179437549</v>
      </c>
    </row>
    <row r="19" spans="1:10" ht="15" customHeight="1">
      <c r="A19" s="53" t="s">
        <v>44</v>
      </c>
      <c r="B19" s="150" t="s">
        <v>45</v>
      </c>
      <c r="C19" s="213">
        <f>'2.3.3'!C19/'2.3.1'!C19*100</f>
        <v>47.752906017232341</v>
      </c>
      <c r="D19" s="213" t="e">
        <f>'2.3.3'!D19/'2.3.1'!D19*100</f>
        <v>#DIV/0!</v>
      </c>
      <c r="E19" s="213">
        <f>'2.3.3'!E19/'2.3.1'!E19*100</f>
        <v>46.3695350254795</v>
      </c>
      <c r="F19" s="213">
        <f>'2.3.3'!F19/'2.3.1'!F19*100</f>
        <v>46.584343612285409</v>
      </c>
      <c r="G19" s="213">
        <f>'2.3.3'!G19/'2.3.1'!G19*100</f>
        <v>45.468266303351498</v>
      </c>
      <c r="H19" s="213">
        <f>'2.3.3'!H19/'2.3.1'!H19*100</f>
        <v>45.445456046475698</v>
      </c>
      <c r="I19" s="213">
        <f>'2.3.3'!I19/'2.3.1'!I19*100</f>
        <v>46.395148391595548</v>
      </c>
      <c r="J19" s="213">
        <f>'2.3.3'!J19/'2.3.1'!J19*100</f>
        <v>44.642096249610645</v>
      </c>
    </row>
    <row r="20" spans="1:10" ht="15" customHeight="1">
      <c r="A20" s="53" t="s">
        <v>46</v>
      </c>
      <c r="B20" s="150" t="s">
        <v>443</v>
      </c>
      <c r="C20" s="213">
        <f>'2.3.3'!C20/'2.3.1'!C20*100</f>
        <v>88.444630175605894</v>
      </c>
      <c r="D20" s="213" t="e">
        <f>'2.3.3'!D20/'2.3.1'!D20*100</f>
        <v>#DIV/0!</v>
      </c>
      <c r="E20" s="213">
        <f>'2.3.3'!E20/'2.3.1'!E20*100</f>
        <v>75.89992704855959</v>
      </c>
      <c r="F20" s="213">
        <f>'2.3.3'!F20/'2.3.1'!F20*100</f>
        <v>76.03331996545279</v>
      </c>
      <c r="G20" s="213">
        <f>'2.3.3'!G20/'2.3.1'!G20*100</f>
        <v>76.67436945131189</v>
      </c>
      <c r="H20" s="213">
        <f>'2.3.3'!H20/'2.3.1'!H20*100</f>
        <v>78.075754964108569</v>
      </c>
      <c r="I20" s="213">
        <f>'2.3.3'!I20/'2.3.1'!I20*100</f>
        <v>80.245226136616765</v>
      </c>
      <c r="J20" s="213">
        <f>'2.3.3'!J20/'2.3.1'!J20*100</f>
        <v>80.517410868327019</v>
      </c>
    </row>
    <row r="21" spans="1:10" ht="15" customHeight="1">
      <c r="A21" s="53" t="s">
        <v>47</v>
      </c>
      <c r="B21" s="150" t="s">
        <v>444</v>
      </c>
      <c r="C21" s="213">
        <f>'2.3.3'!C21/'2.3.1'!C21*100</f>
        <v>32.026407268789683</v>
      </c>
      <c r="D21" s="213" t="e">
        <f>'2.3.3'!D21/'2.3.1'!D21*100</f>
        <v>#DIV/0!</v>
      </c>
      <c r="E21" s="213">
        <f>'2.3.3'!E21/'2.3.1'!E21*100</f>
        <v>37.346194993693089</v>
      </c>
      <c r="F21" s="213">
        <f>'2.3.3'!F21/'2.3.1'!F21*100</f>
        <v>35.692829131268404</v>
      </c>
      <c r="G21" s="213">
        <f>'2.3.3'!G21/'2.3.1'!G21*100</f>
        <v>34.031089529080568</v>
      </c>
      <c r="H21" s="213">
        <f>'2.3.3'!H21/'2.3.1'!H21*100</f>
        <v>31.414017961741582</v>
      </c>
      <c r="I21" s="213">
        <f>'2.3.3'!I21/'2.3.1'!I21*100</f>
        <v>33.611353937896467</v>
      </c>
      <c r="J21" s="213">
        <f>'2.3.3'!J21/'2.3.1'!J21*100</f>
        <v>35.404461495289091</v>
      </c>
    </row>
    <row r="22" spans="1:10" ht="15" customHeight="1">
      <c r="A22" s="53" t="s">
        <v>48</v>
      </c>
      <c r="B22" s="150" t="s">
        <v>49</v>
      </c>
      <c r="C22" s="213">
        <f>'2.3.3'!C22/'2.3.1'!C22*100</f>
        <v>78.353497116246373</v>
      </c>
      <c r="D22" s="213" t="e">
        <f>'2.3.3'!D22/'2.3.1'!D22*100</f>
        <v>#DIV/0!</v>
      </c>
      <c r="E22" s="213">
        <f>'2.3.3'!E22/'2.3.1'!E22*100</f>
        <v>72.539472241345351</v>
      </c>
      <c r="F22" s="213">
        <f>'2.3.3'!F22/'2.3.1'!F22*100</f>
        <v>74.146678898156253</v>
      </c>
      <c r="G22" s="213">
        <f>'2.3.3'!G22/'2.3.1'!G22*100</f>
        <v>74.967676755802614</v>
      </c>
      <c r="H22" s="213">
        <f>'2.3.3'!H22/'2.3.1'!H22*100</f>
        <v>76.262656726839424</v>
      </c>
      <c r="I22" s="213">
        <f>'2.3.3'!I22/'2.3.1'!I22*100</f>
        <v>74.499830309436106</v>
      </c>
      <c r="J22" s="213">
        <f>'2.3.3'!J22/'2.3.1'!J22*100</f>
        <v>75.951156112135891</v>
      </c>
    </row>
    <row r="23" spans="1:10" ht="15" customHeight="1">
      <c r="A23" s="53" t="s">
        <v>50</v>
      </c>
      <c r="B23" s="150" t="s">
        <v>51</v>
      </c>
      <c r="C23" s="213">
        <f>'2.3.3'!C23/'2.3.1'!C23*100</f>
        <v>68.28109428360564</v>
      </c>
      <c r="D23" s="213" t="e">
        <f>'2.3.3'!D23/'2.3.1'!D23*100</f>
        <v>#DIV/0!</v>
      </c>
      <c r="E23" s="213">
        <f>'2.3.3'!E23/'2.3.1'!E23*100</f>
        <v>64.306385048662477</v>
      </c>
      <c r="F23" s="213">
        <f>'2.3.3'!F23/'2.3.1'!F23*100</f>
        <v>60.726674005854441</v>
      </c>
      <c r="G23" s="213">
        <f>'2.3.3'!G23/'2.3.1'!G23*100</f>
        <v>61.287396226855485</v>
      </c>
      <c r="H23" s="213">
        <f>'2.3.3'!H23/'2.3.1'!H23*100</f>
        <v>59.027838488314899</v>
      </c>
      <c r="I23" s="213">
        <f>'2.3.3'!I23/'2.3.1'!I23*100</f>
        <v>60.030558167047488</v>
      </c>
      <c r="J23" s="213">
        <f>'2.3.3'!J23/'2.3.1'!J23*100</f>
        <v>59.295944775426101</v>
      </c>
    </row>
    <row r="24" spans="1:10" ht="15" customHeight="1">
      <c r="A24" s="53" t="s">
        <v>52</v>
      </c>
      <c r="B24" s="150" t="s">
        <v>53</v>
      </c>
      <c r="C24" s="213">
        <f>'2.3.3'!C24/'2.3.1'!C24*100</f>
        <v>45.123057263946222</v>
      </c>
      <c r="D24" s="213" t="e">
        <f>'2.3.3'!D24/'2.3.1'!D24*100</f>
        <v>#DIV/0!</v>
      </c>
      <c r="E24" s="213">
        <f>'2.3.3'!E24/'2.3.1'!E24*100</f>
        <v>38.052636537677493</v>
      </c>
      <c r="F24" s="213">
        <f>'2.3.3'!F24/'2.3.1'!F24*100</f>
        <v>37.165551659449115</v>
      </c>
      <c r="G24" s="213">
        <f>'2.3.3'!G24/'2.3.1'!G24*100</f>
        <v>38.401152809635683</v>
      </c>
      <c r="H24" s="213">
        <f>'2.3.3'!H24/'2.3.1'!H24*100</f>
        <v>36.907604862954642</v>
      </c>
      <c r="I24" s="213">
        <f>'2.3.3'!I24/'2.3.1'!I24*100</f>
        <v>37.987213641561503</v>
      </c>
      <c r="J24" s="213">
        <f>'2.3.3'!J24/'2.3.1'!J24*100</f>
        <v>40.750166931995146</v>
      </c>
    </row>
    <row r="25" spans="1:10" ht="15" customHeight="1">
      <c r="A25" s="53" t="s">
        <v>54</v>
      </c>
      <c r="B25" s="150" t="s">
        <v>445</v>
      </c>
      <c r="C25" s="213">
        <f>'2.3.3'!C25/'2.3.1'!C25*100</f>
        <v>86.513371865420226</v>
      </c>
      <c r="D25" s="213" t="e">
        <f>'2.3.3'!D25/'2.3.1'!D25*100</f>
        <v>#DIV/0!</v>
      </c>
      <c r="E25" s="213">
        <f>'2.3.3'!E25/'2.3.1'!E25*100</f>
        <v>78.318486822479258</v>
      </c>
      <c r="F25" s="213">
        <f>'2.3.3'!F25/'2.3.1'!F25*100</f>
        <v>80.835814408170876</v>
      </c>
      <c r="G25" s="213">
        <f>'2.3.3'!G25/'2.3.1'!G25*100</f>
        <v>80.847101072022056</v>
      </c>
      <c r="H25" s="213">
        <f>'2.3.3'!H25/'2.3.1'!H25*100</f>
        <v>80.226646004555491</v>
      </c>
      <c r="I25" s="213">
        <f>'2.3.3'!I25/'2.3.1'!I25*100</f>
        <v>80.061873266433352</v>
      </c>
      <c r="J25" s="213">
        <f>'2.3.3'!J25/'2.3.1'!J25*100</f>
        <v>81.022974269759985</v>
      </c>
    </row>
    <row r="26" spans="1:10" ht="15" customHeight="1">
      <c r="A26" s="53" t="s">
        <v>55</v>
      </c>
      <c r="B26" s="150" t="s">
        <v>56</v>
      </c>
      <c r="C26" s="213">
        <f>'2.3.3'!C26/'2.3.1'!C26*100</f>
        <v>96.039795390108267</v>
      </c>
      <c r="D26" s="213" t="e">
        <f>'2.3.3'!D26/'2.3.1'!D26*100</f>
        <v>#DIV/0!</v>
      </c>
      <c r="E26" s="213">
        <f>'2.3.3'!E26/'2.3.1'!E26*100</f>
        <v>95.60611273567234</v>
      </c>
      <c r="F26" s="213">
        <f>'2.3.3'!F26/'2.3.1'!F26*100</f>
        <v>96.466208171460252</v>
      </c>
      <c r="G26" s="213">
        <f>'2.3.3'!G26/'2.3.1'!G26*100</f>
        <v>95.650649870114336</v>
      </c>
      <c r="H26" s="213">
        <f>'2.3.3'!H26/'2.3.1'!H26*100</f>
        <v>95.296937490799976</v>
      </c>
      <c r="I26" s="213">
        <f>'2.3.3'!I26/'2.3.1'!I26*100</f>
        <v>94.461224401904559</v>
      </c>
      <c r="J26" s="213">
        <f>'2.3.3'!J26/'2.3.1'!J26*100</f>
        <v>95.729843346785643</v>
      </c>
    </row>
    <row r="27" spans="1:10" ht="15" customHeight="1">
      <c r="A27" s="53" t="s">
        <v>57</v>
      </c>
      <c r="B27" s="150" t="s">
        <v>58</v>
      </c>
      <c r="C27" s="213">
        <f>'2.3.3'!C27/'2.3.1'!C27*100</f>
        <v>56.869096859295951</v>
      </c>
      <c r="D27" s="213" t="e">
        <f>'2.3.3'!D27/'2.3.1'!D27*100</f>
        <v>#DIV/0!</v>
      </c>
      <c r="E27" s="213">
        <f>'2.3.3'!E27/'2.3.1'!E27*100</f>
        <v>38.654097241404862</v>
      </c>
      <c r="F27" s="213">
        <f>'2.3.3'!F27/'2.3.1'!F27*100</f>
        <v>38.907333478296614</v>
      </c>
      <c r="G27" s="213">
        <f>'2.3.3'!G27/'2.3.1'!G27*100</f>
        <v>39.904357269079313</v>
      </c>
      <c r="H27" s="213">
        <f>'2.3.3'!H27/'2.3.1'!H27*100</f>
        <v>45.329978044881862</v>
      </c>
      <c r="I27" s="213">
        <f>'2.3.3'!I27/'2.3.1'!I27*100</f>
        <v>46.719592755886119</v>
      </c>
      <c r="J27" s="213">
        <f>'2.3.3'!J27/'2.3.1'!J27*100</f>
        <v>45.662512230839837</v>
      </c>
    </row>
    <row r="28" spans="1:10" ht="15" customHeight="1">
      <c r="A28" s="53" t="s">
        <v>59</v>
      </c>
      <c r="B28" s="150" t="s">
        <v>60</v>
      </c>
      <c r="C28" s="213">
        <f>'2.3.3'!C28/'2.3.1'!C28*100</f>
        <v>57.378041157891701</v>
      </c>
      <c r="D28" s="213" t="e">
        <f>'2.3.3'!D28/'2.3.1'!D28*100</f>
        <v>#DIV/0!</v>
      </c>
      <c r="E28" s="213">
        <f>'2.3.3'!E28/'2.3.1'!E28*100</f>
        <v>45.216038189391028</v>
      </c>
      <c r="F28" s="213">
        <f>'2.3.3'!F28/'2.3.1'!F28*100</f>
        <v>44.774444077439362</v>
      </c>
      <c r="G28" s="213">
        <f>'2.3.3'!G28/'2.3.1'!G28*100</f>
        <v>46.441329403511119</v>
      </c>
      <c r="H28" s="213">
        <f>'2.3.3'!H28/'2.3.1'!H28*100</f>
        <v>46.831084995298475</v>
      </c>
      <c r="I28" s="213">
        <f>'2.3.3'!I28/'2.3.1'!I28*100</f>
        <v>49.503956257072844</v>
      </c>
      <c r="J28" s="213">
        <f>'2.3.3'!J28/'2.3.1'!J28*100</f>
        <v>50.848924252397318</v>
      </c>
    </row>
    <row r="29" spans="1:10" ht="15" customHeight="1">
      <c r="A29" s="53" t="s">
        <v>61</v>
      </c>
      <c r="B29" s="150" t="s">
        <v>453</v>
      </c>
      <c r="C29" s="213">
        <f>'2.3.3'!C29/'2.3.1'!C29*100</f>
        <v>67.134889792492359</v>
      </c>
      <c r="D29" s="213" t="e">
        <f>'2.3.3'!D29/'2.3.1'!D29*100</f>
        <v>#DIV/0!</v>
      </c>
      <c r="E29" s="213">
        <f>'2.3.3'!E29/'2.3.1'!E29*100</f>
        <v>71.303762014273076</v>
      </c>
      <c r="F29" s="213">
        <f>'2.3.3'!F29/'2.3.1'!F29*100</f>
        <v>69.58454211103853</v>
      </c>
      <c r="G29" s="213">
        <f>'2.3.3'!G29/'2.3.1'!G29*100</f>
        <v>71.715330536467476</v>
      </c>
      <c r="H29" s="213">
        <f>'2.3.3'!H29/'2.3.1'!H29*100</f>
        <v>70.082112347320276</v>
      </c>
      <c r="I29" s="213">
        <f>'2.3.3'!I29/'2.3.1'!I29*100</f>
        <v>71.549618435636546</v>
      </c>
      <c r="J29" s="213">
        <f>'2.3.3'!J29/'2.3.1'!J29*100</f>
        <v>72.234277495511577</v>
      </c>
    </row>
    <row r="30" spans="1:10" ht="15" customHeight="1">
      <c r="A30" s="53" t="s">
        <v>62</v>
      </c>
      <c r="B30" s="150" t="s">
        <v>446</v>
      </c>
      <c r="C30" s="213">
        <f>'2.3.3'!C30/'2.3.1'!C30*100</f>
        <v>59.737727091965745</v>
      </c>
      <c r="D30" s="213" t="e">
        <f>'2.3.3'!D30/'2.3.1'!D30*100</f>
        <v>#DIV/0!</v>
      </c>
      <c r="E30" s="213">
        <f>'2.3.3'!E30/'2.3.1'!E30*100</f>
        <v>55.551936647352839</v>
      </c>
      <c r="F30" s="213">
        <f>'2.3.3'!F30/'2.3.1'!F30*100</f>
        <v>56.489056528466577</v>
      </c>
      <c r="G30" s="213">
        <f>'2.3.3'!G30/'2.3.1'!G30*100</f>
        <v>58.384675559838847</v>
      </c>
      <c r="H30" s="213">
        <f>'2.3.3'!H30/'2.3.1'!H30*100</f>
        <v>59.570600713232402</v>
      </c>
      <c r="I30" s="213">
        <f>'2.3.3'!I30/'2.3.1'!I30*100</f>
        <v>57.358167483114045</v>
      </c>
      <c r="J30" s="213">
        <f>'2.3.3'!J30/'2.3.1'!J30*100</f>
        <v>65.264514264284017</v>
      </c>
    </row>
    <row r="31" spans="1:10" ht="15" customHeight="1">
      <c r="A31" s="53" t="s">
        <v>63</v>
      </c>
      <c r="B31" s="150" t="s">
        <v>64</v>
      </c>
      <c r="C31" s="213">
        <f>'2.3.3'!C31/'2.3.1'!C31*100</f>
        <v>74.942054940730742</v>
      </c>
      <c r="D31" s="213" t="e">
        <f>'2.3.3'!D31/'2.3.1'!D31*100</f>
        <v>#DIV/0!</v>
      </c>
      <c r="E31" s="213">
        <f>'2.3.3'!E31/'2.3.1'!E31*100</f>
        <v>67.59469078056992</v>
      </c>
      <c r="F31" s="213">
        <f>'2.3.3'!F31/'2.3.1'!F31*100</f>
        <v>67.039327810438579</v>
      </c>
      <c r="G31" s="213">
        <f>'2.3.3'!G31/'2.3.1'!G31*100</f>
        <v>68.304890744669194</v>
      </c>
      <c r="H31" s="213">
        <f>'2.3.3'!H31/'2.3.1'!H31*100</f>
        <v>68.033831952371344</v>
      </c>
      <c r="I31" s="213">
        <f>'2.3.3'!I31/'2.3.1'!I31*100</f>
        <v>69.38568132289987</v>
      </c>
      <c r="J31" s="213">
        <f>'2.3.3'!J31/'2.3.1'!J31*100</f>
        <v>71.419904135124654</v>
      </c>
    </row>
    <row r="32" spans="1:10" ht="15" customHeight="1">
      <c r="A32" s="53" t="s">
        <v>65</v>
      </c>
      <c r="B32" s="150" t="s">
        <v>66</v>
      </c>
      <c r="C32" s="213">
        <f>'2.3.3'!C32/'2.3.1'!C32*100</f>
        <v>59.045463563018451</v>
      </c>
      <c r="D32" s="213" t="e">
        <f>'2.3.3'!D32/'2.3.1'!D32*100</f>
        <v>#DIV/0!</v>
      </c>
      <c r="E32" s="213">
        <f>'2.3.3'!E32/'2.3.1'!E32*100</f>
        <v>36.754521292527883</v>
      </c>
      <c r="F32" s="213">
        <f>'2.3.3'!F32/'2.3.1'!F32*100</f>
        <v>35.667046249510051</v>
      </c>
      <c r="G32" s="213">
        <f>'2.3.3'!G32/'2.3.1'!G32*100</f>
        <v>36.37325640531202</v>
      </c>
      <c r="H32" s="213">
        <f>'2.3.3'!H32/'2.3.1'!H32*100</f>
        <v>37.499279823407711</v>
      </c>
      <c r="I32" s="213">
        <f>'2.3.3'!I32/'2.3.1'!I32*100</f>
        <v>41.083812333370737</v>
      </c>
      <c r="J32" s="213">
        <f>'2.3.3'!J32/'2.3.1'!J32*100</f>
        <v>40.559661161588828</v>
      </c>
    </row>
    <row r="33" spans="1:10" ht="15" customHeight="1">
      <c r="A33" s="53" t="s">
        <v>67</v>
      </c>
      <c r="B33" s="150" t="s">
        <v>68</v>
      </c>
      <c r="C33" s="213">
        <f>'2.3.3'!C33/'2.3.1'!C33*100</f>
        <v>73.305587514185035</v>
      </c>
      <c r="D33" s="213" t="e">
        <f>'2.3.3'!D33/'2.3.1'!D33*100</f>
        <v>#DIV/0!</v>
      </c>
      <c r="E33" s="213">
        <f>'2.3.3'!E33/'2.3.1'!E33*100</f>
        <v>58.477158498660863</v>
      </c>
      <c r="F33" s="213">
        <f>'2.3.3'!F33/'2.3.1'!F33*100</f>
        <v>60.129942027167061</v>
      </c>
      <c r="G33" s="213">
        <f>'2.3.3'!G33/'2.3.1'!G33*100</f>
        <v>53.31823993888073</v>
      </c>
      <c r="H33" s="213">
        <f>'2.3.3'!H33/'2.3.1'!H33*100</f>
        <v>53.645736737126938</v>
      </c>
      <c r="I33" s="213">
        <f>'2.3.3'!I33/'2.3.1'!I33*100</f>
        <v>60.888985846168652</v>
      </c>
      <c r="J33" s="213">
        <f>'2.3.3'!J33/'2.3.1'!J33*100</f>
        <v>63.727101045919277</v>
      </c>
    </row>
    <row r="34" spans="1:10" ht="15" customHeight="1">
      <c r="A34" s="53" t="s">
        <v>69</v>
      </c>
      <c r="B34" s="150" t="s">
        <v>70</v>
      </c>
      <c r="C34" s="213">
        <f>'2.3.3'!C34/'2.3.1'!C34*100</f>
        <v>45.104399496733826</v>
      </c>
      <c r="D34" s="213" t="e">
        <f>'2.3.3'!D34/'2.3.1'!D34*100</f>
        <v>#DIV/0!</v>
      </c>
      <c r="E34" s="213">
        <f>'2.3.3'!E34/'2.3.1'!E34*100</f>
        <v>38.362822450677342</v>
      </c>
      <c r="F34" s="213">
        <f>'2.3.3'!F34/'2.3.1'!F34*100</f>
        <v>38.687453737616806</v>
      </c>
      <c r="G34" s="213">
        <f>'2.3.3'!G34/'2.3.1'!G34*100</f>
        <v>38.174670670389617</v>
      </c>
      <c r="H34" s="213">
        <f>'2.3.3'!H34/'2.3.1'!H34*100</f>
        <v>35.854775676420644</v>
      </c>
      <c r="I34" s="213">
        <f>'2.3.3'!I34/'2.3.1'!I34*100</f>
        <v>36.89504808053389</v>
      </c>
      <c r="J34" s="213">
        <f>'2.3.3'!J34/'2.3.1'!J34*100</f>
        <v>38.292803041010629</v>
      </c>
    </row>
    <row r="35" spans="1:10" ht="15" customHeight="1">
      <c r="A35" s="53" t="s">
        <v>71</v>
      </c>
      <c r="B35" s="150" t="s">
        <v>72</v>
      </c>
      <c r="C35" s="213">
        <f>'2.3.3'!C35/'2.3.1'!C35*100</f>
        <v>53.316979140051146</v>
      </c>
      <c r="D35" s="213" t="e">
        <f>'2.3.3'!D35/'2.3.1'!D35*100</f>
        <v>#DIV/0!</v>
      </c>
      <c r="E35" s="213">
        <f>'2.3.3'!E35/'2.3.1'!E35*100</f>
        <v>51.998766477528235</v>
      </c>
      <c r="F35" s="213">
        <f>'2.3.3'!F35/'2.3.1'!F35*100</f>
        <v>50.602432398535349</v>
      </c>
      <c r="G35" s="213">
        <f>'2.3.3'!G35/'2.3.1'!G35*100</f>
        <v>50.118892270339856</v>
      </c>
      <c r="H35" s="213">
        <f>'2.3.3'!H35/'2.3.1'!H35*100</f>
        <v>54.664541481716675</v>
      </c>
      <c r="I35" s="213">
        <f>'2.3.3'!I35/'2.3.1'!I35*100</f>
        <v>50.22090102640847</v>
      </c>
      <c r="J35" s="213">
        <f>'2.3.3'!J35/'2.3.1'!J35*100</f>
        <v>52.1566209170362</v>
      </c>
    </row>
    <row r="36" spans="1:10" ht="15" customHeight="1">
      <c r="A36" s="53" t="s">
        <v>73</v>
      </c>
      <c r="B36" s="150" t="s">
        <v>74</v>
      </c>
      <c r="C36" s="213">
        <f>'2.3.3'!C36/'2.3.1'!C36*100</f>
        <v>25.0350418869563</v>
      </c>
      <c r="D36" s="213" t="e">
        <f>'2.3.3'!D36/'2.3.1'!D36*100</f>
        <v>#DIV/0!</v>
      </c>
      <c r="E36" s="213">
        <f>'2.3.3'!E36/'2.3.1'!E36*100</f>
        <v>23.31368502367501</v>
      </c>
      <c r="F36" s="213">
        <f>'2.3.3'!F36/'2.3.1'!F36*100</f>
        <v>24.568200990252127</v>
      </c>
      <c r="G36" s="213">
        <f>'2.3.3'!G36/'2.3.1'!G36*100</f>
        <v>25.112888635506842</v>
      </c>
      <c r="H36" s="213">
        <f>'2.3.3'!H36/'2.3.1'!H36*100</f>
        <v>24.309024725179214</v>
      </c>
      <c r="I36" s="213">
        <f>'2.3.3'!I36/'2.3.1'!I36*100</f>
        <v>25.5855399842475</v>
      </c>
      <c r="J36" s="213">
        <f>'2.3.3'!J36/'2.3.1'!J36*100</f>
        <v>26.881851589834945</v>
      </c>
    </row>
    <row r="37" spans="1:10" ht="15" customHeight="1">
      <c r="A37" s="53" t="s">
        <v>75</v>
      </c>
      <c r="B37" s="150" t="s">
        <v>76</v>
      </c>
      <c r="C37" s="213">
        <f>'2.3.3'!C37/'2.3.1'!C37*100</f>
        <v>27.046066206204234</v>
      </c>
      <c r="D37" s="213" t="e">
        <f>'2.3.3'!D37/'2.3.1'!D37*100</f>
        <v>#DIV/0!</v>
      </c>
      <c r="E37" s="213">
        <f>'2.3.3'!E37/'2.3.1'!E37*100</f>
        <v>43.607012879871803</v>
      </c>
      <c r="F37" s="213">
        <f>'2.3.3'!F37/'2.3.1'!F37*100</f>
        <v>34.307480945872804</v>
      </c>
      <c r="G37" s="213">
        <f>'2.3.3'!G37/'2.3.1'!G37*100</f>
        <v>29.150281893598994</v>
      </c>
      <c r="H37" s="213">
        <f>'2.3.3'!H37/'2.3.1'!H37*100</f>
        <v>3.213137773839096</v>
      </c>
      <c r="I37" s="213">
        <f>'2.3.3'!I37/'2.3.1'!I37*100</f>
        <v>2.954785217081195</v>
      </c>
      <c r="J37" s="213">
        <f>'2.3.3'!J37/'2.3.1'!J37*100</f>
        <v>3.065280622884071</v>
      </c>
    </row>
    <row r="38" spans="1:10" ht="15" customHeight="1">
      <c r="A38" s="53" t="s">
        <v>77</v>
      </c>
      <c r="B38" s="150" t="s">
        <v>78</v>
      </c>
      <c r="C38" s="213">
        <f>'2.3.3'!C38/'2.3.1'!C38*100</f>
        <v>10.967681060506909</v>
      </c>
      <c r="D38" s="213" t="e">
        <f>'2.3.3'!D38/'2.3.1'!D38*100</f>
        <v>#DIV/0!</v>
      </c>
      <c r="E38" s="213">
        <f>'2.3.3'!E38/'2.3.1'!E38*100</f>
        <v>5.2681243238387037</v>
      </c>
      <c r="F38" s="213">
        <f>'2.3.3'!F38/'2.3.1'!F38*100</f>
        <v>5.6627668260969166</v>
      </c>
      <c r="G38" s="213">
        <f>'2.3.3'!G38/'2.3.1'!G38*100</f>
        <v>5.9398446860968628</v>
      </c>
      <c r="H38" s="213">
        <f>'2.3.3'!H38/'2.3.1'!H38*100</f>
        <v>6.3004044188866724</v>
      </c>
      <c r="I38" s="213">
        <f>'2.3.3'!I38/'2.3.1'!I38*100</f>
        <v>6.1295039608895641</v>
      </c>
      <c r="J38" s="213">
        <f>'2.3.3'!J38/'2.3.1'!J38*100</f>
        <v>6.3573738599043095</v>
      </c>
    </row>
    <row r="39" spans="1:10" ht="15" customHeight="1">
      <c r="A39" s="53" t="s">
        <v>79</v>
      </c>
      <c r="B39" s="150" t="s">
        <v>80</v>
      </c>
      <c r="C39" s="213">
        <f>'2.3.3'!C39/'2.3.1'!C39*100</f>
        <v>41.105543588531567</v>
      </c>
      <c r="D39" s="213" t="e">
        <f>'2.3.3'!D39/'2.3.1'!D39*100</f>
        <v>#DIV/0!</v>
      </c>
      <c r="E39" s="213">
        <f>'2.3.3'!E39/'2.3.1'!E39*100</f>
        <v>35.619666836460908</v>
      </c>
      <c r="F39" s="213">
        <f>'2.3.3'!F39/'2.3.1'!F39*100</f>
        <v>40.361002847336458</v>
      </c>
      <c r="G39" s="213">
        <f>'2.3.3'!G39/'2.3.1'!G39*100</f>
        <v>38.083110911324496</v>
      </c>
      <c r="H39" s="213">
        <f>'2.3.3'!H39/'2.3.1'!H39*100</f>
        <v>34.481604267570262</v>
      </c>
      <c r="I39" s="213">
        <f>'2.3.3'!I39/'2.3.1'!I39*100</f>
        <v>39.281048009188311</v>
      </c>
      <c r="J39" s="213">
        <f>'2.3.3'!J39/'2.3.1'!J39*100</f>
        <v>38.532860487441397</v>
      </c>
    </row>
    <row r="40" spans="1:10" ht="15" customHeight="1">
      <c r="A40" s="53" t="s">
        <v>81</v>
      </c>
      <c r="B40" s="150" t="s">
        <v>82</v>
      </c>
      <c r="C40" s="213">
        <f>'2.3.3'!C40/'2.3.1'!C40*100</f>
        <v>21.776138509552641</v>
      </c>
      <c r="D40" s="213" t="e">
        <f>'2.3.3'!D40/'2.3.1'!D40*100</f>
        <v>#DIV/0!</v>
      </c>
      <c r="E40" s="213">
        <f>'2.3.3'!E40/'2.3.1'!E40*100</f>
        <v>15.167905213863254</v>
      </c>
      <c r="F40" s="213">
        <f>'2.3.3'!F40/'2.3.1'!F40*100</f>
        <v>16.794810231884981</v>
      </c>
      <c r="G40" s="213">
        <f>'2.3.3'!G40/'2.3.1'!G40*100</f>
        <v>16.942773530355758</v>
      </c>
      <c r="H40" s="213">
        <f>'2.3.3'!H40/'2.3.1'!H40*100</f>
        <v>17.545808883365975</v>
      </c>
      <c r="I40" s="213">
        <f>'2.3.3'!I40/'2.3.1'!I40*100</f>
        <v>16.060950588300248</v>
      </c>
      <c r="J40" s="213">
        <f>'2.3.3'!J40/'2.3.1'!J40*100</f>
        <v>16.350896187514856</v>
      </c>
    </row>
    <row r="41" spans="1:10" ht="15" customHeight="1">
      <c r="A41" s="53" t="s">
        <v>83</v>
      </c>
      <c r="B41" s="150" t="s">
        <v>459</v>
      </c>
      <c r="C41" s="213">
        <f>'2.3.3'!C41/'2.3.1'!C41*100</f>
        <v>18.903363343383219</v>
      </c>
      <c r="D41" s="213" t="e">
        <f>'2.3.3'!D41/'2.3.1'!D41*100</f>
        <v>#DIV/0!</v>
      </c>
      <c r="E41" s="213">
        <f>'2.3.3'!E41/'2.3.1'!E41*100</f>
        <v>15.070310018025221</v>
      </c>
      <c r="F41" s="213">
        <f>'2.3.3'!F41/'2.3.1'!F41*100</f>
        <v>16.224479275807006</v>
      </c>
      <c r="G41" s="213">
        <f>'2.3.3'!G41/'2.3.1'!G41*100</f>
        <v>16.563229961624369</v>
      </c>
      <c r="H41" s="213">
        <f>'2.3.3'!H41/'2.3.1'!H41*100</f>
        <v>16.859079385163447</v>
      </c>
      <c r="I41" s="213">
        <f>'2.3.3'!I41/'2.3.1'!I41*100</f>
        <v>16.944058647392161</v>
      </c>
      <c r="J41" s="213">
        <f>'2.3.3'!J41/'2.3.1'!J41*100</f>
        <v>17.719500582780082</v>
      </c>
    </row>
    <row r="42" spans="1:10" ht="15" customHeight="1">
      <c r="A42" s="53" t="s">
        <v>84</v>
      </c>
      <c r="B42" s="150" t="s">
        <v>447</v>
      </c>
      <c r="C42" s="213">
        <f>'2.3.3'!C42/'2.3.1'!C42*100</f>
        <v>10.190776628982654</v>
      </c>
      <c r="D42" s="213" t="e">
        <f>'2.3.3'!D42/'2.3.1'!D42*100</f>
        <v>#DIV/0!</v>
      </c>
      <c r="E42" s="213">
        <f>'2.3.3'!E42/'2.3.1'!E42*100</f>
        <v>9.69282661995131</v>
      </c>
      <c r="F42" s="213">
        <f>'2.3.3'!F42/'2.3.1'!F42*100</f>
        <v>13.179566920443476</v>
      </c>
      <c r="G42" s="213">
        <f>'2.3.3'!G42/'2.3.1'!G42*100</f>
        <v>12.85229997179203</v>
      </c>
      <c r="H42" s="213">
        <f>'2.3.3'!H42/'2.3.1'!H42*100</f>
        <v>20.813699045663981</v>
      </c>
      <c r="I42" s="213">
        <f>'2.3.3'!I42/'2.3.1'!I42*100</f>
        <v>16.447340475401294</v>
      </c>
      <c r="J42" s="213">
        <f>'2.3.3'!J42/'2.3.1'!J42*100</f>
        <v>16.825283702157897</v>
      </c>
    </row>
    <row r="43" spans="1:10" ht="15" customHeight="1">
      <c r="A43" s="53" t="s">
        <v>85</v>
      </c>
      <c r="B43" s="150" t="s">
        <v>448</v>
      </c>
      <c r="C43" s="213">
        <f>'2.3.3'!C43/'2.3.1'!C43*100</f>
        <v>38.148229872862252</v>
      </c>
      <c r="D43" s="213" t="e">
        <f>'2.3.3'!D43/'2.3.1'!D43*100</f>
        <v>#DIV/0!</v>
      </c>
      <c r="E43" s="213">
        <f>'2.3.3'!E43/'2.3.1'!E43*100</f>
        <v>27.496637446764272</v>
      </c>
      <c r="F43" s="213">
        <f>'2.3.3'!F43/'2.3.1'!F43*100</f>
        <v>28.722591967297017</v>
      </c>
      <c r="G43" s="213">
        <f>'2.3.3'!G43/'2.3.1'!G43*100</f>
        <v>27.518928136039783</v>
      </c>
      <c r="H43" s="213">
        <f>'2.3.3'!H43/'2.3.1'!H43*100</f>
        <v>26.861010261466557</v>
      </c>
      <c r="I43" s="213">
        <f>'2.3.3'!I43/'2.3.1'!I43*100</f>
        <v>25.818968867192261</v>
      </c>
      <c r="J43" s="213">
        <f>'2.3.3'!J43/'2.3.1'!J43*100</f>
        <v>26.930831851830334</v>
      </c>
    </row>
    <row r="44" spans="1:10" ht="15" customHeight="1">
      <c r="A44" s="53" t="s">
        <v>86</v>
      </c>
      <c r="B44" s="150" t="s">
        <v>449</v>
      </c>
      <c r="C44" s="213">
        <f>'2.3.3'!C44/'2.3.1'!C44*100</f>
        <v>1.5422340912928285</v>
      </c>
      <c r="D44" s="213" t="e">
        <f>'2.3.3'!D44/'2.3.1'!D44*100</f>
        <v>#DIV/0!</v>
      </c>
      <c r="E44" s="213">
        <f>'2.3.3'!E44/'2.3.1'!E44*100</f>
        <v>1.5103543786067213</v>
      </c>
      <c r="F44" s="213">
        <f>'2.3.3'!F44/'2.3.1'!F44*100</f>
        <v>2.2695612648863124</v>
      </c>
      <c r="G44" s="213">
        <f>'2.3.3'!G44/'2.3.1'!G44*100</f>
        <v>2.1017576688483035</v>
      </c>
      <c r="H44" s="213">
        <f>'2.3.3'!H44/'2.3.1'!H44*100</f>
        <v>1.9396535185093162</v>
      </c>
      <c r="I44" s="213">
        <f>'2.3.3'!I44/'2.3.1'!I44*100</f>
        <v>1.870921596623397</v>
      </c>
      <c r="J44" s="213">
        <f>'2.3.3'!J44/'2.3.1'!J44*100</f>
        <v>1.9313098442423509</v>
      </c>
    </row>
    <row r="45" spans="1:10" ht="15" customHeight="1">
      <c r="A45" s="53" t="s">
        <v>87</v>
      </c>
      <c r="B45" s="150" t="s">
        <v>450</v>
      </c>
      <c r="C45" s="213">
        <f>'2.3.3'!C45/'2.3.1'!C45*100</f>
        <v>72.849916708810625</v>
      </c>
      <c r="D45" s="213" t="e">
        <f>'2.3.3'!D45/'2.3.1'!D45*100</f>
        <v>#DIV/0!</v>
      </c>
      <c r="E45" s="213">
        <f>'2.3.3'!E45/'2.3.1'!E45*100</f>
        <v>72.957808938480738</v>
      </c>
      <c r="F45" s="213">
        <f>'2.3.3'!F45/'2.3.1'!F45*100</f>
        <v>71.004125321258314</v>
      </c>
      <c r="G45" s="213">
        <f>'2.3.3'!G45/'2.3.1'!G45*100</f>
        <v>69.143839279118453</v>
      </c>
      <c r="H45" s="213">
        <f>'2.3.3'!H45/'2.3.1'!H45*100</f>
        <v>71.662985421955852</v>
      </c>
      <c r="I45" s="213">
        <f>'2.3.3'!I45/'2.3.1'!I45*100</f>
        <v>69.32027111401392</v>
      </c>
      <c r="J45" s="213">
        <f>'2.3.3'!J45/'2.3.1'!J45*100</f>
        <v>70.315358555912965</v>
      </c>
    </row>
    <row r="46" spans="1:10" ht="15" customHeight="1">
      <c r="A46" s="53" t="s">
        <v>88</v>
      </c>
      <c r="B46" s="150" t="s">
        <v>89</v>
      </c>
      <c r="C46" s="213">
        <f>'2.3.3'!C46/'2.3.1'!C46*100</f>
        <v>68.675260500255902</v>
      </c>
      <c r="D46" s="213" t="e">
        <f>'2.3.3'!D46/'2.3.1'!D46*100</f>
        <v>#DIV/0!</v>
      </c>
      <c r="E46" s="213">
        <f>'2.3.3'!E46/'2.3.1'!E46*100</f>
        <v>75.838350062880892</v>
      </c>
      <c r="F46" s="213">
        <f>'2.3.3'!F46/'2.3.1'!F46*100</f>
        <v>61.904256199397814</v>
      </c>
      <c r="G46" s="213">
        <f>'2.3.3'!G46/'2.3.1'!G46*100</f>
        <v>51.935758577830661</v>
      </c>
      <c r="H46" s="213">
        <f>'2.3.3'!H46/'2.3.1'!H46*100</f>
        <v>56.620081295858647</v>
      </c>
      <c r="I46" s="213">
        <f>'2.3.3'!I46/'2.3.1'!I46*100</f>
        <v>48.41812074942807</v>
      </c>
      <c r="J46" s="213">
        <f>'2.3.3'!J46/'2.3.1'!J46*100</f>
        <v>50.470797801490107</v>
      </c>
    </row>
    <row r="47" spans="1:10" ht="15" customHeight="1">
      <c r="A47" s="53" t="s">
        <v>90</v>
      </c>
      <c r="B47" s="150" t="s">
        <v>91</v>
      </c>
      <c r="C47" s="213">
        <f>'2.3.3'!C47/'2.3.1'!C47*100</f>
        <v>29.028055910995803</v>
      </c>
      <c r="D47" s="213" t="e">
        <f>'2.3.3'!D47/'2.3.1'!D47*100</f>
        <v>#DIV/0!</v>
      </c>
      <c r="E47" s="213">
        <f>'2.3.3'!E47/'2.3.1'!E47*100</f>
        <v>24.17376952736543</v>
      </c>
      <c r="F47" s="213">
        <f>'2.3.3'!F47/'2.3.1'!F47*100</f>
        <v>25.314330644525807</v>
      </c>
      <c r="G47" s="213">
        <f>'2.3.3'!G47/'2.3.1'!G47*100</f>
        <v>24.40933777901488</v>
      </c>
      <c r="H47" s="213">
        <f>'2.3.3'!H47/'2.3.1'!H47*100</f>
        <v>26.627912769377421</v>
      </c>
      <c r="I47" s="213">
        <f>'2.3.3'!I47/'2.3.1'!I47*100</f>
        <v>27.025943600992118</v>
      </c>
      <c r="J47" s="213">
        <f>'2.3.3'!J47/'2.3.1'!J47*100</f>
        <v>27.135362262607927</v>
      </c>
    </row>
    <row r="48" spans="1:10" ht="15" customHeight="1">
      <c r="A48" s="53" t="s">
        <v>92</v>
      </c>
      <c r="B48" s="150" t="s">
        <v>451</v>
      </c>
      <c r="C48" s="213">
        <f>'2.3.3'!C48/'2.3.1'!C48*100</f>
        <v>37.325807327506908</v>
      </c>
      <c r="D48" s="213" t="e">
        <f>'2.3.3'!D48/'2.3.1'!D48*100</f>
        <v>#DIV/0!</v>
      </c>
      <c r="E48" s="213">
        <f>'2.3.3'!E48/'2.3.1'!E48*100</f>
        <v>33.963585602150552</v>
      </c>
      <c r="F48" s="213">
        <f>'2.3.3'!F48/'2.3.1'!F48*100</f>
        <v>34.821802753254786</v>
      </c>
      <c r="G48" s="213">
        <f>'2.3.3'!G48/'2.3.1'!G48*100</f>
        <v>36.986459583850696</v>
      </c>
      <c r="H48" s="213">
        <f>'2.3.3'!H48/'2.3.1'!H48*100</f>
        <v>39.343391967062963</v>
      </c>
      <c r="I48" s="213">
        <f>'2.3.3'!I48/'2.3.1'!I48*100</f>
        <v>36.519802059251695</v>
      </c>
      <c r="J48" s="213">
        <f>'2.3.3'!J48/'2.3.1'!J48*100</f>
        <v>37.648754124231345</v>
      </c>
    </row>
    <row r="49" spans="1:10" ht="15" customHeight="1">
      <c r="A49" s="53" t="s">
        <v>93</v>
      </c>
      <c r="B49" s="150" t="s">
        <v>94</v>
      </c>
      <c r="C49" s="213">
        <f>'2.3.3'!C49/'2.3.1'!C49*100</f>
        <v>11.704268991538662</v>
      </c>
      <c r="D49" s="213" t="e">
        <f>'2.3.3'!D49/'2.3.1'!D49*100</f>
        <v>#DIV/0!</v>
      </c>
      <c r="E49" s="213">
        <f>'2.3.3'!E49/'2.3.1'!E49*100</f>
        <v>15.069287049682641</v>
      </c>
      <c r="F49" s="213">
        <f>'2.3.3'!F49/'2.3.1'!F49*100</f>
        <v>16.88959691009584</v>
      </c>
      <c r="G49" s="213">
        <f>'2.3.3'!G49/'2.3.1'!G49*100</f>
        <v>17.002510581861863</v>
      </c>
      <c r="H49" s="213">
        <f>'2.3.3'!H49/'2.3.1'!H49*100</f>
        <v>14.13219081124549</v>
      </c>
      <c r="I49" s="213">
        <f>'2.3.3'!I49/'2.3.1'!I49*100</f>
        <v>11.01486005220397</v>
      </c>
      <c r="J49" s="213">
        <f>'2.3.3'!J49/'2.3.1'!J49*100</f>
        <v>12.188521036898763</v>
      </c>
    </row>
    <row r="50" spans="1:10" ht="15" customHeight="1">
      <c r="A50" s="53" t="s">
        <v>0</v>
      </c>
      <c r="B50" s="150" t="s">
        <v>95</v>
      </c>
      <c r="C50" s="213">
        <f>'2.3.3'!C50/'2.3.1'!C50*100</f>
        <v>4.6171777287298603</v>
      </c>
      <c r="D50" s="213" t="e">
        <f>'2.3.3'!D50/'2.3.1'!D50*100</f>
        <v>#DIV/0!</v>
      </c>
      <c r="E50" s="213">
        <f>'2.3.3'!E50/'2.3.1'!E50*100</f>
        <v>3.8670312660518258</v>
      </c>
      <c r="F50" s="213">
        <f>'2.3.3'!F50/'2.3.1'!F50*100</f>
        <v>4.0518795535845236</v>
      </c>
      <c r="G50" s="213">
        <f>'2.3.3'!G50/'2.3.1'!G50*100</f>
        <v>3.3314990353327891</v>
      </c>
      <c r="H50" s="213">
        <f>'2.3.3'!H50/'2.3.1'!H50*100</f>
        <v>3.9937754239608827</v>
      </c>
      <c r="I50" s="213">
        <f>'2.3.3'!I50/'2.3.1'!I50*100</f>
        <v>3.9299751985625497</v>
      </c>
      <c r="J50" s="213">
        <f>'2.3.3'!J50/'2.3.1'!J50*100</f>
        <v>3.4924259287657691</v>
      </c>
    </row>
    <row r="51" spans="1:10" ht="15" customHeight="1">
      <c r="A51" s="53" t="s">
        <v>96</v>
      </c>
      <c r="B51" s="150" t="s">
        <v>97</v>
      </c>
      <c r="C51" s="213">
        <f>'2.3.3'!C51/'2.3.1'!C51*100</f>
        <v>21.894295094566147</v>
      </c>
      <c r="D51" s="213" t="e">
        <f>'2.3.3'!D51/'2.3.1'!D51*100</f>
        <v>#DIV/0!</v>
      </c>
      <c r="E51" s="213">
        <f>'2.3.3'!E51/'2.3.1'!E51*100</f>
        <v>19.881541391361555</v>
      </c>
      <c r="F51" s="213">
        <f>'2.3.3'!F51/'2.3.1'!F51*100</f>
        <v>20.96288030791759</v>
      </c>
      <c r="G51" s="213">
        <f>'2.3.3'!G51/'2.3.1'!G51*100</f>
        <v>22.095996172479946</v>
      </c>
      <c r="H51" s="213">
        <f>'2.3.3'!H51/'2.3.1'!H51*100</f>
        <v>25.384720239471843</v>
      </c>
      <c r="I51" s="213">
        <f>'2.3.3'!I51/'2.3.1'!I51*100</f>
        <v>25.742655699484512</v>
      </c>
      <c r="J51" s="213">
        <f>'2.3.3'!J51/'2.3.1'!J51*100</f>
        <v>26.295440303161161</v>
      </c>
    </row>
    <row r="52" spans="1:10" ht="15" customHeight="1">
      <c r="A52" s="53" t="s">
        <v>98</v>
      </c>
      <c r="B52" s="150" t="s">
        <v>99</v>
      </c>
      <c r="C52" s="213">
        <f>'2.3.3'!C52/'2.3.1'!C52*100</f>
        <v>10.453011055631464</v>
      </c>
      <c r="D52" s="213" t="e">
        <f>'2.3.3'!D52/'2.3.1'!D52*100</f>
        <v>#DIV/0!</v>
      </c>
      <c r="E52" s="213">
        <f>'2.3.3'!E52/'2.3.1'!E52*100</f>
        <v>10.252825208864611</v>
      </c>
      <c r="F52" s="213">
        <f>'2.3.3'!F52/'2.3.1'!F52*100</f>
        <v>12.055183143429785</v>
      </c>
      <c r="G52" s="213">
        <f>'2.3.3'!G52/'2.3.1'!G52*100</f>
        <v>12.117722641846477</v>
      </c>
      <c r="H52" s="213">
        <f>'2.3.3'!H52/'2.3.1'!H52*100</f>
        <v>11.424196730585507</v>
      </c>
      <c r="I52" s="213">
        <f>'2.3.3'!I52/'2.3.1'!I52*100</f>
        <v>11.652534781908006</v>
      </c>
      <c r="J52" s="213">
        <f>'2.3.3'!J52/'2.3.1'!J52*100</f>
        <v>11.650924663174662</v>
      </c>
    </row>
    <row r="53" spans="1:10" ht="15" customHeight="1">
      <c r="A53" s="53" t="s">
        <v>100</v>
      </c>
      <c r="B53" s="150" t="s">
        <v>101</v>
      </c>
      <c r="C53" s="213">
        <f>'2.3.3'!C53/'2.3.1'!C53*100</f>
        <v>3.9595842623938253</v>
      </c>
      <c r="D53" s="213" t="e">
        <f>'2.3.3'!D53/'2.3.1'!D53*100</f>
        <v>#DIV/0!</v>
      </c>
      <c r="E53" s="213">
        <f>'2.3.3'!E53/'2.3.1'!E53*100</f>
        <v>3.4428451752083062</v>
      </c>
      <c r="F53" s="213">
        <f>'2.3.3'!F53/'2.3.1'!F53*100</f>
        <v>3.8550419052130311</v>
      </c>
      <c r="G53" s="213">
        <f>'2.3.3'!G53/'2.3.1'!G53*100</f>
        <v>3.3711552937755691</v>
      </c>
      <c r="H53" s="213">
        <f>'2.3.3'!H53/'2.3.1'!H53*100</f>
        <v>3.5514019185907726</v>
      </c>
      <c r="I53" s="213">
        <f>'2.3.3'!I53/'2.3.1'!I53*100</f>
        <v>4.188243417447743</v>
      </c>
      <c r="J53" s="213">
        <f>'2.3.3'!J53/'2.3.1'!J53*100</f>
        <v>4.890651170709174</v>
      </c>
    </row>
    <row r="54" spans="1:10" ht="15" customHeight="1">
      <c r="A54" s="55" t="s">
        <v>102</v>
      </c>
      <c r="B54" s="150" t="s">
        <v>103</v>
      </c>
      <c r="C54" s="213">
        <f>'2.3.3'!C54/'2.3.1'!C54*100</f>
        <v>33.232402559002864</v>
      </c>
      <c r="D54" s="213" t="e">
        <f>'2.3.3'!D54/'2.3.1'!D54*100</f>
        <v>#DIV/0!</v>
      </c>
      <c r="E54" s="213">
        <f>'2.3.3'!E54/'2.3.1'!E54*100</f>
        <v>32.340295299160523</v>
      </c>
      <c r="F54" s="213">
        <f>'2.3.3'!F54/'2.3.1'!F54*100</f>
        <v>34.041860898831239</v>
      </c>
      <c r="G54" s="213">
        <f>'2.3.3'!G54/'2.3.1'!G54*100</f>
        <v>39.41156091753237</v>
      </c>
      <c r="H54" s="213">
        <f>'2.3.3'!H54/'2.3.1'!H54*100</f>
        <v>36.135561122253357</v>
      </c>
      <c r="I54" s="213">
        <f>'2.3.3'!I54/'2.3.1'!I54*100</f>
        <v>36.089967871853453</v>
      </c>
      <c r="J54" s="213">
        <f>'2.3.3'!J54/'2.3.1'!J54*100</f>
        <v>37.013658923629464</v>
      </c>
    </row>
    <row r="55" spans="1:10" ht="15" customHeight="1">
      <c r="A55" s="55" t="s">
        <v>104</v>
      </c>
      <c r="B55" s="150" t="s">
        <v>460</v>
      </c>
      <c r="C55" s="213">
        <f>'2.3.3'!C55/'2.3.1'!C55*100</f>
        <v>29.263023848426904</v>
      </c>
      <c r="D55" s="213" t="e">
        <f>'2.3.3'!D55/'2.3.1'!D55*100</f>
        <v>#DIV/0!</v>
      </c>
      <c r="E55" s="213">
        <f>'2.3.3'!E55/'2.3.1'!E55*100</f>
        <v>31.066225614655639</v>
      </c>
      <c r="F55" s="213">
        <f>'2.3.3'!F55/'2.3.1'!F55*100</f>
        <v>31.845869756617397</v>
      </c>
      <c r="G55" s="213">
        <f>'2.3.3'!G55/'2.3.1'!G55*100</f>
        <v>32.043334781571261</v>
      </c>
      <c r="H55" s="213">
        <f>'2.3.3'!H55/'2.3.1'!H55*100</f>
        <v>36.361482629510036</v>
      </c>
      <c r="I55" s="213">
        <f>'2.3.3'!I55/'2.3.1'!I55*100</f>
        <v>44.022152230066879</v>
      </c>
      <c r="J55" s="213">
        <f>'2.3.3'!J55/'2.3.1'!J55*100</f>
        <v>44.958826163916157</v>
      </c>
    </row>
    <row r="56" spans="1:10" ht="15" customHeight="1">
      <c r="A56" s="55" t="s">
        <v>105</v>
      </c>
      <c r="B56" s="150" t="s">
        <v>452</v>
      </c>
      <c r="C56" s="213">
        <f>'2.3.3'!C56/'2.3.1'!C56*100</f>
        <v>17.477182019278427</v>
      </c>
      <c r="D56" s="213" t="e">
        <f>'2.3.3'!D56/'2.3.1'!D56*100</f>
        <v>#DIV/0!</v>
      </c>
      <c r="E56" s="213">
        <f>'2.3.3'!E56/'2.3.1'!E56*100</f>
        <v>26.09467434932532</v>
      </c>
      <c r="F56" s="213">
        <f>'2.3.3'!F56/'2.3.1'!F56*100</f>
        <v>28.94292730180188</v>
      </c>
      <c r="G56" s="213">
        <f>'2.3.3'!G56/'2.3.1'!G56*100</f>
        <v>30.607644494663667</v>
      </c>
      <c r="H56" s="213">
        <f>'2.3.3'!H56/'2.3.1'!H56*100</f>
        <v>30.804625725104312</v>
      </c>
      <c r="I56" s="213">
        <f>'2.3.3'!I56/'2.3.1'!I56*100</f>
        <v>28.385005306091916</v>
      </c>
      <c r="J56" s="213">
        <f>'2.3.3'!J56/'2.3.1'!J56*100</f>
        <v>28.430915842359433</v>
      </c>
    </row>
    <row r="57" spans="1:10" ht="15" customHeight="1">
      <c r="A57" s="53" t="s">
        <v>106</v>
      </c>
      <c r="B57" s="150" t="s">
        <v>107</v>
      </c>
      <c r="C57" s="213">
        <f>'2.3.3'!C57/'2.3.1'!C57*100</f>
        <v>2.8287172569524741</v>
      </c>
      <c r="D57" s="213" t="e">
        <f>'2.3.3'!D57/'2.3.1'!D57*100</f>
        <v>#DIV/0!</v>
      </c>
      <c r="E57" s="213">
        <f>'2.3.3'!E57/'2.3.1'!E57*100</f>
        <v>2.7176440091776466</v>
      </c>
      <c r="F57" s="213">
        <f>'2.3.3'!F57/'2.3.1'!F57*100</f>
        <v>2.8935867991789679</v>
      </c>
      <c r="G57" s="213">
        <f>'2.3.3'!G57/'2.3.1'!G57*100</f>
        <v>2.9809769870701612</v>
      </c>
      <c r="H57" s="213">
        <f>'2.3.3'!H57/'2.3.1'!H57*100</f>
        <v>3.0604474791354983</v>
      </c>
      <c r="I57" s="213">
        <f>'2.3.3'!I57/'2.3.1'!I57*100</f>
        <v>3.8743110354417696</v>
      </c>
      <c r="J57" s="213">
        <f>'2.3.3'!J57/'2.3.1'!J57*100</f>
        <v>4.3946271816000682</v>
      </c>
    </row>
    <row r="58" spans="1:10" ht="15" customHeight="1">
      <c r="A58" s="53" t="s">
        <v>108</v>
      </c>
      <c r="B58" s="150" t="s">
        <v>109</v>
      </c>
      <c r="C58" s="213">
        <f>'2.3.3'!C58/'2.3.1'!C58*100</f>
        <v>0.32672644286659452</v>
      </c>
      <c r="D58" s="213" t="e">
        <f>'2.3.3'!D58/'2.3.1'!D58*100</f>
        <v>#DIV/0!</v>
      </c>
      <c r="E58" s="213">
        <f>'2.3.3'!E58/'2.3.1'!E58*100</f>
        <v>7.4059336647957399E-2</v>
      </c>
      <c r="F58" s="213">
        <f>'2.3.3'!F58/'2.3.1'!F58*100</f>
        <v>7.6364226882875891E-2</v>
      </c>
      <c r="G58" s="213">
        <f>'2.3.3'!G58/'2.3.1'!G58*100</f>
        <v>7.5150361917000683E-2</v>
      </c>
      <c r="H58" s="213">
        <f>'2.3.3'!H58/'2.3.1'!H58*100</f>
        <v>7.4720092473981009E-2</v>
      </c>
      <c r="I58" s="213">
        <f>'2.3.3'!I58/'2.3.1'!I58*100</f>
        <v>7.6610391308226569E-2</v>
      </c>
      <c r="J58" s="213">
        <f>'2.3.3'!J58/'2.3.1'!J58*100</f>
        <v>7.6136619650979884E-2</v>
      </c>
    </row>
    <row r="59" spans="1:10" ht="15" customHeight="1">
      <c r="A59" s="55" t="s">
        <v>110</v>
      </c>
      <c r="B59" s="150" t="s">
        <v>240</v>
      </c>
      <c r="C59" s="213">
        <f>'2.3.3'!C59/'2.3.1'!C59*100</f>
        <v>4.1677173779566807</v>
      </c>
      <c r="D59" s="213" t="e">
        <f>'2.3.3'!D59/'2.3.1'!D59*100</f>
        <v>#DIV/0!</v>
      </c>
      <c r="E59" s="213">
        <f>'2.3.3'!E59/'2.3.1'!E59*100</f>
        <v>3.4535839516232083</v>
      </c>
      <c r="F59" s="213">
        <f>'2.3.3'!F59/'2.3.1'!F59*100</f>
        <v>3.4936472281026476</v>
      </c>
      <c r="G59" s="213">
        <f>'2.3.3'!G59/'2.3.1'!G59*100</f>
        <v>3.2322951036830334</v>
      </c>
      <c r="H59" s="213">
        <f>'2.3.3'!H59/'2.3.1'!H59*100</f>
        <v>3.3276823827701723</v>
      </c>
      <c r="I59" s="213">
        <f>'2.3.3'!I59/'2.3.1'!I59*100</f>
        <v>3.3900097420037882</v>
      </c>
      <c r="J59" s="213">
        <f>'2.3.3'!J59/'2.3.1'!J59*100</f>
        <v>3.4848797774493554</v>
      </c>
    </row>
    <row r="60" spans="1:10" ht="15" customHeight="1">
      <c r="A60" s="231"/>
      <c r="B60" s="151" t="s">
        <v>111</v>
      </c>
      <c r="C60" s="216">
        <f>'2.3.3'!C60/'2.3.1'!C60*100</f>
        <v>37.169662814579027</v>
      </c>
      <c r="D60" s="216" t="e">
        <f>'2.3.3'!D60/'2.3.1'!D60*100</f>
        <v>#DIV/0!</v>
      </c>
      <c r="E60" s="216">
        <f>'2.3.3'!E60/'2.3.1'!E60*100</f>
        <v>34.574628232806894</v>
      </c>
      <c r="F60" s="216">
        <f>'2.3.3'!F60/'2.3.1'!F60*100</f>
        <v>35.943089169389772</v>
      </c>
      <c r="G60" s="216">
        <f>'2.3.3'!G60/'2.3.1'!G60*100</f>
        <v>36.329323879836032</v>
      </c>
      <c r="H60" s="216">
        <f>'2.3.3'!H60/'2.3.1'!H60*100</f>
        <v>35.882835998758161</v>
      </c>
      <c r="I60" s="216">
        <f>'2.3.3'!I60/'2.3.1'!I60*100</f>
        <v>36.90113568669797</v>
      </c>
      <c r="J60" s="216">
        <f>'2.3.3'!J60/'2.3.1'!J60*100</f>
        <v>37.786096953158165</v>
      </c>
    </row>
    <row r="61" spans="1:10" s="66" customFormat="1" ht="21" customHeight="1">
      <c r="B61" s="102"/>
      <c r="C61" s="62" t="s">
        <v>269</v>
      </c>
      <c r="D61" s="64"/>
      <c r="E61" s="64"/>
      <c r="F61" s="64"/>
      <c r="G61" s="64"/>
      <c r="H61" s="64"/>
      <c r="I61" s="64"/>
      <c r="J61" s="64"/>
    </row>
    <row r="62" spans="1:10" ht="15" customHeight="1">
      <c r="A62" s="53" t="s">
        <v>112</v>
      </c>
      <c r="B62" s="150" t="s">
        <v>391</v>
      </c>
      <c r="C62" s="213">
        <f>'2.3.3'!C62/'2.3.1'!C62*100</f>
        <v>54.444851079446352</v>
      </c>
      <c r="D62" s="213" t="e">
        <f>'2.3.3'!D62/'2.3.1'!D62*100</f>
        <v>#DIV/0!</v>
      </c>
      <c r="E62" s="213">
        <f>'2.3.3'!E62/'2.3.1'!E62*100</f>
        <v>54.512662520815326</v>
      </c>
      <c r="F62" s="213">
        <f>'2.3.3'!F62/'2.3.1'!F62*100</f>
        <v>54.982647185385694</v>
      </c>
      <c r="G62" s="213">
        <f>'2.3.3'!G62/'2.3.1'!G62*100</f>
        <v>53.209751244627121</v>
      </c>
      <c r="H62" s="213">
        <f>'2.3.3'!H62/'2.3.1'!H62*100</f>
        <v>53.723193589590764</v>
      </c>
      <c r="I62" s="213">
        <f>'2.3.3'!I62/'2.3.1'!I62*100</f>
        <v>54.805376289950743</v>
      </c>
      <c r="J62" s="213">
        <f>'2.3.3'!J62/'2.3.1'!J62*100</f>
        <v>55.583149364718345</v>
      </c>
    </row>
    <row r="63" spans="1:10" ht="15" customHeight="1">
      <c r="A63" s="55" t="s">
        <v>113</v>
      </c>
      <c r="B63" s="150" t="s">
        <v>392</v>
      </c>
      <c r="C63" s="213">
        <f>'2.3.3'!C63/'2.3.1'!C63*100</f>
        <v>89.250968181595013</v>
      </c>
      <c r="D63" s="213" t="e">
        <f>'2.3.3'!D63/'2.3.1'!D63*100</f>
        <v>#DIV/0!</v>
      </c>
      <c r="E63" s="213">
        <f>'2.3.3'!E63/'2.3.1'!E63*100</f>
        <v>89.467667220793317</v>
      </c>
      <c r="F63" s="213">
        <f>'2.3.3'!F63/'2.3.1'!F63*100</f>
        <v>89.576742665841095</v>
      </c>
      <c r="G63" s="213">
        <f>'2.3.3'!G63/'2.3.1'!G63*100</f>
        <v>90.847231148131272</v>
      </c>
      <c r="H63" s="213">
        <f>'2.3.3'!H63/'2.3.1'!H63*100</f>
        <v>91.736432555482494</v>
      </c>
      <c r="I63" s="213">
        <f>'2.3.3'!I63/'2.3.1'!I63*100</f>
        <v>92.485592604965589</v>
      </c>
      <c r="J63" s="213">
        <f>'2.3.3'!J63/'2.3.1'!J63*100</f>
        <v>92.665440319155493</v>
      </c>
    </row>
    <row r="64" spans="1:10" ht="15" customHeight="1">
      <c r="A64" s="55" t="s">
        <v>114</v>
      </c>
      <c r="B64" s="150" t="s">
        <v>393</v>
      </c>
      <c r="C64" s="213">
        <f>'2.3.3'!C64/'2.3.1'!C64*100</f>
        <v>63.773632294985148</v>
      </c>
      <c r="D64" s="213" t="e">
        <f>'2.3.3'!D64/'2.3.1'!D64*100</f>
        <v>#DIV/0!</v>
      </c>
      <c r="E64" s="213">
        <f>'2.3.3'!E64/'2.3.1'!E64*100</f>
        <v>57.041300793237681</v>
      </c>
      <c r="F64" s="213">
        <f>'2.3.3'!F64/'2.3.1'!F64*100</f>
        <v>58.150666800761783</v>
      </c>
      <c r="G64" s="213">
        <f>'2.3.3'!G64/'2.3.1'!G64*100</f>
        <v>58.456843822365855</v>
      </c>
      <c r="H64" s="213">
        <f>'2.3.3'!H64/'2.3.1'!H64*100</f>
        <v>57.945542024225141</v>
      </c>
      <c r="I64" s="213">
        <f>'2.3.3'!I64/'2.3.1'!I64*100</f>
        <v>58.580384713934876</v>
      </c>
      <c r="J64" s="213">
        <f>'2.3.3'!J64/'2.3.1'!J64*100</f>
        <v>58.252300501615565</v>
      </c>
    </row>
    <row r="65" spans="1:10" ht="15" customHeight="1">
      <c r="A65" s="55" t="s">
        <v>115</v>
      </c>
      <c r="B65" s="150" t="s">
        <v>394</v>
      </c>
      <c r="C65" s="213">
        <f>'2.3.3'!C65/'2.3.1'!C65*100</f>
        <v>25.035693088621354</v>
      </c>
      <c r="D65" s="213" t="e">
        <f>'2.3.3'!D65/'2.3.1'!D65*100</f>
        <v>#DIV/0!</v>
      </c>
      <c r="E65" s="213">
        <f>'2.3.3'!E65/'2.3.1'!E65*100</f>
        <v>23.316911979121915</v>
      </c>
      <c r="F65" s="213">
        <f>'2.3.3'!F65/'2.3.1'!F65*100</f>
        <v>24.570651405010423</v>
      </c>
      <c r="G65" s="213">
        <f>'2.3.3'!G65/'2.3.1'!G65*100</f>
        <v>25.114093175495437</v>
      </c>
      <c r="H65" s="213">
        <f>'2.3.3'!H65/'2.3.1'!H65*100</f>
        <v>24.257500364229198</v>
      </c>
      <c r="I65" s="213">
        <f>'2.3.3'!I65/'2.3.1'!I65*100</f>
        <v>25.521113957620813</v>
      </c>
      <c r="J65" s="213">
        <f>'2.3.3'!J65/'2.3.1'!J65*100</f>
        <v>26.812297683236192</v>
      </c>
    </row>
    <row r="66" spans="1:10" ht="15" customHeight="1">
      <c r="A66" s="55" t="s">
        <v>116</v>
      </c>
      <c r="B66" s="150" t="s">
        <v>395</v>
      </c>
      <c r="C66" s="213">
        <f>'2.3.3'!C66/'2.3.1'!C66*100</f>
        <v>40.754102545031415</v>
      </c>
      <c r="D66" s="213" t="e">
        <f>'2.3.3'!D66/'2.3.1'!D66*100</f>
        <v>#DIV/0!</v>
      </c>
      <c r="E66" s="213">
        <f>'2.3.3'!E66/'2.3.1'!E66*100</f>
        <v>35.205925361234321</v>
      </c>
      <c r="F66" s="213">
        <f>'2.3.3'!F66/'2.3.1'!F66*100</f>
        <v>39.920773110106204</v>
      </c>
      <c r="G66" s="213">
        <f>'2.3.3'!G66/'2.3.1'!G66*100</f>
        <v>37.663718082721459</v>
      </c>
      <c r="H66" s="213">
        <f>'2.3.3'!H66/'2.3.1'!H66*100</f>
        <v>34.113898659966623</v>
      </c>
      <c r="I66" s="213">
        <f>'2.3.3'!I66/'2.3.1'!I66*100</f>
        <v>38.652686568592912</v>
      </c>
      <c r="J66" s="213">
        <f>'2.3.3'!J66/'2.3.1'!J66*100</f>
        <v>37.88270955990108</v>
      </c>
    </row>
    <row r="67" spans="1:10" ht="15" customHeight="1">
      <c r="A67" s="55" t="s">
        <v>117</v>
      </c>
      <c r="B67" s="150" t="s">
        <v>118</v>
      </c>
      <c r="C67" s="213">
        <f>'2.3.3'!C67/'2.3.1'!C67*100</f>
        <v>19.493901470011917</v>
      </c>
      <c r="D67" s="213" t="e">
        <f>'2.3.3'!D67/'2.3.1'!D67*100</f>
        <v>#DIV/0!</v>
      </c>
      <c r="E67" s="213">
        <f>'2.3.3'!E67/'2.3.1'!E67*100</f>
        <v>15.083814736851501</v>
      </c>
      <c r="F67" s="213">
        <f>'2.3.3'!F67/'2.3.1'!F67*100</f>
        <v>16.295867073184763</v>
      </c>
      <c r="G67" s="213">
        <f>'2.3.3'!G67/'2.3.1'!G67*100</f>
        <v>16.612205629219893</v>
      </c>
      <c r="H67" s="213">
        <f>'2.3.3'!H67/'2.3.1'!H67*100</f>
        <v>16.941348616588506</v>
      </c>
      <c r="I67" s="213">
        <f>'2.3.3'!I67/'2.3.1'!I67*100</f>
        <v>16.822598449122616</v>
      </c>
      <c r="J67" s="213">
        <f>'2.3.3'!J67/'2.3.1'!J67*100</f>
        <v>17.51742300907592</v>
      </c>
    </row>
    <row r="68" spans="1:10" ht="15" customHeight="1">
      <c r="A68" s="55" t="s">
        <v>119</v>
      </c>
      <c r="B68" s="150" t="s">
        <v>212</v>
      </c>
      <c r="C68" s="213">
        <f>'2.3.3'!C68/'2.3.1'!C68*100</f>
        <v>11.005522185016831</v>
      </c>
      <c r="D68" s="213" t="e">
        <f>'2.3.3'!D68/'2.3.1'!D68*100</f>
        <v>#DIV/0!</v>
      </c>
      <c r="E68" s="213">
        <f>'2.3.3'!E68/'2.3.1'!E68*100</f>
        <v>9.4557331256153265</v>
      </c>
      <c r="F68" s="213">
        <f>'2.3.3'!F68/'2.3.1'!F68*100</f>
        <v>11.242140619403111</v>
      </c>
      <c r="G68" s="213">
        <f>'2.3.3'!G68/'2.3.1'!G68*100</f>
        <v>10.530157085261736</v>
      </c>
      <c r="H68" s="213">
        <f>'2.3.3'!H68/'2.3.1'!H68*100</f>
        <v>10.851315697647619</v>
      </c>
      <c r="I68" s="213">
        <f>'2.3.3'!I68/'2.3.1'!I68*100</f>
        <v>10.676471035291774</v>
      </c>
      <c r="J68" s="213">
        <f>'2.3.3'!J68/'2.3.1'!J68*100</f>
        <v>11.434692926636492</v>
      </c>
    </row>
    <row r="69" spans="1:10" ht="15" customHeight="1">
      <c r="A69" s="55" t="s">
        <v>120</v>
      </c>
      <c r="B69" s="150" t="s">
        <v>121</v>
      </c>
      <c r="C69" s="213">
        <f>'2.3.3'!C69/'2.3.1'!C69*100</f>
        <v>45.099559833993538</v>
      </c>
      <c r="D69" s="213" t="e">
        <f>'2.3.3'!D69/'2.3.1'!D69*100</f>
        <v>#DIV/0!</v>
      </c>
      <c r="E69" s="213">
        <f>'2.3.3'!E69/'2.3.1'!E69*100</f>
        <v>42.576888333628496</v>
      </c>
      <c r="F69" s="213">
        <f>'2.3.3'!F69/'2.3.1'!F69*100</f>
        <v>42.06227293676357</v>
      </c>
      <c r="G69" s="213">
        <f>'2.3.3'!G69/'2.3.1'!G69*100</f>
        <v>39.882242204318942</v>
      </c>
      <c r="H69" s="213">
        <f>'2.3.3'!H69/'2.3.1'!H69*100</f>
        <v>42.458525144887432</v>
      </c>
      <c r="I69" s="213">
        <f>'2.3.3'!I69/'2.3.1'!I69*100</f>
        <v>40.844946929046749</v>
      </c>
      <c r="J69" s="213">
        <f>'2.3.3'!J69/'2.3.1'!J69*100</f>
        <v>42.017104852894619</v>
      </c>
    </row>
    <row r="70" spans="1:10" ht="15" customHeight="1">
      <c r="A70" s="55" t="s">
        <v>0</v>
      </c>
      <c r="B70" s="150" t="s">
        <v>95</v>
      </c>
      <c r="C70" s="213">
        <f>'2.3.3'!C70/'2.3.1'!C70*100</f>
        <v>4.6171777287298603</v>
      </c>
      <c r="D70" s="213" t="e">
        <f>'2.3.3'!D70/'2.3.1'!D70*100</f>
        <v>#DIV/0!</v>
      </c>
      <c r="E70" s="213">
        <f>'2.3.3'!E70/'2.3.1'!E70*100</f>
        <v>3.8670312660518258</v>
      </c>
      <c r="F70" s="213">
        <f>'2.3.3'!F70/'2.3.1'!F70*100</f>
        <v>4.0518795535845236</v>
      </c>
      <c r="G70" s="213">
        <f>'2.3.3'!G70/'2.3.1'!G70*100</f>
        <v>3.3314990353327891</v>
      </c>
      <c r="H70" s="213">
        <f>'2.3.3'!H70/'2.3.1'!H70*100</f>
        <v>3.9937754239608827</v>
      </c>
      <c r="I70" s="213">
        <f>'2.3.3'!I70/'2.3.1'!I70*100</f>
        <v>3.9299751985625497</v>
      </c>
      <c r="J70" s="213">
        <f>'2.3.3'!J70/'2.3.1'!J70*100</f>
        <v>3.4924259287657691</v>
      </c>
    </row>
    <row r="71" spans="1:10" ht="15" customHeight="1">
      <c r="A71" s="55" t="s">
        <v>96</v>
      </c>
      <c r="B71" s="150" t="s">
        <v>454</v>
      </c>
      <c r="C71" s="213">
        <f>'2.3.3'!C71/'2.3.1'!C71*100</f>
        <v>21.894295094566147</v>
      </c>
      <c r="D71" s="213" t="e">
        <f>'2.3.3'!D71/'2.3.1'!D71*100</f>
        <v>#DIV/0!</v>
      </c>
      <c r="E71" s="213">
        <f>'2.3.3'!E71/'2.3.1'!E71*100</f>
        <v>19.881541391361555</v>
      </c>
      <c r="F71" s="213">
        <f>'2.3.3'!F71/'2.3.1'!F71*100</f>
        <v>20.96288030791759</v>
      </c>
      <c r="G71" s="213">
        <f>'2.3.3'!G71/'2.3.1'!G71*100</f>
        <v>22.095996172479946</v>
      </c>
      <c r="H71" s="213">
        <f>'2.3.3'!H71/'2.3.1'!H71*100</f>
        <v>25.384720239471843</v>
      </c>
      <c r="I71" s="213">
        <f>'2.3.3'!I71/'2.3.1'!I71*100</f>
        <v>25.742655699484512</v>
      </c>
      <c r="J71" s="213">
        <f>'2.3.3'!J71/'2.3.1'!J71*100</f>
        <v>26.295440303161161</v>
      </c>
    </row>
    <row r="72" spans="1:10" ht="15" customHeight="1">
      <c r="A72" s="55" t="s">
        <v>98</v>
      </c>
      <c r="B72" s="150" t="s">
        <v>455</v>
      </c>
      <c r="C72" s="213">
        <f>'2.3.3'!C72/'2.3.1'!C72*100</f>
        <v>10.453011055631464</v>
      </c>
      <c r="D72" s="213" t="e">
        <f>'2.3.3'!D72/'2.3.1'!D72*100</f>
        <v>#DIV/0!</v>
      </c>
      <c r="E72" s="213">
        <f>'2.3.3'!E72/'2.3.1'!E72*100</f>
        <v>10.252825208864611</v>
      </c>
      <c r="F72" s="213">
        <f>'2.3.3'!F72/'2.3.1'!F72*100</f>
        <v>12.055183143429785</v>
      </c>
      <c r="G72" s="213">
        <f>'2.3.3'!G72/'2.3.1'!G72*100</f>
        <v>12.117722641846477</v>
      </c>
      <c r="H72" s="213">
        <f>'2.3.3'!H72/'2.3.1'!H72*100</f>
        <v>11.424196730585507</v>
      </c>
      <c r="I72" s="213">
        <f>'2.3.3'!I72/'2.3.1'!I72*100</f>
        <v>11.652534781908006</v>
      </c>
      <c r="J72" s="213">
        <f>'2.3.3'!J72/'2.3.1'!J72*100</f>
        <v>11.650924663174662</v>
      </c>
    </row>
    <row r="73" spans="1:10" ht="15" customHeight="1">
      <c r="A73" s="55" t="s">
        <v>100</v>
      </c>
      <c r="B73" s="150" t="s">
        <v>456</v>
      </c>
      <c r="C73" s="213">
        <f>'2.3.3'!C73/'2.3.1'!C73*100</f>
        <v>3.9595842623938253</v>
      </c>
      <c r="D73" s="213" t="e">
        <f>'2.3.3'!D73/'2.3.1'!D73*100</f>
        <v>#DIV/0!</v>
      </c>
      <c r="E73" s="213">
        <f>'2.3.3'!E73/'2.3.1'!E73*100</f>
        <v>3.4428451752083062</v>
      </c>
      <c r="F73" s="213">
        <f>'2.3.3'!F73/'2.3.1'!F73*100</f>
        <v>3.8550419052130311</v>
      </c>
      <c r="G73" s="213">
        <f>'2.3.3'!G73/'2.3.1'!G73*100</f>
        <v>3.3711552937755691</v>
      </c>
      <c r="H73" s="213">
        <f>'2.3.3'!H73/'2.3.1'!H73*100</f>
        <v>3.5514019185907726</v>
      </c>
      <c r="I73" s="213">
        <f>'2.3.3'!I73/'2.3.1'!I73*100</f>
        <v>4.188243417447743</v>
      </c>
      <c r="J73" s="213">
        <f>'2.3.3'!J73/'2.3.1'!J73*100</f>
        <v>4.890651170709174</v>
      </c>
    </row>
    <row r="74" spans="1:10" ht="15" customHeight="1">
      <c r="A74" s="55" t="s">
        <v>102</v>
      </c>
      <c r="B74" s="150" t="s">
        <v>125</v>
      </c>
      <c r="C74" s="213">
        <f>'2.3.3'!C74/'2.3.1'!C74*100</f>
        <v>33.232402559002864</v>
      </c>
      <c r="D74" s="213" t="e">
        <f>'2.3.3'!D74/'2.3.1'!D74*100</f>
        <v>#DIV/0!</v>
      </c>
      <c r="E74" s="213">
        <f>'2.3.3'!E74/'2.3.1'!E74*100</f>
        <v>32.340295299160523</v>
      </c>
      <c r="F74" s="213">
        <f>'2.3.3'!F74/'2.3.1'!F74*100</f>
        <v>34.041860898831239</v>
      </c>
      <c r="G74" s="213">
        <f>'2.3.3'!G74/'2.3.1'!G74*100</f>
        <v>39.41156091753237</v>
      </c>
      <c r="H74" s="213">
        <f>'2.3.3'!H74/'2.3.1'!H74*100</f>
        <v>36.135561122253357</v>
      </c>
      <c r="I74" s="213">
        <f>'2.3.3'!I74/'2.3.1'!I74*100</f>
        <v>36.089967871853453</v>
      </c>
      <c r="J74" s="213">
        <f>'2.3.3'!J74/'2.3.1'!J74*100</f>
        <v>37.013658923629464</v>
      </c>
    </row>
    <row r="75" spans="1:10" ht="15" customHeight="1">
      <c r="A75" s="55" t="s">
        <v>126</v>
      </c>
      <c r="B75" s="150" t="s">
        <v>460</v>
      </c>
      <c r="C75" s="213">
        <f>'2.3.3'!C75/'2.3.1'!C75*100</f>
        <v>29.263023848426904</v>
      </c>
      <c r="D75" s="213" t="e">
        <f>'2.3.3'!D75/'2.3.1'!D75*100</f>
        <v>#DIV/0!</v>
      </c>
      <c r="E75" s="213">
        <f>'2.3.3'!E75/'2.3.1'!E75*100</f>
        <v>31.066225614655639</v>
      </c>
      <c r="F75" s="213">
        <f>'2.3.3'!F75/'2.3.1'!F75*100</f>
        <v>31.845869756617397</v>
      </c>
      <c r="G75" s="213">
        <f>'2.3.3'!G75/'2.3.1'!G75*100</f>
        <v>32.043334781571261</v>
      </c>
      <c r="H75" s="213">
        <f>'2.3.3'!H75/'2.3.1'!H75*100</f>
        <v>36.361482629510036</v>
      </c>
      <c r="I75" s="213">
        <f>'2.3.3'!I75/'2.3.1'!I75*100</f>
        <v>44.022152230066879</v>
      </c>
      <c r="J75" s="213">
        <f>'2.3.3'!J75/'2.3.1'!J75*100</f>
        <v>44.958826163916157</v>
      </c>
    </row>
    <row r="76" spans="1:10" ht="15" customHeight="1">
      <c r="A76" s="55" t="s">
        <v>105</v>
      </c>
      <c r="B76" s="150" t="s">
        <v>452</v>
      </c>
      <c r="C76" s="213">
        <f>'2.3.3'!C76/'2.3.1'!C76*100</f>
        <v>17.477182019278427</v>
      </c>
      <c r="D76" s="213" t="e">
        <f>'2.3.3'!D76/'2.3.1'!D76*100</f>
        <v>#DIV/0!</v>
      </c>
      <c r="E76" s="213">
        <f>'2.3.3'!E76/'2.3.1'!E76*100</f>
        <v>26.09467434932532</v>
      </c>
      <c r="F76" s="213">
        <f>'2.3.3'!F76/'2.3.1'!F76*100</f>
        <v>28.94292730180188</v>
      </c>
      <c r="G76" s="213">
        <f>'2.3.3'!G76/'2.3.1'!G76*100</f>
        <v>30.607644494663667</v>
      </c>
      <c r="H76" s="213">
        <f>'2.3.3'!H76/'2.3.1'!H76*100</f>
        <v>30.804625725104312</v>
      </c>
      <c r="I76" s="213">
        <f>'2.3.3'!I76/'2.3.1'!I76*100</f>
        <v>28.385005306091916</v>
      </c>
      <c r="J76" s="213">
        <f>'2.3.3'!J76/'2.3.1'!J76*100</f>
        <v>28.430915842359433</v>
      </c>
    </row>
    <row r="77" spans="1:10" ht="15" customHeight="1">
      <c r="A77" s="55" t="s">
        <v>106</v>
      </c>
      <c r="B77" s="150" t="s">
        <v>128</v>
      </c>
      <c r="C77" s="213">
        <f>'2.3.3'!C77/'2.3.1'!C77*100</f>
        <v>2.8287172569524741</v>
      </c>
      <c r="D77" s="213" t="e">
        <f>'2.3.3'!D77/'2.3.1'!D77*100</f>
        <v>#DIV/0!</v>
      </c>
      <c r="E77" s="213">
        <f>'2.3.3'!E77/'2.3.1'!E77*100</f>
        <v>2.7176440091776466</v>
      </c>
      <c r="F77" s="213">
        <f>'2.3.3'!F77/'2.3.1'!F77*100</f>
        <v>2.8935867991789679</v>
      </c>
      <c r="G77" s="213">
        <f>'2.3.3'!G77/'2.3.1'!G77*100</f>
        <v>2.9809769870701612</v>
      </c>
      <c r="H77" s="213">
        <f>'2.3.3'!H77/'2.3.1'!H77*100</f>
        <v>3.0604474791354983</v>
      </c>
      <c r="I77" s="213">
        <f>'2.3.3'!I77/'2.3.1'!I77*100</f>
        <v>3.8743110354417696</v>
      </c>
      <c r="J77" s="213">
        <f>'2.3.3'!J77/'2.3.1'!J77*100</f>
        <v>4.3946271816000682</v>
      </c>
    </row>
    <row r="78" spans="1:10" ht="15" customHeight="1">
      <c r="A78" s="55" t="s">
        <v>108</v>
      </c>
      <c r="B78" s="150" t="s">
        <v>129</v>
      </c>
      <c r="C78" s="213">
        <f>'2.3.3'!C78/'2.3.1'!C78*100</f>
        <v>0.32672644286659452</v>
      </c>
      <c r="D78" s="213" t="e">
        <f>'2.3.3'!D78/'2.3.1'!D78*100</f>
        <v>#DIV/0!</v>
      </c>
      <c r="E78" s="213">
        <f>'2.3.3'!E78/'2.3.1'!E78*100</f>
        <v>7.4059336647957399E-2</v>
      </c>
      <c r="F78" s="213">
        <f>'2.3.3'!F78/'2.3.1'!F78*100</f>
        <v>7.6364226882875891E-2</v>
      </c>
      <c r="G78" s="213">
        <f>'2.3.3'!G78/'2.3.1'!G78*100</f>
        <v>7.5150361917000683E-2</v>
      </c>
      <c r="H78" s="213">
        <f>'2.3.3'!H78/'2.3.1'!H78*100</f>
        <v>7.4720092473981009E-2</v>
      </c>
      <c r="I78" s="213">
        <f>'2.3.3'!I78/'2.3.1'!I78*100</f>
        <v>7.6610391308226569E-2</v>
      </c>
      <c r="J78" s="213">
        <f>'2.3.3'!J78/'2.3.1'!J78*100</f>
        <v>7.6136619650979884E-2</v>
      </c>
    </row>
    <row r="79" spans="1:10" ht="15" customHeight="1">
      <c r="A79" s="55" t="s">
        <v>110</v>
      </c>
      <c r="B79" s="150" t="s">
        <v>240</v>
      </c>
      <c r="C79" s="213">
        <f>'2.3.3'!C79/'2.3.1'!C79*100</f>
        <v>4.1677173779566807</v>
      </c>
      <c r="D79" s="213" t="e">
        <f>'2.3.3'!D79/'2.3.1'!D79*100</f>
        <v>#DIV/0!</v>
      </c>
      <c r="E79" s="213">
        <f>'2.3.3'!E79/'2.3.1'!E79*100</f>
        <v>3.4535839516232083</v>
      </c>
      <c r="F79" s="213">
        <f>'2.3.3'!F79/'2.3.1'!F79*100</f>
        <v>3.4936472281026476</v>
      </c>
      <c r="G79" s="213">
        <f>'2.3.3'!G79/'2.3.1'!G79*100</f>
        <v>3.2322951036830334</v>
      </c>
      <c r="H79" s="213">
        <f>'2.3.3'!H79/'2.3.1'!H79*100</f>
        <v>3.3276823827701723</v>
      </c>
      <c r="I79" s="213">
        <f>'2.3.3'!I79/'2.3.1'!I79*100</f>
        <v>3.3900097420037882</v>
      </c>
      <c r="J79" s="213">
        <f>'2.3.3'!J79/'2.3.1'!J79*100</f>
        <v>3.4848797774493554</v>
      </c>
    </row>
    <row r="80" spans="1:10" ht="15" customHeight="1">
      <c r="A80" s="231"/>
      <c r="B80" s="209" t="s">
        <v>111</v>
      </c>
      <c r="C80" s="216">
        <f>'2.3.3'!C80/'2.3.1'!C80*100</f>
        <v>37.169662814579034</v>
      </c>
      <c r="D80" s="216" t="e">
        <f>'2.3.3'!D80/'2.3.1'!D80*100</f>
        <v>#DIV/0!</v>
      </c>
      <c r="E80" s="216">
        <f>'2.3.3'!E80/'2.3.1'!E80*100</f>
        <v>34.574628232806894</v>
      </c>
      <c r="F80" s="216">
        <f>'2.3.3'!F80/'2.3.1'!F80*100</f>
        <v>35.943089169389758</v>
      </c>
      <c r="G80" s="216">
        <f>'2.3.3'!G80/'2.3.1'!G80*100</f>
        <v>36.329323879836025</v>
      </c>
      <c r="H80" s="216">
        <f>'2.3.3'!H80/'2.3.1'!H80*100</f>
        <v>35.882835998758182</v>
      </c>
      <c r="I80" s="216">
        <f>'2.3.3'!I80/'2.3.1'!I80*100</f>
        <v>36.90113568669797</v>
      </c>
      <c r="J80" s="216">
        <f>'2.3.3'!J80/'2.3.1'!J80*100</f>
        <v>37.78609695315815</v>
      </c>
    </row>
    <row r="81" spans="3:10">
      <c r="C81" s="65"/>
      <c r="D81" s="65"/>
      <c r="E81" s="65"/>
      <c r="F81" s="65"/>
      <c r="G81" s="65"/>
      <c r="H81" s="65"/>
      <c r="I81" s="65"/>
      <c r="J81" s="83"/>
    </row>
    <row r="82" spans="3:10">
      <c r="C82" s="65"/>
      <c r="D82" s="65"/>
      <c r="E82" s="65"/>
      <c r="F82" s="65"/>
      <c r="G82" s="65"/>
      <c r="H82" s="65"/>
      <c r="I82" s="65"/>
      <c r="J82" s="83"/>
    </row>
    <row r="83" spans="3:10">
      <c r="C83" s="65"/>
      <c r="D83" s="65"/>
      <c r="E83" s="65"/>
      <c r="F83" s="65"/>
      <c r="G83" s="65"/>
      <c r="H83" s="65"/>
      <c r="I83" s="65"/>
      <c r="J83" s="83"/>
    </row>
    <row r="84" spans="3:10">
      <c r="C84" s="65"/>
      <c r="D84" s="65"/>
      <c r="E84" s="65"/>
      <c r="F84" s="65"/>
      <c r="G84" s="65"/>
      <c r="H84" s="65"/>
      <c r="I84" s="65"/>
      <c r="J84" s="83"/>
    </row>
    <row r="85" spans="3:10">
      <c r="C85" s="65"/>
      <c r="D85" s="65"/>
      <c r="E85" s="65"/>
      <c r="F85" s="65"/>
      <c r="G85" s="65"/>
      <c r="H85" s="65"/>
      <c r="I85" s="65"/>
      <c r="J85" s="83"/>
    </row>
    <row r="86" spans="3:10">
      <c r="C86" s="65"/>
      <c r="D86" s="65"/>
      <c r="E86" s="65"/>
      <c r="F86" s="65"/>
      <c r="G86" s="65"/>
      <c r="H86" s="65"/>
      <c r="I86" s="65"/>
      <c r="J86" s="83"/>
    </row>
    <row r="87" spans="3:10">
      <c r="C87" s="65"/>
      <c r="D87" s="65"/>
      <c r="E87" s="65"/>
      <c r="F87" s="65"/>
      <c r="G87" s="65"/>
      <c r="H87" s="65"/>
      <c r="I87" s="65"/>
      <c r="J87" s="83"/>
    </row>
    <row r="88" spans="3:10">
      <c r="C88" s="65"/>
      <c r="D88" s="65"/>
      <c r="E88" s="65"/>
      <c r="F88" s="65"/>
      <c r="G88" s="65"/>
      <c r="H88" s="65"/>
      <c r="I88" s="65"/>
      <c r="J88" s="83"/>
    </row>
    <row r="89" spans="3:10">
      <c r="C89" s="65"/>
      <c r="D89" s="65"/>
      <c r="E89" s="65"/>
      <c r="F89" s="65"/>
      <c r="G89" s="65"/>
      <c r="H89" s="65"/>
      <c r="I89" s="65"/>
      <c r="J89" s="83"/>
    </row>
    <row r="90" spans="3:10">
      <c r="C90" s="65"/>
      <c r="D90" s="65"/>
      <c r="E90" s="65"/>
      <c r="F90" s="65"/>
      <c r="G90" s="65"/>
      <c r="H90" s="65"/>
      <c r="I90" s="65"/>
      <c r="J90" s="8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1" manualBreakCount="1">
    <brk id="6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0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8" width="12.28515625" style="48" customWidth="1"/>
    <col min="9" max="16384" width="11.42578125" style="48"/>
  </cols>
  <sheetData>
    <row r="1" spans="1:11" s="98" customFormat="1" ht="20.100000000000001" customHeight="1">
      <c r="A1" s="85" t="s">
        <v>96</v>
      </c>
      <c r="B1" s="118" t="s">
        <v>421</v>
      </c>
      <c r="C1" s="127"/>
      <c r="D1" s="127"/>
      <c r="E1" s="127"/>
      <c r="F1" s="127"/>
      <c r="G1" s="127"/>
      <c r="H1" s="127"/>
      <c r="K1" s="99"/>
    </row>
    <row r="2" spans="1:11" s="98" customFormat="1" ht="20.100000000000001" customHeight="1">
      <c r="A2" s="166" t="s">
        <v>262</v>
      </c>
      <c r="B2" s="167" t="s">
        <v>23</v>
      </c>
      <c r="C2" s="127"/>
      <c r="D2" s="127"/>
      <c r="E2" s="127"/>
      <c r="F2" s="127"/>
      <c r="G2" s="127"/>
      <c r="H2" s="127"/>
      <c r="K2" s="99"/>
    </row>
    <row r="3" spans="1:11" s="86" customFormat="1" ht="20.100000000000001" customHeight="1">
      <c r="A3" s="166" t="s">
        <v>271</v>
      </c>
      <c r="B3" s="167" t="s">
        <v>270</v>
      </c>
      <c r="C3" s="118"/>
      <c r="D3" s="118"/>
      <c r="E3" s="118"/>
      <c r="F3" s="118"/>
      <c r="G3" s="118"/>
      <c r="H3" s="118"/>
      <c r="K3" s="100"/>
    </row>
    <row r="4" spans="1:11" s="96" customFormat="1" ht="20.100000000000001" customHeight="1">
      <c r="A4" s="168" t="s">
        <v>272</v>
      </c>
      <c r="B4" s="169" t="s">
        <v>130</v>
      </c>
      <c r="C4" s="122"/>
      <c r="D4" s="122"/>
      <c r="E4" s="122"/>
      <c r="F4" s="122"/>
      <c r="G4" s="122"/>
      <c r="H4" s="122"/>
      <c r="K4" s="97"/>
    </row>
    <row r="5" spans="1:11" s="50" customFormat="1" ht="15.95" customHeight="1">
      <c r="A5" s="70"/>
    </row>
    <row r="6" spans="1:11" s="116" customFormat="1" ht="30" customHeight="1">
      <c r="A6" s="111" t="s">
        <v>381</v>
      </c>
      <c r="B6" s="112" t="s">
        <v>8</v>
      </c>
      <c r="C6" s="113">
        <v>2010</v>
      </c>
      <c r="D6" s="113">
        <v>2011</v>
      </c>
      <c r="E6" s="113">
        <v>2012</v>
      </c>
      <c r="F6" s="113">
        <v>2013</v>
      </c>
      <c r="G6" s="113">
        <v>2014</v>
      </c>
      <c r="H6" s="114">
        <v>2015</v>
      </c>
      <c r="I6" s="126"/>
      <c r="J6" s="126"/>
      <c r="K6" s="115"/>
    </row>
    <row r="7" spans="1:11" s="66" customFormat="1" ht="21" customHeight="1">
      <c r="B7" s="63"/>
      <c r="C7" s="131" t="s">
        <v>420</v>
      </c>
      <c r="D7" s="102"/>
      <c r="E7" s="102"/>
      <c r="F7" s="102"/>
      <c r="G7" s="102"/>
      <c r="H7" s="102"/>
    </row>
    <row r="8" spans="1:11" ht="15" customHeight="1">
      <c r="A8" s="53" t="s">
        <v>26</v>
      </c>
      <c r="B8" s="150" t="s">
        <v>27</v>
      </c>
      <c r="C8" s="183">
        <v>311.44497803368597</v>
      </c>
      <c r="D8" s="183">
        <v>310.22899207028996</v>
      </c>
      <c r="E8" s="183">
        <v>341.5558220506918</v>
      </c>
      <c r="F8" s="183">
        <v>310.4345798145892</v>
      </c>
      <c r="G8" s="183">
        <v>368.98549898579404</v>
      </c>
      <c r="H8" s="183">
        <v>454.27679293749412</v>
      </c>
    </row>
    <row r="9" spans="1:11" ht="15" customHeight="1">
      <c r="A9" s="53" t="s">
        <v>28</v>
      </c>
      <c r="B9" s="150" t="s">
        <v>29</v>
      </c>
      <c r="C9" s="183">
        <v>284.28082779370641</v>
      </c>
      <c r="D9" s="183">
        <v>265.34365617139224</v>
      </c>
      <c r="E9" s="183">
        <v>209.72638877534916</v>
      </c>
      <c r="F9" s="183">
        <v>186.11453663438138</v>
      </c>
      <c r="G9" s="183">
        <v>206.62747080101482</v>
      </c>
      <c r="H9" s="183">
        <v>222.53636658578839</v>
      </c>
    </row>
    <row r="10" spans="1:11" ht="15" customHeight="1">
      <c r="A10" s="53" t="s">
        <v>30</v>
      </c>
      <c r="B10" s="150" t="s">
        <v>31</v>
      </c>
      <c r="C10" s="183">
        <v>2.449016798124144</v>
      </c>
      <c r="D10" s="183">
        <v>2.6532203550745477</v>
      </c>
      <c r="E10" s="183">
        <v>2.4285707796760487</v>
      </c>
      <c r="F10" s="183">
        <v>2.5955486608041727</v>
      </c>
      <c r="G10" s="183">
        <v>2.894322155137405</v>
      </c>
      <c r="H10" s="183">
        <v>2.7173966863412864</v>
      </c>
    </row>
    <row r="11" spans="1:11" ht="15" customHeight="1">
      <c r="A11" s="53" t="s">
        <v>32</v>
      </c>
      <c r="B11" s="150" t="s">
        <v>33</v>
      </c>
      <c r="C11" s="183">
        <v>476.40058427419427</v>
      </c>
      <c r="D11" s="183">
        <v>511.7192801067963</v>
      </c>
      <c r="E11" s="183">
        <v>447.01770747706439</v>
      </c>
      <c r="F11" s="183">
        <v>526.22767992909576</v>
      </c>
      <c r="G11" s="183">
        <v>589.53284240800679</v>
      </c>
      <c r="H11" s="183">
        <v>609.3111730386903</v>
      </c>
    </row>
    <row r="12" spans="1:11" ht="15" customHeight="1">
      <c r="A12" s="53" t="s">
        <v>34</v>
      </c>
      <c r="B12" s="150" t="s">
        <v>35</v>
      </c>
      <c r="C12" s="183">
        <v>3105.722052206464</v>
      </c>
      <c r="D12" s="183">
        <v>3277.0905555708769</v>
      </c>
      <c r="E12" s="183">
        <v>3588.7342365779514</v>
      </c>
      <c r="F12" s="183">
        <v>3447.3353657057028</v>
      </c>
      <c r="G12" s="183">
        <v>3473.1856454425588</v>
      </c>
      <c r="H12" s="183">
        <v>3247.3252807269319</v>
      </c>
    </row>
    <row r="13" spans="1:11" ht="15" customHeight="1">
      <c r="A13" s="53" t="s">
        <v>36</v>
      </c>
      <c r="B13" s="150" t="s">
        <v>37</v>
      </c>
      <c r="C13" s="183">
        <v>869.08879981031487</v>
      </c>
      <c r="D13" s="183">
        <v>920.92592214638307</v>
      </c>
      <c r="E13" s="183">
        <v>750.33304597942879</v>
      </c>
      <c r="F13" s="183">
        <v>758.8730584590611</v>
      </c>
      <c r="G13" s="183">
        <v>854.19079768366544</v>
      </c>
      <c r="H13" s="183">
        <v>858.71543310851143</v>
      </c>
    </row>
    <row r="14" spans="1:11" ht="15" customHeight="1">
      <c r="A14" s="53" t="s">
        <v>38</v>
      </c>
      <c r="B14" s="150" t="s">
        <v>457</v>
      </c>
      <c r="C14" s="183">
        <v>130.36877498240634</v>
      </c>
      <c r="D14" s="183">
        <v>119.66213781139844</v>
      </c>
      <c r="E14" s="183">
        <v>120.52284569120029</v>
      </c>
      <c r="F14" s="183">
        <v>118.6841223186868</v>
      </c>
      <c r="G14" s="183">
        <v>122.98840030613137</v>
      </c>
      <c r="H14" s="183">
        <v>114.96107728519742</v>
      </c>
    </row>
    <row r="15" spans="1:11" ht="15" customHeight="1">
      <c r="A15" s="53" t="s">
        <v>39</v>
      </c>
      <c r="B15" s="150" t="s">
        <v>40</v>
      </c>
      <c r="C15" s="183">
        <v>95.257161225096468</v>
      </c>
      <c r="D15" s="183">
        <v>84.731169033590362</v>
      </c>
      <c r="E15" s="183">
        <v>85.573867929650092</v>
      </c>
      <c r="F15" s="183">
        <v>72.579514793355088</v>
      </c>
      <c r="G15" s="183">
        <v>70.493903115005551</v>
      </c>
      <c r="H15" s="183">
        <v>72.253228828957177</v>
      </c>
    </row>
    <row r="16" spans="1:11" ht="15" customHeight="1">
      <c r="A16" s="53" t="s">
        <v>41</v>
      </c>
      <c r="B16" s="150" t="s">
        <v>441</v>
      </c>
      <c r="C16" s="183">
        <v>2806.8389436209468</v>
      </c>
      <c r="D16" s="183">
        <v>3125.0644249412503</v>
      </c>
      <c r="E16" s="183">
        <v>2659.0036623906412</v>
      </c>
      <c r="F16" s="183">
        <v>2632.2235749950682</v>
      </c>
      <c r="G16" s="183">
        <v>3379.6837621418481</v>
      </c>
      <c r="H16" s="183">
        <v>3259.9944086495575</v>
      </c>
    </row>
    <row r="17" spans="1:8" ht="15" customHeight="1">
      <c r="A17" s="53" t="s">
        <v>42</v>
      </c>
      <c r="B17" s="150" t="s">
        <v>442</v>
      </c>
      <c r="C17" s="183">
        <v>1498.6579646140497</v>
      </c>
      <c r="D17" s="183">
        <v>1488.3385351102559</v>
      </c>
      <c r="E17" s="183">
        <v>1357.5445976682795</v>
      </c>
      <c r="F17" s="183">
        <v>1305.3811443477016</v>
      </c>
      <c r="G17" s="183">
        <v>1394.380886919962</v>
      </c>
      <c r="H17" s="183">
        <v>1435.5364014285587</v>
      </c>
    </row>
    <row r="18" spans="1:8" ht="15" customHeight="1">
      <c r="A18" s="53" t="s">
        <v>43</v>
      </c>
      <c r="B18" s="150" t="s">
        <v>458</v>
      </c>
      <c r="C18" s="183">
        <v>113.7440773979375</v>
      </c>
      <c r="D18" s="183">
        <v>103.13992564020421</v>
      </c>
      <c r="E18" s="183">
        <v>108.2560919725083</v>
      </c>
      <c r="F18" s="183">
        <v>104.97786863003581</v>
      </c>
      <c r="G18" s="183">
        <v>109.66700529165081</v>
      </c>
      <c r="H18" s="183">
        <v>111.43176128594206</v>
      </c>
    </row>
    <row r="19" spans="1:8" ht="15" customHeight="1">
      <c r="A19" s="53" t="s">
        <v>44</v>
      </c>
      <c r="B19" s="150" t="s">
        <v>45</v>
      </c>
      <c r="C19" s="183">
        <v>4905.4646495193656</v>
      </c>
      <c r="D19" s="183">
        <v>4913.6980519477975</v>
      </c>
      <c r="E19" s="183">
        <v>4796.6304309303869</v>
      </c>
      <c r="F19" s="183">
        <v>4609.2372193413503</v>
      </c>
      <c r="G19" s="183">
        <v>4368.6944977662442</v>
      </c>
      <c r="H19" s="183">
        <v>4426.2815743207311</v>
      </c>
    </row>
    <row r="20" spans="1:8" ht="15" customHeight="1">
      <c r="A20" s="53" t="s">
        <v>46</v>
      </c>
      <c r="B20" s="150" t="s">
        <v>443</v>
      </c>
      <c r="C20" s="183">
        <v>6281.5133668364479</v>
      </c>
      <c r="D20" s="183">
        <v>6837.7757820209208</v>
      </c>
      <c r="E20" s="183">
        <v>6538.563198631693</v>
      </c>
      <c r="F20" s="183">
        <v>5966.1910172705002</v>
      </c>
      <c r="G20" s="183">
        <v>6199.2659942664677</v>
      </c>
      <c r="H20" s="183">
        <v>5892.9393829983837</v>
      </c>
    </row>
    <row r="21" spans="1:8" ht="15" customHeight="1">
      <c r="A21" s="53" t="s">
        <v>47</v>
      </c>
      <c r="B21" s="150" t="s">
        <v>444</v>
      </c>
      <c r="C21" s="183">
        <v>9.3323379112657836</v>
      </c>
      <c r="D21" s="183">
        <v>8.9817071831394184</v>
      </c>
      <c r="E21" s="183">
        <v>8.7180461521245878</v>
      </c>
      <c r="F21" s="183">
        <v>7.9078147853977709</v>
      </c>
      <c r="G21" s="183">
        <v>7.5962253748035264</v>
      </c>
      <c r="H21" s="183">
        <v>5.6195640414820547</v>
      </c>
    </row>
    <row r="22" spans="1:8" ht="15" customHeight="1">
      <c r="A22" s="53" t="s">
        <v>48</v>
      </c>
      <c r="B22" s="150" t="s">
        <v>49</v>
      </c>
      <c r="C22" s="183">
        <v>711.03058266561868</v>
      </c>
      <c r="D22" s="183">
        <v>659.46938209383973</v>
      </c>
      <c r="E22" s="183">
        <v>667.4362473194858</v>
      </c>
      <c r="F22" s="183">
        <v>655.23578896014749</v>
      </c>
      <c r="G22" s="183">
        <v>720.61443550957051</v>
      </c>
      <c r="H22" s="183">
        <v>752.70516958025985</v>
      </c>
    </row>
    <row r="23" spans="1:8" ht="15" customHeight="1">
      <c r="A23" s="53" t="s">
        <v>50</v>
      </c>
      <c r="B23" s="150" t="s">
        <v>51</v>
      </c>
      <c r="C23" s="183">
        <v>1661.8695648211833</v>
      </c>
      <c r="D23" s="183">
        <v>1632.5891647706753</v>
      </c>
      <c r="E23" s="183">
        <v>1520.7140013862361</v>
      </c>
      <c r="F23" s="183">
        <v>1407.6565629701713</v>
      </c>
      <c r="G23" s="183">
        <v>1525.8907121796822</v>
      </c>
      <c r="H23" s="183">
        <v>1525.998798915725</v>
      </c>
    </row>
    <row r="24" spans="1:8" ht="15" customHeight="1">
      <c r="A24" s="53" t="s">
        <v>52</v>
      </c>
      <c r="B24" s="150" t="s">
        <v>53</v>
      </c>
      <c r="C24" s="183">
        <v>20641.076149477907</v>
      </c>
      <c r="D24" s="183">
        <v>22090.713006655511</v>
      </c>
      <c r="E24" s="183">
        <v>23137.9380351492</v>
      </c>
      <c r="F24" s="183">
        <v>22317.144858810207</v>
      </c>
      <c r="G24" s="183">
        <v>22918.652775114297</v>
      </c>
      <c r="H24" s="183">
        <v>23234.471205031299</v>
      </c>
    </row>
    <row r="25" spans="1:8" ht="15" customHeight="1">
      <c r="A25" s="53" t="s">
        <v>54</v>
      </c>
      <c r="B25" s="150" t="s">
        <v>445</v>
      </c>
      <c r="C25" s="183">
        <v>14231.292899060993</v>
      </c>
      <c r="D25" s="183">
        <v>15670.078074998435</v>
      </c>
      <c r="E25" s="183">
        <v>15277.99190931205</v>
      </c>
      <c r="F25" s="183">
        <v>13962.073545162471</v>
      </c>
      <c r="G25" s="183">
        <v>14908.738652891645</v>
      </c>
      <c r="H25" s="183">
        <v>13966.019225508324</v>
      </c>
    </row>
    <row r="26" spans="1:8" ht="15" customHeight="1">
      <c r="A26" s="53" t="s">
        <v>55</v>
      </c>
      <c r="B26" s="150" t="s">
        <v>56</v>
      </c>
      <c r="C26" s="183">
        <v>2067.051600806984</v>
      </c>
      <c r="D26" s="183">
        <v>1835.6662556648266</v>
      </c>
      <c r="E26" s="183">
        <v>1876.0049023869365</v>
      </c>
      <c r="F26" s="183">
        <v>1855.4754148646139</v>
      </c>
      <c r="G26" s="183">
        <v>1703.8514294485258</v>
      </c>
      <c r="H26" s="183">
        <v>1591.0097535466298</v>
      </c>
    </row>
    <row r="27" spans="1:8" ht="15" customHeight="1">
      <c r="A27" s="53" t="s">
        <v>57</v>
      </c>
      <c r="B27" s="150" t="s">
        <v>58</v>
      </c>
      <c r="C27" s="183">
        <v>644.6129916509658</v>
      </c>
      <c r="D27" s="183">
        <v>713.37507248758902</v>
      </c>
      <c r="E27" s="183">
        <v>687.15455986598374</v>
      </c>
      <c r="F27" s="183">
        <v>553.38465313226595</v>
      </c>
      <c r="G27" s="183">
        <v>471.12180068813706</v>
      </c>
      <c r="H27" s="183">
        <v>558.9226560875527</v>
      </c>
    </row>
    <row r="28" spans="1:8" ht="15" customHeight="1">
      <c r="A28" s="53" t="s">
        <v>59</v>
      </c>
      <c r="B28" s="150" t="s">
        <v>60</v>
      </c>
      <c r="C28" s="183">
        <v>1498.2686827329017</v>
      </c>
      <c r="D28" s="183">
        <v>1449.6565289191824</v>
      </c>
      <c r="E28" s="183">
        <v>1391.4013691680088</v>
      </c>
      <c r="F28" s="183">
        <v>1366.4578248653727</v>
      </c>
      <c r="G28" s="183">
        <v>1374.5656351619691</v>
      </c>
      <c r="H28" s="183">
        <v>1410.3923467818797</v>
      </c>
    </row>
    <row r="29" spans="1:8" ht="15" customHeight="1">
      <c r="A29" s="53" t="s">
        <v>61</v>
      </c>
      <c r="B29" s="150" t="s">
        <v>453</v>
      </c>
      <c r="C29" s="183">
        <v>443.57734645986432</v>
      </c>
      <c r="D29" s="183">
        <v>447.79645540948286</v>
      </c>
      <c r="E29" s="183">
        <v>462.14955409567352</v>
      </c>
      <c r="F29" s="183">
        <v>455.62523126715206</v>
      </c>
      <c r="G29" s="183">
        <v>488.29431573605927</v>
      </c>
      <c r="H29" s="183">
        <v>489.40311505190948</v>
      </c>
    </row>
    <row r="30" spans="1:8" ht="15" customHeight="1">
      <c r="A30" s="53" t="s">
        <v>62</v>
      </c>
      <c r="B30" s="150" t="s">
        <v>446</v>
      </c>
      <c r="C30" s="183">
        <v>325.83781176123387</v>
      </c>
      <c r="D30" s="183">
        <v>310.69991517559487</v>
      </c>
      <c r="E30" s="183">
        <v>307.29805843593067</v>
      </c>
      <c r="F30" s="183">
        <v>309.16045492902202</v>
      </c>
      <c r="G30" s="183">
        <v>327.94998644316905</v>
      </c>
      <c r="H30" s="183">
        <v>314.31252191388688</v>
      </c>
    </row>
    <row r="31" spans="1:8" ht="15" customHeight="1">
      <c r="A31" s="53" t="s">
        <v>63</v>
      </c>
      <c r="B31" s="150" t="s">
        <v>64</v>
      </c>
      <c r="C31" s="183">
        <v>1051.5295227330487</v>
      </c>
      <c r="D31" s="183">
        <v>996.04878435812111</v>
      </c>
      <c r="E31" s="183">
        <v>1046.9036771101851</v>
      </c>
      <c r="F31" s="183">
        <v>1026.7236194987508</v>
      </c>
      <c r="G31" s="183">
        <v>1046.6902288107674</v>
      </c>
      <c r="H31" s="183">
        <v>1081.4890578206375</v>
      </c>
    </row>
    <row r="32" spans="1:8" ht="15" customHeight="1">
      <c r="A32" s="53" t="s">
        <v>65</v>
      </c>
      <c r="B32" s="150" t="s">
        <v>66</v>
      </c>
      <c r="C32" s="183">
        <v>677.65760321701725</v>
      </c>
      <c r="D32" s="183">
        <v>702.95097479044409</v>
      </c>
      <c r="E32" s="183">
        <v>739.73845299124412</v>
      </c>
      <c r="F32" s="183">
        <v>736.45279531520077</v>
      </c>
      <c r="G32" s="183">
        <v>744.06868652323976</v>
      </c>
      <c r="H32" s="183">
        <v>793.33300768733636</v>
      </c>
    </row>
    <row r="33" spans="1:8" ht="15" customHeight="1">
      <c r="A33" s="53" t="s">
        <v>67</v>
      </c>
      <c r="B33" s="150" t="s">
        <v>68</v>
      </c>
      <c r="C33" s="183">
        <v>663.75305228767695</v>
      </c>
      <c r="D33" s="183">
        <v>455.34207208385595</v>
      </c>
      <c r="E33" s="183">
        <v>379.28423237122564</v>
      </c>
      <c r="F33" s="183">
        <v>375.26125816980993</v>
      </c>
      <c r="G33" s="183">
        <v>393.55123983556427</v>
      </c>
      <c r="H33" s="183">
        <v>332.18934667681214</v>
      </c>
    </row>
    <row r="34" spans="1:8" ht="15" customHeight="1">
      <c r="A34" s="53" t="s">
        <v>69</v>
      </c>
      <c r="B34" s="150" t="s">
        <v>70</v>
      </c>
      <c r="C34" s="183">
        <v>380.92432885502188</v>
      </c>
      <c r="D34" s="183">
        <v>336.27879587276379</v>
      </c>
      <c r="E34" s="183">
        <v>369.26740823451178</v>
      </c>
      <c r="F34" s="183">
        <v>363.64122849245416</v>
      </c>
      <c r="G34" s="183">
        <v>446.7379391192398</v>
      </c>
      <c r="H34" s="183">
        <v>475.1587152687606</v>
      </c>
    </row>
    <row r="35" spans="1:8" ht="15" customHeight="1">
      <c r="A35" s="53" t="s">
        <v>71</v>
      </c>
      <c r="B35" s="150" t="s">
        <v>72</v>
      </c>
      <c r="C35" s="183">
        <v>194.02258563021093</v>
      </c>
      <c r="D35" s="183">
        <v>186.95627432231143</v>
      </c>
      <c r="E35" s="183">
        <v>189.77394499576246</v>
      </c>
      <c r="F35" s="183">
        <v>181.10494883887944</v>
      </c>
      <c r="G35" s="183">
        <v>246.33964090559206</v>
      </c>
      <c r="H35" s="183">
        <v>233.75095953572918</v>
      </c>
    </row>
    <row r="36" spans="1:8" ht="15" customHeight="1">
      <c r="A36" s="53" t="s">
        <v>73</v>
      </c>
      <c r="B36" s="150" t="s">
        <v>74</v>
      </c>
      <c r="C36" s="183">
        <v>58651.896207920137</v>
      </c>
      <c r="D36" s="183">
        <v>59641.932399727913</v>
      </c>
      <c r="E36" s="183">
        <v>58600.361718980472</v>
      </c>
      <c r="F36" s="183">
        <v>55457.440845214813</v>
      </c>
      <c r="G36" s="183">
        <v>56312.301467344754</v>
      </c>
      <c r="H36" s="183">
        <v>55742.377748214923</v>
      </c>
    </row>
    <row r="37" spans="1:8" ht="15" customHeight="1">
      <c r="A37" s="53" t="s">
        <v>75</v>
      </c>
      <c r="B37" s="150" t="s">
        <v>76</v>
      </c>
      <c r="C37" s="183">
        <v>24.478634248269131</v>
      </c>
      <c r="D37" s="183">
        <v>23.493406099021126</v>
      </c>
      <c r="E37" s="183">
        <v>22.700813343769092</v>
      </c>
      <c r="F37" s="183">
        <v>131.18393287881631</v>
      </c>
      <c r="G37" s="183">
        <v>147.47020776960215</v>
      </c>
      <c r="H37" s="183">
        <v>142.94633278995781</v>
      </c>
    </row>
    <row r="38" spans="1:8" ht="15" customHeight="1">
      <c r="A38" s="53" t="s">
        <v>77</v>
      </c>
      <c r="B38" s="150" t="s">
        <v>78</v>
      </c>
      <c r="C38" s="183">
        <v>4.7405387314706333</v>
      </c>
      <c r="D38" s="183">
        <v>4.7013322616006787</v>
      </c>
      <c r="E38" s="183">
        <v>4.6224228744060989</v>
      </c>
      <c r="F38" s="183">
        <v>4.9239672963396357</v>
      </c>
      <c r="G38" s="183">
        <v>5.9502575812726972</v>
      </c>
      <c r="H38" s="183">
        <v>6.4329394445469195</v>
      </c>
    </row>
    <row r="39" spans="1:8" ht="15" customHeight="1">
      <c r="A39" s="53" t="s">
        <v>79</v>
      </c>
      <c r="B39" s="150" t="s">
        <v>80</v>
      </c>
      <c r="C39" s="183">
        <v>1408.0626904322016</v>
      </c>
      <c r="D39" s="183">
        <v>1551.4153128121247</v>
      </c>
      <c r="E39" s="183">
        <v>1431.4015670423405</v>
      </c>
      <c r="F39" s="183">
        <v>1334.2853126961079</v>
      </c>
      <c r="G39" s="183">
        <v>1235.8228228817916</v>
      </c>
      <c r="H39" s="183">
        <v>1181.8220220981766</v>
      </c>
    </row>
    <row r="40" spans="1:8" ht="15" customHeight="1">
      <c r="A40" s="53" t="s">
        <v>81</v>
      </c>
      <c r="B40" s="150" t="s">
        <v>82</v>
      </c>
      <c r="C40" s="183">
        <v>3282.1517633512562</v>
      </c>
      <c r="D40" s="183">
        <v>3234.1774274281256</v>
      </c>
      <c r="E40" s="183">
        <v>3183.6082671749946</v>
      </c>
      <c r="F40" s="183">
        <v>3400.6305531681396</v>
      </c>
      <c r="G40" s="183">
        <v>3907.7711353402779</v>
      </c>
      <c r="H40" s="183">
        <v>3992.1997914420022</v>
      </c>
    </row>
    <row r="41" spans="1:8" ht="15" customHeight="1">
      <c r="A41" s="53" t="s">
        <v>83</v>
      </c>
      <c r="B41" s="150" t="s">
        <v>459</v>
      </c>
      <c r="C41" s="183">
        <v>3231.3577615794675</v>
      </c>
      <c r="D41" s="183">
        <v>3487.1726422212105</v>
      </c>
      <c r="E41" s="183">
        <v>3438.4993600392904</v>
      </c>
      <c r="F41" s="183">
        <v>3570.3075496823617</v>
      </c>
      <c r="G41" s="183">
        <v>4235.9841803889758</v>
      </c>
      <c r="H41" s="183">
        <v>4459.9692795272058</v>
      </c>
    </row>
    <row r="42" spans="1:8" ht="15" customHeight="1">
      <c r="A42" s="53" t="s">
        <v>84</v>
      </c>
      <c r="B42" s="150" t="s">
        <v>447</v>
      </c>
      <c r="C42" s="183">
        <v>455.19486890718423</v>
      </c>
      <c r="D42" s="183">
        <v>438.58713640996649</v>
      </c>
      <c r="E42" s="183">
        <v>387.53180702624417</v>
      </c>
      <c r="F42" s="183">
        <v>397.19148171603433</v>
      </c>
      <c r="G42" s="183">
        <v>443.13323760311647</v>
      </c>
      <c r="H42" s="183">
        <v>438.46689807728404</v>
      </c>
    </row>
    <row r="43" spans="1:8" ht="15" customHeight="1">
      <c r="A43" s="53" t="s">
        <v>85</v>
      </c>
      <c r="B43" s="150" t="s">
        <v>448</v>
      </c>
      <c r="C43" s="183">
        <v>1417.8655895634888</v>
      </c>
      <c r="D43" s="183">
        <v>1514.6865981673923</v>
      </c>
      <c r="E43" s="183">
        <v>1447.2544872121844</v>
      </c>
      <c r="F43" s="183">
        <v>1444.9304829641926</v>
      </c>
      <c r="G43" s="183">
        <v>1499.2602437973203</v>
      </c>
      <c r="H43" s="183">
        <v>1538.9899425990161</v>
      </c>
    </row>
    <row r="44" spans="1:8" ht="15" customHeight="1">
      <c r="A44" s="53" t="s">
        <v>86</v>
      </c>
      <c r="B44" s="150" t="s">
        <v>449</v>
      </c>
      <c r="C44" s="183">
        <v>476.4723908587888</v>
      </c>
      <c r="D44" s="183">
        <v>544.71876285044289</v>
      </c>
      <c r="E44" s="183">
        <v>516.10184286815525</v>
      </c>
      <c r="F44" s="183">
        <v>512.6041915790363</v>
      </c>
      <c r="G44" s="183">
        <v>473.95969193136386</v>
      </c>
      <c r="H44" s="183">
        <v>444.50775989030484</v>
      </c>
    </row>
    <row r="45" spans="1:8" ht="15" customHeight="1">
      <c r="A45" s="53" t="s">
        <v>87</v>
      </c>
      <c r="B45" s="150" t="s">
        <v>450</v>
      </c>
      <c r="C45" s="183">
        <v>5522.6183914090234</v>
      </c>
      <c r="D45" s="183">
        <v>5628.5358666248094</v>
      </c>
      <c r="E45" s="183">
        <v>4977.3042395258826</v>
      </c>
      <c r="F45" s="183">
        <v>4939.1825837546785</v>
      </c>
      <c r="G45" s="183">
        <v>4804.8060071166874</v>
      </c>
      <c r="H45" s="183">
        <v>4692.5497860648375</v>
      </c>
    </row>
    <row r="46" spans="1:8" ht="15" customHeight="1">
      <c r="A46" s="53" t="s">
        <v>88</v>
      </c>
      <c r="B46" s="150" t="s">
        <v>89</v>
      </c>
      <c r="C46" s="183">
        <v>1166.4755360677193</v>
      </c>
      <c r="D46" s="183">
        <v>1207.7015675159</v>
      </c>
      <c r="E46" s="183">
        <v>1126.7331354303799</v>
      </c>
      <c r="F46" s="183">
        <v>1262.4170297829683</v>
      </c>
      <c r="G46" s="183">
        <v>1040.9769751309316</v>
      </c>
      <c r="H46" s="183">
        <v>1109.3710450403205</v>
      </c>
    </row>
    <row r="47" spans="1:8" ht="15" customHeight="1">
      <c r="A47" s="53" t="s">
        <v>90</v>
      </c>
      <c r="B47" s="150" t="s">
        <v>91</v>
      </c>
      <c r="C47" s="183">
        <v>2602.7983136323924</v>
      </c>
      <c r="D47" s="183">
        <v>3034.4922242754751</v>
      </c>
      <c r="E47" s="183">
        <v>2977.2257065548356</v>
      </c>
      <c r="F47" s="183">
        <v>3149.212793564056</v>
      </c>
      <c r="G47" s="183">
        <v>3215.3175744259179</v>
      </c>
      <c r="H47" s="183">
        <v>3065.8799436966083</v>
      </c>
    </row>
    <row r="48" spans="1:8" ht="15" customHeight="1">
      <c r="A48" s="53" t="s">
        <v>92</v>
      </c>
      <c r="B48" s="150" t="s">
        <v>451</v>
      </c>
      <c r="C48" s="183">
        <v>2508.6001534668671</v>
      </c>
      <c r="D48" s="183">
        <v>2732.5265979787514</v>
      </c>
      <c r="E48" s="183">
        <v>2485.2959631611284</v>
      </c>
      <c r="F48" s="183">
        <v>2541.5500943175621</v>
      </c>
      <c r="G48" s="183">
        <v>2314.3829601655689</v>
      </c>
      <c r="H48" s="183">
        <v>2420.690326817909</v>
      </c>
    </row>
    <row r="49" spans="1:8" ht="15" customHeight="1">
      <c r="A49" s="53" t="s">
        <v>93</v>
      </c>
      <c r="B49" s="150" t="s">
        <v>94</v>
      </c>
      <c r="C49" s="183">
        <v>388.92330360153636</v>
      </c>
      <c r="D49" s="183">
        <v>370.2612720561151</v>
      </c>
      <c r="E49" s="183">
        <v>382.65976081165377</v>
      </c>
      <c r="F49" s="183">
        <v>409.76033232177627</v>
      </c>
      <c r="G49" s="183">
        <v>477.37813101941197</v>
      </c>
      <c r="H49" s="183">
        <v>533.01829259029648</v>
      </c>
    </row>
    <row r="50" spans="1:8" ht="15" customHeight="1">
      <c r="A50" s="53" t="s">
        <v>0</v>
      </c>
      <c r="B50" s="150" t="s">
        <v>95</v>
      </c>
      <c r="C50" s="183">
        <v>88.476031841962296</v>
      </c>
      <c r="D50" s="183">
        <v>91.025836676658997</v>
      </c>
      <c r="E50" s="183">
        <v>79.090615464468286</v>
      </c>
      <c r="F50" s="183">
        <v>95.501974071392866</v>
      </c>
      <c r="G50" s="183">
        <v>85.268308502245262</v>
      </c>
      <c r="H50" s="183">
        <v>85.827714614747862</v>
      </c>
    </row>
    <row r="51" spans="1:8" ht="15" customHeight="1">
      <c r="A51" s="53" t="s">
        <v>96</v>
      </c>
      <c r="B51" s="150" t="s">
        <v>97</v>
      </c>
      <c r="C51" s="183">
        <v>854.02411838269541</v>
      </c>
      <c r="D51" s="183">
        <v>963.47698400805007</v>
      </c>
      <c r="E51" s="183">
        <v>911.03414250302649</v>
      </c>
      <c r="F51" s="183">
        <v>942.04963916237352</v>
      </c>
      <c r="G51" s="183">
        <v>688.85160144199585</v>
      </c>
      <c r="H51" s="183">
        <v>702.77594138376639</v>
      </c>
    </row>
    <row r="52" spans="1:8" ht="15" customHeight="1">
      <c r="A52" s="53" t="s">
        <v>98</v>
      </c>
      <c r="B52" s="150" t="s">
        <v>99</v>
      </c>
      <c r="C52" s="183">
        <v>160.66818187189227</v>
      </c>
      <c r="D52" s="183">
        <v>151.06774376639109</v>
      </c>
      <c r="E52" s="183">
        <v>146.96843407480506</v>
      </c>
      <c r="F52" s="183">
        <v>163.13620656708721</v>
      </c>
      <c r="G52" s="183">
        <v>163.93617666101287</v>
      </c>
      <c r="H52" s="183">
        <v>153.72686676100651</v>
      </c>
    </row>
    <row r="53" spans="1:8" ht="15" customHeight="1">
      <c r="A53" s="53" t="s">
        <v>100</v>
      </c>
      <c r="B53" s="150" t="s">
        <v>101</v>
      </c>
      <c r="C53" s="183">
        <v>89.713672235124648</v>
      </c>
      <c r="D53" s="183">
        <v>94.656554179628188</v>
      </c>
      <c r="E53" s="183">
        <v>99.646016077162514</v>
      </c>
      <c r="F53" s="183">
        <v>106.02384204592181</v>
      </c>
      <c r="G53" s="183">
        <v>91.934903105280995</v>
      </c>
      <c r="H53" s="183">
        <v>81.944046441180021</v>
      </c>
    </row>
    <row r="54" spans="1:8" ht="15" customHeight="1">
      <c r="A54" s="55" t="s">
        <v>102</v>
      </c>
      <c r="B54" s="150" t="s">
        <v>103</v>
      </c>
      <c r="C54" s="183">
        <v>2199.4327761513982</v>
      </c>
      <c r="D54" s="183">
        <v>2106.2782210016658</v>
      </c>
      <c r="E54" s="183">
        <v>2194.8292271317882</v>
      </c>
      <c r="F54" s="183">
        <v>2213.1792033740126</v>
      </c>
      <c r="G54" s="183">
        <v>1325.1755039260806</v>
      </c>
      <c r="H54" s="183">
        <v>1292.8299411915848</v>
      </c>
    </row>
    <row r="55" spans="1:8" ht="15" customHeight="1">
      <c r="A55" s="55" t="s">
        <v>104</v>
      </c>
      <c r="B55" s="150" t="s">
        <v>460</v>
      </c>
      <c r="C55" s="183">
        <v>653.20619025641213</v>
      </c>
      <c r="D55" s="183">
        <v>639.93247774751308</v>
      </c>
      <c r="E55" s="183">
        <v>612.09029010316306</v>
      </c>
      <c r="F55" s="183">
        <v>664.98106408936451</v>
      </c>
      <c r="G55" s="183">
        <v>606.76262842741062</v>
      </c>
      <c r="H55" s="183">
        <v>663.74556021564842</v>
      </c>
    </row>
    <row r="56" spans="1:8" ht="15" customHeight="1">
      <c r="A56" s="55" t="s">
        <v>105</v>
      </c>
      <c r="B56" s="150" t="s">
        <v>452</v>
      </c>
      <c r="C56" s="183">
        <v>521.25221383657993</v>
      </c>
      <c r="D56" s="183">
        <v>495.92628069438052</v>
      </c>
      <c r="E56" s="183">
        <v>453.32199047054991</v>
      </c>
      <c r="F56" s="183">
        <v>420.04063102411158</v>
      </c>
      <c r="G56" s="183">
        <v>486.9827412198365</v>
      </c>
      <c r="H56" s="183">
        <v>487.99263075020815</v>
      </c>
    </row>
    <row r="57" spans="1:8" ht="15" customHeight="1">
      <c r="A57" s="53" t="s">
        <v>106</v>
      </c>
      <c r="B57" s="150" t="s">
        <v>107</v>
      </c>
      <c r="C57" s="183">
        <v>70.03382669060187</v>
      </c>
      <c r="D57" s="183">
        <v>65.099880117043043</v>
      </c>
      <c r="E57" s="183">
        <v>58.489222586212612</v>
      </c>
      <c r="F57" s="183">
        <v>64.768549383474678</v>
      </c>
      <c r="G57" s="183">
        <v>62.557418924853486</v>
      </c>
      <c r="H57" s="183">
        <v>75.8284479875839</v>
      </c>
    </row>
    <row r="58" spans="1:8" ht="15" customHeight="1">
      <c r="A58" s="53" t="s">
        <v>108</v>
      </c>
      <c r="B58" s="150" t="s">
        <v>109</v>
      </c>
      <c r="C58" s="183">
        <v>6.6193157422229767</v>
      </c>
      <c r="D58" s="183">
        <v>6.1067643468184549</v>
      </c>
      <c r="E58" s="183">
        <v>5.7438123903902669</v>
      </c>
      <c r="F58" s="183">
        <v>5.4055659433369891</v>
      </c>
      <c r="G58" s="183">
        <v>5.3048974865591338</v>
      </c>
      <c r="H58" s="183">
        <v>5.7418150949128988</v>
      </c>
    </row>
    <row r="59" spans="1:8" ht="15" customHeight="1">
      <c r="A59" s="55" t="s">
        <v>110</v>
      </c>
      <c r="B59" s="150" t="s">
        <v>240</v>
      </c>
      <c r="C59" s="183">
        <v>282.04402364300518</v>
      </c>
      <c r="D59" s="183">
        <v>247.92058599439784</v>
      </c>
      <c r="E59" s="183">
        <v>210.31994380945264</v>
      </c>
      <c r="F59" s="183">
        <v>205.9291355054049</v>
      </c>
      <c r="G59" s="183">
        <v>196.3299398605559</v>
      </c>
      <c r="H59" s="183">
        <v>190.44190879043236</v>
      </c>
    </row>
    <row r="60" spans="1:8" ht="15" customHeight="1">
      <c r="A60" s="231"/>
      <c r="B60" s="151" t="s">
        <v>111</v>
      </c>
      <c r="C60" s="184">
        <f t="shared" ref="C60:G60" si="0">SUM(C8:C59)</f>
        <v>152150.17475160633</v>
      </c>
      <c r="D60" s="184">
        <f t="shared" si="0"/>
        <v>157732.86799267342</v>
      </c>
      <c r="E60" s="184">
        <f t="shared" si="0"/>
        <v>154820.4996524858</v>
      </c>
      <c r="F60" s="184">
        <f t="shared" si="0"/>
        <v>149050.7981930656</v>
      </c>
      <c r="G60" s="184">
        <f t="shared" si="0"/>
        <v>152292.87374307861</v>
      </c>
      <c r="H60" s="184">
        <f t="shared" ref="H60" si="1">SUM(H8:H59)</f>
        <v>150983.13270285382</v>
      </c>
    </row>
    <row r="61" spans="1:8" s="66" customFormat="1" ht="21" customHeight="1">
      <c r="B61" s="102"/>
      <c r="C61" s="133" t="s">
        <v>420</v>
      </c>
      <c r="D61" s="145"/>
      <c r="E61" s="145"/>
      <c r="F61" s="145"/>
      <c r="G61" s="145"/>
      <c r="H61" s="145"/>
    </row>
    <row r="62" spans="1:8" ht="15" customHeight="1">
      <c r="A62" s="53" t="s">
        <v>112</v>
      </c>
      <c r="B62" s="150" t="s">
        <v>391</v>
      </c>
      <c r="C62" s="183">
        <f t="shared" ref="C62:H62" si="2">SUM(C8:C10)</f>
        <v>598.17482262551653</v>
      </c>
      <c r="D62" s="183">
        <f t="shared" si="2"/>
        <v>578.22586859675664</v>
      </c>
      <c r="E62" s="183">
        <f t="shared" si="2"/>
        <v>553.71078160571699</v>
      </c>
      <c r="F62" s="183">
        <f t="shared" si="2"/>
        <v>499.14466510977479</v>
      </c>
      <c r="G62" s="183">
        <f t="shared" si="2"/>
        <v>578.50729194194628</v>
      </c>
      <c r="H62" s="183">
        <f t="shared" si="2"/>
        <v>679.5305562096238</v>
      </c>
    </row>
    <row r="63" spans="1:8" ht="15" customHeight="1">
      <c r="A63" s="55" t="s">
        <v>113</v>
      </c>
      <c r="B63" s="150" t="s">
        <v>392</v>
      </c>
      <c r="C63" s="183">
        <f t="shared" ref="C63:H63" si="3">SUM(C11:C13)</f>
        <v>4451.2114362909733</v>
      </c>
      <c r="D63" s="183">
        <f t="shared" si="3"/>
        <v>4709.7357578240562</v>
      </c>
      <c r="E63" s="183">
        <f t="shared" si="3"/>
        <v>4786.0849900344447</v>
      </c>
      <c r="F63" s="183">
        <f t="shared" si="3"/>
        <v>4732.4361040938593</v>
      </c>
      <c r="G63" s="183">
        <f t="shared" si="3"/>
        <v>4916.9092855342305</v>
      </c>
      <c r="H63" s="183">
        <f t="shared" si="3"/>
        <v>4715.3518868741339</v>
      </c>
    </row>
    <row r="64" spans="1:8" ht="15" customHeight="1">
      <c r="A64" s="55" t="s">
        <v>114</v>
      </c>
      <c r="B64" s="150" t="s">
        <v>393</v>
      </c>
      <c r="C64" s="183">
        <f t="shared" ref="C64:H64" si="4">SUM(C14:C35)</f>
        <v>61033.681998268155</v>
      </c>
      <c r="D64" s="183">
        <f t="shared" si="4"/>
        <v>64169.012491291185</v>
      </c>
      <c r="E64" s="183">
        <f t="shared" si="4"/>
        <v>63727.869094188914</v>
      </c>
      <c r="F64" s="183">
        <f t="shared" si="4"/>
        <v>60382.580461758611</v>
      </c>
      <c r="G64" s="183">
        <f t="shared" si="4"/>
        <v>62969.838153549579</v>
      </c>
      <c r="H64" s="183">
        <f t="shared" si="4"/>
        <v>62078.173278245551</v>
      </c>
    </row>
    <row r="65" spans="1:8" ht="15" customHeight="1">
      <c r="A65" s="55" t="s">
        <v>115</v>
      </c>
      <c r="B65" s="150" t="s">
        <v>394</v>
      </c>
      <c r="C65" s="183">
        <f t="shared" ref="C65:H65" si="5">SUM(C36:C37)</f>
        <v>58676.374842168407</v>
      </c>
      <c r="D65" s="183">
        <f t="shared" si="5"/>
        <v>59665.425805826933</v>
      </c>
      <c r="E65" s="183">
        <f t="shared" si="5"/>
        <v>58623.062532324242</v>
      </c>
      <c r="F65" s="183">
        <f t="shared" si="5"/>
        <v>55588.624778093632</v>
      </c>
      <c r="G65" s="183">
        <f t="shared" si="5"/>
        <v>56459.77167511436</v>
      </c>
      <c r="H65" s="183">
        <f t="shared" si="5"/>
        <v>55885.324081004881</v>
      </c>
    </row>
    <row r="66" spans="1:8" ht="15" customHeight="1">
      <c r="A66" s="55" t="s">
        <v>116</v>
      </c>
      <c r="B66" s="150" t="s">
        <v>395</v>
      </c>
      <c r="C66" s="183">
        <f t="shared" ref="C66:H66" si="6">SUM(C38:C39)</f>
        <v>1412.8032291636723</v>
      </c>
      <c r="D66" s="183">
        <f t="shared" si="6"/>
        <v>1556.1166450737255</v>
      </c>
      <c r="E66" s="183">
        <f t="shared" si="6"/>
        <v>1436.0239899167466</v>
      </c>
      <c r="F66" s="183">
        <f t="shared" si="6"/>
        <v>1339.2092799924476</v>
      </c>
      <c r="G66" s="183">
        <f t="shared" si="6"/>
        <v>1241.7730804630644</v>
      </c>
      <c r="H66" s="183">
        <f t="shared" si="6"/>
        <v>1188.2549615427235</v>
      </c>
    </row>
    <row r="67" spans="1:8" ht="15" customHeight="1">
      <c r="A67" s="55" t="s">
        <v>117</v>
      </c>
      <c r="B67" s="150" t="s">
        <v>118</v>
      </c>
      <c r="C67" s="183">
        <f t="shared" ref="C67:H67" si="7">SUM(C40:C41)</f>
        <v>6513.5095249307233</v>
      </c>
      <c r="D67" s="183">
        <f t="shared" si="7"/>
        <v>6721.3500696493356</v>
      </c>
      <c r="E67" s="183">
        <f t="shared" si="7"/>
        <v>6622.1076272142855</v>
      </c>
      <c r="F67" s="183">
        <f t="shared" si="7"/>
        <v>6970.9381028505013</v>
      </c>
      <c r="G67" s="183">
        <f t="shared" si="7"/>
        <v>8143.7553157292532</v>
      </c>
      <c r="H67" s="183">
        <f t="shared" si="7"/>
        <v>8452.1690709692084</v>
      </c>
    </row>
    <row r="68" spans="1:8" ht="15" customHeight="1">
      <c r="A68" s="55" t="s">
        <v>119</v>
      </c>
      <c r="B68" s="150" t="s">
        <v>212</v>
      </c>
      <c r="C68" s="183">
        <f t="shared" ref="C68:H68" si="8">SUM(C42:C44)</f>
        <v>2349.5328493294619</v>
      </c>
      <c r="D68" s="183">
        <f t="shared" si="8"/>
        <v>2497.9924974278015</v>
      </c>
      <c r="E68" s="183">
        <f t="shared" si="8"/>
        <v>2350.8881371065836</v>
      </c>
      <c r="F68" s="183">
        <f t="shared" si="8"/>
        <v>2354.726156259263</v>
      </c>
      <c r="G68" s="183">
        <f t="shared" si="8"/>
        <v>2416.3531733318005</v>
      </c>
      <c r="H68" s="183">
        <f t="shared" si="8"/>
        <v>2421.964600566605</v>
      </c>
    </row>
    <row r="69" spans="1:8" ht="15" customHeight="1">
      <c r="A69" s="55" t="s">
        <v>120</v>
      </c>
      <c r="B69" s="150" t="s">
        <v>121</v>
      </c>
      <c r="C69" s="183">
        <f t="shared" ref="C69:H69" si="9">SUM(C45:C49)</f>
        <v>12189.415698177538</v>
      </c>
      <c r="D69" s="183">
        <f t="shared" si="9"/>
        <v>12973.517528451051</v>
      </c>
      <c r="E69" s="183">
        <f t="shared" si="9"/>
        <v>11949.218805483879</v>
      </c>
      <c r="F69" s="183">
        <f t="shared" si="9"/>
        <v>12302.122833741041</v>
      </c>
      <c r="G69" s="183">
        <f t="shared" si="9"/>
        <v>11852.861647858517</v>
      </c>
      <c r="H69" s="183">
        <f t="shared" si="9"/>
        <v>11821.509394209972</v>
      </c>
    </row>
    <row r="70" spans="1:8" ht="15" customHeight="1">
      <c r="A70" s="55" t="s">
        <v>0</v>
      </c>
      <c r="B70" s="150" t="s">
        <v>95</v>
      </c>
      <c r="C70" s="183">
        <f t="shared" ref="C70:H79" si="10">C50</f>
        <v>88.476031841962296</v>
      </c>
      <c r="D70" s="183">
        <f t="shared" si="10"/>
        <v>91.025836676658997</v>
      </c>
      <c r="E70" s="183">
        <f t="shared" si="10"/>
        <v>79.090615464468286</v>
      </c>
      <c r="F70" s="183">
        <f t="shared" si="10"/>
        <v>95.501974071392866</v>
      </c>
      <c r="G70" s="183">
        <f t="shared" si="10"/>
        <v>85.268308502245262</v>
      </c>
      <c r="H70" s="183">
        <f t="shared" si="10"/>
        <v>85.827714614747862</v>
      </c>
    </row>
    <row r="71" spans="1:8" ht="15" customHeight="1">
      <c r="A71" s="55" t="s">
        <v>96</v>
      </c>
      <c r="B71" s="150" t="s">
        <v>454</v>
      </c>
      <c r="C71" s="183">
        <f t="shared" si="10"/>
        <v>854.02411838269541</v>
      </c>
      <c r="D71" s="183">
        <f t="shared" si="10"/>
        <v>963.47698400805007</v>
      </c>
      <c r="E71" s="183">
        <f t="shared" si="10"/>
        <v>911.03414250302649</v>
      </c>
      <c r="F71" s="183">
        <f t="shared" si="10"/>
        <v>942.04963916237352</v>
      </c>
      <c r="G71" s="183">
        <f t="shared" si="10"/>
        <v>688.85160144199585</v>
      </c>
      <c r="H71" s="183">
        <f t="shared" si="10"/>
        <v>702.77594138376639</v>
      </c>
    </row>
    <row r="72" spans="1:8" ht="15" customHeight="1">
      <c r="A72" s="55" t="s">
        <v>98</v>
      </c>
      <c r="B72" s="150" t="s">
        <v>455</v>
      </c>
      <c r="C72" s="183">
        <f t="shared" si="10"/>
        <v>160.66818187189227</v>
      </c>
      <c r="D72" s="183">
        <f t="shared" si="10"/>
        <v>151.06774376639109</v>
      </c>
      <c r="E72" s="183">
        <f t="shared" si="10"/>
        <v>146.96843407480506</v>
      </c>
      <c r="F72" s="183">
        <f t="shared" si="10"/>
        <v>163.13620656708721</v>
      </c>
      <c r="G72" s="183">
        <f t="shared" si="10"/>
        <v>163.93617666101287</v>
      </c>
      <c r="H72" s="183">
        <f t="shared" si="10"/>
        <v>153.72686676100651</v>
      </c>
    </row>
    <row r="73" spans="1:8" ht="15" customHeight="1">
      <c r="A73" s="55" t="s">
        <v>100</v>
      </c>
      <c r="B73" s="150" t="s">
        <v>456</v>
      </c>
      <c r="C73" s="183">
        <f t="shared" si="10"/>
        <v>89.713672235124648</v>
      </c>
      <c r="D73" s="183">
        <f t="shared" si="10"/>
        <v>94.656554179628188</v>
      </c>
      <c r="E73" s="183">
        <f t="shared" si="10"/>
        <v>99.646016077162514</v>
      </c>
      <c r="F73" s="183">
        <f t="shared" si="10"/>
        <v>106.02384204592181</v>
      </c>
      <c r="G73" s="183">
        <f t="shared" si="10"/>
        <v>91.934903105280995</v>
      </c>
      <c r="H73" s="183">
        <f t="shared" si="10"/>
        <v>81.944046441180021</v>
      </c>
    </row>
    <row r="74" spans="1:8" ht="15" customHeight="1">
      <c r="A74" s="55" t="s">
        <v>102</v>
      </c>
      <c r="B74" s="150" t="s">
        <v>125</v>
      </c>
      <c r="C74" s="183">
        <f t="shared" si="10"/>
        <v>2199.4327761513982</v>
      </c>
      <c r="D74" s="183">
        <f t="shared" si="10"/>
        <v>2106.2782210016658</v>
      </c>
      <c r="E74" s="183">
        <f t="shared" si="10"/>
        <v>2194.8292271317882</v>
      </c>
      <c r="F74" s="183">
        <f t="shared" si="10"/>
        <v>2213.1792033740126</v>
      </c>
      <c r="G74" s="183">
        <f t="shared" si="10"/>
        <v>1325.1755039260806</v>
      </c>
      <c r="H74" s="183">
        <f t="shared" si="10"/>
        <v>1292.8299411915848</v>
      </c>
    </row>
    <row r="75" spans="1:8" ht="15" customHeight="1">
      <c r="A75" s="55" t="s">
        <v>126</v>
      </c>
      <c r="B75" s="150" t="s">
        <v>460</v>
      </c>
      <c r="C75" s="183">
        <f t="shared" si="10"/>
        <v>653.20619025641213</v>
      </c>
      <c r="D75" s="183">
        <f t="shared" si="10"/>
        <v>639.93247774751308</v>
      </c>
      <c r="E75" s="183">
        <f t="shared" si="10"/>
        <v>612.09029010316306</v>
      </c>
      <c r="F75" s="183">
        <f t="shared" si="10"/>
        <v>664.98106408936451</v>
      </c>
      <c r="G75" s="183">
        <f t="shared" si="10"/>
        <v>606.76262842741062</v>
      </c>
      <c r="H75" s="183">
        <f t="shared" si="10"/>
        <v>663.74556021564842</v>
      </c>
    </row>
    <row r="76" spans="1:8" ht="15" customHeight="1">
      <c r="A76" s="55" t="s">
        <v>105</v>
      </c>
      <c r="B76" s="150" t="s">
        <v>452</v>
      </c>
      <c r="C76" s="183">
        <f t="shared" si="10"/>
        <v>521.25221383657993</v>
      </c>
      <c r="D76" s="183">
        <f t="shared" si="10"/>
        <v>495.92628069438052</v>
      </c>
      <c r="E76" s="183">
        <f t="shared" si="10"/>
        <v>453.32199047054991</v>
      </c>
      <c r="F76" s="183">
        <f t="shared" si="10"/>
        <v>420.04063102411158</v>
      </c>
      <c r="G76" s="183">
        <f t="shared" si="10"/>
        <v>486.9827412198365</v>
      </c>
      <c r="H76" s="183">
        <f t="shared" si="10"/>
        <v>487.99263075020815</v>
      </c>
    </row>
    <row r="77" spans="1:8" ht="15" customHeight="1">
      <c r="A77" s="55" t="s">
        <v>106</v>
      </c>
      <c r="B77" s="150" t="s">
        <v>128</v>
      </c>
      <c r="C77" s="183">
        <f t="shared" si="10"/>
        <v>70.03382669060187</v>
      </c>
      <c r="D77" s="183">
        <f t="shared" si="10"/>
        <v>65.099880117043043</v>
      </c>
      <c r="E77" s="183">
        <f t="shared" si="10"/>
        <v>58.489222586212612</v>
      </c>
      <c r="F77" s="183">
        <f t="shared" si="10"/>
        <v>64.768549383474678</v>
      </c>
      <c r="G77" s="183">
        <f t="shared" si="10"/>
        <v>62.557418924853486</v>
      </c>
      <c r="H77" s="183">
        <f t="shared" si="10"/>
        <v>75.8284479875839</v>
      </c>
    </row>
    <row r="78" spans="1:8" ht="15" customHeight="1">
      <c r="A78" s="55" t="s">
        <v>108</v>
      </c>
      <c r="B78" s="150" t="s">
        <v>129</v>
      </c>
      <c r="C78" s="183">
        <f t="shared" si="10"/>
        <v>6.6193157422229767</v>
      </c>
      <c r="D78" s="183">
        <f t="shared" si="10"/>
        <v>6.1067643468184549</v>
      </c>
      <c r="E78" s="183">
        <f t="shared" si="10"/>
        <v>5.7438123903902669</v>
      </c>
      <c r="F78" s="183">
        <f t="shared" si="10"/>
        <v>5.4055659433369891</v>
      </c>
      <c r="G78" s="183">
        <f t="shared" si="10"/>
        <v>5.3048974865591338</v>
      </c>
      <c r="H78" s="183">
        <f t="shared" si="10"/>
        <v>5.7418150949128988</v>
      </c>
    </row>
    <row r="79" spans="1:8" ht="15" customHeight="1">
      <c r="A79" s="55" t="s">
        <v>110</v>
      </c>
      <c r="B79" s="150" t="s">
        <v>240</v>
      </c>
      <c r="C79" s="183">
        <f t="shared" si="10"/>
        <v>282.04402364300518</v>
      </c>
      <c r="D79" s="183">
        <f t="shared" si="10"/>
        <v>247.92058599439784</v>
      </c>
      <c r="E79" s="183">
        <f t="shared" si="10"/>
        <v>210.31994380945264</v>
      </c>
      <c r="F79" s="183">
        <f t="shared" si="10"/>
        <v>205.9291355054049</v>
      </c>
      <c r="G79" s="183">
        <f t="shared" si="10"/>
        <v>196.3299398605559</v>
      </c>
      <c r="H79" s="183">
        <f t="shared" si="10"/>
        <v>190.44190879043236</v>
      </c>
    </row>
    <row r="80" spans="1:8" ht="15" customHeight="1">
      <c r="A80" s="231"/>
      <c r="B80" s="209" t="s">
        <v>111</v>
      </c>
      <c r="C80" s="184">
        <f t="shared" ref="C80:F80" si="11">SUM(C62:C79)</f>
        <v>152150.17475160633</v>
      </c>
      <c r="D80" s="184">
        <f t="shared" si="11"/>
        <v>157732.86799267339</v>
      </c>
      <c r="E80" s="184">
        <f t="shared" si="11"/>
        <v>154820.49965248586</v>
      </c>
      <c r="F80" s="184">
        <f t="shared" si="11"/>
        <v>149050.79819306562</v>
      </c>
      <c r="G80" s="184">
        <f t="shared" ref="G80:H80" si="12">SUM(G62:G79)</f>
        <v>152292.87374307858</v>
      </c>
      <c r="H80" s="184">
        <f t="shared" si="12"/>
        <v>150983.13270285379</v>
      </c>
    </row>
    <row r="81" spans="1:8" s="66" customFormat="1" ht="21" customHeight="1">
      <c r="B81" s="63"/>
      <c r="C81" s="62" t="s">
        <v>281</v>
      </c>
      <c r="D81" s="177"/>
      <c r="E81" s="177"/>
      <c r="F81" s="177"/>
      <c r="G81" s="177"/>
      <c r="H81" s="177"/>
    </row>
    <row r="82" spans="1:8" ht="15" customHeight="1">
      <c r="A82" s="53" t="s">
        <v>26</v>
      </c>
      <c r="B82" s="150" t="s">
        <v>27</v>
      </c>
      <c r="C82" s="244">
        <f t="shared" ref="C82:H91" si="13">IF($C8&gt;0,C8/$C8*100,"")</f>
        <v>100</v>
      </c>
      <c r="D82" s="104">
        <f t="shared" si="13"/>
        <v>99.609566360301216</v>
      </c>
      <c r="E82" s="104">
        <f t="shared" si="13"/>
        <v>109.66811030542578</v>
      </c>
      <c r="F82" s="104">
        <f t="shared" si="13"/>
        <v>99.675577296036067</v>
      </c>
      <c r="G82" s="104">
        <f t="shared" si="13"/>
        <v>118.47534075373163</v>
      </c>
      <c r="H82" s="104">
        <f t="shared" si="13"/>
        <v>145.8610107652336</v>
      </c>
    </row>
    <row r="83" spans="1:8" ht="15" customHeight="1">
      <c r="A83" s="53" t="s">
        <v>28</v>
      </c>
      <c r="B83" s="150" t="s">
        <v>29</v>
      </c>
      <c r="C83" s="244">
        <f t="shared" si="13"/>
        <v>100</v>
      </c>
      <c r="D83" s="104">
        <f t="shared" si="13"/>
        <v>93.338568847823851</v>
      </c>
      <c r="E83" s="104">
        <f t="shared" si="13"/>
        <v>73.774369662220408</v>
      </c>
      <c r="F83" s="104">
        <f t="shared" si="13"/>
        <v>65.468550263769046</v>
      </c>
      <c r="G83" s="104">
        <f t="shared" si="13"/>
        <v>72.684279275758215</v>
      </c>
      <c r="H83" s="104">
        <f t="shared" si="13"/>
        <v>78.280469461442536</v>
      </c>
    </row>
    <row r="84" spans="1:8" ht="15" customHeight="1">
      <c r="A84" s="53" t="s">
        <v>30</v>
      </c>
      <c r="B84" s="150" t="s">
        <v>31</v>
      </c>
      <c r="C84" s="244">
        <f t="shared" si="13"/>
        <v>100</v>
      </c>
      <c r="D84" s="104">
        <f t="shared" si="13"/>
        <v>108.33818523036737</v>
      </c>
      <c r="E84" s="104">
        <f t="shared" si="13"/>
        <v>99.165133597133504</v>
      </c>
      <c r="F84" s="104">
        <f t="shared" si="13"/>
        <v>105.98329349117846</v>
      </c>
      <c r="G84" s="104">
        <f t="shared" si="13"/>
        <v>118.18302583119677</v>
      </c>
      <c r="H84" s="104">
        <f t="shared" si="13"/>
        <v>110.95867894506529</v>
      </c>
    </row>
    <row r="85" spans="1:8" ht="15" customHeight="1">
      <c r="A85" s="53" t="s">
        <v>32</v>
      </c>
      <c r="B85" s="150" t="s">
        <v>33</v>
      </c>
      <c r="C85" s="244">
        <f t="shared" si="13"/>
        <v>100</v>
      </c>
      <c r="D85" s="104">
        <f t="shared" si="13"/>
        <v>107.41365502026214</v>
      </c>
      <c r="E85" s="104">
        <f t="shared" si="13"/>
        <v>93.83231722062321</v>
      </c>
      <c r="F85" s="104">
        <f t="shared" si="13"/>
        <v>110.45907526138198</v>
      </c>
      <c r="G85" s="104">
        <f t="shared" si="13"/>
        <v>123.74729626038805</v>
      </c>
      <c r="H85" s="104">
        <f t="shared" si="13"/>
        <v>127.8989138871414</v>
      </c>
    </row>
    <row r="86" spans="1:8" ht="15" customHeight="1">
      <c r="A86" s="53" t="s">
        <v>34</v>
      </c>
      <c r="B86" s="150" t="s">
        <v>35</v>
      </c>
      <c r="C86" s="244">
        <f t="shared" si="13"/>
        <v>100</v>
      </c>
      <c r="D86" s="104">
        <f t="shared" si="13"/>
        <v>105.51783129603191</v>
      </c>
      <c r="E86" s="104">
        <f t="shared" si="13"/>
        <v>115.55233135007464</v>
      </c>
      <c r="F86" s="104">
        <f t="shared" si="13"/>
        <v>110.9994812078093</v>
      </c>
      <c r="G86" s="104">
        <f t="shared" si="13"/>
        <v>111.83182484005707</v>
      </c>
      <c r="H86" s="104">
        <f t="shared" si="13"/>
        <v>104.55943017888112</v>
      </c>
    </row>
    <row r="87" spans="1:8" ht="15" customHeight="1">
      <c r="A87" s="53" t="s">
        <v>36</v>
      </c>
      <c r="B87" s="150" t="s">
        <v>37</v>
      </c>
      <c r="C87" s="244">
        <f t="shared" si="13"/>
        <v>100</v>
      </c>
      <c r="D87" s="104">
        <f t="shared" si="13"/>
        <v>105.9645369204369</v>
      </c>
      <c r="E87" s="104">
        <f t="shared" si="13"/>
        <v>86.335601856012246</v>
      </c>
      <c r="F87" s="104">
        <f t="shared" si="13"/>
        <v>87.318241660080162</v>
      </c>
      <c r="G87" s="104">
        <f t="shared" si="13"/>
        <v>98.285790574001069</v>
      </c>
      <c r="H87" s="104">
        <f t="shared" si="13"/>
        <v>98.806408884331788</v>
      </c>
    </row>
    <row r="88" spans="1:8" ht="15" customHeight="1">
      <c r="A88" s="53" t="s">
        <v>38</v>
      </c>
      <c r="B88" s="150" t="s">
        <v>457</v>
      </c>
      <c r="C88" s="244">
        <f t="shared" si="13"/>
        <v>100</v>
      </c>
      <c r="D88" s="104">
        <f t="shared" si="13"/>
        <v>91.787422124314048</v>
      </c>
      <c r="E88" s="104">
        <f t="shared" si="13"/>
        <v>92.447632270430717</v>
      </c>
      <c r="F88" s="104">
        <f t="shared" si="13"/>
        <v>91.037230605797731</v>
      </c>
      <c r="G88" s="104">
        <f t="shared" si="13"/>
        <v>94.338847874216071</v>
      </c>
      <c r="H88" s="104">
        <f t="shared" si="13"/>
        <v>88.181450888613298</v>
      </c>
    </row>
    <row r="89" spans="1:8" ht="15" customHeight="1">
      <c r="A89" s="53" t="s">
        <v>39</v>
      </c>
      <c r="B89" s="150" t="s">
        <v>40</v>
      </c>
      <c r="C89" s="244">
        <f t="shared" si="13"/>
        <v>100</v>
      </c>
      <c r="D89" s="104">
        <f t="shared" si="13"/>
        <v>88.949920346006579</v>
      </c>
      <c r="E89" s="104">
        <f t="shared" si="13"/>
        <v>89.834577084903501</v>
      </c>
      <c r="F89" s="104">
        <f t="shared" si="13"/>
        <v>76.193237190689317</v>
      </c>
      <c r="G89" s="104">
        <f t="shared" si="13"/>
        <v>74.003783241477933</v>
      </c>
      <c r="H89" s="104">
        <f t="shared" si="13"/>
        <v>75.85070550047142</v>
      </c>
    </row>
    <row r="90" spans="1:8" ht="15" customHeight="1">
      <c r="A90" s="53" t="s">
        <v>41</v>
      </c>
      <c r="B90" s="150" t="s">
        <v>441</v>
      </c>
      <c r="C90" s="244">
        <f t="shared" si="13"/>
        <v>100</v>
      </c>
      <c r="D90" s="104">
        <f t="shared" si="13"/>
        <v>111.33750413587245</v>
      </c>
      <c r="E90" s="104">
        <f t="shared" si="13"/>
        <v>94.733032988362652</v>
      </c>
      <c r="F90" s="104">
        <f t="shared" si="13"/>
        <v>93.778931668925154</v>
      </c>
      <c r="G90" s="104">
        <f t="shared" si="13"/>
        <v>120.40889520301104</v>
      </c>
      <c r="H90" s="104">
        <f t="shared" si="13"/>
        <v>116.14469066914185</v>
      </c>
    </row>
    <row r="91" spans="1:8" ht="15" customHeight="1">
      <c r="A91" s="53" t="s">
        <v>42</v>
      </c>
      <c r="B91" s="150" t="s">
        <v>442</v>
      </c>
      <c r="C91" s="244">
        <f t="shared" si="13"/>
        <v>100</v>
      </c>
      <c r="D91" s="104">
        <f t="shared" si="13"/>
        <v>99.311421969024707</v>
      </c>
      <c r="E91" s="104">
        <f t="shared" si="13"/>
        <v>90.584017816092469</v>
      </c>
      <c r="F91" s="104">
        <f t="shared" si="13"/>
        <v>87.103340132975376</v>
      </c>
      <c r="G91" s="104">
        <f t="shared" si="13"/>
        <v>93.041969538330108</v>
      </c>
      <c r="H91" s="104">
        <f t="shared" si="13"/>
        <v>95.788127466313057</v>
      </c>
    </row>
    <row r="92" spans="1:8" ht="15" customHeight="1">
      <c r="A92" s="53" t="s">
        <v>43</v>
      </c>
      <c r="B92" s="150" t="s">
        <v>458</v>
      </c>
      <c r="C92" s="244">
        <f t="shared" ref="C92:H101" si="14">IF($C18&gt;0,C18/$C18*100,"")</f>
        <v>100</v>
      </c>
      <c r="D92" s="104">
        <f t="shared" si="14"/>
        <v>90.677183374889665</v>
      </c>
      <c r="E92" s="104">
        <f t="shared" si="14"/>
        <v>95.175146213345869</v>
      </c>
      <c r="F92" s="104">
        <f t="shared" si="14"/>
        <v>92.293041564500271</v>
      </c>
      <c r="G92" s="104">
        <f t="shared" si="14"/>
        <v>96.415574155986235</v>
      </c>
      <c r="H92" s="104">
        <f t="shared" si="14"/>
        <v>97.967088779571597</v>
      </c>
    </row>
    <row r="93" spans="1:8" ht="15" customHeight="1">
      <c r="A93" s="53" t="s">
        <v>44</v>
      </c>
      <c r="B93" s="150" t="s">
        <v>45</v>
      </c>
      <c r="C93" s="244">
        <f t="shared" si="14"/>
        <v>100</v>
      </c>
      <c r="D93" s="104">
        <f t="shared" si="14"/>
        <v>100.16784143840968</v>
      </c>
      <c r="E93" s="104">
        <f t="shared" si="14"/>
        <v>97.781367793576052</v>
      </c>
      <c r="F93" s="104">
        <f t="shared" si="14"/>
        <v>93.961276834253823</v>
      </c>
      <c r="G93" s="104">
        <f t="shared" si="14"/>
        <v>89.057710327079548</v>
      </c>
      <c r="H93" s="104">
        <f t="shared" si="14"/>
        <v>90.231647571946425</v>
      </c>
    </row>
    <row r="94" spans="1:8" ht="15" customHeight="1">
      <c r="A94" s="53" t="s">
        <v>46</v>
      </c>
      <c r="B94" s="150" t="s">
        <v>443</v>
      </c>
      <c r="C94" s="244">
        <f t="shared" si="14"/>
        <v>100</v>
      </c>
      <c r="D94" s="104">
        <f t="shared" si="14"/>
        <v>108.85554774302139</v>
      </c>
      <c r="E94" s="104">
        <f t="shared" si="14"/>
        <v>104.09216405002577</v>
      </c>
      <c r="F94" s="104">
        <f t="shared" si="14"/>
        <v>94.980153170879049</v>
      </c>
      <c r="G94" s="104">
        <f t="shared" si="14"/>
        <v>98.69064399346486</v>
      </c>
      <c r="H94" s="104">
        <f t="shared" si="14"/>
        <v>93.814006893791571</v>
      </c>
    </row>
    <row r="95" spans="1:8" ht="15" customHeight="1">
      <c r="A95" s="53" t="s">
        <v>47</v>
      </c>
      <c r="B95" s="150" t="s">
        <v>444</v>
      </c>
      <c r="C95" s="244">
        <f t="shared" si="14"/>
        <v>100</v>
      </c>
      <c r="D95" s="104">
        <f t="shared" si="14"/>
        <v>96.242841488807514</v>
      </c>
      <c r="E95" s="104">
        <f t="shared" si="14"/>
        <v>93.417600552165638</v>
      </c>
      <c r="F95" s="104">
        <f t="shared" si="14"/>
        <v>84.735624241077247</v>
      </c>
      <c r="G95" s="104">
        <f t="shared" si="14"/>
        <v>81.396810178010568</v>
      </c>
      <c r="H95" s="104">
        <f t="shared" si="14"/>
        <v>60.216036912875246</v>
      </c>
    </row>
    <row r="96" spans="1:8" ht="15" customHeight="1">
      <c r="A96" s="53" t="s">
        <v>48</v>
      </c>
      <c r="B96" s="150" t="s">
        <v>49</v>
      </c>
      <c r="C96" s="244">
        <f t="shared" si="14"/>
        <v>100</v>
      </c>
      <c r="D96" s="104">
        <f t="shared" si="14"/>
        <v>92.748384974036057</v>
      </c>
      <c r="E96" s="104">
        <f t="shared" si="14"/>
        <v>93.868852281613556</v>
      </c>
      <c r="F96" s="104">
        <f t="shared" si="14"/>
        <v>92.152968512788973</v>
      </c>
      <c r="G96" s="104">
        <f t="shared" si="14"/>
        <v>101.34788194454624</v>
      </c>
      <c r="H96" s="104">
        <f t="shared" si="14"/>
        <v>105.86115252010752</v>
      </c>
    </row>
    <row r="97" spans="1:8" ht="15" customHeight="1">
      <c r="A97" s="53" t="s">
        <v>50</v>
      </c>
      <c r="B97" s="150" t="s">
        <v>51</v>
      </c>
      <c r="C97" s="244">
        <f t="shared" si="14"/>
        <v>100</v>
      </c>
      <c r="D97" s="104">
        <f t="shared" si="14"/>
        <v>98.238104802547582</v>
      </c>
      <c r="E97" s="104">
        <f t="shared" si="14"/>
        <v>91.50621887403446</v>
      </c>
      <c r="F97" s="104">
        <f t="shared" si="14"/>
        <v>84.703191680487549</v>
      </c>
      <c r="G97" s="104">
        <f t="shared" si="14"/>
        <v>91.817718097741775</v>
      </c>
      <c r="H97" s="104">
        <f t="shared" si="14"/>
        <v>91.82422202189629</v>
      </c>
    </row>
    <row r="98" spans="1:8" ht="15" customHeight="1">
      <c r="A98" s="53" t="s">
        <v>52</v>
      </c>
      <c r="B98" s="150" t="s">
        <v>53</v>
      </c>
      <c r="C98" s="244">
        <f t="shared" si="14"/>
        <v>100</v>
      </c>
      <c r="D98" s="104">
        <f t="shared" si="14"/>
        <v>107.0230682096208</v>
      </c>
      <c r="E98" s="104">
        <f t="shared" si="14"/>
        <v>112.09656835520394</v>
      </c>
      <c r="F98" s="104">
        <f t="shared" si="14"/>
        <v>108.12006456056164</v>
      </c>
      <c r="G98" s="104">
        <f t="shared" si="14"/>
        <v>111.03419516086616</v>
      </c>
      <c r="H98" s="104">
        <f t="shared" si="14"/>
        <v>112.56424343756413</v>
      </c>
    </row>
    <row r="99" spans="1:8" ht="15" customHeight="1">
      <c r="A99" s="53" t="s">
        <v>54</v>
      </c>
      <c r="B99" s="150" t="s">
        <v>445</v>
      </c>
      <c r="C99" s="244">
        <f t="shared" si="14"/>
        <v>100</v>
      </c>
      <c r="D99" s="104">
        <f t="shared" si="14"/>
        <v>110.11001028608143</v>
      </c>
      <c r="E99" s="104">
        <f t="shared" si="14"/>
        <v>107.35491158586245</v>
      </c>
      <c r="F99" s="104">
        <f t="shared" si="14"/>
        <v>98.108257936871752</v>
      </c>
      <c r="G99" s="104">
        <f t="shared" si="14"/>
        <v>104.76025445218229</v>
      </c>
      <c r="H99" s="104">
        <f t="shared" si="14"/>
        <v>98.135983319054787</v>
      </c>
    </row>
    <row r="100" spans="1:8" ht="15" customHeight="1">
      <c r="A100" s="53" t="s">
        <v>55</v>
      </c>
      <c r="B100" s="150" t="s">
        <v>56</v>
      </c>
      <c r="C100" s="244">
        <f t="shared" si="14"/>
        <v>100</v>
      </c>
      <c r="D100" s="104">
        <f t="shared" si="14"/>
        <v>88.806019885917522</v>
      </c>
      <c r="E100" s="104">
        <f t="shared" si="14"/>
        <v>90.757526404011287</v>
      </c>
      <c r="F100" s="104">
        <f t="shared" si="14"/>
        <v>89.764349092215696</v>
      </c>
      <c r="G100" s="104">
        <f t="shared" si="14"/>
        <v>82.42907089418263</v>
      </c>
      <c r="H100" s="104">
        <f t="shared" si="14"/>
        <v>76.970006599036722</v>
      </c>
    </row>
    <row r="101" spans="1:8" ht="15" customHeight="1">
      <c r="A101" s="53" t="s">
        <v>57</v>
      </c>
      <c r="B101" s="150" t="s">
        <v>58</v>
      </c>
      <c r="C101" s="244">
        <f t="shared" si="14"/>
        <v>100</v>
      </c>
      <c r="D101" s="104">
        <f t="shared" si="14"/>
        <v>110.66718817759345</v>
      </c>
      <c r="E101" s="104">
        <f t="shared" si="14"/>
        <v>106.59955178781948</v>
      </c>
      <c r="F101" s="104">
        <f t="shared" si="14"/>
        <v>85.847579912243432</v>
      </c>
      <c r="G101" s="104">
        <f t="shared" si="14"/>
        <v>73.085992182923945</v>
      </c>
      <c r="H101" s="104">
        <f t="shared" si="14"/>
        <v>86.706700505066564</v>
      </c>
    </row>
    <row r="102" spans="1:8" ht="15" customHeight="1">
      <c r="A102" s="53" t="s">
        <v>59</v>
      </c>
      <c r="B102" s="150" t="s">
        <v>60</v>
      </c>
      <c r="C102" s="244">
        <f t="shared" ref="C102:H111" si="15">IF($C28&gt;0,C28/$C28*100,"")</f>
        <v>100</v>
      </c>
      <c r="D102" s="104">
        <f t="shared" si="15"/>
        <v>96.755444842840291</v>
      </c>
      <c r="E102" s="104">
        <f t="shared" si="15"/>
        <v>92.867279761199939</v>
      </c>
      <c r="F102" s="104">
        <f t="shared" si="15"/>
        <v>91.202455248073349</v>
      </c>
      <c r="G102" s="104">
        <f t="shared" si="15"/>
        <v>91.743600530627575</v>
      </c>
      <c r="H102" s="104">
        <f t="shared" si="15"/>
        <v>94.134807931062667</v>
      </c>
    </row>
    <row r="103" spans="1:8" ht="15" customHeight="1">
      <c r="A103" s="53" t="s">
        <v>61</v>
      </c>
      <c r="B103" s="150" t="s">
        <v>453</v>
      </c>
      <c r="C103" s="244">
        <f t="shared" si="15"/>
        <v>100</v>
      </c>
      <c r="D103" s="104">
        <f t="shared" si="15"/>
        <v>100.95115518934652</v>
      </c>
      <c r="E103" s="104">
        <f t="shared" si="15"/>
        <v>104.18691526608193</v>
      </c>
      <c r="F103" s="104">
        <f t="shared" si="15"/>
        <v>102.71607305996133</v>
      </c>
      <c r="G103" s="104">
        <f t="shared" si="15"/>
        <v>110.08098579268658</v>
      </c>
      <c r="H103" s="104">
        <f t="shared" si="15"/>
        <v>110.33095331801206</v>
      </c>
    </row>
    <row r="104" spans="1:8" ht="15" customHeight="1">
      <c r="A104" s="53" t="s">
        <v>62</v>
      </c>
      <c r="B104" s="150" t="s">
        <v>446</v>
      </c>
      <c r="C104" s="244">
        <f t="shared" si="15"/>
        <v>100</v>
      </c>
      <c r="D104" s="104">
        <f t="shared" si="15"/>
        <v>95.354162089471771</v>
      </c>
      <c r="E104" s="104">
        <f t="shared" si="15"/>
        <v>94.310128334986274</v>
      </c>
      <c r="F104" s="104">
        <f t="shared" si="15"/>
        <v>94.881699965370316</v>
      </c>
      <c r="G104" s="104">
        <f t="shared" si="15"/>
        <v>100.64822884444207</v>
      </c>
      <c r="H104" s="104">
        <f t="shared" si="15"/>
        <v>96.46287526145295</v>
      </c>
    </row>
    <row r="105" spans="1:8" ht="15" customHeight="1">
      <c r="A105" s="53" t="s">
        <v>63</v>
      </c>
      <c r="B105" s="150" t="s">
        <v>64</v>
      </c>
      <c r="C105" s="244">
        <f t="shared" si="15"/>
        <v>100</v>
      </c>
      <c r="D105" s="104">
        <f t="shared" si="15"/>
        <v>94.723805925037013</v>
      </c>
      <c r="E105" s="104">
        <f t="shared" si="15"/>
        <v>99.560084094373252</v>
      </c>
      <c r="F105" s="104">
        <f t="shared" si="15"/>
        <v>97.640969397623351</v>
      </c>
      <c r="G105" s="104">
        <f t="shared" si="15"/>
        <v>99.539785253988555</v>
      </c>
      <c r="H105" s="104">
        <f t="shared" si="15"/>
        <v>102.84913874883136</v>
      </c>
    </row>
    <row r="106" spans="1:8" ht="15" customHeight="1">
      <c r="A106" s="53" t="s">
        <v>65</v>
      </c>
      <c r="B106" s="150" t="s">
        <v>66</v>
      </c>
      <c r="C106" s="244">
        <f t="shared" si="15"/>
        <v>100</v>
      </c>
      <c r="D106" s="104">
        <f t="shared" si="15"/>
        <v>103.73247071284268</v>
      </c>
      <c r="E106" s="104">
        <f t="shared" si="15"/>
        <v>109.16109396242481</v>
      </c>
      <c r="F106" s="104">
        <f t="shared" si="15"/>
        <v>108.67623882902922</v>
      </c>
      <c r="G106" s="104">
        <f t="shared" si="15"/>
        <v>109.80009417601923</v>
      </c>
      <c r="H106" s="104">
        <f t="shared" si="15"/>
        <v>117.06988956091952</v>
      </c>
    </row>
    <row r="107" spans="1:8" ht="15" customHeight="1">
      <c r="A107" s="53" t="s">
        <v>67</v>
      </c>
      <c r="B107" s="150" t="s">
        <v>68</v>
      </c>
      <c r="C107" s="244">
        <f t="shared" si="15"/>
        <v>100</v>
      </c>
      <c r="D107" s="104">
        <f t="shared" si="15"/>
        <v>68.601126656138717</v>
      </c>
      <c r="E107" s="104">
        <f t="shared" si="15"/>
        <v>57.142371106843548</v>
      </c>
      <c r="F107" s="104">
        <f t="shared" si="15"/>
        <v>56.53627608587901</v>
      </c>
      <c r="G107" s="104">
        <f t="shared" si="15"/>
        <v>59.2918162077235</v>
      </c>
      <c r="H107" s="104">
        <f t="shared" si="15"/>
        <v>50.04712905377918</v>
      </c>
    </row>
    <row r="108" spans="1:8" ht="15" customHeight="1">
      <c r="A108" s="53" t="s">
        <v>69</v>
      </c>
      <c r="B108" s="150" t="s">
        <v>70</v>
      </c>
      <c r="C108" s="244">
        <f t="shared" si="15"/>
        <v>100</v>
      </c>
      <c r="D108" s="104">
        <f t="shared" si="15"/>
        <v>88.279684546153007</v>
      </c>
      <c r="E108" s="104">
        <f t="shared" si="15"/>
        <v>96.939832996346453</v>
      </c>
      <c r="F108" s="104">
        <f t="shared" si="15"/>
        <v>95.462852053971687</v>
      </c>
      <c r="G108" s="104">
        <f t="shared" si="15"/>
        <v>117.27734494198354</v>
      </c>
      <c r="H108" s="104">
        <f t="shared" si="15"/>
        <v>124.73834808529752</v>
      </c>
    </row>
    <row r="109" spans="1:8" ht="15" customHeight="1">
      <c r="A109" s="53" t="s">
        <v>71</v>
      </c>
      <c r="B109" s="150" t="s">
        <v>72</v>
      </c>
      <c r="C109" s="244">
        <f t="shared" si="15"/>
        <v>100</v>
      </c>
      <c r="D109" s="104">
        <f t="shared" si="15"/>
        <v>96.357995495757791</v>
      </c>
      <c r="E109" s="104">
        <f t="shared" si="15"/>
        <v>97.810233988662546</v>
      </c>
      <c r="F109" s="104">
        <f t="shared" si="15"/>
        <v>93.342199440661361</v>
      </c>
      <c r="G109" s="104">
        <f t="shared" si="15"/>
        <v>126.96441504758245</v>
      </c>
      <c r="H109" s="104">
        <f t="shared" si="15"/>
        <v>120.47615939993545</v>
      </c>
    </row>
    <row r="110" spans="1:8" ht="15" customHeight="1">
      <c r="A110" s="53" t="s">
        <v>73</v>
      </c>
      <c r="B110" s="150" t="s">
        <v>74</v>
      </c>
      <c r="C110" s="244">
        <f t="shared" si="15"/>
        <v>100</v>
      </c>
      <c r="D110" s="104">
        <f t="shared" si="15"/>
        <v>101.68798667360748</v>
      </c>
      <c r="E110" s="104">
        <f t="shared" si="15"/>
        <v>99.912134999426144</v>
      </c>
      <c r="F110" s="104">
        <f t="shared" si="15"/>
        <v>94.553534379551806</v>
      </c>
      <c r="G110" s="104">
        <f t="shared" si="15"/>
        <v>96.011050124821963</v>
      </c>
      <c r="H110" s="104">
        <f t="shared" si="15"/>
        <v>95.039344594433899</v>
      </c>
    </row>
    <row r="111" spans="1:8" ht="15" customHeight="1">
      <c r="A111" s="53" t="s">
        <v>75</v>
      </c>
      <c r="B111" s="150" t="s">
        <v>76</v>
      </c>
      <c r="C111" s="244">
        <f t="shared" si="15"/>
        <v>100</v>
      </c>
      <c r="D111" s="104">
        <f t="shared" si="15"/>
        <v>95.975150658915254</v>
      </c>
      <c r="E111" s="104">
        <f t="shared" si="15"/>
        <v>92.737254511551242</v>
      </c>
      <c r="F111" s="104">
        <f t="shared" si="15"/>
        <v>535.91197755688609</v>
      </c>
      <c r="G111" s="104">
        <f t="shared" si="15"/>
        <v>602.44459014305369</v>
      </c>
      <c r="H111" s="104">
        <f t="shared" si="15"/>
        <v>583.96367763068918</v>
      </c>
    </row>
    <row r="112" spans="1:8" ht="15" customHeight="1">
      <c r="A112" s="53" t="s">
        <v>77</v>
      </c>
      <c r="B112" s="150" t="s">
        <v>78</v>
      </c>
      <c r="C112" s="244">
        <f t="shared" ref="C112:H121" si="16">IF($C38&gt;0,C38/$C38*100,"")</f>
        <v>100</v>
      </c>
      <c r="D112" s="104">
        <f t="shared" si="16"/>
        <v>99.172953284619794</v>
      </c>
      <c r="E112" s="104">
        <f t="shared" si="16"/>
        <v>97.508387469120166</v>
      </c>
      <c r="F112" s="104">
        <f t="shared" si="16"/>
        <v>103.86936116883277</v>
      </c>
      <c r="G112" s="104">
        <f t="shared" si="16"/>
        <v>125.51859436926864</v>
      </c>
      <c r="H112" s="104">
        <f t="shared" si="16"/>
        <v>135.70059879146396</v>
      </c>
    </row>
    <row r="113" spans="1:8" ht="15" customHeight="1">
      <c r="A113" s="53" t="s">
        <v>79</v>
      </c>
      <c r="B113" s="150" t="s">
        <v>80</v>
      </c>
      <c r="C113" s="244">
        <f t="shared" si="16"/>
        <v>100</v>
      </c>
      <c r="D113" s="104">
        <f t="shared" si="16"/>
        <v>110.1808409067299</v>
      </c>
      <c r="E113" s="104">
        <f t="shared" si="16"/>
        <v>101.65751686829903</v>
      </c>
      <c r="F113" s="104">
        <f t="shared" si="16"/>
        <v>94.760362714145359</v>
      </c>
      <c r="G113" s="104">
        <f t="shared" si="16"/>
        <v>87.767599502438244</v>
      </c>
      <c r="H113" s="104">
        <f t="shared" si="16"/>
        <v>83.932486112207044</v>
      </c>
    </row>
    <row r="114" spans="1:8" ht="15" customHeight="1">
      <c r="A114" s="53" t="s">
        <v>81</v>
      </c>
      <c r="B114" s="150" t="s">
        <v>82</v>
      </c>
      <c r="C114" s="244">
        <f t="shared" si="16"/>
        <v>100</v>
      </c>
      <c r="D114" s="104">
        <f t="shared" si="16"/>
        <v>98.53832670204909</v>
      </c>
      <c r="E114" s="104">
        <f t="shared" si="16"/>
        <v>96.997594770704836</v>
      </c>
      <c r="F114" s="104">
        <f t="shared" si="16"/>
        <v>103.6097901120791</v>
      </c>
      <c r="G114" s="104">
        <f t="shared" si="16"/>
        <v>119.06125667236758</v>
      </c>
      <c r="H114" s="104">
        <f t="shared" si="16"/>
        <v>121.6336135342428</v>
      </c>
    </row>
    <row r="115" spans="1:8" ht="15" customHeight="1">
      <c r="A115" s="53" t="s">
        <v>83</v>
      </c>
      <c r="B115" s="150" t="s">
        <v>459</v>
      </c>
      <c r="C115" s="244">
        <f t="shared" si="16"/>
        <v>100</v>
      </c>
      <c r="D115" s="104">
        <f t="shared" si="16"/>
        <v>107.91663751019331</v>
      </c>
      <c r="E115" s="104">
        <f t="shared" si="16"/>
        <v>106.41035792825903</v>
      </c>
      <c r="F115" s="104">
        <f t="shared" si="16"/>
        <v>110.4893921723238</v>
      </c>
      <c r="G115" s="104">
        <f t="shared" si="16"/>
        <v>131.08991615705386</v>
      </c>
      <c r="H115" s="104">
        <f t="shared" si="16"/>
        <v>138.02152558146952</v>
      </c>
    </row>
    <row r="116" spans="1:8" ht="15" customHeight="1">
      <c r="A116" s="53" t="s">
        <v>84</v>
      </c>
      <c r="B116" s="150" t="s">
        <v>447</v>
      </c>
      <c r="C116" s="244">
        <f t="shared" si="16"/>
        <v>100</v>
      </c>
      <c r="D116" s="104">
        <f t="shared" si="16"/>
        <v>96.351511488455699</v>
      </c>
      <c r="E116" s="104">
        <f t="shared" si="16"/>
        <v>85.135363664493156</v>
      </c>
      <c r="F116" s="104">
        <f t="shared" si="16"/>
        <v>87.257460232273189</v>
      </c>
      <c r="G116" s="104">
        <f t="shared" si="16"/>
        <v>97.350226874695466</v>
      </c>
      <c r="H116" s="104">
        <f t="shared" si="16"/>
        <v>96.325096794245482</v>
      </c>
    </row>
    <row r="117" spans="1:8" ht="15" customHeight="1">
      <c r="A117" s="53" t="s">
        <v>85</v>
      </c>
      <c r="B117" s="150" t="s">
        <v>448</v>
      </c>
      <c r="C117" s="244">
        <f t="shared" si="16"/>
        <v>100</v>
      </c>
      <c r="D117" s="104">
        <f t="shared" si="16"/>
        <v>106.82864506456578</v>
      </c>
      <c r="E117" s="104">
        <f t="shared" si="16"/>
        <v>102.07275625172223</v>
      </c>
      <c r="F117" s="104">
        <f t="shared" si="16"/>
        <v>101.90884760868173</v>
      </c>
      <c r="G117" s="104">
        <f t="shared" si="16"/>
        <v>105.74064670395802</v>
      </c>
      <c r="H117" s="104">
        <f t="shared" si="16"/>
        <v>108.54272463674199</v>
      </c>
    </row>
    <row r="118" spans="1:8" ht="15" customHeight="1">
      <c r="A118" s="53" t="s">
        <v>86</v>
      </c>
      <c r="B118" s="150" t="s">
        <v>449</v>
      </c>
      <c r="C118" s="244">
        <f t="shared" si="16"/>
        <v>100</v>
      </c>
      <c r="D118" s="104">
        <f t="shared" si="16"/>
        <v>114.32325845127092</v>
      </c>
      <c r="E118" s="104">
        <f t="shared" si="16"/>
        <v>108.31726093046834</v>
      </c>
      <c r="F118" s="104">
        <f t="shared" si="16"/>
        <v>107.58318874575794</v>
      </c>
      <c r="G118" s="104">
        <f t="shared" si="16"/>
        <v>99.472645430116941</v>
      </c>
      <c r="H118" s="104">
        <f t="shared" si="16"/>
        <v>93.291399127896739</v>
      </c>
    </row>
    <row r="119" spans="1:8" ht="15" customHeight="1">
      <c r="A119" s="53" t="s">
        <v>87</v>
      </c>
      <c r="B119" s="150" t="s">
        <v>450</v>
      </c>
      <c r="C119" s="244">
        <f t="shared" si="16"/>
        <v>100</v>
      </c>
      <c r="D119" s="104">
        <f t="shared" si="16"/>
        <v>101.91788509922306</v>
      </c>
      <c r="E119" s="104">
        <f t="shared" si="16"/>
        <v>90.125804224832365</v>
      </c>
      <c r="F119" s="104">
        <f t="shared" si="16"/>
        <v>89.435521951653641</v>
      </c>
      <c r="G119" s="104">
        <f t="shared" si="16"/>
        <v>87.002317860510445</v>
      </c>
      <c r="H119" s="104">
        <f t="shared" si="16"/>
        <v>84.969654853657104</v>
      </c>
    </row>
    <row r="120" spans="1:8" ht="15" customHeight="1">
      <c r="A120" s="53" t="s">
        <v>88</v>
      </c>
      <c r="B120" s="150" t="s">
        <v>89</v>
      </c>
      <c r="C120" s="244">
        <f t="shared" si="16"/>
        <v>100</v>
      </c>
      <c r="D120" s="104">
        <f t="shared" si="16"/>
        <v>103.53423883943225</v>
      </c>
      <c r="E120" s="104">
        <f t="shared" si="16"/>
        <v>96.592950352708286</v>
      </c>
      <c r="F120" s="104">
        <f t="shared" si="16"/>
        <v>108.22490405916916</v>
      </c>
      <c r="G120" s="104">
        <f t="shared" si="16"/>
        <v>89.241217920450083</v>
      </c>
      <c r="H120" s="104">
        <f t="shared" si="16"/>
        <v>95.104527333689092</v>
      </c>
    </row>
    <row r="121" spans="1:8" ht="15" customHeight="1">
      <c r="A121" s="53" t="s">
        <v>90</v>
      </c>
      <c r="B121" s="150" t="s">
        <v>91</v>
      </c>
      <c r="C121" s="244">
        <f t="shared" si="16"/>
        <v>100</v>
      </c>
      <c r="D121" s="104">
        <f t="shared" si="16"/>
        <v>116.58576111648939</v>
      </c>
      <c r="E121" s="104">
        <f t="shared" si="16"/>
        <v>114.38557075134656</v>
      </c>
      <c r="F121" s="104">
        <f t="shared" si="16"/>
        <v>120.99334693240611</v>
      </c>
      <c r="G121" s="104">
        <f t="shared" si="16"/>
        <v>123.53310502720862</v>
      </c>
      <c r="H121" s="104">
        <f t="shared" si="16"/>
        <v>117.79168319107876</v>
      </c>
    </row>
    <row r="122" spans="1:8" ht="15" customHeight="1">
      <c r="A122" s="53" t="s">
        <v>92</v>
      </c>
      <c r="B122" s="150" t="s">
        <v>451</v>
      </c>
      <c r="C122" s="244">
        <f t="shared" ref="C122:H131" si="17">IF($C48&gt;0,C48/$C48*100,"")</f>
        <v>100</v>
      </c>
      <c r="D122" s="104">
        <f t="shared" si="17"/>
        <v>108.9263505864982</v>
      </c>
      <c r="E122" s="104">
        <f t="shared" si="17"/>
        <v>99.071028108105125</v>
      </c>
      <c r="F122" s="104">
        <f t="shared" si="17"/>
        <v>101.31347918500117</v>
      </c>
      <c r="G122" s="104">
        <f t="shared" si="17"/>
        <v>92.257945410993784</v>
      </c>
      <c r="H122" s="104">
        <f t="shared" si="17"/>
        <v>96.495662071635152</v>
      </c>
    </row>
    <row r="123" spans="1:8" ht="15" customHeight="1">
      <c r="A123" s="53" t="s">
        <v>93</v>
      </c>
      <c r="B123" s="150" t="s">
        <v>94</v>
      </c>
      <c r="C123" s="244">
        <f t="shared" si="17"/>
        <v>100</v>
      </c>
      <c r="D123" s="104">
        <f t="shared" si="17"/>
        <v>95.201616521148068</v>
      </c>
      <c r="E123" s="104">
        <f t="shared" si="17"/>
        <v>98.389517230806049</v>
      </c>
      <c r="F123" s="104">
        <f t="shared" si="17"/>
        <v>105.35761897713078</v>
      </c>
      <c r="G123" s="104">
        <f t="shared" si="17"/>
        <v>122.74351436356723</v>
      </c>
      <c r="H123" s="104">
        <f t="shared" si="17"/>
        <v>137.04971845461586</v>
      </c>
    </row>
    <row r="124" spans="1:8" ht="15" customHeight="1">
      <c r="A124" s="53" t="s">
        <v>0</v>
      </c>
      <c r="B124" s="150" t="s">
        <v>95</v>
      </c>
      <c r="C124" s="244">
        <f t="shared" si="17"/>
        <v>100</v>
      </c>
      <c r="D124" s="104">
        <f t="shared" si="17"/>
        <v>102.88191590605149</v>
      </c>
      <c r="E124" s="104">
        <f t="shared" si="17"/>
        <v>89.392136850962729</v>
      </c>
      <c r="F124" s="104">
        <f t="shared" si="17"/>
        <v>107.94106842628346</v>
      </c>
      <c r="G124" s="104">
        <f t="shared" si="17"/>
        <v>96.374471963834523</v>
      </c>
      <c r="H124" s="104">
        <f t="shared" si="17"/>
        <v>97.006740501263764</v>
      </c>
    </row>
    <row r="125" spans="1:8" ht="15" customHeight="1">
      <c r="A125" s="53" t="s">
        <v>96</v>
      </c>
      <c r="B125" s="150" t="s">
        <v>97</v>
      </c>
      <c r="C125" s="244">
        <f t="shared" si="17"/>
        <v>100</v>
      </c>
      <c r="D125" s="104">
        <f t="shared" si="17"/>
        <v>112.81613285496323</v>
      </c>
      <c r="E125" s="104">
        <f t="shared" si="17"/>
        <v>106.67545832643385</v>
      </c>
      <c r="F125" s="104">
        <f t="shared" si="17"/>
        <v>110.30714693940682</v>
      </c>
      <c r="G125" s="104">
        <f t="shared" si="17"/>
        <v>80.659502069626058</v>
      </c>
      <c r="H125" s="104">
        <f t="shared" si="17"/>
        <v>82.289940794019429</v>
      </c>
    </row>
    <row r="126" spans="1:8" ht="15" customHeight="1">
      <c r="A126" s="53" t="s">
        <v>98</v>
      </c>
      <c r="B126" s="150" t="s">
        <v>99</v>
      </c>
      <c r="C126" s="244">
        <f t="shared" si="17"/>
        <v>100</v>
      </c>
      <c r="D126" s="104">
        <f t="shared" si="17"/>
        <v>94.024679937465137</v>
      </c>
      <c r="E126" s="104">
        <f t="shared" si="17"/>
        <v>91.473266431800042</v>
      </c>
      <c r="F126" s="104">
        <f t="shared" si="17"/>
        <v>101.53610046895459</v>
      </c>
      <c r="G126" s="104">
        <f t="shared" si="17"/>
        <v>102.03400247083539</v>
      </c>
      <c r="H126" s="104">
        <f t="shared" si="17"/>
        <v>95.679720134992024</v>
      </c>
    </row>
    <row r="127" spans="1:8" ht="15" customHeight="1">
      <c r="A127" s="53" t="s">
        <v>100</v>
      </c>
      <c r="B127" s="150" t="s">
        <v>101</v>
      </c>
      <c r="C127" s="244">
        <f t="shared" si="17"/>
        <v>100</v>
      </c>
      <c r="D127" s="104">
        <f t="shared" si="17"/>
        <v>105.50961946084323</v>
      </c>
      <c r="E127" s="104">
        <f t="shared" si="17"/>
        <v>111.07115960653896</v>
      </c>
      <c r="F127" s="104">
        <f t="shared" si="17"/>
        <v>118.18024990444145</v>
      </c>
      <c r="G127" s="104">
        <f t="shared" si="17"/>
        <v>102.47591121265759</v>
      </c>
      <c r="H127" s="104">
        <f t="shared" si="17"/>
        <v>91.339529861645033</v>
      </c>
    </row>
    <row r="128" spans="1:8" ht="15" customHeight="1">
      <c r="A128" s="55" t="s">
        <v>102</v>
      </c>
      <c r="B128" s="150" t="s">
        <v>103</v>
      </c>
      <c r="C128" s="244">
        <f t="shared" si="17"/>
        <v>100</v>
      </c>
      <c r="D128" s="104">
        <f t="shared" si="17"/>
        <v>95.764610032194952</v>
      </c>
      <c r="E128" s="104">
        <f t="shared" si="17"/>
        <v>99.790693806624759</v>
      </c>
      <c r="F128" s="104">
        <f t="shared" si="17"/>
        <v>100.62499874384285</v>
      </c>
      <c r="G128" s="104">
        <f t="shared" si="17"/>
        <v>60.250784579326556</v>
      </c>
      <c r="H128" s="104">
        <f t="shared" si="17"/>
        <v>58.78015255614217</v>
      </c>
    </row>
    <row r="129" spans="1:8" ht="15" customHeight="1">
      <c r="A129" s="55" t="s">
        <v>104</v>
      </c>
      <c r="B129" s="150" t="s">
        <v>460</v>
      </c>
      <c r="C129" s="244">
        <f t="shared" si="17"/>
        <v>100</v>
      </c>
      <c r="D129" s="104">
        <f t="shared" si="17"/>
        <v>97.967913852180658</v>
      </c>
      <c r="E129" s="104">
        <f t="shared" si="17"/>
        <v>93.705525029224034</v>
      </c>
      <c r="F129" s="104">
        <f t="shared" si="17"/>
        <v>101.80262741054709</v>
      </c>
      <c r="G129" s="104">
        <f t="shared" si="17"/>
        <v>92.889907884863987</v>
      </c>
      <c r="H129" s="104">
        <f t="shared" si="17"/>
        <v>101.61348286596903</v>
      </c>
    </row>
    <row r="130" spans="1:8" ht="15" customHeight="1">
      <c r="A130" s="55" t="s">
        <v>105</v>
      </c>
      <c r="B130" s="150" t="s">
        <v>452</v>
      </c>
      <c r="C130" s="244">
        <f t="shared" si="17"/>
        <v>100</v>
      </c>
      <c r="D130" s="104">
        <f t="shared" si="17"/>
        <v>95.141328426062202</v>
      </c>
      <c r="E130" s="104">
        <f t="shared" si="17"/>
        <v>86.967878205055044</v>
      </c>
      <c r="F130" s="104">
        <f t="shared" si="17"/>
        <v>80.582992239492029</v>
      </c>
      <c r="G130" s="104">
        <f t="shared" si="17"/>
        <v>93.425548763714716</v>
      </c>
      <c r="H130" s="104">
        <f t="shared" si="17"/>
        <v>93.619291735651188</v>
      </c>
    </row>
    <row r="131" spans="1:8" ht="15" customHeight="1">
      <c r="A131" s="53" t="s">
        <v>106</v>
      </c>
      <c r="B131" s="150" t="s">
        <v>107</v>
      </c>
      <c r="C131" s="244">
        <f t="shared" si="17"/>
        <v>100</v>
      </c>
      <c r="D131" s="104">
        <f t="shared" si="17"/>
        <v>92.954909353509692</v>
      </c>
      <c r="E131" s="104">
        <f t="shared" si="17"/>
        <v>83.515674282098772</v>
      </c>
      <c r="F131" s="104">
        <f t="shared" si="17"/>
        <v>92.481808354713593</v>
      </c>
      <c r="G131" s="104">
        <f t="shared" si="17"/>
        <v>89.32457625259012</v>
      </c>
      <c r="H131" s="104">
        <f t="shared" si="17"/>
        <v>108.27403209392187</v>
      </c>
    </row>
    <row r="132" spans="1:8" ht="15" customHeight="1">
      <c r="A132" s="53" t="s">
        <v>108</v>
      </c>
      <c r="B132" s="150" t="s">
        <v>109</v>
      </c>
      <c r="C132" s="244">
        <f t="shared" ref="C132:H134" si="18">IF($C58&gt;0,C58/$C58*100,"")</f>
        <v>100</v>
      </c>
      <c r="D132" s="104">
        <f t="shared" si="18"/>
        <v>92.256731430182683</v>
      </c>
      <c r="E132" s="104">
        <f t="shared" si="18"/>
        <v>86.773506719915318</v>
      </c>
      <c r="F132" s="104">
        <f t="shared" si="18"/>
        <v>81.663515593556326</v>
      </c>
      <c r="G132" s="104">
        <f t="shared" si="18"/>
        <v>80.142686844812459</v>
      </c>
      <c r="H132" s="104">
        <f t="shared" si="18"/>
        <v>86.743332974544202</v>
      </c>
    </row>
    <row r="133" spans="1:8" ht="15" customHeight="1">
      <c r="A133" s="55" t="s">
        <v>110</v>
      </c>
      <c r="B133" s="150" t="s">
        <v>240</v>
      </c>
      <c r="C133" s="244">
        <f t="shared" si="18"/>
        <v>100</v>
      </c>
      <c r="D133" s="104">
        <f t="shared" si="18"/>
        <v>87.901378937992035</v>
      </c>
      <c r="E133" s="104">
        <f t="shared" si="18"/>
        <v>74.569899086272898</v>
      </c>
      <c r="F133" s="104">
        <f t="shared" si="18"/>
        <v>73.013117897530051</v>
      </c>
      <c r="G133" s="104">
        <f t="shared" si="18"/>
        <v>69.609679129049312</v>
      </c>
      <c r="H133" s="104">
        <f t="shared" si="18"/>
        <v>67.5220507531415</v>
      </c>
    </row>
    <row r="134" spans="1:8" ht="15" customHeight="1">
      <c r="A134" s="231"/>
      <c r="B134" s="151" t="s">
        <v>111</v>
      </c>
      <c r="C134" s="245">
        <f t="shared" si="18"/>
        <v>100</v>
      </c>
      <c r="D134" s="132">
        <f t="shared" si="18"/>
        <v>103.66919936186807</v>
      </c>
      <c r="E134" s="132">
        <f t="shared" si="18"/>
        <v>101.75505871435173</v>
      </c>
      <c r="F134" s="132">
        <f t="shared" si="18"/>
        <v>97.962949064238245</v>
      </c>
      <c r="G134" s="132">
        <f t="shared" si="18"/>
        <v>100.09378825341821</v>
      </c>
      <c r="H134" s="132">
        <f t="shared" si="18"/>
        <v>99.232967000755806</v>
      </c>
    </row>
    <row r="135" spans="1:8" s="66" customFormat="1" ht="21" customHeight="1">
      <c r="B135" s="102"/>
      <c r="C135" s="62" t="s">
        <v>281</v>
      </c>
      <c r="D135" s="177"/>
      <c r="E135" s="177"/>
      <c r="F135" s="177"/>
      <c r="G135" s="177"/>
      <c r="H135" s="177"/>
    </row>
    <row r="136" spans="1:8" ht="15" customHeight="1">
      <c r="A136" s="53" t="s">
        <v>112</v>
      </c>
      <c r="B136" s="150" t="s">
        <v>391</v>
      </c>
      <c r="C136" s="244">
        <f t="shared" ref="C136:H145" si="19">IF($C62&gt;0,C62/$C62*100,"")</f>
        <v>100</v>
      </c>
      <c r="D136" s="104">
        <f t="shared" si="19"/>
        <v>96.665029473958853</v>
      </c>
      <c r="E136" s="104">
        <f t="shared" si="19"/>
        <v>92.566714723191225</v>
      </c>
      <c r="F136" s="104">
        <f t="shared" si="19"/>
        <v>83.444612884059993</v>
      </c>
      <c r="G136" s="104">
        <f t="shared" si="19"/>
        <v>96.712076480042199</v>
      </c>
      <c r="H136" s="104">
        <f t="shared" si="19"/>
        <v>113.60066163049451</v>
      </c>
    </row>
    <row r="137" spans="1:8" ht="15" customHeight="1">
      <c r="A137" s="55" t="s">
        <v>113</v>
      </c>
      <c r="B137" s="150" t="s">
        <v>392</v>
      </c>
      <c r="C137" s="244">
        <f t="shared" si="19"/>
        <v>100</v>
      </c>
      <c r="D137" s="104">
        <f t="shared" si="19"/>
        <v>105.80795419928425</v>
      </c>
      <c r="E137" s="104">
        <f t="shared" si="19"/>
        <v>107.52320033627765</v>
      </c>
      <c r="F137" s="104">
        <f t="shared" si="19"/>
        <v>106.31793550650157</v>
      </c>
      <c r="G137" s="104">
        <f t="shared" si="19"/>
        <v>110.4622720333255</v>
      </c>
      <c r="H137" s="104">
        <f t="shared" si="19"/>
        <v>105.93412499863766</v>
      </c>
    </row>
    <row r="138" spans="1:8" ht="15" customHeight="1">
      <c r="A138" s="55" t="s">
        <v>114</v>
      </c>
      <c r="B138" s="150" t="s">
        <v>393</v>
      </c>
      <c r="C138" s="244">
        <f t="shared" si="19"/>
        <v>100</v>
      </c>
      <c r="D138" s="104">
        <f t="shared" si="19"/>
        <v>105.13704956078513</v>
      </c>
      <c r="E138" s="104">
        <f t="shared" si="19"/>
        <v>104.41426276067894</v>
      </c>
      <c r="F138" s="104">
        <f t="shared" si="19"/>
        <v>98.933209475174678</v>
      </c>
      <c r="G138" s="104">
        <f t="shared" si="19"/>
        <v>103.17227486838556</v>
      </c>
      <c r="H138" s="104">
        <f t="shared" si="19"/>
        <v>101.71133584896128</v>
      </c>
    </row>
    <row r="139" spans="1:8" ht="15" customHeight="1">
      <c r="A139" s="55" t="s">
        <v>115</v>
      </c>
      <c r="B139" s="150" t="s">
        <v>394</v>
      </c>
      <c r="C139" s="244">
        <f t="shared" si="19"/>
        <v>100</v>
      </c>
      <c r="D139" s="104">
        <f t="shared" si="19"/>
        <v>101.68560339032351</v>
      </c>
      <c r="E139" s="104">
        <f t="shared" si="19"/>
        <v>99.909141779826101</v>
      </c>
      <c r="F139" s="104">
        <f t="shared" si="19"/>
        <v>94.737660476843686</v>
      </c>
      <c r="G139" s="104">
        <f t="shared" si="19"/>
        <v>96.222324277843668</v>
      </c>
      <c r="H139" s="104">
        <f t="shared" si="19"/>
        <v>95.243314249267996</v>
      </c>
    </row>
    <row r="140" spans="1:8" ht="15" customHeight="1">
      <c r="A140" s="55" t="s">
        <v>116</v>
      </c>
      <c r="B140" s="150" t="s">
        <v>395</v>
      </c>
      <c r="C140" s="244">
        <f t="shared" si="19"/>
        <v>100</v>
      </c>
      <c r="D140" s="104">
        <f t="shared" si="19"/>
        <v>110.14390489430643</v>
      </c>
      <c r="E140" s="104">
        <f t="shared" si="19"/>
        <v>101.64359482437055</v>
      </c>
      <c r="F140" s="104">
        <f t="shared" si="19"/>
        <v>94.790927168619959</v>
      </c>
      <c r="G140" s="104">
        <f t="shared" si="19"/>
        <v>87.894269692329942</v>
      </c>
      <c r="H140" s="104">
        <f t="shared" si="19"/>
        <v>84.10618952549585</v>
      </c>
    </row>
    <row r="141" spans="1:8" ht="15" customHeight="1">
      <c r="A141" s="55" t="s">
        <v>117</v>
      </c>
      <c r="B141" s="150" t="s">
        <v>118</v>
      </c>
      <c r="C141" s="244">
        <f t="shared" si="19"/>
        <v>100</v>
      </c>
      <c r="D141" s="104">
        <f t="shared" si="19"/>
        <v>103.19091488118801</v>
      </c>
      <c r="E141" s="104">
        <f t="shared" si="19"/>
        <v>101.66727479046278</v>
      </c>
      <c r="F141" s="104">
        <f t="shared" si="19"/>
        <v>107.02276670002479</v>
      </c>
      <c r="G141" s="104">
        <f t="shared" si="19"/>
        <v>125.02868514368019</v>
      </c>
      <c r="H141" s="104">
        <f t="shared" si="19"/>
        <v>129.76367100743749</v>
      </c>
    </row>
    <row r="142" spans="1:8" ht="15" customHeight="1">
      <c r="A142" s="55" t="s">
        <v>119</v>
      </c>
      <c r="B142" s="150" t="s">
        <v>212</v>
      </c>
      <c r="C142" s="244">
        <f t="shared" si="19"/>
        <v>100</v>
      </c>
      <c r="D142" s="104">
        <f t="shared" si="19"/>
        <v>106.3186879102673</v>
      </c>
      <c r="E142" s="104">
        <f t="shared" si="19"/>
        <v>100.05768328702058</v>
      </c>
      <c r="F142" s="104">
        <f t="shared" si="19"/>
        <v>100.22103572339</v>
      </c>
      <c r="G142" s="104">
        <f t="shared" si="19"/>
        <v>102.84398339105616</v>
      </c>
      <c r="H142" s="104">
        <f t="shared" si="19"/>
        <v>103.08281500545161</v>
      </c>
    </row>
    <row r="143" spans="1:8" ht="15" customHeight="1">
      <c r="A143" s="55" t="s">
        <v>120</v>
      </c>
      <c r="B143" s="150" t="s">
        <v>121</v>
      </c>
      <c r="C143" s="244">
        <f t="shared" si="19"/>
        <v>100</v>
      </c>
      <c r="D143" s="104">
        <f t="shared" si="19"/>
        <v>106.43264492481576</v>
      </c>
      <c r="E143" s="104">
        <f t="shared" si="19"/>
        <v>98.029463440732684</v>
      </c>
      <c r="F143" s="104">
        <f t="shared" si="19"/>
        <v>100.92463115832824</v>
      </c>
      <c r="G143" s="104">
        <f t="shared" si="19"/>
        <v>97.23896486384217</v>
      </c>
      <c r="H143" s="104">
        <f t="shared" si="19"/>
        <v>96.981756032632703</v>
      </c>
    </row>
    <row r="144" spans="1:8" ht="15" customHeight="1">
      <c r="A144" s="55" t="s">
        <v>0</v>
      </c>
      <c r="B144" s="150" t="s">
        <v>95</v>
      </c>
      <c r="C144" s="244">
        <f t="shared" si="19"/>
        <v>100</v>
      </c>
      <c r="D144" s="104">
        <f t="shared" si="19"/>
        <v>102.88191590605149</v>
      </c>
      <c r="E144" s="104">
        <f t="shared" si="19"/>
        <v>89.392136850962729</v>
      </c>
      <c r="F144" s="104">
        <f t="shared" si="19"/>
        <v>107.94106842628346</v>
      </c>
      <c r="G144" s="104">
        <f t="shared" si="19"/>
        <v>96.374471963834523</v>
      </c>
      <c r="H144" s="104">
        <f t="shared" si="19"/>
        <v>97.006740501263764</v>
      </c>
    </row>
    <row r="145" spans="1:8" ht="15" customHeight="1">
      <c r="A145" s="55" t="s">
        <v>96</v>
      </c>
      <c r="B145" s="150" t="s">
        <v>454</v>
      </c>
      <c r="C145" s="244">
        <f t="shared" si="19"/>
        <v>100</v>
      </c>
      <c r="D145" s="104">
        <f t="shared" si="19"/>
        <v>112.81613285496323</v>
      </c>
      <c r="E145" s="104">
        <f t="shared" si="19"/>
        <v>106.67545832643385</v>
      </c>
      <c r="F145" s="104">
        <f t="shared" si="19"/>
        <v>110.30714693940682</v>
      </c>
      <c r="G145" s="104">
        <f t="shared" si="19"/>
        <v>80.659502069626058</v>
      </c>
      <c r="H145" s="104">
        <f t="shared" si="19"/>
        <v>82.289940794019429</v>
      </c>
    </row>
    <row r="146" spans="1:8" ht="15" customHeight="1">
      <c r="A146" s="55" t="s">
        <v>98</v>
      </c>
      <c r="B146" s="150" t="s">
        <v>455</v>
      </c>
      <c r="C146" s="244">
        <f t="shared" ref="C146:H154" si="20">IF($C72&gt;0,C72/$C72*100,"")</f>
        <v>100</v>
      </c>
      <c r="D146" s="104">
        <f t="shared" si="20"/>
        <v>94.024679937465137</v>
      </c>
      <c r="E146" s="104">
        <f t="shared" si="20"/>
        <v>91.473266431800042</v>
      </c>
      <c r="F146" s="104">
        <f t="shared" si="20"/>
        <v>101.53610046895459</v>
      </c>
      <c r="G146" s="104">
        <f t="shared" si="20"/>
        <v>102.03400247083539</v>
      </c>
      <c r="H146" s="104">
        <f t="shared" si="20"/>
        <v>95.679720134992024</v>
      </c>
    </row>
    <row r="147" spans="1:8" ht="15" customHeight="1">
      <c r="A147" s="55" t="s">
        <v>100</v>
      </c>
      <c r="B147" s="150" t="s">
        <v>456</v>
      </c>
      <c r="C147" s="244">
        <f t="shared" si="20"/>
        <v>100</v>
      </c>
      <c r="D147" s="104">
        <f t="shared" si="20"/>
        <v>105.50961946084323</v>
      </c>
      <c r="E147" s="104">
        <f t="shared" si="20"/>
        <v>111.07115960653896</v>
      </c>
      <c r="F147" s="104">
        <f t="shared" si="20"/>
        <v>118.18024990444145</v>
      </c>
      <c r="G147" s="104">
        <f t="shared" si="20"/>
        <v>102.47591121265759</v>
      </c>
      <c r="H147" s="104">
        <f t="shared" si="20"/>
        <v>91.339529861645033</v>
      </c>
    </row>
    <row r="148" spans="1:8" ht="15" customHeight="1">
      <c r="A148" s="55" t="s">
        <v>102</v>
      </c>
      <c r="B148" s="150" t="s">
        <v>125</v>
      </c>
      <c r="C148" s="244">
        <f t="shared" si="20"/>
        <v>100</v>
      </c>
      <c r="D148" s="104">
        <f t="shared" si="20"/>
        <v>95.764610032194952</v>
      </c>
      <c r="E148" s="104">
        <f t="shared" si="20"/>
        <v>99.790693806624759</v>
      </c>
      <c r="F148" s="104">
        <f t="shared" si="20"/>
        <v>100.62499874384285</v>
      </c>
      <c r="G148" s="104">
        <f t="shared" si="20"/>
        <v>60.250784579326556</v>
      </c>
      <c r="H148" s="104">
        <f t="shared" si="20"/>
        <v>58.78015255614217</v>
      </c>
    </row>
    <row r="149" spans="1:8" ht="15" customHeight="1">
      <c r="A149" s="55" t="s">
        <v>126</v>
      </c>
      <c r="B149" s="150" t="s">
        <v>460</v>
      </c>
      <c r="C149" s="244">
        <f t="shared" si="20"/>
        <v>100</v>
      </c>
      <c r="D149" s="104">
        <f t="shared" si="20"/>
        <v>97.967913852180658</v>
      </c>
      <c r="E149" s="104">
        <f t="shared" si="20"/>
        <v>93.705525029224034</v>
      </c>
      <c r="F149" s="104">
        <f t="shared" si="20"/>
        <v>101.80262741054709</v>
      </c>
      <c r="G149" s="104">
        <f t="shared" si="20"/>
        <v>92.889907884863987</v>
      </c>
      <c r="H149" s="104">
        <f t="shared" si="20"/>
        <v>101.61348286596903</v>
      </c>
    </row>
    <row r="150" spans="1:8" ht="15" customHeight="1">
      <c r="A150" s="55" t="s">
        <v>105</v>
      </c>
      <c r="B150" s="150" t="s">
        <v>452</v>
      </c>
      <c r="C150" s="244">
        <f t="shared" si="20"/>
        <v>100</v>
      </c>
      <c r="D150" s="104">
        <f t="shared" si="20"/>
        <v>95.141328426062202</v>
      </c>
      <c r="E150" s="104">
        <f t="shared" si="20"/>
        <v>86.967878205055044</v>
      </c>
      <c r="F150" s="104">
        <f t="shared" si="20"/>
        <v>80.582992239492029</v>
      </c>
      <c r="G150" s="104">
        <f t="shared" si="20"/>
        <v>93.425548763714716</v>
      </c>
      <c r="H150" s="104">
        <f t="shared" si="20"/>
        <v>93.619291735651188</v>
      </c>
    </row>
    <row r="151" spans="1:8" ht="15" customHeight="1">
      <c r="A151" s="55" t="s">
        <v>106</v>
      </c>
      <c r="B151" s="150" t="s">
        <v>128</v>
      </c>
      <c r="C151" s="244">
        <f t="shared" si="20"/>
        <v>100</v>
      </c>
      <c r="D151" s="104">
        <f t="shared" si="20"/>
        <v>92.954909353509692</v>
      </c>
      <c r="E151" s="104">
        <f t="shared" si="20"/>
        <v>83.515674282098772</v>
      </c>
      <c r="F151" s="104">
        <f t="shared" si="20"/>
        <v>92.481808354713593</v>
      </c>
      <c r="G151" s="104">
        <f t="shared" si="20"/>
        <v>89.32457625259012</v>
      </c>
      <c r="H151" s="104">
        <f t="shared" si="20"/>
        <v>108.27403209392187</v>
      </c>
    </row>
    <row r="152" spans="1:8" ht="15" customHeight="1">
      <c r="A152" s="55" t="s">
        <v>108</v>
      </c>
      <c r="B152" s="150" t="s">
        <v>129</v>
      </c>
      <c r="C152" s="244">
        <f t="shared" si="20"/>
        <v>100</v>
      </c>
      <c r="D152" s="104">
        <f t="shared" si="20"/>
        <v>92.256731430182683</v>
      </c>
      <c r="E152" s="104">
        <f t="shared" si="20"/>
        <v>86.773506719915318</v>
      </c>
      <c r="F152" s="104">
        <f t="shared" si="20"/>
        <v>81.663515593556326</v>
      </c>
      <c r="G152" s="104">
        <f t="shared" si="20"/>
        <v>80.142686844812459</v>
      </c>
      <c r="H152" s="104">
        <f t="shared" si="20"/>
        <v>86.743332974544202</v>
      </c>
    </row>
    <row r="153" spans="1:8" ht="15" customHeight="1">
      <c r="A153" s="55" t="s">
        <v>110</v>
      </c>
      <c r="B153" s="150" t="s">
        <v>240</v>
      </c>
      <c r="C153" s="244">
        <f t="shared" si="20"/>
        <v>100</v>
      </c>
      <c r="D153" s="104">
        <f t="shared" si="20"/>
        <v>87.901378937992035</v>
      </c>
      <c r="E153" s="104">
        <f t="shared" si="20"/>
        <v>74.569899086272898</v>
      </c>
      <c r="F153" s="104">
        <f t="shared" si="20"/>
        <v>73.013117897530051</v>
      </c>
      <c r="G153" s="104">
        <f t="shared" si="20"/>
        <v>69.609679129049312</v>
      </c>
      <c r="H153" s="104">
        <f t="shared" si="20"/>
        <v>67.5220507531415</v>
      </c>
    </row>
    <row r="154" spans="1:8" ht="15" customHeight="1">
      <c r="A154" s="231"/>
      <c r="B154" s="209" t="s">
        <v>111</v>
      </c>
      <c r="C154" s="245">
        <f t="shared" si="20"/>
        <v>100</v>
      </c>
      <c r="D154" s="132">
        <f t="shared" si="20"/>
        <v>103.66919936186805</v>
      </c>
      <c r="E154" s="132">
        <f t="shared" si="20"/>
        <v>101.75505871435178</v>
      </c>
      <c r="F154" s="132">
        <f t="shared" si="20"/>
        <v>97.962949064238273</v>
      </c>
      <c r="G154" s="132">
        <f t="shared" si="20"/>
        <v>100.0937882534182</v>
      </c>
      <c r="H154" s="132">
        <f t="shared" si="20"/>
        <v>99.232967000755806</v>
      </c>
    </row>
    <row r="155" spans="1:8" s="66" customFormat="1" ht="21" customHeight="1">
      <c r="B155" s="63"/>
      <c r="C155" s="62" t="s">
        <v>157</v>
      </c>
      <c r="D155" s="177"/>
      <c r="E155" s="177"/>
      <c r="F155" s="177"/>
      <c r="G155" s="177"/>
      <c r="H155" s="177"/>
    </row>
    <row r="156" spans="1:8" ht="15" customHeight="1">
      <c r="A156" s="53" t="s">
        <v>26</v>
      </c>
      <c r="B156" s="150" t="s">
        <v>27</v>
      </c>
      <c r="C156" s="104">
        <f t="shared" ref="C156:H165" si="21">C8/C$60*100</f>
        <v>0.20469577412062606</v>
      </c>
      <c r="D156" s="104">
        <f t="shared" si="21"/>
        <v>0.19667999194987051</v>
      </c>
      <c r="E156" s="104">
        <f t="shared" si="21"/>
        <v>0.22061408070465929</v>
      </c>
      <c r="F156" s="104">
        <f t="shared" si="21"/>
        <v>0.20827434913329554</v>
      </c>
      <c r="G156" s="104">
        <f t="shared" si="21"/>
        <v>0.24228677935927626</v>
      </c>
      <c r="H156" s="104">
        <f t="shared" si="21"/>
        <v>0.30087916762963518</v>
      </c>
    </row>
    <row r="157" spans="1:8" ht="15" customHeight="1">
      <c r="A157" s="53" t="s">
        <v>28</v>
      </c>
      <c r="B157" s="150" t="s">
        <v>29</v>
      </c>
      <c r="C157" s="104">
        <f t="shared" si="21"/>
        <v>0.18684226177052426</v>
      </c>
      <c r="D157" s="104">
        <f t="shared" si="21"/>
        <v>0.16822343976127871</v>
      </c>
      <c r="E157" s="104">
        <f t="shared" si="21"/>
        <v>0.13546422421197876</v>
      </c>
      <c r="F157" s="104">
        <f t="shared" si="21"/>
        <v>0.12486651456458965</v>
      </c>
      <c r="G157" s="104">
        <f t="shared" si="21"/>
        <v>0.13567770160381887</v>
      </c>
      <c r="H157" s="104">
        <f t="shared" si="21"/>
        <v>0.14739154142718494</v>
      </c>
    </row>
    <row r="158" spans="1:8" ht="15" customHeight="1">
      <c r="A158" s="53" t="s">
        <v>30</v>
      </c>
      <c r="B158" s="150" t="s">
        <v>31</v>
      </c>
      <c r="C158" s="104">
        <f t="shared" si="21"/>
        <v>1.6096049854180587E-3</v>
      </c>
      <c r="D158" s="104">
        <f t="shared" si="21"/>
        <v>1.6820973262197884E-3</v>
      </c>
      <c r="E158" s="104">
        <f t="shared" si="21"/>
        <v>1.5686364435764533E-3</v>
      </c>
      <c r="F158" s="104">
        <f t="shared" si="21"/>
        <v>1.7413852809041363E-3</v>
      </c>
      <c r="G158" s="104">
        <f t="shared" si="21"/>
        <v>1.9004974323487975E-3</v>
      </c>
      <c r="H158" s="104">
        <f t="shared" si="21"/>
        <v>1.7998014994756585E-3</v>
      </c>
    </row>
    <row r="159" spans="1:8" ht="15" customHeight="1">
      <c r="A159" s="53" t="s">
        <v>32</v>
      </c>
      <c r="B159" s="150" t="s">
        <v>33</v>
      </c>
      <c r="C159" s="104">
        <f t="shared" si="21"/>
        <v>0.3131120848542861</v>
      </c>
      <c r="D159" s="104">
        <f t="shared" si="21"/>
        <v>0.32442146435235381</v>
      </c>
      <c r="E159" s="104">
        <f t="shared" si="21"/>
        <v>0.28873289291821963</v>
      </c>
      <c r="F159" s="104">
        <f t="shared" si="21"/>
        <v>0.35305257422873559</v>
      </c>
      <c r="G159" s="104">
        <f t="shared" si="21"/>
        <v>0.38710468055292035</v>
      </c>
      <c r="H159" s="104">
        <f t="shared" si="21"/>
        <v>0.40356241265563131</v>
      </c>
    </row>
    <row r="160" spans="1:8" ht="15" customHeight="1">
      <c r="A160" s="53" t="s">
        <v>34</v>
      </c>
      <c r="B160" s="150" t="s">
        <v>35</v>
      </c>
      <c r="C160" s="104">
        <f t="shared" si="21"/>
        <v>2.0412214821814887</v>
      </c>
      <c r="D160" s="104">
        <f t="shared" si="21"/>
        <v>2.0776205982148852</v>
      </c>
      <c r="E160" s="104">
        <f t="shared" si="21"/>
        <v>2.3179968057416942</v>
      </c>
      <c r="F160" s="104">
        <f t="shared" si="21"/>
        <v>2.3128593791496286</v>
      </c>
      <c r="G160" s="104">
        <f t="shared" si="21"/>
        <v>2.2805963011124857</v>
      </c>
      <c r="H160" s="104">
        <f t="shared" si="21"/>
        <v>2.1507867949182859</v>
      </c>
    </row>
    <row r="161" spans="1:8" ht="15" customHeight="1">
      <c r="A161" s="53" t="s">
        <v>36</v>
      </c>
      <c r="B161" s="150" t="s">
        <v>37</v>
      </c>
      <c r="C161" s="104">
        <f t="shared" si="21"/>
        <v>0.57120460178843102</v>
      </c>
      <c r="D161" s="104">
        <f t="shared" si="21"/>
        <v>0.58385163084028846</v>
      </c>
      <c r="E161" s="104">
        <f t="shared" si="21"/>
        <v>0.4846470897998949</v>
      </c>
      <c r="F161" s="104">
        <f t="shared" si="21"/>
        <v>0.50913719863216855</v>
      </c>
      <c r="G161" s="104">
        <f t="shared" si="21"/>
        <v>0.56088691262383283</v>
      </c>
      <c r="H161" s="104">
        <f t="shared" si="21"/>
        <v>0.56874924883068101</v>
      </c>
    </row>
    <row r="162" spans="1:8" ht="15" customHeight="1">
      <c r="A162" s="53" t="s">
        <v>38</v>
      </c>
      <c r="B162" s="150" t="s">
        <v>457</v>
      </c>
      <c r="C162" s="104">
        <f t="shared" si="21"/>
        <v>8.5684275548970373E-2</v>
      </c>
      <c r="D162" s="104">
        <f t="shared" si="21"/>
        <v>7.586379385237367E-2</v>
      </c>
      <c r="E162" s="104">
        <f t="shared" si="21"/>
        <v>7.7846826461436994E-2</v>
      </c>
      <c r="F162" s="104">
        <f t="shared" si="21"/>
        <v>7.9626626463922184E-2</v>
      </c>
      <c r="G162" s="104">
        <f t="shared" si="21"/>
        <v>8.0757817016189129E-2</v>
      </c>
      <c r="H162" s="104">
        <f t="shared" si="21"/>
        <v>7.6141669090579456E-2</v>
      </c>
    </row>
    <row r="163" spans="1:8" ht="15" customHeight="1">
      <c r="A163" s="53" t="s">
        <v>39</v>
      </c>
      <c r="B163" s="150" t="s">
        <v>40</v>
      </c>
      <c r="C163" s="104">
        <f t="shared" si="21"/>
        <v>6.26073294891768E-2</v>
      </c>
      <c r="D163" s="104">
        <f t="shared" si="21"/>
        <v>5.3718143917554369E-2</v>
      </c>
      <c r="E163" s="104">
        <f t="shared" si="21"/>
        <v>5.5272956825311553E-2</v>
      </c>
      <c r="F163" s="104">
        <f t="shared" si="21"/>
        <v>4.8694482467207451E-2</v>
      </c>
      <c r="G163" s="104">
        <f t="shared" si="21"/>
        <v>4.6288379345924155E-2</v>
      </c>
      <c r="H163" s="104">
        <f t="shared" si="21"/>
        <v>4.7855166027821784E-2</v>
      </c>
    </row>
    <row r="164" spans="1:8" ht="15" customHeight="1">
      <c r="A164" s="53" t="s">
        <v>41</v>
      </c>
      <c r="B164" s="150" t="s">
        <v>441</v>
      </c>
      <c r="C164" s="104">
        <f t="shared" si="21"/>
        <v>1.8447819387675817</v>
      </c>
      <c r="D164" s="104">
        <f t="shared" si="21"/>
        <v>1.9812385742497292</v>
      </c>
      <c r="E164" s="104">
        <f t="shared" si="21"/>
        <v>1.7174751847197955</v>
      </c>
      <c r="F164" s="104">
        <f t="shared" si="21"/>
        <v>1.7659909285326654</v>
      </c>
      <c r="G164" s="104">
        <f t="shared" si="21"/>
        <v>2.2192002022651751</v>
      </c>
      <c r="H164" s="104">
        <f t="shared" si="21"/>
        <v>2.1591778831781641</v>
      </c>
    </row>
    <row r="165" spans="1:8" ht="15" customHeight="1">
      <c r="A165" s="53" t="s">
        <v>42</v>
      </c>
      <c r="B165" s="150" t="s">
        <v>442</v>
      </c>
      <c r="C165" s="104">
        <f t="shared" si="21"/>
        <v>0.98498602913910049</v>
      </c>
      <c r="D165" s="104">
        <f t="shared" si="21"/>
        <v>0.94358173667354361</v>
      </c>
      <c r="E165" s="104">
        <f t="shared" si="21"/>
        <v>0.87685067592176758</v>
      </c>
      <c r="F165" s="104">
        <f t="shared" si="21"/>
        <v>0.8757961447860485</v>
      </c>
      <c r="G165" s="104">
        <f t="shared" si="21"/>
        <v>0.91559168373978728</v>
      </c>
      <c r="H165" s="104">
        <f t="shared" si="21"/>
        <v>0.95079256585157923</v>
      </c>
    </row>
    <row r="166" spans="1:8" ht="15" customHeight="1">
      <c r="A166" s="53" t="s">
        <v>43</v>
      </c>
      <c r="B166" s="150" t="s">
        <v>458</v>
      </c>
      <c r="C166" s="104">
        <f t="shared" ref="C166:H175" si="22">C18/C$60*100</f>
        <v>7.4757769804491558E-2</v>
      </c>
      <c r="D166" s="104">
        <f t="shared" si="22"/>
        <v>6.5388987693417833E-2</v>
      </c>
      <c r="E166" s="104">
        <f t="shared" si="22"/>
        <v>6.9923616197792152E-2</v>
      </c>
      <c r="F166" s="104">
        <f t="shared" si="22"/>
        <v>7.0430933549284258E-2</v>
      </c>
      <c r="G166" s="104">
        <f t="shared" si="22"/>
        <v>7.201059550341235E-2</v>
      </c>
      <c r="H166" s="104">
        <f t="shared" si="22"/>
        <v>7.3804112612531461E-2</v>
      </c>
    </row>
    <row r="167" spans="1:8" ht="15" customHeight="1">
      <c r="A167" s="53" t="s">
        <v>44</v>
      </c>
      <c r="B167" s="150" t="s">
        <v>45</v>
      </c>
      <c r="C167" s="104">
        <f t="shared" si="22"/>
        <v>3.2240939962953123</v>
      </c>
      <c r="D167" s="104">
        <f t="shared" si="22"/>
        <v>3.1152023763214878</v>
      </c>
      <c r="E167" s="104">
        <f t="shared" si="22"/>
        <v>3.0981881867692138</v>
      </c>
      <c r="F167" s="104">
        <f t="shared" si="22"/>
        <v>3.0923935163171703</v>
      </c>
      <c r="G167" s="104">
        <f t="shared" si="22"/>
        <v>2.8686138690483487</v>
      </c>
      <c r="H167" s="104">
        <f t="shared" si="22"/>
        <v>2.9316397766311995</v>
      </c>
    </row>
    <row r="168" spans="1:8" ht="15" customHeight="1">
      <c r="A168" s="53" t="s">
        <v>46</v>
      </c>
      <c r="B168" s="150" t="s">
        <v>443</v>
      </c>
      <c r="C168" s="104">
        <f t="shared" si="22"/>
        <v>4.1284956636371728</v>
      </c>
      <c r="D168" s="104">
        <f t="shared" si="22"/>
        <v>4.3350354742415078</v>
      </c>
      <c r="E168" s="104">
        <f t="shared" si="22"/>
        <v>4.2233187551443931</v>
      </c>
      <c r="F168" s="104">
        <f t="shared" si="22"/>
        <v>4.0027903839484908</v>
      </c>
      <c r="G168" s="104">
        <f t="shared" si="22"/>
        <v>4.0706211931654561</v>
      </c>
      <c r="H168" s="104">
        <f t="shared" si="22"/>
        <v>3.9030448484574314</v>
      </c>
    </row>
    <row r="169" spans="1:8" ht="15" customHeight="1">
      <c r="A169" s="53" t="s">
        <v>47</v>
      </c>
      <c r="B169" s="150" t="s">
        <v>444</v>
      </c>
      <c r="C169" s="104">
        <f t="shared" si="22"/>
        <v>6.1336360122499671E-3</v>
      </c>
      <c r="D169" s="104">
        <f t="shared" si="22"/>
        <v>5.6942521222378409E-3</v>
      </c>
      <c r="E169" s="104">
        <f t="shared" si="22"/>
        <v>5.6310670561672037E-3</v>
      </c>
      <c r="F169" s="104">
        <f t="shared" si="22"/>
        <v>5.3054494717665142E-3</v>
      </c>
      <c r="G169" s="104">
        <f t="shared" si="22"/>
        <v>4.9879059919891739E-3</v>
      </c>
      <c r="H169" s="104">
        <f t="shared" si="22"/>
        <v>3.7219813504212954E-3</v>
      </c>
    </row>
    <row r="170" spans="1:8" ht="15" customHeight="1">
      <c r="A170" s="53" t="s">
        <v>48</v>
      </c>
      <c r="B170" s="150" t="s">
        <v>49</v>
      </c>
      <c r="C170" s="104">
        <f t="shared" si="22"/>
        <v>0.46732156819827242</v>
      </c>
      <c r="D170" s="104">
        <f t="shared" si="22"/>
        <v>0.41809255768079462</v>
      </c>
      <c r="E170" s="104">
        <f t="shared" si="22"/>
        <v>0.43110327690301409</v>
      </c>
      <c r="F170" s="104">
        <f t="shared" si="22"/>
        <v>0.43960568940491018</v>
      </c>
      <c r="G170" s="104">
        <f t="shared" si="22"/>
        <v>0.47317672705110464</v>
      </c>
      <c r="H170" s="104">
        <f t="shared" si="22"/>
        <v>0.49853593319039174</v>
      </c>
    </row>
    <row r="171" spans="1:8" ht="15" customHeight="1">
      <c r="A171" s="53" t="s">
        <v>50</v>
      </c>
      <c r="B171" s="150" t="s">
        <v>51</v>
      </c>
      <c r="C171" s="104">
        <f t="shared" si="22"/>
        <v>1.0922560999580042</v>
      </c>
      <c r="D171" s="104">
        <f t="shared" si="22"/>
        <v>1.0350342230805745</v>
      </c>
      <c r="E171" s="104">
        <f t="shared" si="22"/>
        <v>0.98224331067246973</v>
      </c>
      <c r="F171" s="104">
        <f t="shared" si="22"/>
        <v>0.94441397163592034</v>
      </c>
      <c r="G171" s="104">
        <f t="shared" si="22"/>
        <v>1.001944920124032</v>
      </c>
      <c r="H171" s="104">
        <f t="shared" si="22"/>
        <v>1.0107081311652246</v>
      </c>
    </row>
    <row r="172" spans="1:8" ht="15" customHeight="1">
      <c r="A172" s="53" t="s">
        <v>52</v>
      </c>
      <c r="B172" s="150" t="s">
        <v>53</v>
      </c>
      <c r="C172" s="104">
        <f t="shared" si="22"/>
        <v>13.566252015928089</v>
      </c>
      <c r="D172" s="104">
        <f t="shared" si="22"/>
        <v>14.005142547513691</v>
      </c>
      <c r="E172" s="104">
        <f t="shared" si="22"/>
        <v>14.945009276604345</v>
      </c>
      <c r="F172" s="104">
        <f t="shared" si="22"/>
        <v>14.972844915531949</v>
      </c>
      <c r="G172" s="104">
        <f t="shared" si="22"/>
        <v>15.049064484644608</v>
      </c>
      <c r="H172" s="104">
        <f t="shared" si="22"/>
        <v>15.38878601145367</v>
      </c>
    </row>
    <row r="173" spans="1:8" ht="15" customHeight="1">
      <c r="A173" s="53" t="s">
        <v>54</v>
      </c>
      <c r="B173" s="150" t="s">
        <v>445</v>
      </c>
      <c r="C173" s="104">
        <f t="shared" si="22"/>
        <v>9.3534515634269724</v>
      </c>
      <c r="D173" s="104">
        <f t="shared" si="22"/>
        <v>9.9345673951267397</v>
      </c>
      <c r="E173" s="104">
        <f t="shared" si="22"/>
        <v>9.8681970046637471</v>
      </c>
      <c r="F173" s="104">
        <f t="shared" si="22"/>
        <v>9.3673255792145369</v>
      </c>
      <c r="G173" s="104">
        <f t="shared" si="22"/>
        <v>9.7895182397326153</v>
      </c>
      <c r="H173" s="104">
        <f t="shared" si="22"/>
        <v>9.2500526220995187</v>
      </c>
    </row>
    <row r="174" spans="1:8" ht="15" customHeight="1">
      <c r="A174" s="53" t="s">
        <v>55</v>
      </c>
      <c r="B174" s="150" t="s">
        <v>56</v>
      </c>
      <c r="C174" s="104">
        <f t="shared" si="22"/>
        <v>1.3585601227087392</v>
      </c>
      <c r="D174" s="104">
        <f t="shared" si="22"/>
        <v>1.1637817019532619</v>
      </c>
      <c r="E174" s="104">
        <f t="shared" si="22"/>
        <v>1.2117290065578312</v>
      </c>
      <c r="F174" s="104">
        <f t="shared" si="22"/>
        <v>1.2448611059842936</v>
      </c>
      <c r="G174" s="104">
        <f t="shared" si="22"/>
        <v>1.1187991844733065</v>
      </c>
      <c r="H174" s="104">
        <f t="shared" si="22"/>
        <v>1.0537665532996039</v>
      </c>
    </row>
    <row r="175" spans="1:8" ht="15" customHeight="1">
      <c r="A175" s="53" t="s">
        <v>57</v>
      </c>
      <c r="B175" s="150" t="s">
        <v>58</v>
      </c>
      <c r="C175" s="104">
        <f t="shared" si="22"/>
        <v>0.42366891310071286</v>
      </c>
      <c r="D175" s="104">
        <f t="shared" si="22"/>
        <v>0.45226786374081829</v>
      </c>
      <c r="E175" s="104">
        <f t="shared" si="22"/>
        <v>0.44383951828626639</v>
      </c>
      <c r="F175" s="104">
        <f t="shared" si="22"/>
        <v>0.37127251906123065</v>
      </c>
      <c r="G175" s="104">
        <f t="shared" si="22"/>
        <v>0.30935249241072815</v>
      </c>
      <c r="H175" s="104">
        <f t="shared" si="22"/>
        <v>0.37018880591619108</v>
      </c>
    </row>
    <row r="176" spans="1:8" ht="15" customHeight="1">
      <c r="A176" s="53" t="s">
        <v>59</v>
      </c>
      <c r="B176" s="150" t="s">
        <v>60</v>
      </c>
      <c r="C176" s="104">
        <f t="shared" ref="C176:H185" si="23">C28/C$60*100</f>
        <v>0.98473017541971863</v>
      </c>
      <c r="D176" s="104">
        <f t="shared" si="23"/>
        <v>0.91905799176016878</v>
      </c>
      <c r="E176" s="104">
        <f t="shared" si="23"/>
        <v>0.89871907937978845</v>
      </c>
      <c r="F176" s="104">
        <f t="shared" si="23"/>
        <v>0.9167732353203496</v>
      </c>
      <c r="G176" s="104">
        <f t="shared" si="23"/>
        <v>0.90258040404496609</v>
      </c>
      <c r="H176" s="104">
        <f t="shared" si="23"/>
        <v>0.93413901376496011</v>
      </c>
    </row>
    <row r="177" spans="1:8" ht="15" customHeight="1">
      <c r="A177" s="53" t="s">
        <v>61</v>
      </c>
      <c r="B177" s="150" t="s">
        <v>453</v>
      </c>
      <c r="C177" s="104">
        <f t="shared" si="23"/>
        <v>0.2915391633194172</v>
      </c>
      <c r="D177" s="104">
        <f t="shared" si="23"/>
        <v>0.28389546269473948</v>
      </c>
      <c r="E177" s="104">
        <f t="shared" si="23"/>
        <v>0.29850669332099217</v>
      </c>
      <c r="F177" s="104">
        <f t="shared" si="23"/>
        <v>0.30568452956352532</v>
      </c>
      <c r="G177" s="104">
        <f t="shared" si="23"/>
        <v>0.32062847310887466</v>
      </c>
      <c r="H177" s="104">
        <f t="shared" si="23"/>
        <v>0.32414423140569731</v>
      </c>
    </row>
    <row r="178" spans="1:8" ht="15" customHeight="1">
      <c r="A178" s="53" t="s">
        <v>62</v>
      </c>
      <c r="B178" s="150" t="s">
        <v>446</v>
      </c>
      <c r="C178" s="104">
        <f t="shared" si="23"/>
        <v>0.21415539764787148</v>
      </c>
      <c r="D178" s="104">
        <f t="shared" si="23"/>
        <v>0.19697854932177269</v>
      </c>
      <c r="E178" s="104">
        <f t="shared" si="23"/>
        <v>0.19848667271175333</v>
      </c>
      <c r="F178" s="104">
        <f t="shared" si="23"/>
        <v>0.20741952319407661</v>
      </c>
      <c r="G178" s="104">
        <f t="shared" si="23"/>
        <v>0.21534164953537341</v>
      </c>
      <c r="H178" s="104">
        <f t="shared" si="23"/>
        <v>0.20817724224366016</v>
      </c>
    </row>
    <row r="179" spans="1:8" ht="15" customHeight="1">
      <c r="A179" s="53" t="s">
        <v>63</v>
      </c>
      <c r="B179" s="150" t="s">
        <v>64</v>
      </c>
      <c r="C179" s="104">
        <f t="shared" si="23"/>
        <v>0.6911129247467046</v>
      </c>
      <c r="D179" s="104">
        <f t="shared" si="23"/>
        <v>0.63147826894543435</v>
      </c>
      <c r="E179" s="104">
        <f t="shared" si="23"/>
        <v>0.67620481748870009</v>
      </c>
      <c r="F179" s="104">
        <f t="shared" si="23"/>
        <v>0.68884140973793051</v>
      </c>
      <c r="G179" s="104">
        <f t="shared" si="23"/>
        <v>0.68728772600125498</v>
      </c>
      <c r="H179" s="104">
        <f t="shared" si="23"/>
        <v>0.71629793239824313</v>
      </c>
    </row>
    <row r="180" spans="1:8" ht="15" customHeight="1">
      <c r="A180" s="53" t="s">
        <v>65</v>
      </c>
      <c r="B180" s="150" t="s">
        <v>66</v>
      </c>
      <c r="C180" s="104">
        <f t="shared" si="23"/>
        <v>0.44538733151199539</v>
      </c>
      <c r="D180" s="104">
        <f t="shared" si="23"/>
        <v>0.44565916015874113</v>
      </c>
      <c r="E180" s="104">
        <f t="shared" si="23"/>
        <v>0.47780394369717233</v>
      </c>
      <c r="F180" s="104">
        <f t="shared" si="23"/>
        <v>0.49409517040041145</v>
      </c>
      <c r="G180" s="104">
        <f t="shared" si="23"/>
        <v>0.48857748116205346</v>
      </c>
      <c r="H180" s="104">
        <f t="shared" si="23"/>
        <v>0.52544479206738637</v>
      </c>
    </row>
    <row r="181" spans="1:8" ht="15" customHeight="1">
      <c r="A181" s="53" t="s">
        <v>67</v>
      </c>
      <c r="B181" s="150" t="s">
        <v>68</v>
      </c>
      <c r="C181" s="104">
        <f t="shared" si="23"/>
        <v>0.43624862959986144</v>
      </c>
      <c r="D181" s="104">
        <f t="shared" si="23"/>
        <v>0.28867925745508299</v>
      </c>
      <c r="E181" s="104">
        <f t="shared" si="23"/>
        <v>0.24498321166937007</v>
      </c>
      <c r="F181" s="104">
        <f t="shared" si="23"/>
        <v>0.25176735899376651</v>
      </c>
      <c r="G181" s="104">
        <f t="shared" si="23"/>
        <v>0.25841737053271041</v>
      </c>
      <c r="H181" s="104">
        <f t="shared" si="23"/>
        <v>0.22001752164633237</v>
      </c>
    </row>
    <row r="182" spans="1:8" ht="15" customHeight="1">
      <c r="A182" s="53" t="s">
        <v>69</v>
      </c>
      <c r="B182" s="150" t="s">
        <v>70</v>
      </c>
      <c r="C182" s="104">
        <f t="shared" si="23"/>
        <v>0.25036075671743535</v>
      </c>
      <c r="D182" s="104">
        <f t="shared" si="23"/>
        <v>0.21319513184048849</v>
      </c>
      <c r="E182" s="104">
        <f t="shared" si="23"/>
        <v>0.23851325183898722</v>
      </c>
      <c r="F182" s="104">
        <f t="shared" si="23"/>
        <v>0.24397133923525152</v>
      </c>
      <c r="G182" s="104">
        <f t="shared" si="23"/>
        <v>0.2933413285462696</v>
      </c>
      <c r="H182" s="104">
        <f t="shared" si="23"/>
        <v>0.31470980020258871</v>
      </c>
    </row>
    <row r="183" spans="1:8" ht="15" customHeight="1">
      <c r="A183" s="53" t="s">
        <v>71</v>
      </c>
      <c r="B183" s="150" t="s">
        <v>72</v>
      </c>
      <c r="C183" s="104">
        <f t="shared" si="23"/>
        <v>0.12752044875857924</v>
      </c>
      <c r="D183" s="104">
        <f t="shared" si="23"/>
        <v>0.11852715080980802</v>
      </c>
      <c r="E183" s="104">
        <f t="shared" si="23"/>
        <v>0.12257675528869504</v>
      </c>
      <c r="F183" s="104">
        <f t="shared" si="23"/>
        <v>0.12150552095956849</v>
      </c>
      <c r="G183" s="104">
        <f t="shared" si="23"/>
        <v>0.16175388568815924</v>
      </c>
      <c r="H183" s="104">
        <f t="shared" si="23"/>
        <v>0.15481925388034481</v>
      </c>
    </row>
    <row r="184" spans="1:8" ht="15" customHeight="1">
      <c r="A184" s="53" t="s">
        <v>73</v>
      </c>
      <c r="B184" s="150" t="s">
        <v>74</v>
      </c>
      <c r="C184" s="104">
        <f t="shared" si="23"/>
        <v>38.548688033827524</v>
      </c>
      <c r="D184" s="104">
        <f t="shared" si="23"/>
        <v>37.811987544979047</v>
      </c>
      <c r="E184" s="104">
        <f t="shared" si="23"/>
        <v>37.850518407133684</v>
      </c>
      <c r="F184" s="104">
        <f t="shared" si="23"/>
        <v>37.207074042891577</v>
      </c>
      <c r="G184" s="104">
        <f t="shared" si="23"/>
        <v>36.976320745214139</v>
      </c>
      <c r="H184" s="104">
        <f t="shared" si="23"/>
        <v>36.919606018455134</v>
      </c>
    </row>
    <row r="185" spans="1:8" ht="15" customHeight="1">
      <c r="A185" s="53" t="s">
        <v>75</v>
      </c>
      <c r="B185" s="150" t="s">
        <v>76</v>
      </c>
      <c r="C185" s="104">
        <f t="shared" si="23"/>
        <v>1.6088469361426543E-2</v>
      </c>
      <c r="D185" s="104">
        <f t="shared" si="23"/>
        <v>1.4894426506029408E-2</v>
      </c>
      <c r="E185" s="104">
        <f t="shared" si="23"/>
        <v>1.4662666374752657E-2</v>
      </c>
      <c r="F185" s="104">
        <f t="shared" si="23"/>
        <v>8.8012901956347575E-2</v>
      </c>
      <c r="G185" s="104">
        <f t="shared" si="23"/>
        <v>9.6833295048583554E-2</v>
      </c>
      <c r="H185" s="104">
        <f t="shared" si="23"/>
        <v>9.4677021353959417E-2</v>
      </c>
    </row>
    <row r="186" spans="1:8" ht="15" customHeight="1">
      <c r="A186" s="53" t="s">
        <v>77</v>
      </c>
      <c r="B186" s="150" t="s">
        <v>78</v>
      </c>
      <c r="C186" s="104">
        <f t="shared" ref="C186:H195" si="24">C38/C$60*100</f>
        <v>3.11569719798865E-3</v>
      </c>
      <c r="D186" s="104">
        <f t="shared" si="24"/>
        <v>2.980566017362375E-3</v>
      </c>
      <c r="E186" s="104">
        <f t="shared" si="24"/>
        <v>2.9856659065057353E-3</v>
      </c>
      <c r="F186" s="104">
        <f t="shared" si="24"/>
        <v>3.3035497669469827E-3</v>
      </c>
      <c r="G186" s="104">
        <f t="shared" si="24"/>
        <v>3.9071149128822079E-3</v>
      </c>
      <c r="H186" s="104">
        <f t="shared" si="24"/>
        <v>4.2607007348346845E-3</v>
      </c>
    </row>
    <row r="187" spans="1:8" ht="15" customHeight="1">
      <c r="A187" s="53" t="s">
        <v>79</v>
      </c>
      <c r="B187" s="150" t="s">
        <v>80</v>
      </c>
      <c r="C187" s="104">
        <f t="shared" si="24"/>
        <v>0.92544270338890033</v>
      </c>
      <c r="D187" s="104">
        <f t="shared" si="24"/>
        <v>0.98357135868738965</v>
      </c>
      <c r="E187" s="104">
        <f t="shared" si="24"/>
        <v>0.92455557904496011</v>
      </c>
      <c r="F187" s="104">
        <f t="shared" si="24"/>
        <v>0.89518830416983552</v>
      </c>
      <c r="G187" s="104">
        <f t="shared" si="24"/>
        <v>0.81147777470313653</v>
      </c>
      <c r="H187" s="104">
        <f t="shared" si="24"/>
        <v>0.78275102717870571</v>
      </c>
    </row>
    <row r="188" spans="1:8" ht="15" customHeight="1">
      <c r="A188" s="53" t="s">
        <v>81</v>
      </c>
      <c r="B188" s="150" t="s">
        <v>82</v>
      </c>
      <c r="C188" s="104">
        <f t="shared" si="24"/>
        <v>2.1571790953967369</v>
      </c>
      <c r="D188" s="104">
        <f t="shared" si="24"/>
        <v>2.0504143927557008</v>
      </c>
      <c r="E188" s="104">
        <f t="shared" si="24"/>
        <v>2.05632217588821</v>
      </c>
      <c r="F188" s="104">
        <f t="shared" si="24"/>
        <v>2.2815245502833879</v>
      </c>
      <c r="G188" s="104">
        <f t="shared" si="24"/>
        <v>2.5659579724871255</v>
      </c>
      <c r="H188" s="104">
        <f t="shared" si="24"/>
        <v>2.644136281963994</v>
      </c>
    </row>
    <row r="189" spans="1:8" ht="15" customHeight="1">
      <c r="A189" s="53" t="s">
        <v>83</v>
      </c>
      <c r="B189" s="150" t="s">
        <v>459</v>
      </c>
      <c r="C189" s="104">
        <f t="shared" si="24"/>
        <v>2.1237949722074521</v>
      </c>
      <c r="D189" s="104">
        <f t="shared" si="24"/>
        <v>2.21080912722844</v>
      </c>
      <c r="E189" s="104">
        <f t="shared" si="24"/>
        <v>2.2209587023407349</v>
      </c>
      <c r="F189" s="104">
        <f t="shared" si="24"/>
        <v>2.3953629185250924</v>
      </c>
      <c r="G189" s="104">
        <f t="shared" si="24"/>
        <v>2.7814723540742774</v>
      </c>
      <c r="H189" s="104">
        <f t="shared" si="24"/>
        <v>2.9539520075429628</v>
      </c>
    </row>
    <row r="190" spans="1:8" ht="15" customHeight="1">
      <c r="A190" s="53" t="s">
        <v>84</v>
      </c>
      <c r="B190" s="150" t="s">
        <v>447</v>
      </c>
      <c r="C190" s="104">
        <f t="shared" si="24"/>
        <v>0.29917472631912206</v>
      </c>
      <c r="D190" s="104">
        <f t="shared" si="24"/>
        <v>0.27805690848805115</v>
      </c>
      <c r="E190" s="104">
        <f t="shared" si="24"/>
        <v>0.25031039681186168</v>
      </c>
      <c r="F190" s="104">
        <f t="shared" si="24"/>
        <v>0.26648061367746045</v>
      </c>
      <c r="G190" s="104">
        <f t="shared" si="24"/>
        <v>0.29097437503917084</v>
      </c>
      <c r="H190" s="104">
        <f t="shared" si="24"/>
        <v>0.29040786889766018</v>
      </c>
    </row>
    <row r="191" spans="1:8" ht="15" customHeight="1">
      <c r="A191" s="53" t="s">
        <v>85</v>
      </c>
      <c r="B191" s="150" t="s">
        <v>448</v>
      </c>
      <c r="C191" s="104">
        <f t="shared" si="24"/>
        <v>0.93188561359080513</v>
      </c>
      <c r="D191" s="104">
        <f t="shared" si="24"/>
        <v>0.96028596794280585</v>
      </c>
      <c r="E191" s="104">
        <f t="shared" si="24"/>
        <v>0.93479512755786864</v>
      </c>
      <c r="F191" s="104">
        <f t="shared" si="24"/>
        <v>0.96942149956994739</v>
      </c>
      <c r="G191" s="104">
        <f t="shared" si="24"/>
        <v>0.98445856785564689</v>
      </c>
      <c r="H191" s="104">
        <f t="shared" si="24"/>
        <v>1.0193124987198829</v>
      </c>
    </row>
    <row r="192" spans="1:8" ht="15" customHeight="1">
      <c r="A192" s="53" t="s">
        <v>86</v>
      </c>
      <c r="B192" s="150" t="s">
        <v>449</v>
      </c>
      <c r="C192" s="104">
        <f t="shared" si="24"/>
        <v>0.31315927940053739</v>
      </c>
      <c r="D192" s="104">
        <f t="shared" si="24"/>
        <v>0.34534258444837551</v>
      </c>
      <c r="E192" s="104">
        <f t="shared" si="24"/>
        <v>0.33335497820160198</v>
      </c>
      <c r="F192" s="104">
        <f t="shared" si="24"/>
        <v>0.34391240959009139</v>
      </c>
      <c r="G192" s="104">
        <f t="shared" si="24"/>
        <v>0.31121593563921068</v>
      </c>
      <c r="H192" s="104">
        <f t="shared" si="24"/>
        <v>0.2944088865642559</v>
      </c>
    </row>
    <row r="193" spans="1:8" ht="15" customHeight="1">
      <c r="A193" s="53" t="s">
        <v>87</v>
      </c>
      <c r="B193" s="150" t="s">
        <v>450</v>
      </c>
      <c r="C193" s="104">
        <f t="shared" si="24"/>
        <v>3.6297154442477684</v>
      </c>
      <c r="D193" s="104">
        <f t="shared" si="24"/>
        <v>3.5683975941439487</v>
      </c>
      <c r="E193" s="104">
        <f t="shared" si="24"/>
        <v>3.2148870793583999</v>
      </c>
      <c r="F193" s="104">
        <f t="shared" si="24"/>
        <v>3.3137578890097266</v>
      </c>
      <c r="G193" s="104">
        <f t="shared" si="24"/>
        <v>3.154977569877957</v>
      </c>
      <c r="H193" s="104">
        <f t="shared" si="24"/>
        <v>3.1079960403922264</v>
      </c>
    </row>
    <row r="194" spans="1:8" ht="15" customHeight="1">
      <c r="A194" s="53" t="s">
        <v>88</v>
      </c>
      <c r="B194" s="150" t="s">
        <v>89</v>
      </c>
      <c r="C194" s="104">
        <f t="shared" si="24"/>
        <v>0.76666066139723854</v>
      </c>
      <c r="D194" s="104">
        <f t="shared" si="24"/>
        <v>0.76566259327256825</v>
      </c>
      <c r="E194" s="104">
        <f t="shared" si="24"/>
        <v>0.72776740674489171</v>
      </c>
      <c r="F194" s="104">
        <f t="shared" si="24"/>
        <v>0.84697099585321156</v>
      </c>
      <c r="G194" s="104">
        <f t="shared" si="24"/>
        <v>0.68353623485172543</v>
      </c>
      <c r="H194" s="104">
        <f t="shared" si="24"/>
        <v>0.73476488742861512</v>
      </c>
    </row>
    <row r="195" spans="1:8" ht="15" customHeight="1">
      <c r="A195" s="53" t="s">
        <v>90</v>
      </c>
      <c r="B195" s="150" t="s">
        <v>91</v>
      </c>
      <c r="C195" s="104">
        <f t="shared" si="24"/>
        <v>1.7106771765997681</v>
      </c>
      <c r="D195" s="104">
        <f t="shared" si="24"/>
        <v>1.923817313976961</v>
      </c>
      <c r="E195" s="104">
        <f t="shared" si="24"/>
        <v>1.9230177613672579</v>
      </c>
      <c r="F195" s="104">
        <f t="shared" si="24"/>
        <v>2.1128453062591981</v>
      </c>
      <c r="G195" s="104">
        <f t="shared" si="24"/>
        <v>2.1112725076356682</v>
      </c>
      <c r="H195" s="104">
        <f t="shared" si="24"/>
        <v>2.0306108959406024</v>
      </c>
    </row>
    <row r="196" spans="1:8" ht="15" customHeight="1">
      <c r="A196" s="53" t="s">
        <v>92</v>
      </c>
      <c r="B196" s="150" t="s">
        <v>451</v>
      </c>
      <c r="C196" s="104">
        <f t="shared" ref="C196:H205" si="25">C48/C$60*100</f>
        <v>1.6487658706684349</v>
      </c>
      <c r="D196" s="104">
        <f t="shared" si="25"/>
        <v>1.732376157710944</v>
      </c>
      <c r="E196" s="104">
        <f t="shared" si="25"/>
        <v>1.6052757669298896</v>
      </c>
      <c r="F196" s="104">
        <f t="shared" si="25"/>
        <v>1.7051569834771974</v>
      </c>
      <c r="G196" s="104">
        <f t="shared" si="25"/>
        <v>1.5196922241220447</v>
      </c>
      <c r="H196" s="104">
        <f t="shared" si="25"/>
        <v>1.6032852700056301</v>
      </c>
    </row>
    <row r="197" spans="1:8" ht="15" customHeight="1">
      <c r="A197" s="53" t="s">
        <v>93</v>
      </c>
      <c r="B197" s="150" t="s">
        <v>94</v>
      </c>
      <c r="C197" s="104">
        <f t="shared" si="25"/>
        <v>0.25561804594472232</v>
      </c>
      <c r="D197" s="104">
        <f t="shared" si="25"/>
        <v>0.23473945333531468</v>
      </c>
      <c r="E197" s="104">
        <f t="shared" si="25"/>
        <v>0.24716349686933059</v>
      </c>
      <c r="F197" s="104">
        <f t="shared" si="25"/>
        <v>0.27491320897927257</v>
      </c>
      <c r="G197" s="104">
        <f t="shared" si="25"/>
        <v>0.31346058373339203</v>
      </c>
      <c r="H197" s="104">
        <f t="shared" si="25"/>
        <v>0.3530316817834987</v>
      </c>
    </row>
    <row r="198" spans="1:8" ht="15" customHeight="1">
      <c r="A198" s="53" t="s">
        <v>0</v>
      </c>
      <c r="B198" s="150" t="s">
        <v>95</v>
      </c>
      <c r="C198" s="104">
        <f t="shared" si="25"/>
        <v>5.8150463505154938E-2</v>
      </c>
      <c r="D198" s="104">
        <f t="shared" si="25"/>
        <v>5.7708857915958957E-2</v>
      </c>
      <c r="E198" s="104">
        <f t="shared" si="25"/>
        <v>5.1085363787093559E-2</v>
      </c>
      <c r="F198" s="104">
        <f t="shared" si="25"/>
        <v>6.4073440215790783E-2</v>
      </c>
      <c r="G198" s="104">
        <f t="shared" si="25"/>
        <v>5.5989690394899733E-2</v>
      </c>
      <c r="H198" s="104">
        <f t="shared" si="25"/>
        <v>5.6845896013870148E-2</v>
      </c>
    </row>
    <row r="199" spans="1:8" ht="15" customHeight="1">
      <c r="A199" s="53" t="s">
        <v>96</v>
      </c>
      <c r="B199" s="150" t="s">
        <v>97</v>
      </c>
      <c r="C199" s="104">
        <f t="shared" si="25"/>
        <v>0.56130340946169632</v>
      </c>
      <c r="D199" s="104">
        <f t="shared" si="25"/>
        <v>0.61082829233334102</v>
      </c>
      <c r="E199" s="104">
        <f t="shared" si="25"/>
        <v>0.58844542198737115</v>
      </c>
      <c r="F199" s="104">
        <f t="shared" si="25"/>
        <v>0.63203260269840089</v>
      </c>
      <c r="G199" s="104">
        <f t="shared" si="25"/>
        <v>0.45232031185129745</v>
      </c>
      <c r="H199" s="104">
        <f t="shared" si="25"/>
        <v>0.4654665251693263</v>
      </c>
    </row>
    <row r="200" spans="1:8" ht="15" customHeight="1">
      <c r="A200" s="53" t="s">
        <v>98</v>
      </c>
      <c r="B200" s="150" t="s">
        <v>99</v>
      </c>
      <c r="C200" s="104">
        <f t="shared" si="25"/>
        <v>0.10559842085899149</v>
      </c>
      <c r="D200" s="104">
        <f t="shared" si="25"/>
        <v>9.5774422724253058E-2</v>
      </c>
      <c r="E200" s="104">
        <f t="shared" si="25"/>
        <v>9.4928277847374412E-2</v>
      </c>
      <c r="F200" s="104">
        <f t="shared" si="25"/>
        <v>0.10945007242146854</v>
      </c>
      <c r="G200" s="104">
        <f t="shared" si="25"/>
        <v>0.10764533666728016</v>
      </c>
      <c r="H200" s="104">
        <f t="shared" si="25"/>
        <v>0.10181724541611714</v>
      </c>
    </row>
    <row r="201" spans="1:8" ht="15" customHeight="1">
      <c r="A201" s="53" t="s">
        <v>100</v>
      </c>
      <c r="B201" s="150" t="s">
        <v>101</v>
      </c>
      <c r="C201" s="104">
        <f t="shared" si="25"/>
        <v>5.8963896940366474E-2</v>
      </c>
      <c r="D201" s="104">
        <f t="shared" si="25"/>
        <v>6.0010672083908922E-2</v>
      </c>
      <c r="E201" s="104">
        <f t="shared" si="25"/>
        <v>6.436228813421388E-2</v>
      </c>
      <c r="F201" s="104">
        <f t="shared" si="25"/>
        <v>7.1132689882404426E-2</v>
      </c>
      <c r="G201" s="104">
        <f t="shared" si="25"/>
        <v>6.0367173358601901E-2</v>
      </c>
      <c r="H201" s="104">
        <f t="shared" si="25"/>
        <v>5.427364300517732E-2</v>
      </c>
    </row>
    <row r="202" spans="1:8" ht="15" customHeight="1">
      <c r="A202" s="55" t="s">
        <v>102</v>
      </c>
      <c r="B202" s="150" t="s">
        <v>103</v>
      </c>
      <c r="C202" s="104">
        <f t="shared" si="25"/>
        <v>1.4455670391059985</v>
      </c>
      <c r="D202" s="104">
        <f t="shared" si="25"/>
        <v>1.3353451616054435</v>
      </c>
      <c r="E202" s="104">
        <f t="shared" si="25"/>
        <v>1.4176606018313855</v>
      </c>
      <c r="F202" s="104">
        <f t="shared" si="25"/>
        <v>1.4848489442554209</v>
      </c>
      <c r="G202" s="104">
        <f t="shared" si="25"/>
        <v>0.87014938477139814</v>
      </c>
      <c r="H202" s="104">
        <f t="shared" si="25"/>
        <v>0.85627441823979866</v>
      </c>
    </row>
    <row r="203" spans="1:8" ht="15" customHeight="1">
      <c r="A203" s="55" t="s">
        <v>104</v>
      </c>
      <c r="B203" s="150" t="s">
        <v>460</v>
      </c>
      <c r="C203" s="104">
        <f t="shared" si="25"/>
        <v>0.42931675321622714</v>
      </c>
      <c r="D203" s="104">
        <f t="shared" si="25"/>
        <v>0.40570648710783441</v>
      </c>
      <c r="E203" s="104">
        <f t="shared" si="25"/>
        <v>0.39535480861841754</v>
      </c>
      <c r="F203" s="104">
        <f t="shared" si="25"/>
        <v>0.44614391345158316</v>
      </c>
      <c r="G203" s="104">
        <f t="shared" si="25"/>
        <v>0.39841826706286493</v>
      </c>
      <c r="H203" s="104">
        <f t="shared" si="25"/>
        <v>0.4396157029818355</v>
      </c>
    </row>
    <row r="204" spans="1:8" ht="15" customHeight="1">
      <c r="A204" s="55" t="s">
        <v>105</v>
      </c>
      <c r="B204" s="150" t="s">
        <v>452</v>
      </c>
      <c r="C204" s="104">
        <f t="shared" si="25"/>
        <v>0.34259061134011398</v>
      </c>
      <c r="D204" s="104">
        <f t="shared" si="25"/>
        <v>0.31440896688533931</v>
      </c>
      <c r="E204" s="104">
        <f t="shared" si="25"/>
        <v>0.29280488791089582</v>
      </c>
      <c r="F204" s="104">
        <f t="shared" si="25"/>
        <v>0.2818103868722881</v>
      </c>
      <c r="G204" s="104">
        <f t="shared" si="25"/>
        <v>0.31976725453443539</v>
      </c>
      <c r="H204" s="104">
        <f t="shared" si="25"/>
        <v>0.32321003148783145</v>
      </c>
    </row>
    <row r="205" spans="1:8" ht="15" customHeight="1">
      <c r="A205" s="53" t="s">
        <v>106</v>
      </c>
      <c r="B205" s="150" t="s">
        <v>107</v>
      </c>
      <c r="C205" s="104">
        <f t="shared" si="25"/>
        <v>4.6029409302313327E-2</v>
      </c>
      <c r="D205" s="104">
        <f t="shared" si="25"/>
        <v>4.1272235105790943E-2</v>
      </c>
      <c r="E205" s="104">
        <f t="shared" si="25"/>
        <v>3.7778732608084245E-2</v>
      </c>
      <c r="F205" s="104">
        <f t="shared" si="25"/>
        <v>4.3454010423734819E-2</v>
      </c>
      <c r="G205" s="104">
        <f t="shared" si="25"/>
        <v>4.1077049363707728E-2</v>
      </c>
      <c r="H205" s="104">
        <f t="shared" si="25"/>
        <v>5.0223125345279458E-2</v>
      </c>
    </row>
    <row r="206" spans="1:8" ht="15" customHeight="1">
      <c r="A206" s="53" t="s">
        <v>108</v>
      </c>
      <c r="B206" s="150" t="s">
        <v>109</v>
      </c>
      <c r="C206" s="104">
        <f t="shared" ref="C206:H208" si="26">C58/C$60*100</f>
        <v>4.3505147154969618E-3</v>
      </c>
      <c r="D206" s="104">
        <f t="shared" si="26"/>
        <v>3.8715864515327962E-3</v>
      </c>
      <c r="E206" s="104">
        <f t="shared" si="26"/>
        <v>3.7099818197738545E-3</v>
      </c>
      <c r="F206" s="104">
        <f t="shared" si="26"/>
        <v>3.6266601781864702E-3</v>
      </c>
      <c r="G206" s="104">
        <f t="shared" si="26"/>
        <v>3.4833524091932304E-3</v>
      </c>
      <c r="H206" s="104">
        <f t="shared" si="26"/>
        <v>3.8029513576282878E-3</v>
      </c>
    </row>
    <row r="207" spans="1:8" ht="15" customHeight="1">
      <c r="A207" s="55" t="s">
        <v>110</v>
      </c>
      <c r="B207" s="150" t="s">
        <v>240</v>
      </c>
      <c r="C207" s="104">
        <f t="shared" si="26"/>
        <v>0.18537213256800908</v>
      </c>
      <c r="D207" s="104">
        <f t="shared" si="26"/>
        <v>0.15717750469478156</v>
      </c>
      <c r="E207" s="104">
        <f t="shared" si="26"/>
        <v>0.13584760692643569</v>
      </c>
      <c r="F207" s="104">
        <f t="shared" si="26"/>
        <v>0.13816037082784671</v>
      </c>
      <c r="G207" s="104">
        <f t="shared" si="26"/>
        <v>0.12891603857431227</v>
      </c>
      <c r="H207" s="104">
        <f t="shared" si="26"/>
        <v>0.12613455912670482</v>
      </c>
    </row>
    <row r="208" spans="1:8" ht="15" customHeight="1">
      <c r="A208" s="231"/>
      <c r="B208" s="151" t="s">
        <v>111</v>
      </c>
      <c r="C208" s="188">
        <f t="shared" si="26"/>
        <v>100</v>
      </c>
      <c r="D208" s="188">
        <f t="shared" si="26"/>
        <v>100</v>
      </c>
      <c r="E208" s="188">
        <f t="shared" si="26"/>
        <v>100</v>
      </c>
      <c r="F208" s="188">
        <f t="shared" si="26"/>
        <v>100</v>
      </c>
      <c r="G208" s="188">
        <f t="shared" si="26"/>
        <v>100</v>
      </c>
      <c r="H208" s="188">
        <f t="shared" si="26"/>
        <v>100</v>
      </c>
    </row>
    <row r="209" spans="1:8" s="66" customFormat="1" ht="21" customHeight="1">
      <c r="B209" s="102"/>
      <c r="C209" s="62" t="s">
        <v>157</v>
      </c>
      <c r="D209" s="177"/>
      <c r="E209" s="177"/>
      <c r="F209" s="177"/>
      <c r="G209" s="177"/>
      <c r="H209" s="177"/>
    </row>
    <row r="210" spans="1:8" ht="15" customHeight="1">
      <c r="A210" s="53" t="s">
        <v>112</v>
      </c>
      <c r="B210" s="150" t="s">
        <v>391</v>
      </c>
      <c r="C210" s="104">
        <f t="shared" ref="C210:H219" si="27">C62/C$60*100</f>
        <v>0.39314764087656839</v>
      </c>
      <c r="D210" s="104">
        <f t="shared" si="27"/>
        <v>0.36658552903736896</v>
      </c>
      <c r="E210" s="104">
        <f t="shared" si="27"/>
        <v>0.35764694136021452</v>
      </c>
      <c r="F210" s="104">
        <f t="shared" si="27"/>
        <v>0.33488224897878932</v>
      </c>
      <c r="G210" s="104">
        <f t="shared" si="27"/>
        <v>0.37986497839544392</v>
      </c>
      <c r="H210" s="104">
        <f t="shared" si="27"/>
        <v>0.45007051055629582</v>
      </c>
    </row>
    <row r="211" spans="1:8" ht="15" customHeight="1">
      <c r="A211" s="55" t="s">
        <v>113</v>
      </c>
      <c r="B211" s="150" t="s">
        <v>392</v>
      </c>
      <c r="C211" s="104">
        <f t="shared" si="27"/>
        <v>2.9255381688242061</v>
      </c>
      <c r="D211" s="104">
        <f t="shared" si="27"/>
        <v>2.9858936934075273</v>
      </c>
      <c r="E211" s="104">
        <f t="shared" si="27"/>
        <v>3.0913767884598089</v>
      </c>
      <c r="F211" s="104">
        <f t="shared" si="27"/>
        <v>3.1750491520105326</v>
      </c>
      <c r="G211" s="104">
        <f t="shared" si="27"/>
        <v>3.2285878942892388</v>
      </c>
      <c r="H211" s="104">
        <f t="shared" si="27"/>
        <v>3.1230984564045983</v>
      </c>
    </row>
    <row r="212" spans="1:8" ht="15" customHeight="1">
      <c r="A212" s="55" t="s">
        <v>114</v>
      </c>
      <c r="B212" s="150" t="s">
        <v>393</v>
      </c>
      <c r="C212" s="104">
        <f t="shared" si="27"/>
        <v>40.114105749736439</v>
      </c>
      <c r="D212" s="104">
        <f t="shared" si="27"/>
        <v>40.682080601153963</v>
      </c>
      <c r="E212" s="104">
        <f t="shared" si="27"/>
        <v>41.162423088179004</v>
      </c>
      <c r="F212" s="104">
        <f t="shared" si="27"/>
        <v>40.511410333774272</v>
      </c>
      <c r="G212" s="104">
        <f t="shared" si="27"/>
        <v>41.347856013132343</v>
      </c>
      <c r="H212" s="104">
        <f t="shared" si="27"/>
        <v>41.115965847933538</v>
      </c>
    </row>
    <row r="213" spans="1:8" ht="15" customHeight="1">
      <c r="A213" s="55" t="s">
        <v>115</v>
      </c>
      <c r="B213" s="150" t="s">
        <v>394</v>
      </c>
      <c r="C213" s="104">
        <f t="shared" si="27"/>
        <v>38.564776503188952</v>
      </c>
      <c r="D213" s="104">
        <f t="shared" si="27"/>
        <v>37.826881971485079</v>
      </c>
      <c r="E213" s="104">
        <f t="shared" si="27"/>
        <v>37.865181073508431</v>
      </c>
      <c r="F213" s="104">
        <f t="shared" si="27"/>
        <v>37.295086944847924</v>
      </c>
      <c r="G213" s="104">
        <f t="shared" si="27"/>
        <v>37.073154040262722</v>
      </c>
      <c r="H213" s="104">
        <f t="shared" si="27"/>
        <v>37.014283039809094</v>
      </c>
    </row>
    <row r="214" spans="1:8" ht="15" customHeight="1">
      <c r="A214" s="55" t="s">
        <v>116</v>
      </c>
      <c r="B214" s="150" t="s">
        <v>395</v>
      </c>
      <c r="C214" s="104">
        <f t="shared" si="27"/>
        <v>0.92855840058688899</v>
      </c>
      <c r="D214" s="104">
        <f t="shared" si="27"/>
        <v>0.98655192470475206</v>
      </c>
      <c r="E214" s="104">
        <f t="shared" si="27"/>
        <v>0.92754124495146584</v>
      </c>
      <c r="F214" s="104">
        <f t="shared" si="27"/>
        <v>0.89849185393678266</v>
      </c>
      <c r="G214" s="104">
        <f t="shared" si="27"/>
        <v>0.81538488961601874</v>
      </c>
      <c r="H214" s="104">
        <f t="shared" si="27"/>
        <v>0.78701172791354035</v>
      </c>
    </row>
    <row r="215" spans="1:8" ht="15" customHeight="1">
      <c r="A215" s="55" t="s">
        <v>117</v>
      </c>
      <c r="B215" s="150" t="s">
        <v>118</v>
      </c>
      <c r="C215" s="104">
        <f t="shared" si="27"/>
        <v>4.2809740676041885</v>
      </c>
      <c r="D215" s="104">
        <f t="shared" si="27"/>
        <v>4.2612235199841404</v>
      </c>
      <c r="E215" s="104">
        <f t="shared" si="27"/>
        <v>4.2772808782289449</v>
      </c>
      <c r="F215" s="104">
        <f t="shared" si="27"/>
        <v>4.6768874688084798</v>
      </c>
      <c r="G215" s="104">
        <f t="shared" si="27"/>
        <v>5.347430326561402</v>
      </c>
      <c r="H215" s="104">
        <f t="shared" si="27"/>
        <v>5.5980882895069568</v>
      </c>
    </row>
    <row r="216" spans="1:8" ht="15" customHeight="1">
      <c r="A216" s="55" t="s">
        <v>119</v>
      </c>
      <c r="B216" s="150" t="s">
        <v>212</v>
      </c>
      <c r="C216" s="104">
        <f t="shared" si="27"/>
        <v>1.5442196193104645</v>
      </c>
      <c r="D216" s="104">
        <f t="shared" si="27"/>
        <v>1.5836854608792326</v>
      </c>
      <c r="E216" s="104">
        <f t="shared" si="27"/>
        <v>1.5184605025713322</v>
      </c>
      <c r="F216" s="104">
        <f t="shared" si="27"/>
        <v>1.5798145228374991</v>
      </c>
      <c r="G216" s="104">
        <f t="shared" si="27"/>
        <v>1.5866488785340285</v>
      </c>
      <c r="H216" s="104">
        <f t="shared" si="27"/>
        <v>1.6041292541817991</v>
      </c>
    </row>
    <row r="217" spans="1:8" ht="15" customHeight="1">
      <c r="A217" s="55" t="s">
        <v>120</v>
      </c>
      <c r="B217" s="150" t="s">
        <v>121</v>
      </c>
      <c r="C217" s="104">
        <f t="shared" si="27"/>
        <v>8.01143719885793</v>
      </c>
      <c r="D217" s="104">
        <f t="shared" si="27"/>
        <v>8.2249931124397371</v>
      </c>
      <c r="E217" s="104">
        <f t="shared" si="27"/>
        <v>7.7181115112697691</v>
      </c>
      <c r="F217" s="104">
        <f t="shared" si="27"/>
        <v>8.2536443835786066</v>
      </c>
      <c r="G217" s="104">
        <f t="shared" si="27"/>
        <v>7.7829391202207869</v>
      </c>
      <c r="H217" s="104">
        <f t="shared" si="27"/>
        <v>7.8296887755505722</v>
      </c>
    </row>
    <row r="218" spans="1:8" ht="15" customHeight="1">
      <c r="A218" s="55" t="s">
        <v>0</v>
      </c>
      <c r="B218" s="150" t="s">
        <v>95</v>
      </c>
      <c r="C218" s="104">
        <f t="shared" si="27"/>
        <v>5.8150463505154938E-2</v>
      </c>
      <c r="D218" s="104">
        <f t="shared" si="27"/>
        <v>5.7708857915958957E-2</v>
      </c>
      <c r="E218" s="104">
        <f t="shared" si="27"/>
        <v>5.1085363787093559E-2</v>
      </c>
      <c r="F218" s="104">
        <f t="shared" si="27"/>
        <v>6.4073440215790783E-2</v>
      </c>
      <c r="G218" s="104">
        <f t="shared" si="27"/>
        <v>5.5989690394899733E-2</v>
      </c>
      <c r="H218" s="104">
        <f t="shared" si="27"/>
        <v>5.6845896013870148E-2</v>
      </c>
    </row>
    <row r="219" spans="1:8" ht="15" customHeight="1">
      <c r="A219" s="55" t="s">
        <v>96</v>
      </c>
      <c r="B219" s="150" t="s">
        <v>454</v>
      </c>
      <c r="C219" s="104">
        <f t="shared" si="27"/>
        <v>0.56130340946169632</v>
      </c>
      <c r="D219" s="104">
        <f t="shared" si="27"/>
        <v>0.61082829233334102</v>
      </c>
      <c r="E219" s="104">
        <f t="shared" si="27"/>
        <v>0.58844542198737115</v>
      </c>
      <c r="F219" s="104">
        <f t="shared" si="27"/>
        <v>0.63203260269840089</v>
      </c>
      <c r="G219" s="104">
        <f t="shared" si="27"/>
        <v>0.45232031185129745</v>
      </c>
      <c r="H219" s="104">
        <f t="shared" si="27"/>
        <v>0.4654665251693263</v>
      </c>
    </row>
    <row r="220" spans="1:8" ht="15" customHeight="1">
      <c r="A220" s="55" t="s">
        <v>98</v>
      </c>
      <c r="B220" s="150" t="s">
        <v>455</v>
      </c>
      <c r="C220" s="104">
        <f t="shared" ref="C220:H227" si="28">C72/C$60*100</f>
        <v>0.10559842085899149</v>
      </c>
      <c r="D220" s="104">
        <f t="shared" si="28"/>
        <v>9.5774422724253058E-2</v>
      </c>
      <c r="E220" s="104">
        <f t="shared" si="28"/>
        <v>9.4928277847374412E-2</v>
      </c>
      <c r="F220" s="104">
        <f t="shared" si="28"/>
        <v>0.10945007242146854</v>
      </c>
      <c r="G220" s="104">
        <f t="shared" si="28"/>
        <v>0.10764533666728016</v>
      </c>
      <c r="H220" s="104">
        <f t="shared" si="28"/>
        <v>0.10181724541611714</v>
      </c>
    </row>
    <row r="221" spans="1:8" ht="15" customHeight="1">
      <c r="A221" s="55" t="s">
        <v>100</v>
      </c>
      <c r="B221" s="150" t="s">
        <v>456</v>
      </c>
      <c r="C221" s="104">
        <f t="shared" si="28"/>
        <v>5.8963896940366474E-2</v>
      </c>
      <c r="D221" s="104">
        <f t="shared" si="28"/>
        <v>6.0010672083908922E-2</v>
      </c>
      <c r="E221" s="104">
        <f t="shared" si="28"/>
        <v>6.436228813421388E-2</v>
      </c>
      <c r="F221" s="104">
        <f t="shared" si="28"/>
        <v>7.1132689882404426E-2</v>
      </c>
      <c r="G221" s="104">
        <f t="shared" si="28"/>
        <v>6.0367173358601901E-2</v>
      </c>
      <c r="H221" s="104">
        <f t="shared" si="28"/>
        <v>5.427364300517732E-2</v>
      </c>
    </row>
    <row r="222" spans="1:8" ht="15" customHeight="1">
      <c r="A222" s="55" t="s">
        <v>102</v>
      </c>
      <c r="B222" s="150" t="s">
        <v>125</v>
      </c>
      <c r="C222" s="104">
        <f t="shared" si="28"/>
        <v>1.4455670391059985</v>
      </c>
      <c r="D222" s="104">
        <f t="shared" si="28"/>
        <v>1.3353451616054435</v>
      </c>
      <c r="E222" s="104">
        <f t="shared" si="28"/>
        <v>1.4176606018313855</v>
      </c>
      <c r="F222" s="104">
        <f t="shared" si="28"/>
        <v>1.4848489442554209</v>
      </c>
      <c r="G222" s="104">
        <f t="shared" si="28"/>
        <v>0.87014938477139814</v>
      </c>
      <c r="H222" s="104">
        <f t="shared" si="28"/>
        <v>0.85627441823979866</v>
      </c>
    </row>
    <row r="223" spans="1:8" ht="15" customHeight="1">
      <c r="A223" s="55" t="s">
        <v>126</v>
      </c>
      <c r="B223" s="150" t="s">
        <v>460</v>
      </c>
      <c r="C223" s="104">
        <f t="shared" si="28"/>
        <v>0.42931675321622714</v>
      </c>
      <c r="D223" s="104">
        <f t="shared" si="28"/>
        <v>0.40570648710783441</v>
      </c>
      <c r="E223" s="104">
        <f t="shared" si="28"/>
        <v>0.39535480861841754</v>
      </c>
      <c r="F223" s="104">
        <f t="shared" si="28"/>
        <v>0.44614391345158316</v>
      </c>
      <c r="G223" s="104">
        <f t="shared" si="28"/>
        <v>0.39841826706286493</v>
      </c>
      <c r="H223" s="104">
        <f t="shared" si="28"/>
        <v>0.4396157029818355</v>
      </c>
    </row>
    <row r="224" spans="1:8" ht="15" customHeight="1">
      <c r="A224" s="55" t="s">
        <v>105</v>
      </c>
      <c r="B224" s="150" t="s">
        <v>452</v>
      </c>
      <c r="C224" s="104">
        <f t="shared" si="28"/>
        <v>0.34259061134011398</v>
      </c>
      <c r="D224" s="104">
        <f t="shared" si="28"/>
        <v>0.31440896688533931</v>
      </c>
      <c r="E224" s="104">
        <f t="shared" si="28"/>
        <v>0.29280488791089582</v>
      </c>
      <c r="F224" s="104">
        <f t="shared" si="28"/>
        <v>0.2818103868722881</v>
      </c>
      <c r="G224" s="104">
        <f t="shared" si="28"/>
        <v>0.31976725453443539</v>
      </c>
      <c r="H224" s="104">
        <f t="shared" si="28"/>
        <v>0.32321003148783145</v>
      </c>
    </row>
    <row r="225" spans="1:8" ht="15" customHeight="1">
      <c r="A225" s="55" t="s">
        <v>106</v>
      </c>
      <c r="B225" s="150" t="s">
        <v>128</v>
      </c>
      <c r="C225" s="104">
        <f t="shared" si="28"/>
        <v>4.6029409302313327E-2</v>
      </c>
      <c r="D225" s="104">
        <f t="shared" si="28"/>
        <v>4.1272235105790943E-2</v>
      </c>
      <c r="E225" s="104">
        <f t="shared" si="28"/>
        <v>3.7778732608084245E-2</v>
      </c>
      <c r="F225" s="104">
        <f t="shared" si="28"/>
        <v>4.3454010423734819E-2</v>
      </c>
      <c r="G225" s="104">
        <f t="shared" si="28"/>
        <v>4.1077049363707728E-2</v>
      </c>
      <c r="H225" s="104">
        <f t="shared" si="28"/>
        <v>5.0223125345279458E-2</v>
      </c>
    </row>
    <row r="226" spans="1:8" ht="15" customHeight="1">
      <c r="A226" s="55" t="s">
        <v>108</v>
      </c>
      <c r="B226" s="150" t="s">
        <v>129</v>
      </c>
      <c r="C226" s="104">
        <f t="shared" si="28"/>
        <v>4.3505147154969618E-3</v>
      </c>
      <c r="D226" s="104">
        <f t="shared" si="28"/>
        <v>3.8715864515327962E-3</v>
      </c>
      <c r="E226" s="104">
        <f t="shared" si="28"/>
        <v>3.7099818197738545E-3</v>
      </c>
      <c r="F226" s="104">
        <f t="shared" si="28"/>
        <v>3.6266601781864702E-3</v>
      </c>
      <c r="G226" s="104">
        <f t="shared" si="28"/>
        <v>3.4833524091932304E-3</v>
      </c>
      <c r="H226" s="104">
        <f t="shared" si="28"/>
        <v>3.8029513576282878E-3</v>
      </c>
    </row>
    <row r="227" spans="1:8" ht="15" customHeight="1">
      <c r="A227" s="55" t="s">
        <v>110</v>
      </c>
      <c r="B227" s="150" t="s">
        <v>240</v>
      </c>
      <c r="C227" s="104">
        <f t="shared" si="28"/>
        <v>0.18537213256800908</v>
      </c>
      <c r="D227" s="104">
        <f t="shared" si="28"/>
        <v>0.15717750469478156</v>
      </c>
      <c r="E227" s="104">
        <f t="shared" si="28"/>
        <v>0.13584760692643569</v>
      </c>
      <c r="F227" s="104">
        <f t="shared" si="28"/>
        <v>0.13816037082784671</v>
      </c>
      <c r="G227" s="104">
        <f t="shared" si="28"/>
        <v>0.12891603857431227</v>
      </c>
      <c r="H227" s="104">
        <f t="shared" si="28"/>
        <v>0.12613455912670482</v>
      </c>
    </row>
    <row r="228" spans="1:8" ht="15" customHeight="1">
      <c r="A228" s="231"/>
      <c r="B228" s="209" t="s">
        <v>111</v>
      </c>
      <c r="C228" s="188">
        <f t="shared" ref="C228:F228" si="29">SUM(C210:C227)</f>
        <v>100.00000000000001</v>
      </c>
      <c r="D228" s="188">
        <f t="shared" si="29"/>
        <v>100</v>
      </c>
      <c r="E228" s="188">
        <f t="shared" si="29"/>
        <v>100.00000000000003</v>
      </c>
      <c r="F228" s="188">
        <f t="shared" si="29"/>
        <v>100</v>
      </c>
      <c r="G228" s="188">
        <f t="shared" ref="G228:H228" si="30">SUM(G210:G227)</f>
        <v>99.999999999999972</v>
      </c>
      <c r="H228" s="188">
        <f t="shared" si="30"/>
        <v>99.999999999999972</v>
      </c>
    </row>
    <row r="229" spans="1:8">
      <c r="A229" s="79"/>
      <c r="B229" s="79"/>
      <c r="C229" s="79"/>
      <c r="D229" s="79"/>
      <c r="E229" s="79"/>
      <c r="F229" s="79"/>
      <c r="G229" s="79"/>
      <c r="H229" s="79"/>
    </row>
    <row r="230" spans="1:8">
      <c r="A230" s="79"/>
      <c r="B230" s="79"/>
      <c r="C230" s="79"/>
      <c r="D230" s="79"/>
      <c r="E230" s="79"/>
      <c r="F230" s="79"/>
      <c r="G230" s="79"/>
      <c r="H230" s="79"/>
    </row>
    <row r="231" spans="1:8">
      <c r="A231" s="79"/>
      <c r="B231" s="79"/>
      <c r="C231" s="79"/>
      <c r="D231" s="79"/>
      <c r="E231" s="79"/>
      <c r="F231" s="79"/>
      <c r="G231" s="79"/>
      <c r="H231" s="79"/>
    </row>
    <row r="232" spans="1:8">
      <c r="A232" s="79"/>
      <c r="B232" s="79"/>
      <c r="C232" s="79"/>
      <c r="D232" s="79"/>
      <c r="E232" s="79"/>
      <c r="F232" s="79"/>
      <c r="G232" s="79"/>
      <c r="H232" s="79"/>
    </row>
    <row r="233" spans="1:8">
      <c r="A233" s="79"/>
      <c r="B233" s="79"/>
      <c r="C233" s="79"/>
      <c r="D233" s="79"/>
      <c r="E233" s="79"/>
      <c r="F233" s="79"/>
      <c r="G233" s="79"/>
      <c r="H233" s="79"/>
    </row>
    <row r="234" spans="1:8">
      <c r="A234" s="79"/>
      <c r="B234" s="79"/>
      <c r="C234" s="79"/>
      <c r="D234" s="79"/>
      <c r="E234" s="79"/>
      <c r="F234" s="79"/>
      <c r="G234" s="79"/>
      <c r="H234" s="79"/>
    </row>
    <row r="235" spans="1:8">
      <c r="A235" s="79"/>
      <c r="B235" s="79"/>
      <c r="C235" s="79"/>
      <c r="D235" s="79"/>
      <c r="E235" s="79"/>
      <c r="F235" s="79"/>
      <c r="G235" s="79"/>
      <c r="H235" s="79"/>
    </row>
    <row r="236" spans="1:8">
      <c r="A236" s="79"/>
      <c r="B236" s="79"/>
      <c r="C236" s="79"/>
      <c r="D236" s="79"/>
      <c r="E236" s="79"/>
      <c r="F236" s="79"/>
      <c r="G236" s="79"/>
      <c r="H236" s="79"/>
    </row>
    <row r="237" spans="1:8">
      <c r="A237" s="79"/>
      <c r="B237" s="79"/>
      <c r="C237" s="79"/>
      <c r="D237" s="79"/>
      <c r="E237" s="79"/>
      <c r="F237" s="79"/>
      <c r="G237" s="79"/>
      <c r="H237" s="79"/>
    </row>
    <row r="238" spans="1:8">
      <c r="A238" s="79"/>
      <c r="B238" s="79"/>
      <c r="C238" s="79"/>
      <c r="D238" s="79"/>
      <c r="E238" s="79"/>
      <c r="F238" s="79"/>
      <c r="G238" s="79"/>
      <c r="H238" s="79"/>
    </row>
    <row r="239" spans="1:8">
      <c r="A239" s="79"/>
      <c r="B239" s="79"/>
      <c r="C239" s="79"/>
      <c r="D239" s="79"/>
      <c r="E239" s="79"/>
      <c r="F239" s="79"/>
      <c r="G239" s="79"/>
      <c r="H239" s="79"/>
    </row>
    <row r="240" spans="1:8">
      <c r="A240" s="79"/>
      <c r="B240" s="79"/>
      <c r="C240" s="79"/>
      <c r="D240" s="79"/>
      <c r="E240" s="79"/>
      <c r="F240" s="79"/>
      <c r="G240" s="79"/>
      <c r="H240" s="79"/>
    </row>
    <row r="241" spans="1:8">
      <c r="A241" s="79"/>
      <c r="B241" s="79"/>
      <c r="C241" s="79"/>
      <c r="D241" s="79"/>
      <c r="E241" s="79"/>
      <c r="F241" s="79"/>
      <c r="G241" s="79"/>
      <c r="H241" s="79"/>
    </row>
    <row r="242" spans="1:8">
      <c r="A242" s="79"/>
      <c r="B242" s="79"/>
      <c r="C242" s="79"/>
      <c r="D242" s="79"/>
      <c r="E242" s="79"/>
      <c r="F242" s="79"/>
      <c r="G242" s="79"/>
      <c r="H242" s="79"/>
    </row>
    <row r="243" spans="1:8">
      <c r="A243" s="79"/>
      <c r="B243" s="79"/>
      <c r="C243" s="79"/>
      <c r="D243" s="79"/>
      <c r="E243" s="79"/>
      <c r="F243" s="79"/>
      <c r="G243" s="79"/>
      <c r="H243" s="79"/>
    </row>
    <row r="244" spans="1:8">
      <c r="A244" s="79"/>
      <c r="B244" s="79"/>
      <c r="C244" s="79"/>
      <c r="D244" s="79"/>
      <c r="E244" s="79"/>
      <c r="F244" s="79"/>
      <c r="G244" s="79"/>
      <c r="H244" s="79"/>
    </row>
    <row r="245" spans="1:8">
      <c r="A245" s="79"/>
      <c r="B245" s="79"/>
      <c r="C245" s="79"/>
      <c r="D245" s="79"/>
      <c r="E245" s="79"/>
      <c r="F245" s="79"/>
      <c r="G245" s="79"/>
      <c r="H245" s="79"/>
    </row>
    <row r="246" spans="1:8">
      <c r="A246" s="79"/>
      <c r="B246" s="79"/>
      <c r="C246" s="79"/>
      <c r="D246" s="79"/>
      <c r="E246" s="79"/>
      <c r="F246" s="79"/>
      <c r="G246" s="79"/>
      <c r="H246" s="79"/>
    </row>
    <row r="247" spans="1:8">
      <c r="A247" s="79"/>
      <c r="B247" s="79"/>
      <c r="C247" s="79"/>
      <c r="D247" s="79"/>
      <c r="E247" s="79"/>
      <c r="F247" s="79"/>
      <c r="G247" s="79"/>
      <c r="H247" s="79"/>
    </row>
    <row r="248" spans="1:8">
      <c r="A248" s="79"/>
      <c r="B248" s="79"/>
      <c r="C248" s="79"/>
      <c r="D248" s="79"/>
      <c r="E248" s="79"/>
      <c r="F248" s="79"/>
      <c r="G248" s="79"/>
      <c r="H248" s="79"/>
    </row>
    <row r="249" spans="1:8">
      <c r="A249" s="79"/>
      <c r="B249" s="79"/>
      <c r="C249" s="79"/>
      <c r="D249" s="79"/>
      <c r="E249" s="79"/>
      <c r="F249" s="79"/>
      <c r="G249" s="79"/>
      <c r="H249" s="79"/>
    </row>
    <row r="250" spans="1:8">
      <c r="A250" s="79"/>
      <c r="B250" s="79"/>
      <c r="C250" s="79"/>
      <c r="D250" s="79"/>
      <c r="E250" s="79"/>
      <c r="F250" s="79"/>
      <c r="G250" s="79"/>
      <c r="H250" s="79"/>
    </row>
    <row r="251" spans="1:8">
      <c r="A251" s="79"/>
      <c r="B251" s="79"/>
      <c r="C251" s="79"/>
      <c r="D251" s="79"/>
      <c r="E251" s="79"/>
      <c r="F251" s="79"/>
      <c r="G251" s="79"/>
      <c r="H251" s="79"/>
    </row>
    <row r="252" spans="1:8">
      <c r="A252" s="79"/>
      <c r="B252" s="79"/>
      <c r="C252" s="79"/>
      <c r="D252" s="79"/>
      <c r="E252" s="79"/>
      <c r="F252" s="79"/>
      <c r="G252" s="79"/>
      <c r="H252" s="79"/>
    </row>
    <row r="253" spans="1:8">
      <c r="A253" s="79"/>
      <c r="B253" s="79"/>
      <c r="C253" s="79"/>
      <c r="D253" s="79"/>
      <c r="E253" s="79"/>
      <c r="F253" s="79"/>
      <c r="G253" s="79"/>
      <c r="H253" s="79"/>
    </row>
    <row r="254" spans="1:8">
      <c r="A254" s="79"/>
      <c r="B254" s="79"/>
      <c r="C254" s="79"/>
      <c r="D254" s="79"/>
      <c r="E254" s="79"/>
      <c r="F254" s="79"/>
      <c r="G254" s="79"/>
      <c r="H254" s="79"/>
    </row>
    <row r="255" spans="1:8">
      <c r="A255" s="79"/>
      <c r="B255" s="79"/>
      <c r="C255" s="79"/>
      <c r="D255" s="79"/>
      <c r="E255" s="79"/>
      <c r="F255" s="79"/>
      <c r="G255" s="79"/>
      <c r="H255" s="79"/>
    </row>
    <row r="256" spans="1:8">
      <c r="A256" s="79"/>
      <c r="B256" s="79"/>
      <c r="C256" s="79"/>
      <c r="D256" s="79"/>
      <c r="E256" s="79"/>
      <c r="F256" s="79"/>
      <c r="G256" s="79"/>
      <c r="H256" s="79"/>
    </row>
    <row r="257" spans="1:8">
      <c r="A257" s="79"/>
      <c r="B257" s="79"/>
      <c r="C257" s="79"/>
      <c r="D257" s="79"/>
      <c r="E257" s="79"/>
      <c r="F257" s="79"/>
      <c r="G257" s="79"/>
      <c r="H257" s="79"/>
    </row>
    <row r="258" spans="1:8">
      <c r="A258" s="79"/>
      <c r="B258" s="79"/>
      <c r="C258" s="79"/>
      <c r="D258" s="79"/>
      <c r="E258" s="79"/>
      <c r="F258" s="79"/>
      <c r="G258" s="79"/>
      <c r="H258" s="79"/>
    </row>
    <row r="259" spans="1:8">
      <c r="A259" s="79"/>
      <c r="B259" s="79"/>
      <c r="C259" s="79"/>
      <c r="D259" s="79"/>
      <c r="E259" s="79"/>
      <c r="F259" s="79"/>
      <c r="G259" s="79"/>
      <c r="H259" s="79"/>
    </row>
    <row r="260" spans="1:8">
      <c r="A260" s="79"/>
      <c r="B260" s="79"/>
      <c r="C260" s="79"/>
      <c r="D260" s="79"/>
      <c r="E260" s="79"/>
      <c r="F260" s="79"/>
      <c r="G260" s="79"/>
      <c r="H260" s="79"/>
    </row>
    <row r="261" spans="1:8">
      <c r="A261" s="79"/>
      <c r="B261" s="79"/>
      <c r="C261" s="79"/>
      <c r="D261" s="79"/>
      <c r="E261" s="79"/>
      <c r="F261" s="79"/>
      <c r="G261" s="79"/>
      <c r="H261" s="79"/>
    </row>
    <row r="262" spans="1:8">
      <c r="A262" s="79"/>
      <c r="B262" s="79"/>
      <c r="C262" s="79"/>
      <c r="D262" s="79"/>
      <c r="E262" s="79"/>
      <c r="F262" s="79"/>
      <c r="G262" s="79"/>
      <c r="H262" s="79"/>
    </row>
    <row r="263" spans="1:8">
      <c r="A263" s="79"/>
      <c r="B263" s="79"/>
      <c r="C263" s="79"/>
      <c r="D263" s="79"/>
      <c r="E263" s="79"/>
      <c r="F263" s="79"/>
      <c r="G263" s="79"/>
      <c r="H263" s="79"/>
    </row>
    <row r="264" spans="1:8">
      <c r="A264" s="79"/>
      <c r="B264" s="79"/>
      <c r="C264" s="79"/>
      <c r="D264" s="79"/>
      <c r="E264" s="79"/>
      <c r="F264" s="79"/>
      <c r="G264" s="79"/>
      <c r="H264" s="79"/>
    </row>
    <row r="265" spans="1:8">
      <c r="A265" s="79"/>
      <c r="B265" s="79"/>
      <c r="C265" s="79"/>
      <c r="D265" s="79"/>
      <c r="E265" s="79"/>
      <c r="F265" s="79"/>
      <c r="G265" s="79"/>
      <c r="H265" s="79"/>
    </row>
    <row r="266" spans="1:8">
      <c r="A266" s="79"/>
      <c r="B266" s="79"/>
      <c r="C266" s="79"/>
      <c r="D266" s="79"/>
      <c r="E266" s="79"/>
      <c r="F266" s="79"/>
      <c r="G266" s="79"/>
      <c r="H266" s="79"/>
    </row>
    <row r="267" spans="1:8">
      <c r="A267" s="79"/>
      <c r="B267" s="79"/>
      <c r="C267" s="79"/>
      <c r="D267" s="79"/>
      <c r="E267" s="79"/>
      <c r="F267" s="79"/>
      <c r="G267" s="79"/>
      <c r="H267" s="79"/>
    </row>
    <row r="268" spans="1:8">
      <c r="A268" s="79"/>
      <c r="B268" s="79"/>
      <c r="C268" s="79"/>
      <c r="D268" s="79"/>
      <c r="E268" s="79"/>
      <c r="F268" s="79"/>
      <c r="G268" s="79"/>
      <c r="H268" s="79"/>
    </row>
    <row r="269" spans="1:8">
      <c r="A269" s="79"/>
      <c r="B269" s="79"/>
      <c r="C269" s="79"/>
      <c r="D269" s="79"/>
      <c r="E269" s="79"/>
      <c r="F269" s="79"/>
      <c r="G269" s="79"/>
      <c r="H269" s="79"/>
    </row>
    <row r="270" spans="1:8">
      <c r="A270" s="79"/>
      <c r="B270" s="79"/>
      <c r="C270" s="79"/>
      <c r="D270" s="79"/>
      <c r="E270" s="79"/>
      <c r="F270" s="79"/>
      <c r="G270" s="79"/>
      <c r="H270" s="79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8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8" width="12.28515625" style="48" customWidth="1"/>
    <col min="9" max="16384" width="11.42578125" style="48"/>
  </cols>
  <sheetData>
    <row r="1" spans="1:11" s="98" customFormat="1" ht="20.100000000000001" customHeight="1">
      <c r="A1" s="85" t="s">
        <v>96</v>
      </c>
      <c r="B1" s="118" t="s">
        <v>421</v>
      </c>
      <c r="C1" s="127"/>
      <c r="D1" s="127"/>
      <c r="E1" s="127"/>
      <c r="F1" s="127"/>
      <c r="G1" s="127"/>
      <c r="H1" s="127"/>
      <c r="K1" s="99"/>
    </row>
    <row r="2" spans="1:11" s="98" customFormat="1" ht="20.100000000000001" customHeight="1">
      <c r="A2" s="166" t="s">
        <v>262</v>
      </c>
      <c r="B2" s="167" t="s">
        <v>23</v>
      </c>
      <c r="C2" s="127"/>
      <c r="D2" s="127"/>
      <c r="E2" s="127"/>
      <c r="F2" s="127"/>
      <c r="G2" s="127"/>
      <c r="H2" s="127"/>
      <c r="K2" s="99"/>
    </row>
    <row r="3" spans="1:11" s="86" customFormat="1" ht="20.100000000000001" customHeight="1">
      <c r="A3" s="166" t="s">
        <v>271</v>
      </c>
      <c r="B3" s="167" t="s">
        <v>270</v>
      </c>
      <c r="C3" s="118"/>
      <c r="D3" s="118"/>
      <c r="E3" s="118"/>
      <c r="F3" s="118"/>
      <c r="G3" s="118"/>
      <c r="H3" s="118"/>
      <c r="K3" s="100"/>
    </row>
    <row r="4" spans="1:11" s="96" customFormat="1" ht="20.100000000000001" customHeight="1">
      <c r="A4" s="168" t="s">
        <v>273</v>
      </c>
      <c r="B4" s="169" t="s">
        <v>160</v>
      </c>
      <c r="C4" s="122"/>
      <c r="D4" s="122"/>
      <c r="E4" s="122"/>
      <c r="F4" s="122"/>
      <c r="G4" s="122"/>
      <c r="H4" s="122"/>
      <c r="K4" s="97"/>
    </row>
    <row r="5" spans="1:11" s="50" customFormat="1" ht="15.95" customHeight="1">
      <c r="A5" s="70"/>
    </row>
    <row r="6" spans="1:11" s="116" customFormat="1" ht="30" customHeight="1">
      <c r="A6" s="111" t="s">
        <v>381</v>
      </c>
      <c r="B6" s="112" t="s">
        <v>8</v>
      </c>
      <c r="C6" s="113">
        <v>2010</v>
      </c>
      <c r="D6" s="113">
        <v>2011</v>
      </c>
      <c r="E6" s="113">
        <v>2012</v>
      </c>
      <c r="F6" s="113">
        <v>2013</v>
      </c>
      <c r="G6" s="113">
        <v>2014</v>
      </c>
      <c r="H6" s="114">
        <v>2015</v>
      </c>
      <c r="I6" s="126"/>
      <c r="J6" s="126"/>
      <c r="K6" s="115"/>
    </row>
    <row r="7" spans="1:11" s="66" customFormat="1" ht="21" customHeight="1">
      <c r="B7" s="63"/>
      <c r="C7" s="131" t="s">
        <v>420</v>
      </c>
      <c r="D7" s="102"/>
      <c r="E7" s="102"/>
      <c r="F7" s="102"/>
      <c r="G7" s="102"/>
      <c r="H7" s="102"/>
    </row>
    <row r="8" spans="1:11" ht="15" customHeight="1">
      <c r="A8" s="53" t="s">
        <v>26</v>
      </c>
      <c r="B8" s="150" t="s">
        <v>27</v>
      </c>
      <c r="C8" s="183">
        <v>96.008606175395713</v>
      </c>
      <c r="D8" s="183">
        <v>88.976653390361307</v>
      </c>
      <c r="E8" s="183">
        <v>117.08626413612775</v>
      </c>
      <c r="F8" s="183">
        <v>124.8048011086358</v>
      </c>
      <c r="G8" s="183">
        <v>169.17409128176746</v>
      </c>
      <c r="H8" s="183">
        <v>255.34655820000694</v>
      </c>
    </row>
    <row r="9" spans="1:11" ht="15" customHeight="1">
      <c r="A9" s="53" t="s">
        <v>28</v>
      </c>
      <c r="B9" s="150" t="s">
        <v>29</v>
      </c>
      <c r="C9" s="183">
        <v>71.452896413044968</v>
      </c>
      <c r="D9" s="183">
        <v>54.762776648834922</v>
      </c>
      <c r="E9" s="183">
        <v>58.288309426669699</v>
      </c>
      <c r="F9" s="183">
        <v>56.888268701698678</v>
      </c>
      <c r="G9" s="183">
        <v>53.845615373467737</v>
      </c>
      <c r="H9" s="183">
        <v>68.098581330769306</v>
      </c>
    </row>
    <row r="10" spans="1:11" ht="15" customHeight="1">
      <c r="A10" s="53" t="s">
        <v>30</v>
      </c>
      <c r="B10" s="150" t="s">
        <v>31</v>
      </c>
      <c r="C10" s="183">
        <v>0.12233908940029811</v>
      </c>
      <c r="D10" s="183">
        <v>0.11508452084954868</v>
      </c>
      <c r="E10" s="183">
        <v>0.12459790615642748</v>
      </c>
      <c r="F10" s="183">
        <v>0.11134651423954335</v>
      </c>
      <c r="G10" s="183">
        <v>0.12829198753040957</v>
      </c>
      <c r="H10" s="183">
        <v>0.14990499243924738</v>
      </c>
    </row>
    <row r="11" spans="1:11" ht="15" customHeight="1">
      <c r="A11" s="53" t="s">
        <v>32</v>
      </c>
      <c r="B11" s="150" t="s">
        <v>33</v>
      </c>
      <c r="C11" s="183">
        <v>104.63906568175297</v>
      </c>
      <c r="D11" s="183">
        <v>115.08830049930245</v>
      </c>
      <c r="E11" s="183">
        <v>63.899586675557927</v>
      </c>
      <c r="F11" s="183">
        <v>61.671681536205092</v>
      </c>
      <c r="G11" s="183">
        <v>65.381380116360475</v>
      </c>
      <c r="H11" s="183">
        <v>59.502700456557349</v>
      </c>
    </row>
    <row r="12" spans="1:11" ht="15" customHeight="1">
      <c r="A12" s="53" t="s">
        <v>34</v>
      </c>
      <c r="B12" s="150" t="s">
        <v>35</v>
      </c>
      <c r="C12" s="183">
        <v>100.05926003489797</v>
      </c>
      <c r="D12" s="183">
        <v>109.63145944618907</v>
      </c>
      <c r="E12" s="183">
        <v>121.50048575171429</v>
      </c>
      <c r="F12" s="183">
        <v>99.773856159567146</v>
      </c>
      <c r="G12" s="183">
        <v>88.127648577719739</v>
      </c>
      <c r="H12" s="183">
        <v>75.086817277687516</v>
      </c>
    </row>
    <row r="13" spans="1:11" ht="15" customHeight="1">
      <c r="A13" s="53" t="s">
        <v>36</v>
      </c>
      <c r="B13" s="150" t="s">
        <v>37</v>
      </c>
      <c r="C13" s="183">
        <v>228.96149047877589</v>
      </c>
      <c r="D13" s="183">
        <v>206.15080963087499</v>
      </c>
      <c r="E13" s="183">
        <v>194.95091354265077</v>
      </c>
      <c r="F13" s="183">
        <v>248.49364689761438</v>
      </c>
      <c r="G13" s="183">
        <v>259.0274914914603</v>
      </c>
      <c r="H13" s="183">
        <v>254.63954911007554</v>
      </c>
    </row>
    <row r="14" spans="1:11" ht="15" customHeight="1">
      <c r="A14" s="53" t="s">
        <v>38</v>
      </c>
      <c r="B14" s="150" t="s">
        <v>457</v>
      </c>
      <c r="C14" s="183">
        <v>17.521244141124399</v>
      </c>
      <c r="D14" s="183">
        <v>14.555130267323815</v>
      </c>
      <c r="E14" s="183">
        <v>16.632485540831517</v>
      </c>
      <c r="F14" s="183">
        <v>15.305797916695084</v>
      </c>
      <c r="G14" s="183">
        <v>17.313768704198182</v>
      </c>
      <c r="H14" s="183">
        <v>17.876549957624849</v>
      </c>
    </row>
    <row r="15" spans="1:11" ht="15" customHeight="1">
      <c r="A15" s="53" t="s">
        <v>39</v>
      </c>
      <c r="B15" s="150" t="s">
        <v>40</v>
      </c>
      <c r="C15" s="183">
        <v>18.850391357647148</v>
      </c>
      <c r="D15" s="183">
        <v>16.952386178625709</v>
      </c>
      <c r="E15" s="183">
        <v>15.341284382955953</v>
      </c>
      <c r="F15" s="183">
        <v>11.530225351740112</v>
      </c>
      <c r="G15" s="183">
        <v>11.116632889842137</v>
      </c>
      <c r="H15" s="183">
        <v>10.209869384505089</v>
      </c>
    </row>
    <row r="16" spans="1:11" ht="15" customHeight="1">
      <c r="A16" s="53" t="s">
        <v>41</v>
      </c>
      <c r="B16" s="150" t="s">
        <v>441</v>
      </c>
      <c r="C16" s="183">
        <v>2095.4888398282915</v>
      </c>
      <c r="D16" s="183">
        <v>2437.7263071528973</v>
      </c>
      <c r="E16" s="183">
        <v>1898.1101993257205</v>
      </c>
      <c r="F16" s="183">
        <v>1861.7748014095614</v>
      </c>
      <c r="G16" s="183">
        <v>2422.7929809103616</v>
      </c>
      <c r="H16" s="183">
        <v>2319.0897832429214</v>
      </c>
    </row>
    <row r="17" spans="1:8" ht="15" customHeight="1">
      <c r="A17" s="53" t="s">
        <v>42</v>
      </c>
      <c r="B17" s="150" t="s">
        <v>442</v>
      </c>
      <c r="C17" s="183">
        <v>446.88015628850684</v>
      </c>
      <c r="D17" s="183">
        <v>427.86626237819928</v>
      </c>
      <c r="E17" s="183">
        <v>358.68703859216384</v>
      </c>
      <c r="F17" s="183">
        <v>352.45423562225295</v>
      </c>
      <c r="G17" s="183">
        <v>375.78501317794769</v>
      </c>
      <c r="H17" s="183">
        <v>378.19390953907862</v>
      </c>
    </row>
    <row r="18" spans="1:8" ht="15" customHeight="1">
      <c r="A18" s="53" t="s">
        <v>43</v>
      </c>
      <c r="B18" s="150" t="s">
        <v>458</v>
      </c>
      <c r="C18" s="183">
        <v>68.564706979066685</v>
      </c>
      <c r="D18" s="183">
        <v>61.007758227856144</v>
      </c>
      <c r="E18" s="183">
        <v>62.132313295846799</v>
      </c>
      <c r="F18" s="183">
        <v>57.703833162374821</v>
      </c>
      <c r="G18" s="183">
        <v>62.510941624647565</v>
      </c>
      <c r="H18" s="183">
        <v>65.51398578545988</v>
      </c>
    </row>
    <row r="19" spans="1:8" ht="15" customHeight="1">
      <c r="A19" s="53" t="s">
        <v>44</v>
      </c>
      <c r="B19" s="150" t="s">
        <v>45</v>
      </c>
      <c r="C19" s="183">
        <v>1534.4174384680446</v>
      </c>
      <c r="D19" s="183">
        <v>1583.6811459155747</v>
      </c>
      <c r="E19" s="183">
        <v>1613.4809701149338</v>
      </c>
      <c r="F19" s="183">
        <v>1565.5930203921462</v>
      </c>
      <c r="G19" s="183">
        <v>1541.5247126239965</v>
      </c>
      <c r="H19" s="183">
        <v>1632.3201903745835</v>
      </c>
    </row>
    <row r="20" spans="1:8" ht="15" customHeight="1">
      <c r="A20" s="53" t="s">
        <v>46</v>
      </c>
      <c r="B20" s="150" t="s">
        <v>443</v>
      </c>
      <c r="C20" s="183">
        <v>797.41369746580631</v>
      </c>
      <c r="D20" s="183">
        <v>917.16783008078778</v>
      </c>
      <c r="E20" s="183">
        <v>783.04171518376461</v>
      </c>
      <c r="F20" s="183">
        <v>756.69457722556604</v>
      </c>
      <c r="G20" s="183">
        <v>765.53759979763515</v>
      </c>
      <c r="H20" s="183">
        <v>707.28326148528822</v>
      </c>
    </row>
    <row r="21" spans="1:8" ht="15" customHeight="1">
      <c r="A21" s="53" t="s">
        <v>47</v>
      </c>
      <c r="B21" s="150" t="s">
        <v>444</v>
      </c>
      <c r="C21" s="183">
        <v>2.2270613455714998</v>
      </c>
      <c r="D21" s="183">
        <v>2.0943158342485764</v>
      </c>
      <c r="E21" s="183">
        <v>2.2841122883115799</v>
      </c>
      <c r="F21" s="183">
        <v>2.1395043855515814</v>
      </c>
      <c r="G21" s="183">
        <v>1.8194032442243726</v>
      </c>
      <c r="H21" s="183">
        <v>1.0492511305637531</v>
      </c>
    </row>
    <row r="22" spans="1:8" ht="15" customHeight="1">
      <c r="A22" s="53" t="s">
        <v>48</v>
      </c>
      <c r="B22" s="150" t="s">
        <v>49</v>
      </c>
      <c r="C22" s="183">
        <v>292.54728570674735</v>
      </c>
      <c r="D22" s="183">
        <v>273.94495732677774</v>
      </c>
      <c r="E22" s="183">
        <v>268.20917121835447</v>
      </c>
      <c r="F22" s="183">
        <v>264.7528850848114</v>
      </c>
      <c r="G22" s="183">
        <v>294.59383144354422</v>
      </c>
      <c r="H22" s="183">
        <v>287.80755273389343</v>
      </c>
    </row>
    <row r="23" spans="1:8" ht="15" customHeight="1">
      <c r="A23" s="53" t="s">
        <v>50</v>
      </c>
      <c r="B23" s="150" t="s">
        <v>51</v>
      </c>
      <c r="C23" s="183">
        <v>494.9149347120686</v>
      </c>
      <c r="D23" s="183">
        <v>482.56598254753698</v>
      </c>
      <c r="E23" s="183">
        <v>432.69107186902488</v>
      </c>
      <c r="F23" s="183">
        <v>397.50722396268606</v>
      </c>
      <c r="G23" s="183">
        <v>415.40960009333924</v>
      </c>
      <c r="H23" s="183">
        <v>361.08074608650475</v>
      </c>
    </row>
    <row r="24" spans="1:8" ht="15" customHeight="1">
      <c r="A24" s="53" t="s">
        <v>52</v>
      </c>
      <c r="B24" s="150" t="s">
        <v>53</v>
      </c>
      <c r="C24" s="183">
        <v>17627.998786869917</v>
      </c>
      <c r="D24" s="183">
        <v>18944.429954212021</v>
      </c>
      <c r="E24" s="183">
        <v>19659.702740610737</v>
      </c>
      <c r="F24" s="183">
        <v>19222.779747461253</v>
      </c>
      <c r="G24" s="183">
        <v>19387.949067432826</v>
      </c>
      <c r="H24" s="183">
        <v>19152.186847625457</v>
      </c>
    </row>
    <row r="25" spans="1:8" ht="15" customHeight="1">
      <c r="A25" s="53" t="s">
        <v>54</v>
      </c>
      <c r="B25" s="150" t="s">
        <v>445</v>
      </c>
      <c r="C25" s="183">
        <v>3724.0769344882001</v>
      </c>
      <c r="D25" s="183">
        <v>3478.2595704825731</v>
      </c>
      <c r="E25" s="183">
        <v>3781.67601363721</v>
      </c>
      <c r="F25" s="183">
        <v>3629.5912123983899</v>
      </c>
      <c r="G25" s="183">
        <v>4114.6054109829784</v>
      </c>
      <c r="H25" s="183">
        <v>3684.2744837072387</v>
      </c>
    </row>
    <row r="26" spans="1:8" ht="15" customHeight="1">
      <c r="A26" s="53" t="s">
        <v>55</v>
      </c>
      <c r="B26" s="150" t="s">
        <v>56</v>
      </c>
      <c r="C26" s="183">
        <v>116.0036131307412</v>
      </c>
      <c r="D26" s="183">
        <v>85.637223626603259</v>
      </c>
      <c r="E26" s="183">
        <v>103.65504483276135</v>
      </c>
      <c r="F26" s="183">
        <v>111.14250120568954</v>
      </c>
      <c r="G26" s="183">
        <v>119.79393119428585</v>
      </c>
      <c r="H26" s="183">
        <v>84.365321213821886</v>
      </c>
    </row>
    <row r="27" spans="1:8" ht="15" customHeight="1">
      <c r="A27" s="53" t="s">
        <v>57</v>
      </c>
      <c r="B27" s="150" t="s">
        <v>58</v>
      </c>
      <c r="C27" s="183">
        <v>418.65926148116898</v>
      </c>
      <c r="D27" s="183">
        <v>464.65209386425369</v>
      </c>
      <c r="E27" s="183">
        <v>429.16135020305887</v>
      </c>
      <c r="F27" s="183">
        <v>325.51983121987462</v>
      </c>
      <c r="G27" s="183">
        <v>269.94107163102808</v>
      </c>
      <c r="H27" s="183">
        <v>316.8860477718809</v>
      </c>
    </row>
    <row r="28" spans="1:8" ht="15" customHeight="1">
      <c r="A28" s="53" t="s">
        <v>59</v>
      </c>
      <c r="B28" s="150" t="s">
        <v>60</v>
      </c>
      <c r="C28" s="183">
        <v>1003.0493305373872</v>
      </c>
      <c r="D28" s="183">
        <v>978.1114050897047</v>
      </c>
      <c r="E28" s="183">
        <v>927.32074393561777</v>
      </c>
      <c r="F28" s="183">
        <v>907.20292798746084</v>
      </c>
      <c r="G28" s="183">
        <v>877.32179336442505</v>
      </c>
      <c r="H28" s="183">
        <v>875.24613131700653</v>
      </c>
    </row>
    <row r="29" spans="1:8" ht="15" customHeight="1">
      <c r="A29" s="53" t="s">
        <v>61</v>
      </c>
      <c r="B29" s="150" t="s">
        <v>453</v>
      </c>
      <c r="C29" s="183">
        <v>97.557675115287367</v>
      </c>
      <c r="D29" s="183">
        <v>112.13020341888826</v>
      </c>
      <c r="E29" s="183">
        <v>114.20856244608579</v>
      </c>
      <c r="F29" s="183">
        <v>114.2647389842746</v>
      </c>
      <c r="G29" s="183">
        <v>125.6805911972302</v>
      </c>
      <c r="H29" s="183">
        <v>122.17743098022713</v>
      </c>
    </row>
    <row r="30" spans="1:8" ht="15" customHeight="1">
      <c r="A30" s="53" t="s">
        <v>62</v>
      </c>
      <c r="B30" s="150" t="s">
        <v>446</v>
      </c>
      <c r="C30" s="183">
        <v>142.81334034755244</v>
      </c>
      <c r="D30" s="183">
        <v>134.55003180691872</v>
      </c>
      <c r="E30" s="183">
        <v>123.12247643458731</v>
      </c>
      <c r="F30" s="183">
        <v>113.77668159209284</v>
      </c>
      <c r="G30" s="183">
        <v>131.21890579191697</v>
      </c>
      <c r="H30" s="183">
        <v>100.92841368822151</v>
      </c>
    </row>
    <row r="31" spans="1:8" ht="15" customHeight="1">
      <c r="A31" s="53" t="s">
        <v>63</v>
      </c>
      <c r="B31" s="150" t="s">
        <v>64</v>
      </c>
      <c r="C31" s="183">
        <v>628.19039003435228</v>
      </c>
      <c r="D31" s="183">
        <v>579.38962578536427</v>
      </c>
      <c r="E31" s="183">
        <v>612.72111567813454</v>
      </c>
      <c r="F31" s="183">
        <v>582.59315244561412</v>
      </c>
      <c r="G31" s="183">
        <v>578.04053535913783</v>
      </c>
      <c r="H31" s="183">
        <v>581.46416810085634</v>
      </c>
    </row>
    <row r="32" spans="1:8" ht="15" customHeight="1">
      <c r="A32" s="53" t="s">
        <v>65</v>
      </c>
      <c r="B32" s="150" t="s">
        <v>66</v>
      </c>
      <c r="C32" s="183">
        <v>415.93122430067154</v>
      </c>
      <c r="D32" s="183">
        <v>452.02076913984774</v>
      </c>
      <c r="E32" s="183">
        <v>379.49416367528539</v>
      </c>
      <c r="F32" s="183">
        <v>379.28326518605394</v>
      </c>
      <c r="G32" s="183">
        <v>357.66601903687206</v>
      </c>
      <c r="H32" s="183">
        <v>345.60712602217347</v>
      </c>
    </row>
    <row r="33" spans="1:8" ht="15" customHeight="1">
      <c r="A33" s="53" t="s">
        <v>67</v>
      </c>
      <c r="B33" s="150" t="s">
        <v>68</v>
      </c>
      <c r="C33" s="183">
        <v>255.62696046816345</v>
      </c>
      <c r="D33" s="183">
        <v>156.27797664809711</v>
      </c>
      <c r="E33" s="183">
        <v>153.81050847691509</v>
      </c>
      <c r="F33" s="183">
        <v>151.28444690881608</v>
      </c>
      <c r="G33" s="183">
        <v>125.82722763716662</v>
      </c>
      <c r="H33" s="183">
        <v>127.4617551376691</v>
      </c>
    </row>
    <row r="34" spans="1:8" ht="15" customHeight="1">
      <c r="A34" s="53" t="s">
        <v>69</v>
      </c>
      <c r="B34" s="150" t="s">
        <v>70</v>
      </c>
      <c r="C34" s="183">
        <v>227.8859131328648</v>
      </c>
      <c r="D34" s="183">
        <v>197.28020377736311</v>
      </c>
      <c r="E34" s="183">
        <v>203.71515934837873</v>
      </c>
      <c r="F34" s="183">
        <v>206.5428720956028</v>
      </c>
      <c r="G34" s="183">
        <v>247.26362816784544</v>
      </c>
      <c r="H34" s="183">
        <v>262.76141499933675</v>
      </c>
    </row>
    <row r="35" spans="1:8" ht="15" customHeight="1">
      <c r="A35" s="53" t="s">
        <v>71</v>
      </c>
      <c r="B35" s="150" t="s">
        <v>72</v>
      </c>
      <c r="C35" s="183">
        <v>147.1327407536026</v>
      </c>
      <c r="D35" s="183">
        <v>142.63298868304739</v>
      </c>
      <c r="E35" s="183">
        <v>146.42736087383875</v>
      </c>
      <c r="F35" s="183">
        <v>140.03042211755056</v>
      </c>
      <c r="G35" s="183">
        <v>196.94491545534163</v>
      </c>
      <c r="H35" s="183">
        <v>185.51313058790365</v>
      </c>
    </row>
    <row r="36" spans="1:8" ht="15" customHeight="1">
      <c r="A36" s="53" t="s">
        <v>73</v>
      </c>
      <c r="B36" s="150" t="s">
        <v>74</v>
      </c>
      <c r="C36" s="183">
        <v>29930.131550474682</v>
      </c>
      <c r="D36" s="183">
        <v>30460.37125717834</v>
      </c>
      <c r="E36" s="183">
        <v>29762.042088313716</v>
      </c>
      <c r="F36" s="183">
        <v>28764.48542544313</v>
      </c>
      <c r="G36" s="183">
        <v>27901.672182078732</v>
      </c>
      <c r="H36" s="183">
        <v>25664.99454783188</v>
      </c>
    </row>
    <row r="37" spans="1:8" ht="15" customHeight="1">
      <c r="A37" s="53" t="s">
        <v>75</v>
      </c>
      <c r="B37" s="150" t="s">
        <v>76</v>
      </c>
      <c r="C37" s="183">
        <v>8.3462243057510879</v>
      </c>
      <c r="D37" s="183">
        <v>8.9132361633800201</v>
      </c>
      <c r="E37" s="183">
        <v>10.458565378078601</v>
      </c>
      <c r="F37" s="183">
        <v>118.79279101396689</v>
      </c>
      <c r="G37" s="183">
        <v>134.75720612510975</v>
      </c>
      <c r="H37" s="183">
        <v>130.04092551725165</v>
      </c>
    </row>
    <row r="38" spans="1:8" ht="15" customHeight="1">
      <c r="A38" s="53" t="s">
        <v>77</v>
      </c>
      <c r="B38" s="150" t="s">
        <v>78</v>
      </c>
      <c r="C38" s="183">
        <v>2.9324295274565686</v>
      </c>
      <c r="D38" s="183">
        <v>2.9288285362874635</v>
      </c>
      <c r="E38" s="183">
        <v>2.8673263617287046</v>
      </c>
      <c r="F38" s="183">
        <v>3.0338332417256733</v>
      </c>
      <c r="G38" s="183">
        <v>3.6372510101082129</v>
      </c>
      <c r="H38" s="183">
        <v>3.8852895087009647</v>
      </c>
    </row>
    <row r="39" spans="1:8" ht="15" customHeight="1">
      <c r="A39" s="53" t="s">
        <v>79</v>
      </c>
      <c r="B39" s="150" t="s">
        <v>80</v>
      </c>
      <c r="C39" s="183">
        <v>379.26661187118651</v>
      </c>
      <c r="D39" s="183">
        <v>382.53158586894938</v>
      </c>
      <c r="E39" s="183">
        <v>374.82322923941422</v>
      </c>
      <c r="F39" s="183">
        <v>383.18254640005512</v>
      </c>
      <c r="G39" s="183">
        <v>311.19589008668083</v>
      </c>
      <c r="H39" s="183">
        <v>303.59255272180934</v>
      </c>
    </row>
    <row r="40" spans="1:8" ht="15" customHeight="1">
      <c r="A40" s="53" t="s">
        <v>81</v>
      </c>
      <c r="B40" s="150" t="s">
        <v>82</v>
      </c>
      <c r="C40" s="183">
        <v>3260.5397880425262</v>
      </c>
      <c r="D40" s="183">
        <v>3214.5201727497501</v>
      </c>
      <c r="E40" s="183">
        <v>3164.4138632447552</v>
      </c>
      <c r="F40" s="183">
        <v>3381.5730773003006</v>
      </c>
      <c r="G40" s="183">
        <v>3854.6062708954382</v>
      </c>
      <c r="H40" s="183">
        <v>3934.3491496568058</v>
      </c>
    </row>
    <row r="41" spans="1:8" ht="15" customHeight="1">
      <c r="A41" s="53" t="s">
        <v>83</v>
      </c>
      <c r="B41" s="150" t="s">
        <v>459</v>
      </c>
      <c r="C41" s="183">
        <v>3109.5269124413439</v>
      </c>
      <c r="D41" s="183">
        <v>3362.5791889624311</v>
      </c>
      <c r="E41" s="183">
        <v>3318.0283632376436</v>
      </c>
      <c r="F41" s="183">
        <v>3446.6434689690659</v>
      </c>
      <c r="G41" s="183">
        <v>4063.9886319303046</v>
      </c>
      <c r="H41" s="183">
        <v>4268.8135613615668</v>
      </c>
    </row>
    <row r="42" spans="1:8" ht="15" customHeight="1">
      <c r="A42" s="53" t="s">
        <v>84</v>
      </c>
      <c r="B42" s="150" t="s">
        <v>447</v>
      </c>
      <c r="C42" s="183">
        <v>358.49783829445903</v>
      </c>
      <c r="D42" s="183">
        <v>337.33801364918526</v>
      </c>
      <c r="E42" s="183">
        <v>295.40095519048811</v>
      </c>
      <c r="F42" s="183">
        <v>307.56859367478063</v>
      </c>
      <c r="G42" s="183">
        <v>347.69042732701337</v>
      </c>
      <c r="H42" s="183">
        <v>349.68295701043053</v>
      </c>
    </row>
    <row r="43" spans="1:8" ht="15" customHeight="1">
      <c r="A43" s="53" t="s">
        <v>85</v>
      </c>
      <c r="B43" s="150" t="s">
        <v>448</v>
      </c>
      <c r="C43" s="183">
        <v>899.51600412726509</v>
      </c>
      <c r="D43" s="183">
        <v>982.47759482230697</v>
      </c>
      <c r="E43" s="183">
        <v>973.71297343934532</v>
      </c>
      <c r="F43" s="183">
        <v>991.43978023945942</v>
      </c>
      <c r="G43" s="183">
        <v>1022.0591230423445</v>
      </c>
      <c r="H43" s="183">
        <v>1022.8174198840798</v>
      </c>
    </row>
    <row r="44" spans="1:8" ht="15" customHeight="1">
      <c r="A44" s="53" t="s">
        <v>86</v>
      </c>
      <c r="B44" s="150" t="s">
        <v>449</v>
      </c>
      <c r="C44" s="183">
        <v>431.26524600948505</v>
      </c>
      <c r="D44" s="183">
        <v>488.9477832421868</v>
      </c>
      <c r="E44" s="183">
        <v>465.2183442050806</v>
      </c>
      <c r="F44" s="183">
        <v>462.24810138163514</v>
      </c>
      <c r="G44" s="183">
        <v>427.51751137351306</v>
      </c>
      <c r="H44" s="183">
        <v>397.45303416061722</v>
      </c>
    </row>
    <row r="45" spans="1:8" ht="15" customHeight="1">
      <c r="A45" s="53" t="s">
        <v>87</v>
      </c>
      <c r="B45" s="150" t="s">
        <v>450</v>
      </c>
      <c r="C45" s="183">
        <v>2756.6100933881698</v>
      </c>
      <c r="D45" s="183">
        <v>2900.0883113871564</v>
      </c>
      <c r="E45" s="183">
        <v>2500.1551607685487</v>
      </c>
      <c r="F45" s="183">
        <v>2405.9860687231339</v>
      </c>
      <c r="G45" s="183">
        <v>2318.5677491612937</v>
      </c>
      <c r="H45" s="183">
        <v>2097.1745272159405</v>
      </c>
    </row>
    <row r="46" spans="1:8" ht="15" customHeight="1">
      <c r="A46" s="53" t="s">
        <v>88</v>
      </c>
      <c r="B46" s="150" t="s">
        <v>89</v>
      </c>
      <c r="C46" s="183">
        <v>148.15158497841591</v>
      </c>
      <c r="D46" s="183">
        <v>136.47862037530805</v>
      </c>
      <c r="E46" s="183">
        <v>148.85918917658842</v>
      </c>
      <c r="F46" s="183">
        <v>83.551873585935567</v>
      </c>
      <c r="G46" s="183">
        <v>45.038588917079451</v>
      </c>
      <c r="H46" s="183">
        <v>57.921904109185498</v>
      </c>
    </row>
    <row r="47" spans="1:8" ht="15" customHeight="1">
      <c r="A47" s="53" t="s">
        <v>90</v>
      </c>
      <c r="B47" s="150" t="s">
        <v>91</v>
      </c>
      <c r="C47" s="183">
        <v>1042.4587405441646</v>
      </c>
      <c r="D47" s="183">
        <v>1168.919074359801</v>
      </c>
      <c r="E47" s="183">
        <v>1092.2165754391854</v>
      </c>
      <c r="F47" s="183">
        <v>995.45186678789878</v>
      </c>
      <c r="G47" s="183">
        <v>973.14370801968687</v>
      </c>
      <c r="H47" s="183">
        <v>899.2302049823694</v>
      </c>
    </row>
    <row r="48" spans="1:8" ht="15" customHeight="1">
      <c r="A48" s="53" t="s">
        <v>92</v>
      </c>
      <c r="B48" s="150" t="s">
        <v>451</v>
      </c>
      <c r="C48" s="183">
        <v>1306.4888337291259</v>
      </c>
      <c r="D48" s="183">
        <v>1461.9837690409502</v>
      </c>
      <c r="E48" s="183">
        <v>1253.6599257770374</v>
      </c>
      <c r="F48" s="183">
        <v>1240.8395455989003</v>
      </c>
      <c r="G48" s="183">
        <v>1170.0320633547788</v>
      </c>
      <c r="H48" s="183">
        <v>1168.3672395748943</v>
      </c>
    </row>
    <row r="49" spans="1:8" ht="15" customHeight="1">
      <c r="A49" s="53" t="s">
        <v>93</v>
      </c>
      <c r="B49" s="150" t="s">
        <v>94</v>
      </c>
      <c r="C49" s="183">
        <v>236.94206213738579</v>
      </c>
      <c r="D49" s="183">
        <v>223.90065210640279</v>
      </c>
      <c r="E49" s="183">
        <v>228.77022726041918</v>
      </c>
      <c r="F49" s="183">
        <v>257.85831518872402</v>
      </c>
      <c r="G49" s="183">
        <v>323.79625259888331</v>
      </c>
      <c r="H49" s="183">
        <v>347.13767414259695</v>
      </c>
    </row>
    <row r="50" spans="1:8" ht="15" customHeight="1">
      <c r="A50" s="53" t="s">
        <v>0</v>
      </c>
      <c r="B50" s="150" t="s">
        <v>95</v>
      </c>
      <c r="C50" s="183">
        <v>14.647045869635688</v>
      </c>
      <c r="D50" s="183">
        <v>15.922584557260031</v>
      </c>
      <c r="E50" s="183">
        <v>19.770961511267831</v>
      </c>
      <c r="F50" s="183">
        <v>20.177788747211956</v>
      </c>
      <c r="G50" s="183">
        <v>18.505595589441061</v>
      </c>
      <c r="H50" s="183">
        <v>25.903579842688746</v>
      </c>
    </row>
    <row r="51" spans="1:8" ht="15" customHeight="1">
      <c r="A51" s="53" t="s">
        <v>96</v>
      </c>
      <c r="B51" s="150" t="s">
        <v>97</v>
      </c>
      <c r="C51" s="183">
        <v>625.7854241719931</v>
      </c>
      <c r="D51" s="183">
        <v>710.10350822683881</v>
      </c>
      <c r="E51" s="183">
        <v>665.81698400208506</v>
      </c>
      <c r="F51" s="183">
        <v>686.337312820958</v>
      </c>
      <c r="G51" s="183">
        <v>501.31642803100272</v>
      </c>
      <c r="H51" s="183">
        <v>498.08914055678622</v>
      </c>
    </row>
    <row r="52" spans="1:8" ht="15" customHeight="1">
      <c r="A52" s="53" t="s">
        <v>98</v>
      </c>
      <c r="B52" s="150" t="s">
        <v>99</v>
      </c>
      <c r="C52" s="183">
        <v>104.28781095606793</v>
      </c>
      <c r="D52" s="183">
        <v>96.23189196258005</v>
      </c>
      <c r="E52" s="183">
        <v>94.818147476438497</v>
      </c>
      <c r="F52" s="183">
        <v>105.54526070942541</v>
      </c>
      <c r="G52" s="183">
        <v>104.59103629380434</v>
      </c>
      <c r="H52" s="183">
        <v>96.243938381865092</v>
      </c>
    </row>
    <row r="53" spans="1:8" ht="15" customHeight="1">
      <c r="A53" s="53" t="s">
        <v>100</v>
      </c>
      <c r="B53" s="150" t="s">
        <v>101</v>
      </c>
      <c r="C53" s="183">
        <v>72.78396150656549</v>
      </c>
      <c r="D53" s="183">
        <v>77.08176990805768</v>
      </c>
      <c r="E53" s="183">
        <v>83.754622545473055</v>
      </c>
      <c r="F53" s="183">
        <v>89.287063729595687</v>
      </c>
      <c r="G53" s="183">
        <v>73.603763142572603</v>
      </c>
      <c r="H53" s="183">
        <v>62.777827862390112</v>
      </c>
    </row>
    <row r="54" spans="1:8" ht="15" customHeight="1">
      <c r="A54" s="55" t="s">
        <v>102</v>
      </c>
      <c r="B54" s="150" t="s">
        <v>103</v>
      </c>
      <c r="C54" s="183">
        <v>1546.8249322012671</v>
      </c>
      <c r="D54" s="183">
        <v>1470.9431559803684</v>
      </c>
      <c r="E54" s="183">
        <v>1441.1433084940966</v>
      </c>
      <c r="F54" s="183">
        <v>1516.2271836511095</v>
      </c>
      <c r="G54" s="183">
        <v>903.2138306720916</v>
      </c>
      <c r="H54" s="183">
        <v>870.16930501874344</v>
      </c>
    </row>
    <row r="55" spans="1:8" ht="15" customHeight="1">
      <c r="A55" s="55" t="s">
        <v>104</v>
      </c>
      <c r="B55" s="150" t="s">
        <v>460</v>
      </c>
      <c r="C55" s="183">
        <v>401.11944148101105</v>
      </c>
      <c r="D55" s="183">
        <v>399.82461561616839</v>
      </c>
      <c r="E55" s="183">
        <v>379.36447425463507</v>
      </c>
      <c r="F55" s="183">
        <v>386.31778957336991</v>
      </c>
      <c r="G55" s="183">
        <v>305.93153735341872</v>
      </c>
      <c r="H55" s="183">
        <v>326.30514102326521</v>
      </c>
    </row>
    <row r="56" spans="1:8" ht="15" customHeight="1">
      <c r="A56" s="55" t="s">
        <v>105</v>
      </c>
      <c r="B56" s="150" t="s">
        <v>452</v>
      </c>
      <c r="C56" s="183">
        <v>360.66284357629877</v>
      </c>
      <c r="D56" s="183">
        <v>342.69427956074554</v>
      </c>
      <c r="E56" s="183">
        <v>307.8607037623961</v>
      </c>
      <c r="F56" s="183">
        <v>288.28074255122914</v>
      </c>
      <c r="G56" s="183">
        <v>342.12541072350285</v>
      </c>
      <c r="H56" s="183">
        <v>335.89435341520647</v>
      </c>
    </row>
    <row r="57" spans="1:8" ht="15" customHeight="1">
      <c r="A57" s="53" t="s">
        <v>106</v>
      </c>
      <c r="B57" s="150" t="s">
        <v>107</v>
      </c>
      <c r="C57" s="183">
        <v>55.23762711943148</v>
      </c>
      <c r="D57" s="183">
        <v>51.601278483539211</v>
      </c>
      <c r="E57" s="183">
        <v>45.383617671873346</v>
      </c>
      <c r="F57" s="183">
        <v>49.802488424459483</v>
      </c>
      <c r="G57" s="183">
        <v>45.771048427066432</v>
      </c>
      <c r="H57" s="183">
        <v>54.295997364478254</v>
      </c>
    </row>
    <row r="58" spans="1:8" ht="15" customHeight="1">
      <c r="A58" s="53" t="s">
        <v>108</v>
      </c>
      <c r="B58" s="150" t="s">
        <v>109</v>
      </c>
      <c r="C58" s="183">
        <v>5.3772130253808577</v>
      </c>
      <c r="D58" s="183">
        <v>4.9580600328448883</v>
      </c>
      <c r="E58" s="183">
        <v>4.5865237670793508</v>
      </c>
      <c r="F58" s="183">
        <v>4.2341524789096168</v>
      </c>
      <c r="G58" s="183">
        <v>4.0499599799990991</v>
      </c>
      <c r="H58" s="183">
        <v>4.3140395895987007</v>
      </c>
    </row>
    <row r="59" spans="1:8" ht="15" customHeight="1">
      <c r="A59" s="55" t="s">
        <v>110</v>
      </c>
      <c r="B59" s="150" t="s">
        <v>240</v>
      </c>
      <c r="C59" s="183">
        <v>207.41863998471712</v>
      </c>
      <c r="D59" s="183">
        <v>179.85082507557047</v>
      </c>
      <c r="E59" s="183">
        <v>152.71001096530878</v>
      </c>
      <c r="F59" s="183">
        <v>149.82528747862852</v>
      </c>
      <c r="G59" s="183">
        <v>139.49963991276505</v>
      </c>
      <c r="H59" s="183">
        <v>130.62003845752923</v>
      </c>
    </row>
    <row r="60" spans="1:8" ht="15" customHeight="1">
      <c r="A60" s="231"/>
      <c r="B60" s="151" t="s">
        <v>111</v>
      </c>
      <c r="C60" s="184">
        <f t="shared" ref="C60" si="0">SUM(C8:C59)</f>
        <v>78439.814444589851</v>
      </c>
      <c r="D60" s="184">
        <f t="shared" ref="D60:G60" si="1">SUM(D8:D59)</f>
        <v>80998.849264427306</v>
      </c>
      <c r="E60" s="184">
        <f t="shared" si="1"/>
        <v>79427.311900886096</v>
      </c>
      <c r="F60" s="184">
        <f t="shared" si="1"/>
        <v>77899.901862747618</v>
      </c>
      <c r="G60" s="184">
        <f t="shared" si="1"/>
        <v>78412.653206635747</v>
      </c>
      <c r="H60" s="184">
        <f t="shared" ref="H60" si="2">SUM(H8:H59)</f>
        <v>75382.195831430436</v>
      </c>
    </row>
    <row r="61" spans="1:8" s="66" customFormat="1" ht="21" customHeight="1">
      <c r="B61" s="102"/>
      <c r="C61" s="133" t="s">
        <v>420</v>
      </c>
      <c r="D61" s="145"/>
      <c r="E61" s="145"/>
      <c r="F61" s="145"/>
      <c r="G61" s="145"/>
      <c r="H61" s="145"/>
    </row>
    <row r="62" spans="1:8" ht="15" customHeight="1">
      <c r="A62" s="53" t="s">
        <v>112</v>
      </c>
      <c r="B62" s="150" t="s">
        <v>391</v>
      </c>
      <c r="C62" s="183">
        <f t="shared" ref="C62:H62" si="3">SUM(C8:C10)</f>
        <v>167.58384167784098</v>
      </c>
      <c r="D62" s="183">
        <f t="shared" si="3"/>
        <v>143.85451456004577</v>
      </c>
      <c r="E62" s="183">
        <f t="shared" si="3"/>
        <v>175.49917146895388</v>
      </c>
      <c r="F62" s="183">
        <f t="shared" si="3"/>
        <v>181.80441632457402</v>
      </c>
      <c r="G62" s="183">
        <f t="shared" si="3"/>
        <v>223.14799864276563</v>
      </c>
      <c r="H62" s="183">
        <f t="shared" si="3"/>
        <v>323.59504452321551</v>
      </c>
    </row>
    <row r="63" spans="1:8" ht="15" customHeight="1">
      <c r="A63" s="55" t="s">
        <v>113</v>
      </c>
      <c r="B63" s="150" t="s">
        <v>392</v>
      </c>
      <c r="C63" s="183">
        <f t="shared" ref="C63:H63" si="4">SUM(C11:C13)</f>
        <v>433.65981619542686</v>
      </c>
      <c r="D63" s="183">
        <f t="shared" si="4"/>
        <v>430.87056957636651</v>
      </c>
      <c r="E63" s="183">
        <f t="shared" si="4"/>
        <v>380.35098596992299</v>
      </c>
      <c r="F63" s="183">
        <f t="shared" si="4"/>
        <v>409.93918459338659</v>
      </c>
      <c r="G63" s="183">
        <f t="shared" si="4"/>
        <v>412.5365201855405</v>
      </c>
      <c r="H63" s="183">
        <f t="shared" si="4"/>
        <v>389.22906684432041</v>
      </c>
    </row>
    <row r="64" spans="1:8" ht="15" customHeight="1">
      <c r="A64" s="55" t="s">
        <v>114</v>
      </c>
      <c r="B64" s="150" t="s">
        <v>393</v>
      </c>
      <c r="C64" s="183">
        <f t="shared" ref="C64:H64" si="5">SUM(C14:C35)</f>
        <v>30573.75192695278</v>
      </c>
      <c r="D64" s="183">
        <f t="shared" si="5"/>
        <v>31942.934122444502</v>
      </c>
      <c r="E64" s="183">
        <f t="shared" si="5"/>
        <v>32085.625601964523</v>
      </c>
      <c r="F64" s="183">
        <f t="shared" si="5"/>
        <v>31169.46790411606</v>
      </c>
      <c r="G64" s="183">
        <f t="shared" si="5"/>
        <v>32440.657581760792</v>
      </c>
      <c r="H64" s="183">
        <f t="shared" si="5"/>
        <v>31619.297370872213</v>
      </c>
    </row>
    <row r="65" spans="1:8" ht="15" customHeight="1">
      <c r="A65" s="55" t="s">
        <v>115</v>
      </c>
      <c r="B65" s="150" t="s">
        <v>394</v>
      </c>
      <c r="C65" s="183">
        <f t="shared" ref="C65:H65" si="6">SUM(C36:C37)</f>
        <v>29938.477774780433</v>
      </c>
      <c r="D65" s="183">
        <f t="shared" si="6"/>
        <v>30469.284493341718</v>
      </c>
      <c r="E65" s="183">
        <f t="shared" si="6"/>
        <v>29772.500653691794</v>
      </c>
      <c r="F65" s="183">
        <f t="shared" si="6"/>
        <v>28883.278216457096</v>
      </c>
      <c r="G65" s="183">
        <f t="shared" si="6"/>
        <v>28036.42938820384</v>
      </c>
      <c r="H65" s="183">
        <f t="shared" si="6"/>
        <v>25795.035473349133</v>
      </c>
    </row>
    <row r="66" spans="1:8" ht="15" customHeight="1">
      <c r="A66" s="55" t="s">
        <v>116</v>
      </c>
      <c r="B66" s="150" t="s">
        <v>395</v>
      </c>
      <c r="C66" s="183">
        <f t="shared" ref="C66:H66" si="7">SUM(C38:C39)</f>
        <v>382.19904139864309</v>
      </c>
      <c r="D66" s="183">
        <f t="shared" si="7"/>
        <v>385.46041440523686</v>
      </c>
      <c r="E66" s="183">
        <f t="shared" si="7"/>
        <v>377.69055560114293</v>
      </c>
      <c r="F66" s="183">
        <f t="shared" si="7"/>
        <v>386.2163796417808</v>
      </c>
      <c r="G66" s="183">
        <f t="shared" si="7"/>
        <v>314.83314109678906</v>
      </c>
      <c r="H66" s="183">
        <f t="shared" si="7"/>
        <v>307.4778422305103</v>
      </c>
    </row>
    <row r="67" spans="1:8" ht="15" customHeight="1">
      <c r="A67" s="55" t="s">
        <v>117</v>
      </c>
      <c r="B67" s="150" t="s">
        <v>118</v>
      </c>
      <c r="C67" s="183">
        <f t="shared" ref="C67:H67" si="8">SUM(C40:C41)</f>
        <v>6370.0667004838706</v>
      </c>
      <c r="D67" s="183">
        <f t="shared" si="8"/>
        <v>6577.0993617121812</v>
      </c>
      <c r="E67" s="183">
        <f t="shared" si="8"/>
        <v>6482.4422264823988</v>
      </c>
      <c r="F67" s="183">
        <f t="shared" si="8"/>
        <v>6828.2165462693665</v>
      </c>
      <c r="G67" s="183">
        <f t="shared" si="8"/>
        <v>7918.5949028257428</v>
      </c>
      <c r="H67" s="183">
        <f t="shared" si="8"/>
        <v>8203.1627110183726</v>
      </c>
    </row>
    <row r="68" spans="1:8" ht="15" customHeight="1">
      <c r="A68" s="55" t="s">
        <v>119</v>
      </c>
      <c r="B68" s="150" t="s">
        <v>212</v>
      </c>
      <c r="C68" s="183">
        <f t="shared" ref="C68:H68" si="9">SUM(C42:C44)</f>
        <v>1689.2790884312092</v>
      </c>
      <c r="D68" s="183">
        <f t="shared" si="9"/>
        <v>1808.7633917136791</v>
      </c>
      <c r="E68" s="183">
        <f t="shared" si="9"/>
        <v>1734.332272834914</v>
      </c>
      <c r="F68" s="183">
        <f t="shared" si="9"/>
        <v>1761.2564752958751</v>
      </c>
      <c r="G68" s="183">
        <f t="shared" si="9"/>
        <v>1797.267061742871</v>
      </c>
      <c r="H68" s="183">
        <f t="shared" si="9"/>
        <v>1769.9534110551276</v>
      </c>
    </row>
    <row r="69" spans="1:8" ht="15" customHeight="1">
      <c r="A69" s="55" t="s">
        <v>120</v>
      </c>
      <c r="B69" s="150" t="s">
        <v>121</v>
      </c>
      <c r="C69" s="183">
        <f t="shared" ref="C69:H69" si="10">SUM(C45:C49)</f>
        <v>5490.6513147772621</v>
      </c>
      <c r="D69" s="183">
        <f t="shared" si="10"/>
        <v>5891.3704272696186</v>
      </c>
      <c r="E69" s="183">
        <f t="shared" si="10"/>
        <v>5223.6610784217792</v>
      </c>
      <c r="F69" s="183">
        <f t="shared" si="10"/>
        <v>4983.6876698845927</v>
      </c>
      <c r="G69" s="183">
        <f t="shared" si="10"/>
        <v>4830.5783620517223</v>
      </c>
      <c r="H69" s="183">
        <f t="shared" si="10"/>
        <v>4569.8315500249864</v>
      </c>
    </row>
    <row r="70" spans="1:8" ht="15" customHeight="1">
      <c r="A70" s="55" t="s">
        <v>0</v>
      </c>
      <c r="B70" s="150" t="s">
        <v>95</v>
      </c>
      <c r="C70" s="183">
        <f t="shared" ref="C70:H79" si="11">C50</f>
        <v>14.647045869635688</v>
      </c>
      <c r="D70" s="183">
        <f t="shared" si="11"/>
        <v>15.922584557260031</v>
      </c>
      <c r="E70" s="183">
        <f t="shared" si="11"/>
        <v>19.770961511267831</v>
      </c>
      <c r="F70" s="183">
        <f t="shared" si="11"/>
        <v>20.177788747211956</v>
      </c>
      <c r="G70" s="183">
        <f t="shared" si="11"/>
        <v>18.505595589441061</v>
      </c>
      <c r="H70" s="183">
        <f t="shared" si="11"/>
        <v>25.903579842688746</v>
      </c>
    </row>
    <row r="71" spans="1:8" ht="15" customHeight="1">
      <c r="A71" s="55" t="s">
        <v>96</v>
      </c>
      <c r="B71" s="150" t="s">
        <v>454</v>
      </c>
      <c r="C71" s="183">
        <f t="shared" si="11"/>
        <v>625.7854241719931</v>
      </c>
      <c r="D71" s="183">
        <f t="shared" si="11"/>
        <v>710.10350822683881</v>
      </c>
      <c r="E71" s="183">
        <f t="shared" si="11"/>
        <v>665.81698400208506</v>
      </c>
      <c r="F71" s="183">
        <f t="shared" si="11"/>
        <v>686.337312820958</v>
      </c>
      <c r="G71" s="183">
        <f t="shared" si="11"/>
        <v>501.31642803100272</v>
      </c>
      <c r="H71" s="183">
        <f t="shared" si="11"/>
        <v>498.08914055678622</v>
      </c>
    </row>
    <row r="72" spans="1:8" ht="15" customHeight="1">
      <c r="A72" s="55" t="s">
        <v>98</v>
      </c>
      <c r="B72" s="150" t="s">
        <v>455</v>
      </c>
      <c r="C72" s="183">
        <f t="shared" si="11"/>
        <v>104.28781095606793</v>
      </c>
      <c r="D72" s="183">
        <f t="shared" si="11"/>
        <v>96.23189196258005</v>
      </c>
      <c r="E72" s="183">
        <f t="shared" si="11"/>
        <v>94.818147476438497</v>
      </c>
      <c r="F72" s="183">
        <f t="shared" si="11"/>
        <v>105.54526070942541</v>
      </c>
      <c r="G72" s="183">
        <f t="shared" si="11"/>
        <v>104.59103629380434</v>
      </c>
      <c r="H72" s="183">
        <f t="shared" si="11"/>
        <v>96.243938381865092</v>
      </c>
    </row>
    <row r="73" spans="1:8" ht="15" customHeight="1">
      <c r="A73" s="55" t="s">
        <v>100</v>
      </c>
      <c r="B73" s="150" t="s">
        <v>456</v>
      </c>
      <c r="C73" s="183">
        <f t="shared" si="11"/>
        <v>72.78396150656549</v>
      </c>
      <c r="D73" s="183">
        <f t="shared" si="11"/>
        <v>77.08176990805768</v>
      </c>
      <c r="E73" s="183">
        <f t="shared" si="11"/>
        <v>83.754622545473055</v>
      </c>
      <c r="F73" s="183">
        <f t="shared" si="11"/>
        <v>89.287063729595687</v>
      </c>
      <c r="G73" s="183">
        <f t="shared" si="11"/>
        <v>73.603763142572603</v>
      </c>
      <c r="H73" s="183">
        <f t="shared" si="11"/>
        <v>62.777827862390112</v>
      </c>
    </row>
    <row r="74" spans="1:8" ht="15" customHeight="1">
      <c r="A74" s="55" t="s">
        <v>102</v>
      </c>
      <c r="B74" s="150" t="s">
        <v>125</v>
      </c>
      <c r="C74" s="183">
        <f t="shared" si="11"/>
        <v>1546.8249322012671</v>
      </c>
      <c r="D74" s="183">
        <f t="shared" si="11"/>
        <v>1470.9431559803684</v>
      </c>
      <c r="E74" s="183">
        <f t="shared" si="11"/>
        <v>1441.1433084940966</v>
      </c>
      <c r="F74" s="183">
        <f t="shared" si="11"/>
        <v>1516.2271836511095</v>
      </c>
      <c r="G74" s="183">
        <f t="shared" si="11"/>
        <v>903.2138306720916</v>
      </c>
      <c r="H74" s="183">
        <f t="shared" si="11"/>
        <v>870.16930501874344</v>
      </c>
    </row>
    <row r="75" spans="1:8" ht="15" customHeight="1">
      <c r="A75" s="55" t="s">
        <v>126</v>
      </c>
      <c r="B75" s="150" t="s">
        <v>460</v>
      </c>
      <c r="C75" s="183">
        <f t="shared" si="11"/>
        <v>401.11944148101105</v>
      </c>
      <c r="D75" s="183">
        <f t="shared" si="11"/>
        <v>399.82461561616839</v>
      </c>
      <c r="E75" s="183">
        <f t="shared" si="11"/>
        <v>379.36447425463507</v>
      </c>
      <c r="F75" s="183">
        <f t="shared" si="11"/>
        <v>386.31778957336991</v>
      </c>
      <c r="G75" s="183">
        <f t="shared" si="11"/>
        <v>305.93153735341872</v>
      </c>
      <c r="H75" s="183">
        <f t="shared" si="11"/>
        <v>326.30514102326521</v>
      </c>
    </row>
    <row r="76" spans="1:8" ht="15" customHeight="1">
      <c r="A76" s="55" t="s">
        <v>105</v>
      </c>
      <c r="B76" s="150" t="s">
        <v>452</v>
      </c>
      <c r="C76" s="183">
        <f t="shared" si="11"/>
        <v>360.66284357629877</v>
      </c>
      <c r="D76" s="183">
        <f t="shared" si="11"/>
        <v>342.69427956074554</v>
      </c>
      <c r="E76" s="183">
        <f t="shared" si="11"/>
        <v>307.8607037623961</v>
      </c>
      <c r="F76" s="183">
        <f t="shared" si="11"/>
        <v>288.28074255122914</v>
      </c>
      <c r="G76" s="183">
        <f t="shared" si="11"/>
        <v>342.12541072350285</v>
      </c>
      <c r="H76" s="183">
        <f t="shared" si="11"/>
        <v>335.89435341520647</v>
      </c>
    </row>
    <row r="77" spans="1:8" ht="15" customHeight="1">
      <c r="A77" s="55" t="s">
        <v>106</v>
      </c>
      <c r="B77" s="150" t="s">
        <v>128</v>
      </c>
      <c r="C77" s="183">
        <f t="shared" si="11"/>
        <v>55.23762711943148</v>
      </c>
      <c r="D77" s="183">
        <f t="shared" si="11"/>
        <v>51.601278483539211</v>
      </c>
      <c r="E77" s="183">
        <f t="shared" si="11"/>
        <v>45.383617671873346</v>
      </c>
      <c r="F77" s="183">
        <f t="shared" si="11"/>
        <v>49.802488424459483</v>
      </c>
      <c r="G77" s="183">
        <f t="shared" si="11"/>
        <v>45.771048427066432</v>
      </c>
      <c r="H77" s="183">
        <f t="shared" si="11"/>
        <v>54.295997364478254</v>
      </c>
    </row>
    <row r="78" spans="1:8" ht="15" customHeight="1">
      <c r="A78" s="55" t="s">
        <v>108</v>
      </c>
      <c r="B78" s="150" t="s">
        <v>129</v>
      </c>
      <c r="C78" s="183">
        <f t="shared" si="11"/>
        <v>5.3772130253808577</v>
      </c>
      <c r="D78" s="183">
        <f t="shared" si="11"/>
        <v>4.9580600328448883</v>
      </c>
      <c r="E78" s="183">
        <f t="shared" si="11"/>
        <v>4.5865237670793508</v>
      </c>
      <c r="F78" s="183">
        <f t="shared" si="11"/>
        <v>4.2341524789096168</v>
      </c>
      <c r="G78" s="183">
        <f t="shared" si="11"/>
        <v>4.0499599799990991</v>
      </c>
      <c r="H78" s="183">
        <f t="shared" si="11"/>
        <v>4.3140395895987007</v>
      </c>
    </row>
    <row r="79" spans="1:8" ht="15" customHeight="1">
      <c r="A79" s="55" t="s">
        <v>110</v>
      </c>
      <c r="B79" s="150" t="s">
        <v>240</v>
      </c>
      <c r="C79" s="183">
        <f t="shared" si="11"/>
        <v>207.41863998471712</v>
      </c>
      <c r="D79" s="183">
        <f t="shared" si="11"/>
        <v>179.85082507557047</v>
      </c>
      <c r="E79" s="183">
        <f t="shared" si="11"/>
        <v>152.71001096530878</v>
      </c>
      <c r="F79" s="183">
        <f t="shared" si="11"/>
        <v>149.82528747862852</v>
      </c>
      <c r="G79" s="183">
        <f t="shared" si="11"/>
        <v>139.49963991276505</v>
      </c>
      <c r="H79" s="183">
        <f t="shared" si="11"/>
        <v>130.62003845752923</v>
      </c>
    </row>
    <row r="80" spans="1:8" ht="15" customHeight="1">
      <c r="A80" s="231"/>
      <c r="B80" s="209" t="s">
        <v>111</v>
      </c>
      <c r="C80" s="184">
        <f t="shared" ref="C80:F80" si="12">SUM(C62:C79)</f>
        <v>78439.814444589851</v>
      </c>
      <c r="D80" s="184">
        <f t="shared" si="12"/>
        <v>80998.849264427306</v>
      </c>
      <c r="E80" s="184">
        <f t="shared" si="12"/>
        <v>79427.311900886096</v>
      </c>
      <c r="F80" s="184">
        <f t="shared" si="12"/>
        <v>77899.901862747633</v>
      </c>
      <c r="G80" s="184">
        <f t="shared" ref="G80:H80" si="13">SUM(G62:G79)</f>
        <v>78412.653206635703</v>
      </c>
      <c r="H80" s="184">
        <f t="shared" si="13"/>
        <v>75382.19583143045</v>
      </c>
    </row>
    <row r="81" spans="1:8" s="66" customFormat="1" ht="21" customHeight="1">
      <c r="B81" s="63"/>
      <c r="C81" s="62" t="s">
        <v>281</v>
      </c>
      <c r="D81" s="177"/>
      <c r="E81" s="177"/>
      <c r="F81" s="177"/>
      <c r="G81" s="177"/>
      <c r="H81" s="177"/>
    </row>
    <row r="82" spans="1:8" ht="15" customHeight="1">
      <c r="A82" s="53" t="s">
        <v>26</v>
      </c>
      <c r="B82" s="150" t="s">
        <v>27</v>
      </c>
      <c r="C82" s="244">
        <f t="shared" ref="C82:H91" si="14">IF($C8&gt;0,C8/$C8*100,"")</f>
        <v>100</v>
      </c>
      <c r="D82" s="104">
        <f t="shared" si="14"/>
        <v>92.675705788095797</v>
      </c>
      <c r="E82" s="104">
        <f t="shared" si="14"/>
        <v>121.95392559103067</v>
      </c>
      <c r="F82" s="104">
        <f t="shared" si="14"/>
        <v>129.99334755535671</v>
      </c>
      <c r="G82" s="104">
        <f t="shared" si="14"/>
        <v>176.2072151872589</v>
      </c>
      <c r="H82" s="104">
        <f t="shared" si="14"/>
        <v>265.96215524004248</v>
      </c>
    </row>
    <row r="83" spans="1:8" ht="15" customHeight="1">
      <c r="A83" s="53" t="s">
        <v>28</v>
      </c>
      <c r="B83" s="150" t="s">
        <v>29</v>
      </c>
      <c r="C83" s="244">
        <f t="shared" si="14"/>
        <v>100</v>
      </c>
      <c r="D83" s="104">
        <f t="shared" si="14"/>
        <v>76.641786964477802</v>
      </c>
      <c r="E83" s="104">
        <f t="shared" si="14"/>
        <v>81.57585255848096</v>
      </c>
      <c r="F83" s="104">
        <f t="shared" si="14"/>
        <v>79.616462813273358</v>
      </c>
      <c r="G83" s="104">
        <f t="shared" si="14"/>
        <v>75.358198304802784</v>
      </c>
      <c r="H83" s="104">
        <f t="shared" si="14"/>
        <v>95.305557576161078</v>
      </c>
    </row>
    <row r="84" spans="1:8" ht="15" customHeight="1">
      <c r="A84" s="53" t="s">
        <v>30</v>
      </c>
      <c r="B84" s="150" t="s">
        <v>31</v>
      </c>
      <c r="C84" s="244">
        <f t="shared" si="14"/>
        <v>100</v>
      </c>
      <c r="D84" s="104">
        <f t="shared" si="14"/>
        <v>94.070113987024854</v>
      </c>
      <c r="E84" s="104">
        <f t="shared" si="14"/>
        <v>101.84635733942602</v>
      </c>
      <c r="F84" s="104">
        <f t="shared" si="14"/>
        <v>91.014666518575567</v>
      </c>
      <c r="G84" s="104">
        <f t="shared" si="14"/>
        <v>104.86590030978027</v>
      </c>
      <c r="H84" s="104">
        <f t="shared" si="14"/>
        <v>122.53237552615141</v>
      </c>
    </row>
    <row r="85" spans="1:8" ht="15" customHeight="1">
      <c r="A85" s="53" t="s">
        <v>32</v>
      </c>
      <c r="B85" s="150" t="s">
        <v>33</v>
      </c>
      <c r="C85" s="244">
        <f t="shared" si="14"/>
        <v>100</v>
      </c>
      <c r="D85" s="104">
        <f t="shared" si="14"/>
        <v>109.98597870639399</v>
      </c>
      <c r="E85" s="104">
        <f t="shared" si="14"/>
        <v>61.066664021925398</v>
      </c>
      <c r="F85" s="104">
        <f t="shared" si="14"/>
        <v>58.937530772466985</v>
      </c>
      <c r="G85" s="104">
        <f t="shared" si="14"/>
        <v>62.48276366993759</v>
      </c>
      <c r="H85" s="104">
        <f t="shared" si="14"/>
        <v>56.864709244946432</v>
      </c>
    </row>
    <row r="86" spans="1:8" ht="15" customHeight="1">
      <c r="A86" s="53" t="s">
        <v>34</v>
      </c>
      <c r="B86" s="150" t="s">
        <v>35</v>
      </c>
      <c r="C86" s="244">
        <f t="shared" si="14"/>
        <v>100</v>
      </c>
      <c r="D86" s="104">
        <f t="shared" si="14"/>
        <v>109.56653028210739</v>
      </c>
      <c r="E86" s="104">
        <f t="shared" si="14"/>
        <v>121.42852716414072</v>
      </c>
      <c r="F86" s="104">
        <f t="shared" si="14"/>
        <v>99.714765154937908</v>
      </c>
      <c r="G86" s="104">
        <f t="shared" si="14"/>
        <v>88.075455032331035</v>
      </c>
      <c r="H86" s="104">
        <f t="shared" si="14"/>
        <v>75.04234715657428</v>
      </c>
    </row>
    <row r="87" spans="1:8" ht="15" customHeight="1">
      <c r="A87" s="53" t="s">
        <v>36</v>
      </c>
      <c r="B87" s="150" t="s">
        <v>37</v>
      </c>
      <c r="C87" s="244">
        <f t="shared" si="14"/>
        <v>100</v>
      </c>
      <c r="D87" s="104">
        <f t="shared" si="14"/>
        <v>90.037328635395397</v>
      </c>
      <c r="E87" s="104">
        <f t="shared" si="14"/>
        <v>85.145721725952072</v>
      </c>
      <c r="F87" s="104">
        <f t="shared" si="14"/>
        <v>108.53076051260642</v>
      </c>
      <c r="G87" s="104">
        <f t="shared" si="14"/>
        <v>113.13146632205012</v>
      </c>
      <c r="H87" s="104">
        <f t="shared" si="14"/>
        <v>111.21501199944362</v>
      </c>
    </row>
    <row r="88" spans="1:8" ht="15" customHeight="1">
      <c r="A88" s="53" t="s">
        <v>38</v>
      </c>
      <c r="B88" s="150" t="s">
        <v>457</v>
      </c>
      <c r="C88" s="244">
        <f t="shared" si="14"/>
        <v>100</v>
      </c>
      <c r="D88" s="104">
        <f t="shared" si="14"/>
        <v>83.071328440434371</v>
      </c>
      <c r="E88" s="104">
        <f t="shared" si="14"/>
        <v>94.927537147850927</v>
      </c>
      <c r="F88" s="104">
        <f t="shared" si="14"/>
        <v>87.355656900930896</v>
      </c>
      <c r="G88" s="104">
        <f t="shared" si="14"/>
        <v>98.815863558231882</v>
      </c>
      <c r="H88" s="104">
        <f t="shared" si="14"/>
        <v>102.02785723227557</v>
      </c>
    </row>
    <row r="89" spans="1:8" ht="15" customHeight="1">
      <c r="A89" s="53" t="s">
        <v>39</v>
      </c>
      <c r="B89" s="150" t="s">
        <v>40</v>
      </c>
      <c r="C89" s="244">
        <f t="shared" si="14"/>
        <v>100</v>
      </c>
      <c r="D89" s="104">
        <f t="shared" si="14"/>
        <v>89.931216052702993</v>
      </c>
      <c r="E89" s="104">
        <f t="shared" si="14"/>
        <v>81.38443437001834</v>
      </c>
      <c r="F89" s="104">
        <f t="shared" si="14"/>
        <v>61.167034322937695</v>
      </c>
      <c r="G89" s="104">
        <f t="shared" si="14"/>
        <v>58.972955409397308</v>
      </c>
      <c r="H89" s="104">
        <f t="shared" si="14"/>
        <v>54.16263880570942</v>
      </c>
    </row>
    <row r="90" spans="1:8" ht="15" customHeight="1">
      <c r="A90" s="53" t="s">
        <v>41</v>
      </c>
      <c r="B90" s="150" t="s">
        <v>441</v>
      </c>
      <c r="C90" s="244">
        <f t="shared" si="14"/>
        <v>100</v>
      </c>
      <c r="D90" s="104">
        <f t="shared" si="14"/>
        <v>116.33210641926632</v>
      </c>
      <c r="E90" s="104">
        <f t="shared" si="14"/>
        <v>90.580783025370607</v>
      </c>
      <c r="F90" s="104">
        <f t="shared" si="14"/>
        <v>88.846801091153466</v>
      </c>
      <c r="G90" s="104">
        <f t="shared" si="14"/>
        <v>115.61946476932276</v>
      </c>
      <c r="H90" s="104">
        <f t="shared" si="14"/>
        <v>110.67058622144475</v>
      </c>
    </row>
    <row r="91" spans="1:8" ht="15" customHeight="1">
      <c r="A91" s="53" t="s">
        <v>42</v>
      </c>
      <c r="B91" s="150" t="s">
        <v>442</v>
      </c>
      <c r="C91" s="244">
        <f t="shared" si="14"/>
        <v>100</v>
      </c>
      <c r="D91" s="104">
        <f t="shared" si="14"/>
        <v>95.745191715778006</v>
      </c>
      <c r="E91" s="104">
        <f t="shared" si="14"/>
        <v>80.26470487550462</v>
      </c>
      <c r="F91" s="104">
        <f t="shared" si="14"/>
        <v>78.869967856596361</v>
      </c>
      <c r="G91" s="104">
        <f t="shared" si="14"/>
        <v>84.09078091517226</v>
      </c>
      <c r="H91" s="104">
        <f t="shared" si="14"/>
        <v>84.629828426509007</v>
      </c>
    </row>
    <row r="92" spans="1:8" ht="15" customHeight="1">
      <c r="A92" s="53" t="s">
        <v>43</v>
      </c>
      <c r="B92" s="150" t="s">
        <v>458</v>
      </c>
      <c r="C92" s="244">
        <f t="shared" ref="C92:H101" si="15">IF($C18&gt;0,C18/$C18*100,"")</f>
        <v>100</v>
      </c>
      <c r="D92" s="104">
        <f t="shared" si="15"/>
        <v>88.978369362071746</v>
      </c>
      <c r="E92" s="104">
        <f t="shared" si="15"/>
        <v>90.61850627439604</v>
      </c>
      <c r="F92" s="104">
        <f t="shared" si="15"/>
        <v>84.15967296409832</v>
      </c>
      <c r="G92" s="104">
        <f t="shared" si="15"/>
        <v>91.170726717657558</v>
      </c>
      <c r="H92" s="104">
        <f t="shared" si="15"/>
        <v>95.550595447686788</v>
      </c>
    </row>
    <row r="93" spans="1:8" ht="15" customHeight="1">
      <c r="A93" s="53" t="s">
        <v>44</v>
      </c>
      <c r="B93" s="150" t="s">
        <v>45</v>
      </c>
      <c r="C93" s="244">
        <f t="shared" si="15"/>
        <v>100</v>
      </c>
      <c r="D93" s="104">
        <f t="shared" si="15"/>
        <v>103.21058052473093</v>
      </c>
      <c r="E93" s="104">
        <f t="shared" si="15"/>
        <v>105.15267421138188</v>
      </c>
      <c r="F93" s="104">
        <f t="shared" si="15"/>
        <v>102.03175362469989</v>
      </c>
      <c r="G93" s="104">
        <f t="shared" si="15"/>
        <v>100.46319039250804</v>
      </c>
      <c r="H93" s="104">
        <f t="shared" si="15"/>
        <v>106.38045094197344</v>
      </c>
    </row>
    <row r="94" spans="1:8" ht="15" customHeight="1">
      <c r="A94" s="53" t="s">
        <v>46</v>
      </c>
      <c r="B94" s="150" t="s">
        <v>443</v>
      </c>
      <c r="C94" s="244">
        <f t="shared" si="15"/>
        <v>100</v>
      </c>
      <c r="D94" s="104">
        <f t="shared" si="15"/>
        <v>115.01781735071295</v>
      </c>
      <c r="E94" s="104">
        <f t="shared" si="15"/>
        <v>98.197675519279883</v>
      </c>
      <c r="F94" s="104">
        <f t="shared" si="15"/>
        <v>94.893601606086492</v>
      </c>
      <c r="G94" s="104">
        <f t="shared" si="15"/>
        <v>96.002564569749197</v>
      </c>
      <c r="H94" s="104">
        <f t="shared" si="15"/>
        <v>88.697154780893015</v>
      </c>
    </row>
    <row r="95" spans="1:8" ht="15" customHeight="1">
      <c r="A95" s="53" t="s">
        <v>47</v>
      </c>
      <c r="B95" s="150" t="s">
        <v>444</v>
      </c>
      <c r="C95" s="244">
        <f t="shared" si="15"/>
        <v>100</v>
      </c>
      <c r="D95" s="104">
        <f t="shared" si="15"/>
        <v>94.039431756700935</v>
      </c>
      <c r="E95" s="104">
        <f t="shared" si="15"/>
        <v>102.56171402074423</v>
      </c>
      <c r="F95" s="104">
        <f t="shared" si="15"/>
        <v>96.068498059381042</v>
      </c>
      <c r="G95" s="104">
        <f t="shared" si="15"/>
        <v>81.695245972556918</v>
      </c>
      <c r="H95" s="104">
        <f t="shared" si="15"/>
        <v>47.113705810133325</v>
      </c>
    </row>
    <row r="96" spans="1:8" ht="15" customHeight="1">
      <c r="A96" s="53" t="s">
        <v>48</v>
      </c>
      <c r="B96" s="150" t="s">
        <v>49</v>
      </c>
      <c r="C96" s="244">
        <f t="shared" si="15"/>
        <v>100</v>
      </c>
      <c r="D96" s="104">
        <f t="shared" si="15"/>
        <v>93.641257571394192</v>
      </c>
      <c r="E96" s="104">
        <f t="shared" si="15"/>
        <v>91.680622013088964</v>
      </c>
      <c r="F96" s="104">
        <f t="shared" si="15"/>
        <v>90.49917672119598</v>
      </c>
      <c r="G96" s="104">
        <f t="shared" si="15"/>
        <v>100.69956066481791</v>
      </c>
      <c r="H96" s="104">
        <f t="shared" si="15"/>
        <v>98.379840386690489</v>
      </c>
    </row>
    <row r="97" spans="1:8" ht="15" customHeight="1">
      <c r="A97" s="53" t="s">
        <v>50</v>
      </c>
      <c r="B97" s="150" t="s">
        <v>51</v>
      </c>
      <c r="C97" s="244">
        <f t="shared" si="15"/>
        <v>100</v>
      </c>
      <c r="D97" s="104">
        <f t="shared" si="15"/>
        <v>97.504833396931943</v>
      </c>
      <c r="E97" s="104">
        <f t="shared" si="15"/>
        <v>87.427362061877503</v>
      </c>
      <c r="F97" s="104">
        <f t="shared" si="15"/>
        <v>80.31829231299065</v>
      </c>
      <c r="G97" s="104">
        <f t="shared" si="15"/>
        <v>83.935555578862463</v>
      </c>
      <c r="H97" s="104">
        <f t="shared" si="15"/>
        <v>72.958143058781232</v>
      </c>
    </row>
    <row r="98" spans="1:8" ht="15" customHeight="1">
      <c r="A98" s="53" t="s">
        <v>52</v>
      </c>
      <c r="B98" s="150" t="s">
        <v>53</v>
      </c>
      <c r="C98" s="244">
        <f t="shared" si="15"/>
        <v>100</v>
      </c>
      <c r="D98" s="104">
        <f t="shared" si="15"/>
        <v>107.46784239809817</v>
      </c>
      <c r="E98" s="104">
        <f t="shared" si="15"/>
        <v>111.52543733582579</v>
      </c>
      <c r="F98" s="104">
        <f t="shared" si="15"/>
        <v>109.04686334434739</v>
      </c>
      <c r="G98" s="104">
        <f t="shared" si="15"/>
        <v>109.98383481778882</v>
      </c>
      <c r="H98" s="104">
        <f t="shared" si="15"/>
        <v>108.64640438874331</v>
      </c>
    </row>
    <row r="99" spans="1:8" ht="15" customHeight="1">
      <c r="A99" s="53" t="s">
        <v>54</v>
      </c>
      <c r="B99" s="150" t="s">
        <v>445</v>
      </c>
      <c r="C99" s="244">
        <f t="shared" si="15"/>
        <v>100</v>
      </c>
      <c r="D99" s="104">
        <f t="shared" si="15"/>
        <v>93.399240447232884</v>
      </c>
      <c r="E99" s="104">
        <f t="shared" si="15"/>
        <v>101.54666727251502</v>
      </c>
      <c r="F99" s="104">
        <f t="shared" si="15"/>
        <v>97.462841832971009</v>
      </c>
      <c r="G99" s="104">
        <f t="shared" si="15"/>
        <v>110.48658455141312</v>
      </c>
      <c r="H99" s="104">
        <f t="shared" si="15"/>
        <v>98.931212982944686</v>
      </c>
    </row>
    <row r="100" spans="1:8" ht="15" customHeight="1">
      <c r="A100" s="53" t="s">
        <v>55</v>
      </c>
      <c r="B100" s="150" t="s">
        <v>56</v>
      </c>
      <c r="C100" s="244">
        <f t="shared" si="15"/>
        <v>100</v>
      </c>
      <c r="D100" s="104">
        <f t="shared" si="15"/>
        <v>73.8228933697835</v>
      </c>
      <c r="E100" s="104">
        <f t="shared" si="15"/>
        <v>89.355014068344175</v>
      </c>
      <c r="F100" s="104">
        <f t="shared" si="15"/>
        <v>95.809516795332087</v>
      </c>
      <c r="G100" s="104">
        <f t="shared" si="15"/>
        <v>103.26741379966569</v>
      </c>
      <c r="H100" s="104">
        <f t="shared" si="15"/>
        <v>72.726459923914987</v>
      </c>
    </row>
    <row r="101" spans="1:8" ht="15" customHeight="1">
      <c r="A101" s="53" t="s">
        <v>57</v>
      </c>
      <c r="B101" s="150" t="s">
        <v>58</v>
      </c>
      <c r="C101" s="244">
        <f t="shared" si="15"/>
        <v>100</v>
      </c>
      <c r="D101" s="104">
        <f t="shared" si="15"/>
        <v>110.98574344691845</v>
      </c>
      <c r="E101" s="104">
        <f t="shared" si="15"/>
        <v>102.508505051276</v>
      </c>
      <c r="F101" s="104">
        <f t="shared" si="15"/>
        <v>77.752927301362547</v>
      </c>
      <c r="G101" s="104">
        <f t="shared" si="15"/>
        <v>64.477511061383709</v>
      </c>
      <c r="H101" s="104">
        <f t="shared" si="15"/>
        <v>75.69068140300395</v>
      </c>
    </row>
    <row r="102" spans="1:8" ht="15" customHeight="1">
      <c r="A102" s="53" t="s">
        <v>59</v>
      </c>
      <c r="B102" s="150" t="s">
        <v>60</v>
      </c>
      <c r="C102" s="244">
        <f t="shared" ref="C102:H111" si="16">IF($C28&gt;0,C28/$C28*100,"")</f>
        <v>100</v>
      </c>
      <c r="D102" s="104">
        <f t="shared" si="16"/>
        <v>97.513788735164013</v>
      </c>
      <c r="E102" s="104">
        <f t="shared" si="16"/>
        <v>92.450163287462885</v>
      </c>
      <c r="F102" s="104">
        <f t="shared" si="16"/>
        <v>90.444497630183733</v>
      </c>
      <c r="G102" s="104">
        <f t="shared" si="16"/>
        <v>87.465468213252962</v>
      </c>
      <c r="H102" s="104">
        <f t="shared" si="16"/>
        <v>87.258533022308129</v>
      </c>
    </row>
    <row r="103" spans="1:8" ht="15" customHeight="1">
      <c r="A103" s="53" t="s">
        <v>61</v>
      </c>
      <c r="B103" s="150" t="s">
        <v>453</v>
      </c>
      <c r="C103" s="244">
        <f t="shared" si="16"/>
        <v>100</v>
      </c>
      <c r="D103" s="104">
        <f t="shared" si="16"/>
        <v>114.93734684265489</v>
      </c>
      <c r="E103" s="104">
        <f t="shared" si="16"/>
        <v>117.06773691677408</v>
      </c>
      <c r="F103" s="104">
        <f t="shared" si="16"/>
        <v>117.12531981645104</v>
      </c>
      <c r="G103" s="104">
        <f t="shared" si="16"/>
        <v>128.82696420215939</v>
      </c>
      <c r="H103" s="104">
        <f t="shared" si="16"/>
        <v>125.23610350066843</v>
      </c>
    </row>
    <row r="104" spans="1:8" ht="15" customHeight="1">
      <c r="A104" s="53" t="s">
        <v>62</v>
      </c>
      <c r="B104" s="150" t="s">
        <v>446</v>
      </c>
      <c r="C104" s="244">
        <f t="shared" si="16"/>
        <v>100</v>
      </c>
      <c r="D104" s="104">
        <f t="shared" si="16"/>
        <v>94.213909904688165</v>
      </c>
      <c r="E104" s="104">
        <f t="shared" si="16"/>
        <v>86.212167669319143</v>
      </c>
      <c r="F104" s="104">
        <f t="shared" si="16"/>
        <v>79.668104754923036</v>
      </c>
      <c r="G104" s="104">
        <f t="shared" si="16"/>
        <v>91.881406507670007</v>
      </c>
      <c r="H104" s="104">
        <f t="shared" si="16"/>
        <v>70.671558723156252</v>
      </c>
    </row>
    <row r="105" spans="1:8" ht="15" customHeight="1">
      <c r="A105" s="53" t="s">
        <v>63</v>
      </c>
      <c r="B105" s="150" t="s">
        <v>64</v>
      </c>
      <c r="C105" s="244">
        <f t="shared" si="16"/>
        <v>100</v>
      </c>
      <c r="D105" s="104">
        <f t="shared" si="16"/>
        <v>92.231532824575794</v>
      </c>
      <c r="E105" s="104">
        <f t="shared" si="16"/>
        <v>97.53748630962474</v>
      </c>
      <c r="F105" s="104">
        <f t="shared" si="16"/>
        <v>92.741493930487422</v>
      </c>
      <c r="G105" s="104">
        <f t="shared" si="16"/>
        <v>92.016774616295535</v>
      </c>
      <c r="H105" s="104">
        <f t="shared" si="16"/>
        <v>92.561773838829225</v>
      </c>
    </row>
    <row r="106" spans="1:8" ht="15" customHeight="1">
      <c r="A106" s="53" t="s">
        <v>65</v>
      </c>
      <c r="B106" s="150" t="s">
        <v>66</v>
      </c>
      <c r="C106" s="244">
        <f t="shared" si="16"/>
        <v>100</v>
      </c>
      <c r="D106" s="104">
        <f t="shared" si="16"/>
        <v>108.67680585891468</v>
      </c>
      <c r="E106" s="104">
        <f t="shared" si="16"/>
        <v>91.239642879264522</v>
      </c>
      <c r="F106" s="104">
        <f t="shared" si="16"/>
        <v>91.188937744158096</v>
      </c>
      <c r="G106" s="104">
        <f t="shared" si="16"/>
        <v>85.991625090959673</v>
      </c>
      <c r="H106" s="104">
        <f t="shared" si="16"/>
        <v>83.092373409392877</v>
      </c>
    </row>
    <row r="107" spans="1:8" ht="15" customHeight="1">
      <c r="A107" s="53" t="s">
        <v>67</v>
      </c>
      <c r="B107" s="150" t="s">
        <v>68</v>
      </c>
      <c r="C107" s="244">
        <f t="shared" si="16"/>
        <v>100</v>
      </c>
      <c r="D107" s="104">
        <f t="shared" si="16"/>
        <v>61.135169921781561</v>
      </c>
      <c r="E107" s="104">
        <f t="shared" si="16"/>
        <v>60.169908602450064</v>
      </c>
      <c r="F107" s="104">
        <f t="shared" si="16"/>
        <v>59.181725836644482</v>
      </c>
      <c r="G107" s="104">
        <f t="shared" si="16"/>
        <v>49.222987828327099</v>
      </c>
      <c r="H107" s="104">
        <f t="shared" si="16"/>
        <v>49.862406885498906</v>
      </c>
    </row>
    <row r="108" spans="1:8" ht="15" customHeight="1">
      <c r="A108" s="53" t="s">
        <v>69</v>
      </c>
      <c r="B108" s="150" t="s">
        <v>70</v>
      </c>
      <c r="C108" s="244">
        <f t="shared" si="16"/>
        <v>100</v>
      </c>
      <c r="D108" s="104">
        <f t="shared" si="16"/>
        <v>86.569723009751115</v>
      </c>
      <c r="E108" s="104">
        <f t="shared" si="16"/>
        <v>89.393484901195393</v>
      </c>
      <c r="F108" s="104">
        <f t="shared" si="16"/>
        <v>90.634330685978682</v>
      </c>
      <c r="G108" s="104">
        <f t="shared" si="16"/>
        <v>108.50325268841117</v>
      </c>
      <c r="H108" s="104">
        <f t="shared" si="16"/>
        <v>115.30393054446432</v>
      </c>
    </row>
    <row r="109" spans="1:8" ht="15" customHeight="1">
      <c r="A109" s="53" t="s">
        <v>71</v>
      </c>
      <c r="B109" s="150" t="s">
        <v>72</v>
      </c>
      <c r="C109" s="244">
        <f t="shared" si="16"/>
        <v>100</v>
      </c>
      <c r="D109" s="104">
        <f t="shared" si="16"/>
        <v>96.941705804222892</v>
      </c>
      <c r="E109" s="104">
        <f t="shared" si="16"/>
        <v>99.520582654716449</v>
      </c>
      <c r="F109" s="104">
        <f t="shared" si="16"/>
        <v>95.17284963246486</v>
      </c>
      <c r="G109" s="104">
        <f t="shared" si="16"/>
        <v>133.85526188569918</v>
      </c>
      <c r="H109" s="104">
        <f t="shared" si="16"/>
        <v>126.08555351971262</v>
      </c>
    </row>
    <row r="110" spans="1:8" ht="15" customHeight="1">
      <c r="A110" s="53" t="s">
        <v>73</v>
      </c>
      <c r="B110" s="150" t="s">
        <v>74</v>
      </c>
      <c r="C110" s="244">
        <f t="shared" si="16"/>
        <v>100</v>
      </c>
      <c r="D110" s="104">
        <f t="shared" si="16"/>
        <v>101.77159163436838</v>
      </c>
      <c r="E110" s="104">
        <f t="shared" si="16"/>
        <v>99.438393841077854</v>
      </c>
      <c r="F110" s="104">
        <f t="shared" si="16"/>
        <v>96.105442693875958</v>
      </c>
      <c r="G110" s="104">
        <f t="shared" si="16"/>
        <v>93.2226847550766</v>
      </c>
      <c r="H110" s="104">
        <f t="shared" si="16"/>
        <v>85.749688418676001</v>
      </c>
    </row>
    <row r="111" spans="1:8" ht="15" customHeight="1">
      <c r="A111" s="53" t="s">
        <v>75</v>
      </c>
      <c r="B111" s="150" t="s">
        <v>76</v>
      </c>
      <c r="C111" s="244">
        <f t="shared" si="16"/>
        <v>100</v>
      </c>
      <c r="D111" s="104">
        <f t="shared" si="16"/>
        <v>106.79363310710718</v>
      </c>
      <c r="E111" s="104">
        <f t="shared" si="16"/>
        <v>125.30894204307418</v>
      </c>
      <c r="F111" s="104">
        <f t="shared" si="16"/>
        <v>1423.3117474701824</v>
      </c>
      <c r="G111" s="104">
        <f t="shared" si="16"/>
        <v>1614.5888390784482</v>
      </c>
      <c r="H111" s="104">
        <f t="shared" si="16"/>
        <v>1558.080884881623</v>
      </c>
    </row>
    <row r="112" spans="1:8" ht="15" customHeight="1">
      <c r="A112" s="53" t="s">
        <v>77</v>
      </c>
      <c r="B112" s="150" t="s">
        <v>78</v>
      </c>
      <c r="C112" s="244">
        <f t="shared" ref="C112:H121" si="17">IF($C38&gt;0,C38/$C38*100,"")</f>
        <v>100</v>
      </c>
      <c r="D112" s="104">
        <f t="shared" si="17"/>
        <v>99.877201101155592</v>
      </c>
      <c r="E112" s="104">
        <f t="shared" si="17"/>
        <v>97.779889844980147</v>
      </c>
      <c r="F112" s="104">
        <f t="shared" si="17"/>
        <v>103.45801027167587</v>
      </c>
      <c r="G112" s="104">
        <f t="shared" si="17"/>
        <v>124.03541077636633</v>
      </c>
      <c r="H112" s="104">
        <f t="shared" si="17"/>
        <v>132.4938748680128</v>
      </c>
    </row>
    <row r="113" spans="1:8" ht="15" customHeight="1">
      <c r="A113" s="53" t="s">
        <v>79</v>
      </c>
      <c r="B113" s="150" t="s">
        <v>80</v>
      </c>
      <c r="C113" s="244">
        <f t="shared" si="17"/>
        <v>100</v>
      </c>
      <c r="D113" s="104">
        <f t="shared" si="17"/>
        <v>100.86086512642241</v>
      </c>
      <c r="E113" s="104">
        <f t="shared" si="17"/>
        <v>98.828427683140902</v>
      </c>
      <c r="F113" s="104">
        <f t="shared" si="17"/>
        <v>101.03250178272971</v>
      </c>
      <c r="G113" s="104">
        <f t="shared" si="17"/>
        <v>82.052013107965038</v>
      </c>
      <c r="H113" s="104">
        <f t="shared" si="17"/>
        <v>80.047265754287125</v>
      </c>
    </row>
    <row r="114" spans="1:8" ht="15" customHeight="1">
      <c r="A114" s="53" t="s">
        <v>81</v>
      </c>
      <c r="B114" s="150" t="s">
        <v>82</v>
      </c>
      <c r="C114" s="244">
        <f t="shared" si="17"/>
        <v>100</v>
      </c>
      <c r="D114" s="104">
        <f t="shared" si="17"/>
        <v>98.588589059347015</v>
      </c>
      <c r="E114" s="104">
        <f t="shared" si="17"/>
        <v>97.051840153881997</v>
      </c>
      <c r="F114" s="104">
        <f t="shared" si="17"/>
        <v>103.71206294435183</v>
      </c>
      <c r="G114" s="104">
        <f t="shared" si="17"/>
        <v>118.21988141446853</v>
      </c>
      <c r="H114" s="104">
        <f t="shared" si="17"/>
        <v>120.66557703375867</v>
      </c>
    </row>
    <row r="115" spans="1:8" ht="15" customHeight="1">
      <c r="A115" s="53" t="s">
        <v>83</v>
      </c>
      <c r="B115" s="150" t="s">
        <v>459</v>
      </c>
      <c r="C115" s="244">
        <f t="shared" si="17"/>
        <v>100</v>
      </c>
      <c r="D115" s="104">
        <f t="shared" si="17"/>
        <v>108.13796708137866</v>
      </c>
      <c r="E115" s="104">
        <f t="shared" si="17"/>
        <v>106.70524670367305</v>
      </c>
      <c r="F115" s="104">
        <f t="shared" si="17"/>
        <v>110.84140983565393</v>
      </c>
      <c r="G115" s="104">
        <f t="shared" si="17"/>
        <v>130.69475667408184</v>
      </c>
      <c r="H115" s="104">
        <f t="shared" si="17"/>
        <v>137.28176927113478</v>
      </c>
    </row>
    <row r="116" spans="1:8" ht="15" customHeight="1">
      <c r="A116" s="53" t="s">
        <v>84</v>
      </c>
      <c r="B116" s="150" t="s">
        <v>447</v>
      </c>
      <c r="C116" s="244">
        <f t="shared" si="17"/>
        <v>100</v>
      </c>
      <c r="D116" s="104">
        <f t="shared" si="17"/>
        <v>94.097642332812697</v>
      </c>
      <c r="E116" s="104">
        <f t="shared" si="17"/>
        <v>82.399647539256534</v>
      </c>
      <c r="F116" s="104">
        <f t="shared" si="17"/>
        <v>85.793709423194159</v>
      </c>
      <c r="G116" s="104">
        <f t="shared" si="17"/>
        <v>96.985362305429362</v>
      </c>
      <c r="H116" s="104">
        <f t="shared" si="17"/>
        <v>97.541161942296512</v>
      </c>
    </row>
    <row r="117" spans="1:8" ht="15" customHeight="1">
      <c r="A117" s="53" t="s">
        <v>85</v>
      </c>
      <c r="B117" s="150" t="s">
        <v>448</v>
      </c>
      <c r="C117" s="244">
        <f t="shared" si="17"/>
        <v>100</v>
      </c>
      <c r="D117" s="104">
        <f t="shared" si="17"/>
        <v>109.22291435776437</v>
      </c>
      <c r="E117" s="104">
        <f t="shared" si="17"/>
        <v>108.24854354693423</v>
      </c>
      <c r="F117" s="104">
        <f t="shared" si="17"/>
        <v>110.21924853926099</v>
      </c>
      <c r="G117" s="104">
        <f t="shared" si="17"/>
        <v>113.6232283086474</v>
      </c>
      <c r="H117" s="104">
        <f t="shared" si="17"/>
        <v>113.70752884785469</v>
      </c>
    </row>
    <row r="118" spans="1:8" ht="15" customHeight="1">
      <c r="A118" s="53" t="s">
        <v>86</v>
      </c>
      <c r="B118" s="150" t="s">
        <v>449</v>
      </c>
      <c r="C118" s="244">
        <f t="shared" si="17"/>
        <v>100</v>
      </c>
      <c r="D118" s="104">
        <f t="shared" si="17"/>
        <v>113.37518795368757</v>
      </c>
      <c r="E118" s="104">
        <f t="shared" si="17"/>
        <v>107.87290385899743</v>
      </c>
      <c r="F118" s="104">
        <f t="shared" si="17"/>
        <v>107.18417624856993</v>
      </c>
      <c r="G118" s="104">
        <f t="shared" si="17"/>
        <v>99.130990806551196</v>
      </c>
      <c r="H118" s="104">
        <f t="shared" si="17"/>
        <v>92.159764283875504</v>
      </c>
    </row>
    <row r="119" spans="1:8" ht="15" customHeight="1">
      <c r="A119" s="53" t="s">
        <v>87</v>
      </c>
      <c r="B119" s="150" t="s">
        <v>450</v>
      </c>
      <c r="C119" s="244">
        <f t="shared" si="17"/>
        <v>100</v>
      </c>
      <c r="D119" s="104">
        <f t="shared" si="17"/>
        <v>105.20487893239326</v>
      </c>
      <c r="E119" s="104">
        <f t="shared" si="17"/>
        <v>90.69672808516745</v>
      </c>
      <c r="F119" s="104">
        <f t="shared" si="17"/>
        <v>87.280608690143723</v>
      </c>
      <c r="G119" s="104">
        <f t="shared" si="17"/>
        <v>84.109383286467079</v>
      </c>
      <c r="H119" s="104">
        <f t="shared" si="17"/>
        <v>76.078025406860789</v>
      </c>
    </row>
    <row r="120" spans="1:8" ht="15" customHeight="1">
      <c r="A120" s="53" t="s">
        <v>88</v>
      </c>
      <c r="B120" s="150" t="s">
        <v>89</v>
      </c>
      <c r="C120" s="244">
        <f t="shared" si="17"/>
        <v>100</v>
      </c>
      <c r="D120" s="104">
        <f t="shared" si="17"/>
        <v>92.120931676290553</v>
      </c>
      <c r="E120" s="104">
        <f t="shared" si="17"/>
        <v>100.47762175360837</v>
      </c>
      <c r="F120" s="104">
        <f t="shared" si="17"/>
        <v>56.396206357230781</v>
      </c>
      <c r="G120" s="104">
        <f t="shared" si="17"/>
        <v>30.400342273517417</v>
      </c>
      <c r="H120" s="104">
        <f t="shared" si="17"/>
        <v>39.096378292290353</v>
      </c>
    </row>
    <row r="121" spans="1:8" ht="15" customHeight="1">
      <c r="A121" s="53" t="s">
        <v>90</v>
      </c>
      <c r="B121" s="150" t="s">
        <v>91</v>
      </c>
      <c r="C121" s="244">
        <f t="shared" si="17"/>
        <v>100</v>
      </c>
      <c r="D121" s="104">
        <f t="shared" si="17"/>
        <v>112.13096776853</v>
      </c>
      <c r="E121" s="104">
        <f t="shared" si="17"/>
        <v>104.77312271074126</v>
      </c>
      <c r="F121" s="104">
        <f t="shared" si="17"/>
        <v>95.49076889779559</v>
      </c>
      <c r="G121" s="104">
        <f t="shared" si="17"/>
        <v>93.350812859193326</v>
      </c>
      <c r="H121" s="104">
        <f t="shared" si="17"/>
        <v>86.260507971084806</v>
      </c>
    </row>
    <row r="122" spans="1:8" ht="15" customHeight="1">
      <c r="A122" s="53" t="s">
        <v>92</v>
      </c>
      <c r="B122" s="150" t="s">
        <v>451</v>
      </c>
      <c r="C122" s="244">
        <f t="shared" ref="C122:H131" si="18">IF($C48&gt;0,C48/$C48*100,"")</f>
        <v>100</v>
      </c>
      <c r="D122" s="104">
        <f t="shared" si="18"/>
        <v>111.90174238749468</v>
      </c>
      <c r="E122" s="104">
        <f t="shared" si="18"/>
        <v>95.956421012700261</v>
      </c>
      <c r="F122" s="104">
        <f t="shared" si="18"/>
        <v>94.97513591885496</v>
      </c>
      <c r="G122" s="104">
        <f t="shared" si="18"/>
        <v>89.555458351308133</v>
      </c>
      <c r="H122" s="104">
        <f t="shared" si="18"/>
        <v>89.428031025723385</v>
      </c>
    </row>
    <row r="123" spans="1:8" ht="15" customHeight="1">
      <c r="A123" s="53" t="s">
        <v>93</v>
      </c>
      <c r="B123" s="150" t="s">
        <v>94</v>
      </c>
      <c r="C123" s="244">
        <f t="shared" si="18"/>
        <v>100</v>
      </c>
      <c r="D123" s="104">
        <f t="shared" si="18"/>
        <v>94.49594980589761</v>
      </c>
      <c r="E123" s="104">
        <f t="shared" si="18"/>
        <v>96.551125282167789</v>
      </c>
      <c r="F123" s="104">
        <f t="shared" si="18"/>
        <v>108.8275812503102</v>
      </c>
      <c r="G123" s="104">
        <f t="shared" si="18"/>
        <v>136.65629887661609</v>
      </c>
      <c r="H123" s="104">
        <f t="shared" si="18"/>
        <v>146.50740818711901</v>
      </c>
    </row>
    <row r="124" spans="1:8" ht="15" customHeight="1">
      <c r="A124" s="53" t="s">
        <v>0</v>
      </c>
      <c r="B124" s="150" t="s">
        <v>95</v>
      </c>
      <c r="C124" s="244">
        <f t="shared" si="18"/>
        <v>100</v>
      </c>
      <c r="D124" s="104">
        <f t="shared" si="18"/>
        <v>108.7085047659243</v>
      </c>
      <c r="E124" s="104">
        <f t="shared" si="18"/>
        <v>134.98258752814016</v>
      </c>
      <c r="F124" s="104">
        <f t="shared" si="18"/>
        <v>137.76012533040446</v>
      </c>
      <c r="G124" s="104">
        <f t="shared" si="18"/>
        <v>126.34353544153505</v>
      </c>
      <c r="H124" s="104">
        <f t="shared" si="18"/>
        <v>176.85190633825084</v>
      </c>
    </row>
    <row r="125" spans="1:8" ht="15" customHeight="1">
      <c r="A125" s="53" t="s">
        <v>96</v>
      </c>
      <c r="B125" s="150" t="s">
        <v>97</v>
      </c>
      <c r="C125" s="244">
        <f t="shared" si="18"/>
        <v>100</v>
      </c>
      <c r="D125" s="104">
        <f t="shared" si="18"/>
        <v>113.4739610093046</v>
      </c>
      <c r="E125" s="104">
        <f t="shared" si="18"/>
        <v>106.39701058602628</v>
      </c>
      <c r="F125" s="104">
        <f t="shared" si="18"/>
        <v>109.67614238204477</v>
      </c>
      <c r="G125" s="104">
        <f t="shared" si="18"/>
        <v>80.109956011570375</v>
      </c>
      <c r="H125" s="104">
        <f t="shared" si="18"/>
        <v>79.594238107388321</v>
      </c>
    </row>
    <row r="126" spans="1:8" ht="15" customHeight="1">
      <c r="A126" s="53" t="s">
        <v>98</v>
      </c>
      <c r="B126" s="150" t="s">
        <v>99</v>
      </c>
      <c r="C126" s="244">
        <f t="shared" si="18"/>
        <v>100</v>
      </c>
      <c r="D126" s="104">
        <f t="shared" si="18"/>
        <v>92.275301476141351</v>
      </c>
      <c r="E126" s="104">
        <f t="shared" si="18"/>
        <v>90.919683333253005</v>
      </c>
      <c r="F126" s="104">
        <f t="shared" si="18"/>
        <v>101.20574949443247</v>
      </c>
      <c r="G126" s="104">
        <f t="shared" si="18"/>
        <v>100.2907581767769</v>
      </c>
      <c r="H126" s="104">
        <f t="shared" si="18"/>
        <v>92.286852604863483</v>
      </c>
    </row>
    <row r="127" spans="1:8" ht="15" customHeight="1">
      <c r="A127" s="53" t="s">
        <v>100</v>
      </c>
      <c r="B127" s="150" t="s">
        <v>101</v>
      </c>
      <c r="C127" s="244">
        <f t="shared" si="18"/>
        <v>100</v>
      </c>
      <c r="D127" s="104">
        <f t="shared" si="18"/>
        <v>105.90488386799954</v>
      </c>
      <c r="E127" s="104">
        <f t="shared" si="18"/>
        <v>115.07291003653044</v>
      </c>
      <c r="F127" s="104">
        <f t="shared" si="18"/>
        <v>122.67409176613936</v>
      </c>
      <c r="G127" s="104">
        <f t="shared" si="18"/>
        <v>101.12634929322056</v>
      </c>
      <c r="H127" s="104">
        <f t="shared" si="18"/>
        <v>86.252282182699318</v>
      </c>
    </row>
    <row r="128" spans="1:8" ht="15" customHeight="1">
      <c r="A128" s="55" t="s">
        <v>102</v>
      </c>
      <c r="B128" s="150" t="s">
        <v>103</v>
      </c>
      <c r="C128" s="244">
        <f t="shared" si="18"/>
        <v>100</v>
      </c>
      <c r="D128" s="104">
        <f t="shared" si="18"/>
        <v>95.094352654833898</v>
      </c>
      <c r="E128" s="104">
        <f t="shared" si="18"/>
        <v>93.167835512143171</v>
      </c>
      <c r="F128" s="104">
        <f t="shared" si="18"/>
        <v>98.021899704796311</v>
      </c>
      <c r="G128" s="104">
        <f t="shared" si="18"/>
        <v>58.39147093308997</v>
      </c>
      <c r="H128" s="104">
        <f t="shared" si="18"/>
        <v>56.255190028545535</v>
      </c>
    </row>
    <row r="129" spans="1:8" ht="15" customHeight="1">
      <c r="A129" s="55" t="s">
        <v>104</v>
      </c>
      <c r="B129" s="150" t="s">
        <v>460</v>
      </c>
      <c r="C129" s="244">
        <f t="shared" si="18"/>
        <v>100</v>
      </c>
      <c r="D129" s="104">
        <f t="shared" si="18"/>
        <v>99.677196931651608</v>
      </c>
      <c r="E129" s="104">
        <f t="shared" si="18"/>
        <v>94.576436598023676</v>
      </c>
      <c r="F129" s="104">
        <f t="shared" si="18"/>
        <v>96.309914111120975</v>
      </c>
      <c r="G129" s="104">
        <f t="shared" si="18"/>
        <v>76.269436411224532</v>
      </c>
      <c r="H129" s="104">
        <f t="shared" si="18"/>
        <v>81.348622699134978</v>
      </c>
    </row>
    <row r="130" spans="1:8" ht="15" customHeight="1">
      <c r="A130" s="55" t="s">
        <v>105</v>
      </c>
      <c r="B130" s="150" t="s">
        <v>452</v>
      </c>
      <c r="C130" s="244">
        <f t="shared" si="18"/>
        <v>100</v>
      </c>
      <c r="D130" s="104">
        <f t="shared" si="18"/>
        <v>95.017905410665918</v>
      </c>
      <c r="E130" s="104">
        <f t="shared" si="18"/>
        <v>85.359695140668876</v>
      </c>
      <c r="F130" s="104">
        <f t="shared" si="18"/>
        <v>79.930812859085918</v>
      </c>
      <c r="G130" s="104">
        <f t="shared" si="18"/>
        <v>94.860176704375618</v>
      </c>
      <c r="H130" s="104">
        <f t="shared" si="18"/>
        <v>93.132508490342317</v>
      </c>
    </row>
    <row r="131" spans="1:8" ht="15" customHeight="1">
      <c r="A131" s="53" t="s">
        <v>106</v>
      </c>
      <c r="B131" s="150" t="s">
        <v>107</v>
      </c>
      <c r="C131" s="244">
        <f t="shared" si="18"/>
        <v>100</v>
      </c>
      <c r="D131" s="104">
        <f t="shared" si="18"/>
        <v>93.416899266816841</v>
      </c>
      <c r="E131" s="104">
        <f t="shared" si="18"/>
        <v>82.160693785320674</v>
      </c>
      <c r="F131" s="104">
        <f t="shared" si="18"/>
        <v>90.160441390394155</v>
      </c>
      <c r="G131" s="104">
        <f t="shared" si="18"/>
        <v>82.862082992998637</v>
      </c>
      <c r="H131" s="104">
        <f t="shared" si="18"/>
        <v>98.295310997126478</v>
      </c>
    </row>
    <row r="132" spans="1:8" ht="15" customHeight="1">
      <c r="A132" s="53" t="s">
        <v>108</v>
      </c>
      <c r="B132" s="150" t="s">
        <v>109</v>
      </c>
      <c r="C132" s="244">
        <f t="shared" ref="C132:H134" si="19">IF($C58&gt;0,C58/$C58*100,"")</f>
        <v>100</v>
      </c>
      <c r="D132" s="104">
        <f t="shared" si="19"/>
        <v>92.205014185647201</v>
      </c>
      <c r="E132" s="104">
        <f t="shared" si="19"/>
        <v>85.29555636778025</v>
      </c>
      <c r="F132" s="104">
        <f t="shared" si="19"/>
        <v>78.742509529083051</v>
      </c>
      <c r="G132" s="104">
        <f t="shared" si="19"/>
        <v>75.317082676155422</v>
      </c>
      <c r="H132" s="104">
        <f t="shared" si="19"/>
        <v>80.228169671465551</v>
      </c>
    </row>
    <row r="133" spans="1:8" ht="15" customHeight="1">
      <c r="A133" s="55" t="s">
        <v>110</v>
      </c>
      <c r="B133" s="150" t="s">
        <v>240</v>
      </c>
      <c r="C133" s="244">
        <f t="shared" si="19"/>
        <v>100</v>
      </c>
      <c r="D133" s="104">
        <f t="shared" si="19"/>
        <v>86.709094750993515</v>
      </c>
      <c r="E133" s="104">
        <f t="shared" si="19"/>
        <v>73.624053738160015</v>
      </c>
      <c r="F133" s="104">
        <f t="shared" si="19"/>
        <v>72.233280234441736</v>
      </c>
      <c r="G133" s="104">
        <f t="shared" si="19"/>
        <v>67.255112618154072</v>
      </c>
      <c r="H133" s="104">
        <f t="shared" si="19"/>
        <v>62.974108048897378</v>
      </c>
    </row>
    <row r="134" spans="1:8" ht="15" customHeight="1">
      <c r="A134" s="231"/>
      <c r="B134" s="151" t="s">
        <v>111</v>
      </c>
      <c r="C134" s="245">
        <f t="shared" si="19"/>
        <v>100</v>
      </c>
      <c r="D134" s="132">
        <f t="shared" si="19"/>
        <v>103.2624182476173</v>
      </c>
      <c r="E134" s="132">
        <f t="shared" si="19"/>
        <v>101.25892375356626</v>
      </c>
      <c r="F134" s="132">
        <f t="shared" si="19"/>
        <v>99.311685544305277</v>
      </c>
      <c r="G134" s="132">
        <f t="shared" si="19"/>
        <v>99.965373148640865</v>
      </c>
      <c r="H134" s="132">
        <f t="shared" si="19"/>
        <v>96.101955830964741</v>
      </c>
    </row>
    <row r="135" spans="1:8" s="66" customFormat="1" ht="21" customHeight="1">
      <c r="B135" s="102"/>
      <c r="C135" s="62" t="s">
        <v>281</v>
      </c>
      <c r="D135" s="177"/>
      <c r="E135" s="177"/>
      <c r="F135" s="177"/>
      <c r="G135" s="177"/>
      <c r="H135" s="177"/>
    </row>
    <row r="136" spans="1:8" ht="15" customHeight="1">
      <c r="A136" s="53" t="s">
        <v>112</v>
      </c>
      <c r="B136" s="150" t="s">
        <v>391</v>
      </c>
      <c r="C136" s="244">
        <f t="shared" ref="C136:H145" si="20">IF($C62&gt;0,C62/$C62*100,"")</f>
        <v>100</v>
      </c>
      <c r="D136" s="104">
        <f t="shared" si="20"/>
        <v>85.840325129070692</v>
      </c>
      <c r="E136" s="104">
        <f t="shared" si="20"/>
        <v>104.72320583647266</v>
      </c>
      <c r="F136" s="104">
        <f t="shared" si="20"/>
        <v>108.48564784310788</v>
      </c>
      <c r="G136" s="104">
        <f t="shared" si="20"/>
        <v>133.15603485910043</v>
      </c>
      <c r="H136" s="104">
        <f t="shared" si="20"/>
        <v>193.09441846146873</v>
      </c>
    </row>
    <row r="137" spans="1:8" ht="15" customHeight="1">
      <c r="A137" s="55" t="s">
        <v>113</v>
      </c>
      <c r="B137" s="150" t="s">
        <v>392</v>
      </c>
      <c r="C137" s="244">
        <f t="shared" si="20"/>
        <v>100</v>
      </c>
      <c r="D137" s="104">
        <f t="shared" si="20"/>
        <v>99.356812295054013</v>
      </c>
      <c r="E137" s="104">
        <f t="shared" si="20"/>
        <v>87.707223903475423</v>
      </c>
      <c r="F137" s="104">
        <f t="shared" si="20"/>
        <v>94.530129212767392</v>
      </c>
      <c r="G137" s="104">
        <f t="shared" si="20"/>
        <v>95.129063099457838</v>
      </c>
      <c r="H137" s="104">
        <f t="shared" si="20"/>
        <v>89.754469357824036</v>
      </c>
    </row>
    <row r="138" spans="1:8" ht="15" customHeight="1">
      <c r="A138" s="55" t="s">
        <v>114</v>
      </c>
      <c r="B138" s="150" t="s">
        <v>393</v>
      </c>
      <c r="C138" s="244">
        <f t="shared" si="20"/>
        <v>100</v>
      </c>
      <c r="D138" s="104">
        <f t="shared" si="20"/>
        <v>104.47829301017092</v>
      </c>
      <c r="E138" s="104">
        <f t="shared" si="20"/>
        <v>104.94500537135229</v>
      </c>
      <c r="F138" s="104">
        <f t="shared" si="20"/>
        <v>101.94845558564933</v>
      </c>
      <c r="G138" s="104">
        <f t="shared" si="20"/>
        <v>106.10623668062868</v>
      </c>
      <c r="H138" s="104">
        <f t="shared" si="20"/>
        <v>103.41974856869862</v>
      </c>
    </row>
    <row r="139" spans="1:8" ht="15" customHeight="1">
      <c r="A139" s="55" t="s">
        <v>115</v>
      </c>
      <c r="B139" s="150" t="s">
        <v>394</v>
      </c>
      <c r="C139" s="244">
        <f t="shared" si="20"/>
        <v>100</v>
      </c>
      <c r="D139" s="104">
        <f t="shared" si="20"/>
        <v>101.77299167497563</v>
      </c>
      <c r="E139" s="104">
        <f t="shared" si="20"/>
        <v>99.445606011310119</v>
      </c>
      <c r="F139" s="104">
        <f t="shared" si="20"/>
        <v>96.475440180154337</v>
      </c>
      <c r="G139" s="104">
        <f t="shared" si="20"/>
        <v>93.646809965138445</v>
      </c>
      <c r="H139" s="104">
        <f t="shared" si="20"/>
        <v>86.160143703359395</v>
      </c>
    </row>
    <row r="140" spans="1:8" ht="15" customHeight="1">
      <c r="A140" s="55" t="s">
        <v>116</v>
      </c>
      <c r="B140" s="150" t="s">
        <v>395</v>
      </c>
      <c r="C140" s="244">
        <f t="shared" si="20"/>
        <v>100</v>
      </c>
      <c r="D140" s="104">
        <f t="shared" si="20"/>
        <v>100.85331794518868</v>
      </c>
      <c r="E140" s="104">
        <f t="shared" si="20"/>
        <v>98.82038275632469</v>
      </c>
      <c r="F140" s="104">
        <f t="shared" si="20"/>
        <v>101.05111154346082</v>
      </c>
      <c r="G140" s="104">
        <f t="shared" si="20"/>
        <v>82.374131537501754</v>
      </c>
      <c r="H140" s="104">
        <f t="shared" si="20"/>
        <v>80.449663375739149</v>
      </c>
    </row>
    <row r="141" spans="1:8" ht="15" customHeight="1">
      <c r="A141" s="55" t="s">
        <v>117</v>
      </c>
      <c r="B141" s="150" t="s">
        <v>118</v>
      </c>
      <c r="C141" s="244">
        <f t="shared" si="20"/>
        <v>100</v>
      </c>
      <c r="D141" s="104">
        <f t="shared" si="20"/>
        <v>103.250086238698</v>
      </c>
      <c r="E141" s="104">
        <f t="shared" si="20"/>
        <v>101.76411851370398</v>
      </c>
      <c r="F141" s="104">
        <f t="shared" si="20"/>
        <v>107.19222996127647</v>
      </c>
      <c r="G141" s="104">
        <f t="shared" si="20"/>
        <v>124.30945035825521</v>
      </c>
      <c r="H141" s="104">
        <f t="shared" si="20"/>
        <v>128.77671611186204</v>
      </c>
    </row>
    <row r="142" spans="1:8" ht="15" customHeight="1">
      <c r="A142" s="55" t="s">
        <v>119</v>
      </c>
      <c r="B142" s="150" t="s">
        <v>212</v>
      </c>
      <c r="C142" s="244">
        <f t="shared" si="20"/>
        <v>100</v>
      </c>
      <c r="D142" s="104">
        <f t="shared" si="20"/>
        <v>107.07309432175779</v>
      </c>
      <c r="E142" s="104">
        <f t="shared" si="20"/>
        <v>102.66700657767241</v>
      </c>
      <c r="F142" s="104">
        <f t="shared" si="20"/>
        <v>104.26083453927733</v>
      </c>
      <c r="G142" s="104">
        <f t="shared" si="20"/>
        <v>106.39254780641056</v>
      </c>
      <c r="H142" s="104">
        <f t="shared" si="20"/>
        <v>104.7756657367279</v>
      </c>
    </row>
    <row r="143" spans="1:8" ht="15" customHeight="1">
      <c r="A143" s="55" t="s">
        <v>120</v>
      </c>
      <c r="B143" s="150" t="s">
        <v>121</v>
      </c>
      <c r="C143" s="244">
        <f t="shared" si="20"/>
        <v>100</v>
      </c>
      <c r="D143" s="104">
        <f t="shared" si="20"/>
        <v>107.29820725300623</v>
      </c>
      <c r="E143" s="104">
        <f t="shared" si="20"/>
        <v>95.137366752157092</v>
      </c>
      <c r="F143" s="104">
        <f t="shared" si="20"/>
        <v>90.766784925346599</v>
      </c>
      <c r="G143" s="104">
        <f t="shared" si="20"/>
        <v>87.978239467710267</v>
      </c>
      <c r="H143" s="104">
        <f t="shared" si="20"/>
        <v>83.22931630580824</v>
      </c>
    </row>
    <row r="144" spans="1:8" ht="15" customHeight="1">
      <c r="A144" s="55" t="s">
        <v>0</v>
      </c>
      <c r="B144" s="150" t="s">
        <v>95</v>
      </c>
      <c r="C144" s="244">
        <f t="shared" si="20"/>
        <v>100</v>
      </c>
      <c r="D144" s="104">
        <f t="shared" si="20"/>
        <v>108.7085047659243</v>
      </c>
      <c r="E144" s="104">
        <f t="shared" si="20"/>
        <v>134.98258752814016</v>
      </c>
      <c r="F144" s="104">
        <f t="shared" si="20"/>
        <v>137.76012533040446</v>
      </c>
      <c r="G144" s="104">
        <f t="shared" si="20"/>
        <v>126.34353544153505</v>
      </c>
      <c r="H144" s="104">
        <f t="shared" si="20"/>
        <v>176.85190633825084</v>
      </c>
    </row>
    <row r="145" spans="1:8" ht="15" customHeight="1">
      <c r="A145" s="55" t="s">
        <v>96</v>
      </c>
      <c r="B145" s="150" t="s">
        <v>454</v>
      </c>
      <c r="C145" s="244">
        <f t="shared" si="20"/>
        <v>100</v>
      </c>
      <c r="D145" s="104">
        <f t="shared" si="20"/>
        <v>113.4739610093046</v>
      </c>
      <c r="E145" s="104">
        <f t="shared" si="20"/>
        <v>106.39701058602628</v>
      </c>
      <c r="F145" s="104">
        <f t="shared" si="20"/>
        <v>109.67614238204477</v>
      </c>
      <c r="G145" s="104">
        <f t="shared" si="20"/>
        <v>80.109956011570375</v>
      </c>
      <c r="H145" s="104">
        <f t="shared" si="20"/>
        <v>79.594238107388321</v>
      </c>
    </row>
    <row r="146" spans="1:8" ht="15" customHeight="1">
      <c r="A146" s="55" t="s">
        <v>98</v>
      </c>
      <c r="B146" s="150" t="s">
        <v>455</v>
      </c>
      <c r="C146" s="244">
        <f t="shared" ref="C146:H154" si="21">IF($C72&gt;0,C72/$C72*100,"")</f>
        <v>100</v>
      </c>
      <c r="D146" s="104">
        <f t="shared" si="21"/>
        <v>92.275301476141351</v>
      </c>
      <c r="E146" s="104">
        <f t="shared" si="21"/>
        <v>90.919683333253005</v>
      </c>
      <c r="F146" s="104">
        <f t="shared" si="21"/>
        <v>101.20574949443247</v>
      </c>
      <c r="G146" s="104">
        <f t="shared" si="21"/>
        <v>100.2907581767769</v>
      </c>
      <c r="H146" s="104">
        <f t="shared" si="21"/>
        <v>92.286852604863483</v>
      </c>
    </row>
    <row r="147" spans="1:8" ht="15" customHeight="1">
      <c r="A147" s="55" t="s">
        <v>100</v>
      </c>
      <c r="B147" s="150" t="s">
        <v>456</v>
      </c>
      <c r="C147" s="244">
        <f t="shared" si="21"/>
        <v>100</v>
      </c>
      <c r="D147" s="104">
        <f t="shared" si="21"/>
        <v>105.90488386799954</v>
      </c>
      <c r="E147" s="104">
        <f t="shared" si="21"/>
        <v>115.07291003653044</v>
      </c>
      <c r="F147" s="104">
        <f t="shared" si="21"/>
        <v>122.67409176613936</v>
      </c>
      <c r="G147" s="104">
        <f t="shared" si="21"/>
        <v>101.12634929322056</v>
      </c>
      <c r="H147" s="104">
        <f t="shared" si="21"/>
        <v>86.252282182699318</v>
      </c>
    </row>
    <row r="148" spans="1:8" ht="15" customHeight="1">
      <c r="A148" s="55" t="s">
        <v>102</v>
      </c>
      <c r="B148" s="150" t="s">
        <v>125</v>
      </c>
      <c r="C148" s="244">
        <f t="shared" si="21"/>
        <v>100</v>
      </c>
      <c r="D148" s="104">
        <f t="shared" si="21"/>
        <v>95.094352654833898</v>
      </c>
      <c r="E148" s="104">
        <f t="shared" si="21"/>
        <v>93.167835512143171</v>
      </c>
      <c r="F148" s="104">
        <f t="shared" si="21"/>
        <v>98.021899704796311</v>
      </c>
      <c r="G148" s="104">
        <f t="shared" si="21"/>
        <v>58.39147093308997</v>
      </c>
      <c r="H148" s="104">
        <f t="shared" si="21"/>
        <v>56.255190028545535</v>
      </c>
    </row>
    <row r="149" spans="1:8" ht="15" customHeight="1">
      <c r="A149" s="55" t="s">
        <v>126</v>
      </c>
      <c r="B149" s="150" t="s">
        <v>460</v>
      </c>
      <c r="C149" s="244">
        <f t="shared" si="21"/>
        <v>100</v>
      </c>
      <c r="D149" s="104">
        <f t="shared" si="21"/>
        <v>99.677196931651608</v>
      </c>
      <c r="E149" s="104">
        <f t="shared" si="21"/>
        <v>94.576436598023676</v>
      </c>
      <c r="F149" s="104">
        <f t="shared" si="21"/>
        <v>96.309914111120975</v>
      </c>
      <c r="G149" s="104">
        <f t="shared" si="21"/>
        <v>76.269436411224532</v>
      </c>
      <c r="H149" s="104">
        <f t="shared" si="21"/>
        <v>81.348622699134978</v>
      </c>
    </row>
    <row r="150" spans="1:8" ht="15" customHeight="1">
      <c r="A150" s="55" t="s">
        <v>105</v>
      </c>
      <c r="B150" s="150" t="s">
        <v>452</v>
      </c>
      <c r="C150" s="244">
        <f t="shared" si="21"/>
        <v>100</v>
      </c>
      <c r="D150" s="104">
        <f t="shared" si="21"/>
        <v>95.017905410665918</v>
      </c>
      <c r="E150" s="104">
        <f t="shared" si="21"/>
        <v>85.359695140668876</v>
      </c>
      <c r="F150" s="104">
        <f t="shared" si="21"/>
        <v>79.930812859085918</v>
      </c>
      <c r="G150" s="104">
        <f t="shared" si="21"/>
        <v>94.860176704375618</v>
      </c>
      <c r="H150" s="104">
        <f t="shared" si="21"/>
        <v>93.132508490342317</v>
      </c>
    </row>
    <row r="151" spans="1:8" ht="15" customHeight="1">
      <c r="A151" s="55" t="s">
        <v>106</v>
      </c>
      <c r="B151" s="150" t="s">
        <v>128</v>
      </c>
      <c r="C151" s="244">
        <f t="shared" si="21"/>
        <v>100</v>
      </c>
      <c r="D151" s="104">
        <f t="shared" si="21"/>
        <v>93.416899266816841</v>
      </c>
      <c r="E151" s="104">
        <f t="shared" si="21"/>
        <v>82.160693785320674</v>
      </c>
      <c r="F151" s="104">
        <f t="shared" si="21"/>
        <v>90.160441390394155</v>
      </c>
      <c r="G151" s="104">
        <f t="shared" si="21"/>
        <v>82.862082992998637</v>
      </c>
      <c r="H151" s="104">
        <f t="shared" si="21"/>
        <v>98.295310997126478</v>
      </c>
    </row>
    <row r="152" spans="1:8" ht="15" customHeight="1">
      <c r="A152" s="55" t="s">
        <v>108</v>
      </c>
      <c r="B152" s="150" t="s">
        <v>129</v>
      </c>
      <c r="C152" s="244">
        <f t="shared" si="21"/>
        <v>100</v>
      </c>
      <c r="D152" s="104">
        <f t="shared" si="21"/>
        <v>92.205014185647201</v>
      </c>
      <c r="E152" s="104">
        <f t="shared" si="21"/>
        <v>85.29555636778025</v>
      </c>
      <c r="F152" s="104">
        <f t="shared" si="21"/>
        <v>78.742509529083051</v>
      </c>
      <c r="G152" s="104">
        <f t="shared" si="21"/>
        <v>75.317082676155422</v>
      </c>
      <c r="H152" s="104">
        <f t="shared" si="21"/>
        <v>80.228169671465551</v>
      </c>
    </row>
    <row r="153" spans="1:8" ht="15" customHeight="1">
      <c r="A153" s="55" t="s">
        <v>110</v>
      </c>
      <c r="B153" s="150" t="s">
        <v>240</v>
      </c>
      <c r="C153" s="244">
        <f t="shared" si="21"/>
        <v>100</v>
      </c>
      <c r="D153" s="104">
        <f t="shared" si="21"/>
        <v>86.709094750993515</v>
      </c>
      <c r="E153" s="104">
        <f t="shared" si="21"/>
        <v>73.624053738160015</v>
      </c>
      <c r="F153" s="104">
        <f t="shared" si="21"/>
        <v>72.233280234441736</v>
      </c>
      <c r="G153" s="104">
        <f t="shared" si="21"/>
        <v>67.255112618154072</v>
      </c>
      <c r="H153" s="104">
        <f t="shared" si="21"/>
        <v>62.974108048897378</v>
      </c>
    </row>
    <row r="154" spans="1:8" ht="15" customHeight="1">
      <c r="A154" s="231"/>
      <c r="B154" s="209" t="s">
        <v>111</v>
      </c>
      <c r="C154" s="245">
        <f t="shared" si="21"/>
        <v>100</v>
      </c>
      <c r="D154" s="132">
        <f t="shared" si="21"/>
        <v>103.2624182476173</v>
      </c>
      <c r="E154" s="132">
        <f t="shared" si="21"/>
        <v>101.25892375356626</v>
      </c>
      <c r="F154" s="132">
        <f t="shared" si="21"/>
        <v>99.311685544305291</v>
      </c>
      <c r="G154" s="132">
        <f t="shared" si="21"/>
        <v>99.965373148640808</v>
      </c>
      <c r="H154" s="132">
        <f t="shared" si="21"/>
        <v>96.101955830964755</v>
      </c>
    </row>
    <row r="155" spans="1:8" s="66" customFormat="1" ht="21" customHeight="1">
      <c r="B155" s="63"/>
      <c r="C155" s="67" t="s">
        <v>157</v>
      </c>
      <c r="D155" s="177"/>
      <c r="E155" s="177"/>
      <c r="F155" s="177"/>
      <c r="G155" s="177"/>
      <c r="H155" s="177"/>
    </row>
    <row r="156" spans="1:8" ht="15" customHeight="1">
      <c r="A156" s="53" t="s">
        <v>26</v>
      </c>
      <c r="B156" s="150" t="s">
        <v>27</v>
      </c>
      <c r="C156" s="104">
        <f t="shared" ref="C156:H165" si="22">C8/C$60*100</f>
        <v>0.12239779868833897</v>
      </c>
      <c r="D156" s="104">
        <f t="shared" si="22"/>
        <v>0.10984928082112601</v>
      </c>
      <c r="E156" s="104">
        <f t="shared" si="22"/>
        <v>0.14741310178321862</v>
      </c>
      <c r="F156" s="104">
        <f t="shared" si="22"/>
        <v>0.16021175652894948</v>
      </c>
      <c r="G156" s="104">
        <f t="shared" si="22"/>
        <v>0.21574845941758153</v>
      </c>
      <c r="H156" s="104">
        <f t="shared" si="22"/>
        <v>0.33873589828958095</v>
      </c>
    </row>
    <row r="157" spans="1:8" ht="15" customHeight="1">
      <c r="A157" s="53" t="s">
        <v>28</v>
      </c>
      <c r="B157" s="150" t="s">
        <v>29</v>
      </c>
      <c r="C157" s="104">
        <f t="shared" si="22"/>
        <v>9.1092638246256352E-2</v>
      </c>
      <c r="D157" s="104">
        <f t="shared" si="22"/>
        <v>6.7609326732602573E-2</v>
      </c>
      <c r="E157" s="104">
        <f t="shared" si="22"/>
        <v>7.3385725931912643E-2</v>
      </c>
      <c r="F157" s="104">
        <f t="shared" si="22"/>
        <v>7.3027394568391774E-2</v>
      </c>
      <c r="G157" s="104">
        <f t="shared" si="22"/>
        <v>6.8669549073377092E-2</v>
      </c>
      <c r="H157" s="104">
        <f t="shared" si="22"/>
        <v>9.0337752276480859E-2</v>
      </c>
    </row>
    <row r="158" spans="1:8" ht="15" customHeight="1">
      <c r="A158" s="53" t="s">
        <v>30</v>
      </c>
      <c r="B158" s="150" t="s">
        <v>31</v>
      </c>
      <c r="C158" s="104">
        <f t="shared" si="22"/>
        <v>1.5596555176289822E-4</v>
      </c>
      <c r="D158" s="104">
        <f t="shared" si="22"/>
        <v>1.4208167386902735E-4</v>
      </c>
      <c r="E158" s="104">
        <f t="shared" si="22"/>
        <v>1.5687035501328283E-4</v>
      </c>
      <c r="F158" s="104">
        <f t="shared" si="22"/>
        <v>1.4293537164619997E-4</v>
      </c>
      <c r="G158" s="104">
        <f t="shared" si="22"/>
        <v>1.6361133348253128E-4</v>
      </c>
      <c r="H158" s="104">
        <f t="shared" si="22"/>
        <v>1.9885994403037122E-4</v>
      </c>
    </row>
    <row r="159" spans="1:8" ht="15" customHeight="1">
      <c r="A159" s="53" t="s">
        <v>32</v>
      </c>
      <c r="B159" s="150" t="s">
        <v>33</v>
      </c>
      <c r="C159" s="104">
        <f t="shared" si="22"/>
        <v>0.13340045029768696</v>
      </c>
      <c r="D159" s="104">
        <f t="shared" si="22"/>
        <v>0.1420863401695836</v>
      </c>
      <c r="E159" s="104">
        <f t="shared" si="22"/>
        <v>8.0450395646393599E-2</v>
      </c>
      <c r="F159" s="104">
        <f t="shared" si="22"/>
        <v>7.9167855236666224E-2</v>
      </c>
      <c r="G159" s="104">
        <f t="shared" si="22"/>
        <v>8.3381160364597265E-2</v>
      </c>
      <c r="H159" s="104">
        <f t="shared" si="22"/>
        <v>7.8934687163554118E-2</v>
      </c>
    </row>
    <row r="160" spans="1:8" ht="15" customHeight="1">
      <c r="A160" s="53" t="s">
        <v>34</v>
      </c>
      <c r="B160" s="150" t="s">
        <v>35</v>
      </c>
      <c r="C160" s="104">
        <f t="shared" si="22"/>
        <v>0.12756182653336104</v>
      </c>
      <c r="D160" s="104">
        <f t="shared" si="22"/>
        <v>0.1353494036542276</v>
      </c>
      <c r="E160" s="104">
        <f t="shared" si="22"/>
        <v>0.15297066316852004</v>
      </c>
      <c r="F160" s="104">
        <f t="shared" si="22"/>
        <v>0.12807956592212325</v>
      </c>
      <c r="G160" s="104">
        <f t="shared" si="22"/>
        <v>0.11238957613828307</v>
      </c>
      <c r="H160" s="104">
        <f t="shared" si="22"/>
        <v>9.9608158729677432E-2</v>
      </c>
    </row>
    <row r="161" spans="1:8" ht="15" customHeight="1">
      <c r="A161" s="53" t="s">
        <v>36</v>
      </c>
      <c r="B161" s="150" t="s">
        <v>37</v>
      </c>
      <c r="C161" s="104">
        <f t="shared" si="22"/>
        <v>0.29189448254051525</v>
      </c>
      <c r="D161" s="104">
        <f t="shared" si="22"/>
        <v>0.25451078811981509</v>
      </c>
      <c r="E161" s="104">
        <f t="shared" si="22"/>
        <v>0.24544568974702502</v>
      </c>
      <c r="F161" s="104">
        <f t="shared" si="22"/>
        <v>0.31899096270421123</v>
      </c>
      <c r="G161" s="104">
        <f t="shared" si="22"/>
        <v>0.33033889416911072</v>
      </c>
      <c r="H161" s="104">
        <f t="shared" si="22"/>
        <v>0.33779799898572888</v>
      </c>
    </row>
    <row r="162" spans="1:8" ht="15" customHeight="1">
      <c r="A162" s="53" t="s">
        <v>38</v>
      </c>
      <c r="B162" s="150" t="s">
        <v>457</v>
      </c>
      <c r="C162" s="104">
        <f t="shared" si="22"/>
        <v>2.2337182035918082E-2</v>
      </c>
      <c r="D162" s="104">
        <f t="shared" si="22"/>
        <v>1.7969551912777691E-2</v>
      </c>
      <c r="E162" s="104">
        <f t="shared" si="22"/>
        <v>2.0940511699031786E-2</v>
      </c>
      <c r="F162" s="104">
        <f t="shared" si="22"/>
        <v>1.9648032347540662E-2</v>
      </c>
      <c r="G162" s="104">
        <f t="shared" si="22"/>
        <v>2.208032504469953E-2</v>
      </c>
      <c r="H162" s="104">
        <f t="shared" si="22"/>
        <v>2.3714551905068361E-2</v>
      </c>
    </row>
    <row r="163" spans="1:8" ht="15" customHeight="1">
      <c r="A163" s="53" t="s">
        <v>39</v>
      </c>
      <c r="B163" s="150" t="s">
        <v>40</v>
      </c>
      <c r="C163" s="104">
        <f t="shared" si="22"/>
        <v>2.4031662353004579E-2</v>
      </c>
      <c r="D163" s="104">
        <f t="shared" si="22"/>
        <v>2.0929169158049727E-2</v>
      </c>
      <c r="E163" s="104">
        <f t="shared" si="22"/>
        <v>1.9314872952139784E-2</v>
      </c>
      <c r="F163" s="104">
        <f t="shared" si="22"/>
        <v>1.4801334887501266E-2</v>
      </c>
      <c r="G163" s="104">
        <f t="shared" si="22"/>
        <v>1.4177090603664691E-2</v>
      </c>
      <c r="H163" s="104">
        <f t="shared" si="22"/>
        <v>1.3544138999792982E-2</v>
      </c>
    </row>
    <row r="164" spans="1:8" ht="15" customHeight="1">
      <c r="A164" s="53" t="s">
        <v>41</v>
      </c>
      <c r="B164" s="150" t="s">
        <v>441</v>
      </c>
      <c r="C164" s="104">
        <f t="shared" si="22"/>
        <v>2.6714607303266273</v>
      </c>
      <c r="D164" s="104">
        <f t="shared" si="22"/>
        <v>3.0095814067614</v>
      </c>
      <c r="E164" s="104">
        <f t="shared" si="22"/>
        <v>2.3897449805355242</v>
      </c>
      <c r="F164" s="104">
        <f t="shared" si="22"/>
        <v>2.3899578265064254</v>
      </c>
      <c r="G164" s="104">
        <f t="shared" si="22"/>
        <v>3.0897984978594377</v>
      </c>
      <c r="H164" s="104">
        <f t="shared" si="22"/>
        <v>3.0764423318589267</v>
      </c>
    </row>
    <row r="165" spans="1:8" ht="15" customHeight="1">
      <c r="A165" s="53" t="s">
        <v>42</v>
      </c>
      <c r="B165" s="150" t="s">
        <v>442</v>
      </c>
      <c r="C165" s="104">
        <f t="shared" si="22"/>
        <v>0.56971087891109751</v>
      </c>
      <c r="D165" s="104">
        <f t="shared" si="22"/>
        <v>0.52823745801794686</v>
      </c>
      <c r="E165" s="104">
        <f t="shared" si="22"/>
        <v>0.45159156215654622</v>
      </c>
      <c r="F165" s="104">
        <f t="shared" si="22"/>
        <v>0.45244503162949368</v>
      </c>
      <c r="G165" s="104">
        <f t="shared" si="22"/>
        <v>0.47924027285196685</v>
      </c>
      <c r="H165" s="104">
        <f t="shared" si="22"/>
        <v>0.50170190104941403</v>
      </c>
    </row>
    <row r="166" spans="1:8" ht="15" customHeight="1">
      <c r="A166" s="53" t="s">
        <v>43</v>
      </c>
      <c r="B166" s="150" t="s">
        <v>458</v>
      </c>
      <c r="C166" s="104">
        <f t="shared" ref="C166:H175" si="23">C18/C$60*100</f>
        <v>8.7410593031809161E-2</v>
      </c>
      <c r="D166" s="104">
        <f t="shared" si="23"/>
        <v>7.5319290066321029E-2</v>
      </c>
      <c r="E166" s="104">
        <f t="shared" si="23"/>
        <v>7.8225375892588461E-2</v>
      </c>
      <c r="F166" s="104">
        <f t="shared" si="23"/>
        <v>7.4074333577523133E-2</v>
      </c>
      <c r="G166" s="104">
        <f t="shared" si="23"/>
        <v>7.9720477586591232E-2</v>
      </c>
      <c r="H166" s="104">
        <f t="shared" si="23"/>
        <v>8.6909097118850406E-2</v>
      </c>
    </row>
    <row r="167" spans="1:8" ht="15" customHeight="1">
      <c r="A167" s="53" t="s">
        <v>44</v>
      </c>
      <c r="B167" s="150" t="s">
        <v>45</v>
      </c>
      <c r="C167" s="104">
        <f t="shared" si="23"/>
        <v>1.9561716831341593</v>
      </c>
      <c r="D167" s="104">
        <f t="shared" si="23"/>
        <v>1.9551896851590069</v>
      </c>
      <c r="E167" s="104">
        <f t="shared" si="23"/>
        <v>2.0313931461363404</v>
      </c>
      <c r="F167" s="104">
        <f t="shared" si="23"/>
        <v>2.0097496697114914</v>
      </c>
      <c r="G167" s="104">
        <f t="shared" si="23"/>
        <v>1.9659132162786495</v>
      </c>
      <c r="H167" s="104">
        <f t="shared" si="23"/>
        <v>2.1653922021915832</v>
      </c>
    </row>
    <row r="168" spans="1:8" ht="15" customHeight="1">
      <c r="A168" s="53" t="s">
        <v>46</v>
      </c>
      <c r="B168" s="150" t="s">
        <v>443</v>
      </c>
      <c r="C168" s="104">
        <f t="shared" si="23"/>
        <v>1.0165930441218751</v>
      </c>
      <c r="D168" s="104">
        <f t="shared" si="23"/>
        <v>1.1323220495227273</v>
      </c>
      <c r="E168" s="104">
        <f t="shared" si="23"/>
        <v>0.98585951915493319</v>
      </c>
      <c r="F168" s="104">
        <f t="shared" si="23"/>
        <v>0.97136781835590946</v>
      </c>
      <c r="G168" s="104">
        <f t="shared" si="23"/>
        <v>0.97629345327757744</v>
      </c>
      <c r="H168" s="104">
        <f t="shared" si="23"/>
        <v>0.93826301248495603</v>
      </c>
    </row>
    <row r="169" spans="1:8" ht="15" customHeight="1">
      <c r="A169" s="53" t="s">
        <v>47</v>
      </c>
      <c r="B169" s="150" t="s">
        <v>444</v>
      </c>
      <c r="C169" s="104">
        <f t="shared" si="23"/>
        <v>2.8391976209284678E-3</v>
      </c>
      <c r="D169" s="104">
        <f t="shared" si="23"/>
        <v>2.5856118367947583E-3</v>
      </c>
      <c r="E169" s="104">
        <f t="shared" si="23"/>
        <v>2.8757265399612475E-3</v>
      </c>
      <c r="F169" s="104">
        <f t="shared" si="23"/>
        <v>2.7464789228119815E-3</v>
      </c>
      <c r="G169" s="104">
        <f t="shared" si="23"/>
        <v>2.3202929244465404E-3</v>
      </c>
      <c r="H169" s="104">
        <f t="shared" si="23"/>
        <v>1.3919084194762474E-3</v>
      </c>
    </row>
    <row r="170" spans="1:8" ht="15" customHeight="1">
      <c r="A170" s="53" t="s">
        <v>48</v>
      </c>
      <c r="B170" s="150" t="s">
        <v>49</v>
      </c>
      <c r="C170" s="104">
        <f t="shared" si="23"/>
        <v>0.37295764628995104</v>
      </c>
      <c r="D170" s="104">
        <f t="shared" si="23"/>
        <v>0.33820845581702308</v>
      </c>
      <c r="E170" s="104">
        <f t="shared" si="23"/>
        <v>0.33767877169636701</v>
      </c>
      <c r="F170" s="104">
        <f t="shared" si="23"/>
        <v>0.33986292505384841</v>
      </c>
      <c r="G170" s="104">
        <f t="shared" si="23"/>
        <v>0.37569680325344984</v>
      </c>
      <c r="H170" s="104">
        <f t="shared" si="23"/>
        <v>0.38179778336185416</v>
      </c>
    </row>
    <row r="171" spans="1:8" ht="15" customHeight="1">
      <c r="A171" s="53" t="s">
        <v>50</v>
      </c>
      <c r="B171" s="150" t="s">
        <v>51</v>
      </c>
      <c r="C171" s="104">
        <f t="shared" si="23"/>
        <v>0.63094863012670455</v>
      </c>
      <c r="D171" s="104">
        <f t="shared" si="23"/>
        <v>0.59576893613903237</v>
      </c>
      <c r="E171" s="104">
        <f t="shared" si="23"/>
        <v>0.54476358511158141</v>
      </c>
      <c r="F171" s="104">
        <f t="shared" si="23"/>
        <v>0.510279492602002</v>
      </c>
      <c r="G171" s="104">
        <f t="shared" si="23"/>
        <v>0.52977368205949804</v>
      </c>
      <c r="H171" s="104">
        <f t="shared" si="23"/>
        <v>0.4790000372156219</v>
      </c>
    </row>
    <row r="172" spans="1:8" ht="15" customHeight="1">
      <c r="A172" s="53" t="s">
        <v>52</v>
      </c>
      <c r="B172" s="150" t="s">
        <v>53</v>
      </c>
      <c r="C172" s="104">
        <f t="shared" si="23"/>
        <v>22.473279560499719</v>
      </c>
      <c r="D172" s="104">
        <f t="shared" si="23"/>
        <v>23.388517400248976</v>
      </c>
      <c r="E172" s="104">
        <f t="shared" si="23"/>
        <v>24.751816812261289</v>
      </c>
      <c r="F172" s="104">
        <f t="shared" si="23"/>
        <v>24.676256693275434</v>
      </c>
      <c r="G172" s="104">
        <f t="shared" si="23"/>
        <v>24.725536344677725</v>
      </c>
      <c r="H172" s="104">
        <f t="shared" si="23"/>
        <v>25.406777603631436</v>
      </c>
    </row>
    <row r="173" spans="1:8" ht="15" customHeight="1">
      <c r="A173" s="53" t="s">
        <v>54</v>
      </c>
      <c r="B173" s="150" t="s">
        <v>445</v>
      </c>
      <c r="C173" s="104">
        <f t="shared" si="23"/>
        <v>4.7476870781214053</v>
      </c>
      <c r="D173" s="104">
        <f t="shared" si="23"/>
        <v>4.2942086240355257</v>
      </c>
      <c r="E173" s="104">
        <f t="shared" si="23"/>
        <v>4.7611783946008392</v>
      </c>
      <c r="F173" s="104">
        <f t="shared" si="23"/>
        <v>4.659301392694168</v>
      </c>
      <c r="G173" s="104">
        <f t="shared" si="23"/>
        <v>5.2473742983036518</v>
      </c>
      <c r="H173" s="104">
        <f t="shared" si="23"/>
        <v>4.8874597550143122</v>
      </c>
    </row>
    <row r="174" spans="1:8" ht="15" customHeight="1">
      <c r="A174" s="53" t="s">
        <v>55</v>
      </c>
      <c r="B174" s="150" t="s">
        <v>56</v>
      </c>
      <c r="C174" s="104">
        <f t="shared" si="23"/>
        <v>0.14788868886563539</v>
      </c>
      <c r="D174" s="104">
        <f t="shared" si="23"/>
        <v>0.10572646945518152</v>
      </c>
      <c r="E174" s="104">
        <f t="shared" si="23"/>
        <v>0.13050302515853487</v>
      </c>
      <c r="F174" s="104">
        <f t="shared" si="23"/>
        <v>0.14267348038706429</v>
      </c>
      <c r="G174" s="104">
        <f t="shared" si="23"/>
        <v>0.15277372502445583</v>
      </c>
      <c r="H174" s="104">
        <f t="shared" si="23"/>
        <v>0.11191677329548677</v>
      </c>
    </row>
    <row r="175" spans="1:8" ht="15" customHeight="1">
      <c r="A175" s="53" t="s">
        <v>57</v>
      </c>
      <c r="B175" s="150" t="s">
        <v>58</v>
      </c>
      <c r="C175" s="104">
        <f t="shared" si="23"/>
        <v>0.53373311046893324</v>
      </c>
      <c r="D175" s="104">
        <f t="shared" si="23"/>
        <v>0.57365270998771756</v>
      </c>
      <c r="E175" s="104">
        <f t="shared" si="23"/>
        <v>0.54031962045825088</v>
      </c>
      <c r="F175" s="104">
        <f t="shared" si="23"/>
        <v>0.41786937266417906</v>
      </c>
      <c r="G175" s="104">
        <f t="shared" si="23"/>
        <v>0.34425703071119146</v>
      </c>
      <c r="H175" s="104">
        <f t="shared" si="23"/>
        <v>0.42037253528737878</v>
      </c>
    </row>
    <row r="176" spans="1:8" ht="15" customHeight="1">
      <c r="A176" s="53" t="s">
        <v>59</v>
      </c>
      <c r="B176" s="150" t="s">
        <v>60</v>
      </c>
      <c r="C176" s="104">
        <f t="shared" ref="C176:H185" si="24">C28/C$60*100</f>
        <v>1.2787502592142725</v>
      </c>
      <c r="D176" s="104">
        <f t="shared" si="24"/>
        <v>1.2075620999214209</v>
      </c>
      <c r="E176" s="104">
        <f t="shared" si="24"/>
        <v>1.1675086588512289</v>
      </c>
      <c r="F176" s="104">
        <f t="shared" si="24"/>
        <v>1.1645751872523127</v>
      </c>
      <c r="G176" s="104">
        <f t="shared" si="24"/>
        <v>1.1188523248313971</v>
      </c>
      <c r="H176" s="104">
        <f t="shared" si="24"/>
        <v>1.16107805253409</v>
      </c>
    </row>
    <row r="177" spans="1:8" ht="15" customHeight="1">
      <c r="A177" s="53" t="s">
        <v>61</v>
      </c>
      <c r="B177" s="150" t="s">
        <v>453</v>
      </c>
      <c r="C177" s="104">
        <f t="shared" si="24"/>
        <v>0.12437264902532684</v>
      </c>
      <c r="D177" s="104">
        <f t="shared" si="24"/>
        <v>0.13843431658248639</v>
      </c>
      <c r="E177" s="104">
        <f t="shared" si="24"/>
        <v>0.14379003860611789</v>
      </c>
      <c r="F177" s="104">
        <f t="shared" si="24"/>
        <v>0.14668149285425089</v>
      </c>
      <c r="G177" s="104">
        <f t="shared" si="24"/>
        <v>0.16028100830363734</v>
      </c>
      <c r="H177" s="104">
        <f t="shared" si="24"/>
        <v>0.1620773043722952</v>
      </c>
    </row>
    <row r="178" spans="1:8" ht="15" customHeight="1">
      <c r="A178" s="53" t="s">
        <v>62</v>
      </c>
      <c r="B178" s="150" t="s">
        <v>446</v>
      </c>
      <c r="C178" s="104">
        <f t="shared" si="24"/>
        <v>0.18206741226859516</v>
      </c>
      <c r="D178" s="104">
        <f t="shared" si="24"/>
        <v>0.16611351028910207</v>
      </c>
      <c r="E178" s="104">
        <f t="shared" si="24"/>
        <v>0.15501277015169104</v>
      </c>
      <c r="F178" s="104">
        <f t="shared" si="24"/>
        <v>0.14605497423161942</v>
      </c>
      <c r="G178" s="104">
        <f t="shared" si="24"/>
        <v>0.16734404515827866</v>
      </c>
      <c r="H178" s="104">
        <f t="shared" si="24"/>
        <v>0.13388892771698704</v>
      </c>
    </row>
    <row r="179" spans="1:8" ht="15" customHeight="1">
      <c r="A179" s="53" t="s">
        <v>63</v>
      </c>
      <c r="B179" s="150" t="s">
        <v>64</v>
      </c>
      <c r="C179" s="104">
        <f t="shared" si="24"/>
        <v>0.80085654776517623</v>
      </c>
      <c r="D179" s="104">
        <f t="shared" si="24"/>
        <v>0.71530599637767678</v>
      </c>
      <c r="E179" s="104">
        <f t="shared" si="24"/>
        <v>0.77142370931893389</v>
      </c>
      <c r="F179" s="104">
        <f t="shared" si="24"/>
        <v>0.74787405184680344</v>
      </c>
      <c r="G179" s="104">
        <f t="shared" si="24"/>
        <v>0.73717762595772052</v>
      </c>
      <c r="H179" s="104">
        <f t="shared" si="24"/>
        <v>0.77135477639988848</v>
      </c>
    </row>
    <row r="180" spans="1:8" ht="15" customHeight="1">
      <c r="A180" s="53" t="s">
        <v>65</v>
      </c>
      <c r="B180" s="150" t="s">
        <v>66</v>
      </c>
      <c r="C180" s="104">
        <f t="shared" si="24"/>
        <v>0.53025523740177471</v>
      </c>
      <c r="D180" s="104">
        <f t="shared" si="24"/>
        <v>0.55805826038860051</v>
      </c>
      <c r="E180" s="104">
        <f t="shared" si="24"/>
        <v>0.47778799835104552</v>
      </c>
      <c r="F180" s="104">
        <f t="shared" si="24"/>
        <v>0.48688542105523547</v>
      </c>
      <c r="G180" s="104">
        <f t="shared" si="24"/>
        <v>0.45613304028157059</v>
      </c>
      <c r="H180" s="104">
        <f t="shared" si="24"/>
        <v>0.45847314768465974</v>
      </c>
    </row>
    <row r="181" spans="1:8" ht="15" customHeight="1">
      <c r="A181" s="53" t="s">
        <v>67</v>
      </c>
      <c r="B181" s="150" t="s">
        <v>68</v>
      </c>
      <c r="C181" s="104">
        <f t="shared" si="24"/>
        <v>0.32588929777331282</v>
      </c>
      <c r="D181" s="104">
        <f t="shared" si="24"/>
        <v>0.19293851464224507</v>
      </c>
      <c r="E181" s="104">
        <f t="shared" si="24"/>
        <v>0.1936493943907463</v>
      </c>
      <c r="F181" s="104">
        <f t="shared" si="24"/>
        <v>0.19420364248387015</v>
      </c>
      <c r="G181" s="104">
        <f t="shared" si="24"/>
        <v>0.16046801439760283</v>
      </c>
      <c r="H181" s="104">
        <f t="shared" si="24"/>
        <v>0.16908734712729634</v>
      </c>
    </row>
    <row r="182" spans="1:8" ht="15" customHeight="1">
      <c r="A182" s="53" t="s">
        <v>69</v>
      </c>
      <c r="B182" s="150" t="s">
        <v>70</v>
      </c>
      <c r="C182" s="104">
        <f t="shared" si="24"/>
        <v>0.2905232690139064</v>
      </c>
      <c r="D182" s="104">
        <f t="shared" si="24"/>
        <v>0.24355926728455846</v>
      </c>
      <c r="E182" s="104">
        <f t="shared" si="24"/>
        <v>0.25647998713916703</v>
      </c>
      <c r="F182" s="104">
        <f t="shared" si="24"/>
        <v>0.26513880910853022</v>
      </c>
      <c r="G182" s="104">
        <f t="shared" si="24"/>
        <v>0.31533638775906198</v>
      </c>
      <c r="H182" s="104">
        <f t="shared" si="24"/>
        <v>0.34857224852791957</v>
      </c>
    </row>
    <row r="183" spans="1:8" ht="15" customHeight="1">
      <c r="A183" s="53" t="s">
        <v>71</v>
      </c>
      <c r="B183" s="150" t="s">
        <v>72</v>
      </c>
      <c r="C183" s="104">
        <f t="shared" si="24"/>
        <v>0.18757405508338837</v>
      </c>
      <c r="D183" s="104">
        <f t="shared" si="24"/>
        <v>0.17609261116464808</v>
      </c>
      <c r="E183" s="104">
        <f t="shared" si="24"/>
        <v>0.18435391727288861</v>
      </c>
      <c r="F183" s="104">
        <f t="shared" si="24"/>
        <v>0.1797568658870343</v>
      </c>
      <c r="G183" s="104">
        <f t="shared" si="24"/>
        <v>0.25116471309336458</v>
      </c>
      <c r="H183" s="104">
        <f t="shared" si="24"/>
        <v>0.24609674544735718</v>
      </c>
    </row>
    <row r="184" spans="1:8" ht="15" customHeight="1">
      <c r="A184" s="53" t="s">
        <v>73</v>
      </c>
      <c r="B184" s="150" t="s">
        <v>74</v>
      </c>
      <c r="C184" s="104">
        <f t="shared" si="24"/>
        <v>38.156810750256717</v>
      </c>
      <c r="D184" s="104">
        <f t="shared" si="24"/>
        <v>37.60593086666946</v>
      </c>
      <c r="E184" s="104">
        <f t="shared" si="24"/>
        <v>37.47079106170996</v>
      </c>
      <c r="F184" s="104">
        <f t="shared" si="24"/>
        <v>36.924931530881096</v>
      </c>
      <c r="G184" s="104">
        <f t="shared" si="24"/>
        <v>35.583124714006651</v>
      </c>
      <c r="H184" s="104">
        <f t="shared" si="24"/>
        <v>34.046493690929232</v>
      </c>
    </row>
    <row r="185" spans="1:8" ht="15" customHeight="1">
      <c r="A185" s="53" t="s">
        <v>75</v>
      </c>
      <c r="B185" s="150" t="s">
        <v>76</v>
      </c>
      <c r="C185" s="104">
        <f t="shared" si="24"/>
        <v>1.064029073098699E-2</v>
      </c>
      <c r="D185" s="104">
        <f t="shared" si="24"/>
        <v>1.1004151595144319E-2</v>
      </c>
      <c r="E185" s="104">
        <f t="shared" si="24"/>
        <v>1.3167467370832584E-2</v>
      </c>
      <c r="F185" s="104">
        <f t="shared" si="24"/>
        <v>0.15249414719837354</v>
      </c>
      <c r="G185" s="104">
        <f t="shared" si="24"/>
        <v>0.17185645506726177</v>
      </c>
      <c r="H185" s="104">
        <f t="shared" si="24"/>
        <v>0.17250880540552174</v>
      </c>
    </row>
    <row r="186" spans="1:8" ht="15" customHeight="1">
      <c r="A186" s="53" t="s">
        <v>77</v>
      </c>
      <c r="B186" s="150" t="s">
        <v>78</v>
      </c>
      <c r="C186" s="104">
        <f t="shared" ref="C186:H195" si="25">C38/C$60*100</f>
        <v>3.738445263059676E-3</v>
      </c>
      <c r="D186" s="104">
        <f t="shared" si="25"/>
        <v>3.6158890686533896E-3</v>
      </c>
      <c r="E186" s="104">
        <f t="shared" si="25"/>
        <v>3.6100005062574907E-3</v>
      </c>
      <c r="F186" s="104">
        <f t="shared" si="25"/>
        <v>3.8945276812684631E-3</v>
      </c>
      <c r="G186" s="104">
        <f t="shared" si="25"/>
        <v>4.6386021405540288E-3</v>
      </c>
      <c r="H186" s="104">
        <f t="shared" si="25"/>
        <v>5.1541208979760207E-3</v>
      </c>
    </row>
    <row r="187" spans="1:8" ht="15" customHeight="1">
      <c r="A187" s="53" t="s">
        <v>79</v>
      </c>
      <c r="B187" s="150" t="s">
        <v>80</v>
      </c>
      <c r="C187" s="104">
        <f t="shared" si="25"/>
        <v>0.48351288762813394</v>
      </c>
      <c r="D187" s="104">
        <f t="shared" si="25"/>
        <v>0.47226792644935489</v>
      </c>
      <c r="E187" s="104">
        <f t="shared" si="25"/>
        <v>0.47190723224668601</v>
      </c>
      <c r="F187" s="104">
        <f t="shared" si="25"/>
        <v>0.49189092314286498</v>
      </c>
      <c r="G187" s="104">
        <f t="shared" si="25"/>
        <v>0.39686948134073036</v>
      </c>
      <c r="H187" s="104">
        <f t="shared" si="25"/>
        <v>0.40273774115137556</v>
      </c>
    </row>
    <row r="188" spans="1:8" ht="15" customHeight="1">
      <c r="A188" s="53" t="s">
        <v>81</v>
      </c>
      <c r="B188" s="150" t="s">
        <v>82</v>
      </c>
      <c r="C188" s="104">
        <f t="shared" si="25"/>
        <v>4.1567408224120452</v>
      </c>
      <c r="D188" s="104">
        <f t="shared" si="25"/>
        <v>3.9685998035054655</v>
      </c>
      <c r="E188" s="104">
        <f t="shared" si="25"/>
        <v>3.984037464585847</v>
      </c>
      <c r="F188" s="104">
        <f t="shared" si="25"/>
        <v>4.3409208438520475</v>
      </c>
      <c r="G188" s="104">
        <f t="shared" si="25"/>
        <v>4.9157962564251534</v>
      </c>
      <c r="H188" s="104">
        <f t="shared" si="25"/>
        <v>5.2192021023834227</v>
      </c>
    </row>
    <row r="189" spans="1:8" ht="15" customHeight="1">
      <c r="A189" s="53" t="s">
        <v>83</v>
      </c>
      <c r="B189" s="150" t="s">
        <v>459</v>
      </c>
      <c r="C189" s="104">
        <f t="shared" si="25"/>
        <v>3.9642201278254228</v>
      </c>
      <c r="D189" s="104">
        <f t="shared" si="25"/>
        <v>4.1513913092580106</v>
      </c>
      <c r="E189" s="104">
        <f t="shared" si="25"/>
        <v>4.1774400817921009</v>
      </c>
      <c r="F189" s="104">
        <f t="shared" si="25"/>
        <v>4.4244516187475194</v>
      </c>
      <c r="G189" s="104">
        <f t="shared" si="25"/>
        <v>5.1828224983291165</v>
      </c>
      <c r="H189" s="104">
        <f t="shared" si="25"/>
        <v>5.6628936239897847</v>
      </c>
    </row>
    <row r="190" spans="1:8" ht="15" customHeight="1">
      <c r="A190" s="53" t="s">
        <v>84</v>
      </c>
      <c r="B190" s="150" t="s">
        <v>447</v>
      </c>
      <c r="C190" s="104">
        <f t="shared" si="25"/>
        <v>0.45703555118389921</v>
      </c>
      <c r="D190" s="104">
        <f t="shared" si="25"/>
        <v>0.41647260018215565</v>
      </c>
      <c r="E190" s="104">
        <f t="shared" si="25"/>
        <v>0.3719135749666389</v>
      </c>
      <c r="F190" s="104">
        <f t="shared" si="25"/>
        <v>0.39482539299816816</v>
      </c>
      <c r="G190" s="104">
        <f t="shared" si="25"/>
        <v>0.44341112449130815</v>
      </c>
      <c r="H190" s="104">
        <f t="shared" si="25"/>
        <v>0.46388003580101467</v>
      </c>
    </row>
    <row r="191" spans="1:8" ht="15" customHeight="1">
      <c r="A191" s="53" t="s">
        <v>85</v>
      </c>
      <c r="B191" s="150" t="s">
        <v>448</v>
      </c>
      <c r="C191" s="104">
        <f t="shared" si="25"/>
        <v>1.1467594747597041</v>
      </c>
      <c r="D191" s="104">
        <f t="shared" si="25"/>
        <v>1.2129525341957998</v>
      </c>
      <c r="E191" s="104">
        <f t="shared" si="25"/>
        <v>1.2259170682427218</v>
      </c>
      <c r="F191" s="104">
        <f t="shared" si="25"/>
        <v>1.2727099220051445</v>
      </c>
      <c r="G191" s="104">
        <f t="shared" si="25"/>
        <v>1.3034364751680814</v>
      </c>
      <c r="H191" s="104">
        <f t="shared" si="25"/>
        <v>1.3568421675740285</v>
      </c>
    </row>
    <row r="192" spans="1:8" ht="15" customHeight="1">
      <c r="A192" s="53" t="s">
        <v>86</v>
      </c>
      <c r="B192" s="150" t="s">
        <v>449</v>
      </c>
      <c r="C192" s="104">
        <f t="shared" si="25"/>
        <v>0.54980401096452403</v>
      </c>
      <c r="D192" s="104">
        <f t="shared" si="25"/>
        <v>0.60364781436088943</v>
      </c>
      <c r="E192" s="104">
        <f t="shared" si="25"/>
        <v>0.58571583636823377</v>
      </c>
      <c r="F192" s="104">
        <f t="shared" si="25"/>
        <v>0.59338727049499151</v>
      </c>
      <c r="G192" s="104">
        <f t="shared" si="25"/>
        <v>0.54521495433511735</v>
      </c>
      <c r="H192" s="104">
        <f t="shared" si="25"/>
        <v>0.52725053943692646</v>
      </c>
    </row>
    <row r="193" spans="1:8" ht="15" customHeight="1">
      <c r="A193" s="53" t="s">
        <v>87</v>
      </c>
      <c r="B193" s="150" t="s">
        <v>450</v>
      </c>
      <c r="C193" s="104">
        <f t="shared" si="25"/>
        <v>3.5142996103534241</v>
      </c>
      <c r="D193" s="104">
        <f t="shared" si="25"/>
        <v>3.5804068054344613</v>
      </c>
      <c r="E193" s="104">
        <f t="shared" si="25"/>
        <v>3.1477272753336836</v>
      </c>
      <c r="F193" s="104">
        <f t="shared" si="25"/>
        <v>3.0885611036612826</v>
      </c>
      <c r="G193" s="104">
        <f t="shared" si="25"/>
        <v>2.9568796034121223</v>
      </c>
      <c r="H193" s="104">
        <f t="shared" si="25"/>
        <v>2.7820555027418403</v>
      </c>
    </row>
    <row r="194" spans="1:8" ht="15" customHeight="1">
      <c r="A194" s="53" t="s">
        <v>88</v>
      </c>
      <c r="B194" s="150" t="s">
        <v>89</v>
      </c>
      <c r="C194" s="104">
        <f t="shared" si="25"/>
        <v>0.1888729416654481</v>
      </c>
      <c r="D194" s="104">
        <f t="shared" si="25"/>
        <v>0.1684945176563713</v>
      </c>
      <c r="E194" s="104">
        <f t="shared" si="25"/>
        <v>0.18741562016141672</v>
      </c>
      <c r="F194" s="104">
        <f t="shared" si="25"/>
        <v>0.10725542855387186</v>
      </c>
      <c r="G194" s="104">
        <f t="shared" si="25"/>
        <v>5.7437909667961619E-2</v>
      </c>
      <c r="H194" s="104">
        <f t="shared" si="25"/>
        <v>7.683764511014031E-2</v>
      </c>
    </row>
    <row r="195" spans="1:8" ht="15" customHeight="1">
      <c r="A195" s="53" t="s">
        <v>90</v>
      </c>
      <c r="B195" s="150" t="s">
        <v>91</v>
      </c>
      <c r="C195" s="104">
        <f t="shared" si="25"/>
        <v>1.3289918492611439</v>
      </c>
      <c r="D195" s="104">
        <f t="shared" si="25"/>
        <v>1.4431304703401033</v>
      </c>
      <c r="E195" s="104">
        <f t="shared" si="25"/>
        <v>1.3751146164962944</v>
      </c>
      <c r="F195" s="104">
        <f t="shared" si="25"/>
        <v>1.2778602321499613</v>
      </c>
      <c r="G195" s="104">
        <f t="shared" si="25"/>
        <v>1.241054432191224</v>
      </c>
      <c r="H195" s="104">
        <f t="shared" si="25"/>
        <v>1.1928946816476755</v>
      </c>
    </row>
    <row r="196" spans="1:8" ht="15" customHeight="1">
      <c r="A196" s="53" t="s">
        <v>92</v>
      </c>
      <c r="B196" s="150" t="s">
        <v>451</v>
      </c>
      <c r="C196" s="104">
        <f t="shared" ref="C196:H205" si="26">C48/C$60*100</f>
        <v>1.6655939881806248</v>
      </c>
      <c r="D196" s="104">
        <f t="shared" si="26"/>
        <v>1.8049438755212259</v>
      </c>
      <c r="E196" s="104">
        <f t="shared" si="26"/>
        <v>1.5783738562642349</v>
      </c>
      <c r="F196" s="104">
        <f t="shared" si="26"/>
        <v>1.5928640677688455</v>
      </c>
      <c r="G196" s="104">
        <f t="shared" si="26"/>
        <v>1.4921470139155597</v>
      </c>
      <c r="H196" s="104">
        <f t="shared" si="26"/>
        <v>1.5499246561981233</v>
      </c>
    </row>
    <row r="197" spans="1:8" ht="15" customHeight="1">
      <c r="A197" s="53" t="s">
        <v>93</v>
      </c>
      <c r="B197" s="150" t="s">
        <v>94</v>
      </c>
      <c r="C197" s="104">
        <f t="shared" si="26"/>
        <v>0.30206861632081305</v>
      </c>
      <c r="D197" s="104">
        <f t="shared" si="26"/>
        <v>0.2764244852114639</v>
      </c>
      <c r="E197" s="104">
        <f t="shared" si="26"/>
        <v>0.28802463760311015</v>
      </c>
      <c r="F197" s="104">
        <f t="shared" si="26"/>
        <v>0.33101237488469037</v>
      </c>
      <c r="G197" s="104">
        <f t="shared" si="26"/>
        <v>0.41293877882897823</v>
      </c>
      <c r="H197" s="104">
        <f t="shared" si="26"/>
        <v>0.46050353178735431</v>
      </c>
    </row>
    <row r="198" spans="1:8" ht="15" customHeight="1">
      <c r="A198" s="53" t="s">
        <v>0</v>
      </c>
      <c r="B198" s="150" t="s">
        <v>95</v>
      </c>
      <c r="C198" s="104">
        <f t="shared" si="26"/>
        <v>1.8672973633794623E-2</v>
      </c>
      <c r="D198" s="104">
        <f t="shared" si="26"/>
        <v>1.9657791069697131E-2</v>
      </c>
      <c r="E198" s="104">
        <f t="shared" si="26"/>
        <v>2.4891893025335111E-2</v>
      </c>
      <c r="F198" s="104">
        <f t="shared" si="26"/>
        <v>2.590220047101387E-2</v>
      </c>
      <c r="G198" s="104">
        <f t="shared" si="26"/>
        <v>2.3600267090407558E-2</v>
      </c>
      <c r="H198" s="104">
        <f t="shared" si="26"/>
        <v>3.4362994546635779E-2</v>
      </c>
    </row>
    <row r="199" spans="1:8" ht="15" customHeight="1">
      <c r="A199" s="53" t="s">
        <v>96</v>
      </c>
      <c r="B199" s="150" t="s">
        <v>97</v>
      </c>
      <c r="C199" s="104">
        <f t="shared" si="26"/>
        <v>0.79779054629718693</v>
      </c>
      <c r="D199" s="104">
        <f t="shared" si="26"/>
        <v>0.8766834525125764</v>
      </c>
      <c r="E199" s="104">
        <f t="shared" si="26"/>
        <v>0.8382720855930883</v>
      </c>
      <c r="F199" s="104">
        <f t="shared" si="26"/>
        <v>0.88105029198909723</v>
      </c>
      <c r="G199" s="104">
        <f t="shared" si="26"/>
        <v>0.63933103591064089</v>
      </c>
      <c r="H199" s="104">
        <f t="shared" si="26"/>
        <v>0.66075170013700912</v>
      </c>
    </row>
    <row r="200" spans="1:8" ht="15" customHeight="1">
      <c r="A200" s="53" t="s">
        <v>98</v>
      </c>
      <c r="B200" s="150" t="s">
        <v>99</v>
      </c>
      <c r="C200" s="104">
        <f t="shared" si="26"/>
        <v>0.13295264872118889</v>
      </c>
      <c r="D200" s="104">
        <f t="shared" si="26"/>
        <v>0.11880649272982045</v>
      </c>
      <c r="E200" s="104">
        <f t="shared" si="26"/>
        <v>0.11937725853640617</v>
      </c>
      <c r="F200" s="104">
        <f t="shared" si="26"/>
        <v>0.13548831023611088</v>
      </c>
      <c r="G200" s="104">
        <f t="shared" si="26"/>
        <v>0.13338540658506021</v>
      </c>
      <c r="H200" s="104">
        <f t="shared" si="26"/>
        <v>0.12767462836594154</v>
      </c>
    </row>
    <row r="201" spans="1:8" ht="15" customHeight="1">
      <c r="A201" s="53" t="s">
        <v>100</v>
      </c>
      <c r="B201" s="150" t="s">
        <v>101</v>
      </c>
      <c r="C201" s="104">
        <f t="shared" si="26"/>
        <v>9.2789563593346239E-2</v>
      </c>
      <c r="D201" s="104">
        <f t="shared" si="26"/>
        <v>9.51640308573002E-2</v>
      </c>
      <c r="E201" s="104">
        <f t="shared" si="26"/>
        <v>0.10544813936292698</v>
      </c>
      <c r="F201" s="104">
        <f t="shared" si="26"/>
        <v>0.11461768448298074</v>
      </c>
      <c r="G201" s="104">
        <f t="shared" si="26"/>
        <v>9.3867201443381107E-2</v>
      </c>
      <c r="H201" s="104">
        <f t="shared" si="26"/>
        <v>8.3279383374256971E-2</v>
      </c>
    </row>
    <row r="202" spans="1:8" ht="15" customHeight="1">
      <c r="A202" s="55" t="s">
        <v>102</v>
      </c>
      <c r="B202" s="150" t="s">
        <v>103</v>
      </c>
      <c r="C202" s="104">
        <f t="shared" si="26"/>
        <v>1.9719895351026733</v>
      </c>
      <c r="D202" s="104">
        <f t="shared" si="26"/>
        <v>1.8160050041925353</v>
      </c>
      <c r="E202" s="104">
        <f t="shared" si="26"/>
        <v>1.8144178293386499</v>
      </c>
      <c r="F202" s="104">
        <f t="shared" si="26"/>
        <v>1.946378811006156</v>
      </c>
      <c r="G202" s="104">
        <f t="shared" si="26"/>
        <v>1.1518725533899628</v>
      </c>
      <c r="H202" s="104">
        <f t="shared" si="26"/>
        <v>1.1543432708760766</v>
      </c>
    </row>
    <row r="203" spans="1:8" ht="15" customHeight="1">
      <c r="A203" s="55" t="s">
        <v>104</v>
      </c>
      <c r="B203" s="150" t="s">
        <v>460</v>
      </c>
      <c r="C203" s="104">
        <f t="shared" si="26"/>
        <v>0.51137224676170445</v>
      </c>
      <c r="D203" s="104">
        <f t="shared" si="26"/>
        <v>0.4936176491975936</v>
      </c>
      <c r="E203" s="104">
        <f t="shared" si="26"/>
        <v>0.47762471771426385</v>
      </c>
      <c r="F203" s="104">
        <f t="shared" si="26"/>
        <v>0.49591563061789978</v>
      </c>
      <c r="G203" s="104">
        <f t="shared" si="26"/>
        <v>0.39015582924763087</v>
      </c>
      <c r="H203" s="104">
        <f t="shared" si="26"/>
        <v>0.43286765186961162</v>
      </c>
    </row>
    <row r="204" spans="1:8" ht="15" customHeight="1">
      <c r="A204" s="55" t="s">
        <v>105</v>
      </c>
      <c r="B204" s="150" t="s">
        <v>452</v>
      </c>
      <c r="C204" s="104">
        <f t="shared" si="26"/>
        <v>0.45979563583882804</v>
      </c>
      <c r="D204" s="104">
        <f t="shared" si="26"/>
        <v>0.42308536809207292</v>
      </c>
      <c r="E204" s="104">
        <f t="shared" si="26"/>
        <v>0.38760055753436823</v>
      </c>
      <c r="F204" s="104">
        <f t="shared" si="26"/>
        <v>0.37006560426629675</v>
      </c>
      <c r="G204" s="104">
        <f t="shared" si="26"/>
        <v>0.43631403444788697</v>
      </c>
      <c r="H204" s="104">
        <f t="shared" si="26"/>
        <v>0.44558844394282832</v>
      </c>
    </row>
    <row r="205" spans="1:8" ht="15" customHeight="1">
      <c r="A205" s="53" t="s">
        <v>106</v>
      </c>
      <c r="B205" s="150" t="s">
        <v>107</v>
      </c>
      <c r="C205" s="104">
        <f t="shared" si="26"/>
        <v>7.0420394936619252E-2</v>
      </c>
      <c r="D205" s="104">
        <f t="shared" si="26"/>
        <v>6.3706187127526528E-2</v>
      </c>
      <c r="E205" s="104">
        <f t="shared" si="26"/>
        <v>5.7138554214834311E-2</v>
      </c>
      <c r="F205" s="104">
        <f t="shared" si="26"/>
        <v>6.3931387888275945E-2</v>
      </c>
      <c r="G205" s="104">
        <f t="shared" si="26"/>
        <v>5.8372018488456169E-2</v>
      </c>
      <c r="H205" s="104">
        <f t="shared" si="26"/>
        <v>7.2027614432849482E-2</v>
      </c>
    </row>
    <row r="206" spans="1:8" ht="15" customHeight="1">
      <c r="A206" s="53" t="s">
        <v>108</v>
      </c>
      <c r="B206" s="150" t="s">
        <v>109</v>
      </c>
      <c r="C206" s="104">
        <f t="shared" ref="C206:H208" si="27">C58/C$60*100</f>
        <v>6.8552087526664654E-3</v>
      </c>
      <c r="D206" s="104">
        <f t="shared" si="27"/>
        <v>6.1211487297293558E-3</v>
      </c>
      <c r="E206" s="104">
        <f t="shared" si="27"/>
        <v>5.7744919943944154E-3</v>
      </c>
      <c r="F206" s="104">
        <f t="shared" si="27"/>
        <v>5.4353758832325618E-3</v>
      </c>
      <c r="G206" s="104">
        <f t="shared" si="27"/>
        <v>5.164931697090396E-3</v>
      </c>
      <c r="H206" s="104">
        <f t="shared" si="27"/>
        <v>5.7228892605433656E-3</v>
      </c>
    </row>
    <row r="207" spans="1:8" ht="15" customHeight="1">
      <c r="A207" s="55" t="s">
        <v>110</v>
      </c>
      <c r="B207" s="150" t="s">
        <v>240</v>
      </c>
      <c r="C207" s="104">
        <f t="shared" si="27"/>
        <v>0.2644303042445853</v>
      </c>
      <c r="D207" s="104">
        <f t="shared" si="27"/>
        <v>0.22204121010217429</v>
      </c>
      <c r="E207" s="104">
        <f t="shared" si="27"/>
        <v>0.19226385396986492</v>
      </c>
      <c r="F207" s="104">
        <f t="shared" si="27"/>
        <v>0.19233052147178151</v>
      </c>
      <c r="G207" s="104">
        <f t="shared" si="27"/>
        <v>0.17790450164356861</v>
      </c>
      <c r="H207" s="104">
        <f t="shared" si="27"/>
        <v>0.17327704110612749</v>
      </c>
    </row>
    <row r="208" spans="1:8" ht="15" customHeight="1">
      <c r="A208" s="231"/>
      <c r="B208" s="151" t="s">
        <v>111</v>
      </c>
      <c r="C208" s="188">
        <f t="shared" si="27"/>
        <v>100</v>
      </c>
      <c r="D208" s="188">
        <f t="shared" si="27"/>
        <v>100</v>
      </c>
      <c r="E208" s="188">
        <f t="shared" si="27"/>
        <v>100</v>
      </c>
      <c r="F208" s="188">
        <f t="shared" si="27"/>
        <v>100</v>
      </c>
      <c r="G208" s="188">
        <f t="shared" si="27"/>
        <v>100</v>
      </c>
      <c r="H208" s="188">
        <f t="shared" si="27"/>
        <v>100</v>
      </c>
    </row>
    <row r="209" spans="1:8" s="66" customFormat="1" ht="21" customHeight="1">
      <c r="B209" s="102"/>
      <c r="C209" s="62" t="s">
        <v>157</v>
      </c>
      <c r="D209" s="177"/>
      <c r="E209" s="177"/>
      <c r="F209" s="177"/>
      <c r="G209" s="177"/>
      <c r="H209" s="177"/>
    </row>
    <row r="210" spans="1:8" ht="15" customHeight="1">
      <c r="A210" s="53" t="s">
        <v>112</v>
      </c>
      <c r="B210" s="150" t="s">
        <v>391</v>
      </c>
      <c r="C210" s="104">
        <f t="shared" ref="C210:H219" si="28">C62/C$60*100</f>
        <v>0.21364640248635819</v>
      </c>
      <c r="D210" s="104">
        <f t="shared" si="28"/>
        <v>0.17760068922759761</v>
      </c>
      <c r="E210" s="104">
        <f t="shared" si="28"/>
        <v>0.22095569807014456</v>
      </c>
      <c r="F210" s="104">
        <f t="shared" si="28"/>
        <v>0.23338208646898748</v>
      </c>
      <c r="G210" s="104">
        <f t="shared" si="28"/>
        <v>0.28458161982444119</v>
      </c>
      <c r="H210" s="104">
        <f t="shared" si="28"/>
        <v>0.42927251051009219</v>
      </c>
    </row>
    <row r="211" spans="1:8" ht="15" customHeight="1">
      <c r="A211" s="55" t="s">
        <v>113</v>
      </c>
      <c r="B211" s="150" t="s">
        <v>392</v>
      </c>
      <c r="C211" s="104">
        <f t="shared" si="28"/>
        <v>0.55285675937156331</v>
      </c>
      <c r="D211" s="104">
        <f t="shared" si="28"/>
        <v>0.53194653194362629</v>
      </c>
      <c r="E211" s="104">
        <f t="shared" si="28"/>
        <v>0.47886674856193867</v>
      </c>
      <c r="F211" s="104">
        <f t="shared" si="28"/>
        <v>0.52623838386300059</v>
      </c>
      <c r="G211" s="104">
        <f t="shared" si="28"/>
        <v>0.52610963067199101</v>
      </c>
      <c r="H211" s="104">
        <f t="shared" si="28"/>
        <v>0.51634084487896048</v>
      </c>
    </row>
    <row r="212" spans="1:8" ht="15" customHeight="1">
      <c r="A212" s="55" t="s">
        <v>114</v>
      </c>
      <c r="B212" s="150" t="s">
        <v>393</v>
      </c>
      <c r="C212" s="104">
        <f t="shared" si="28"/>
        <v>38.977338413453516</v>
      </c>
      <c r="D212" s="104">
        <f t="shared" si="28"/>
        <v>39.43628139476921</v>
      </c>
      <c r="E212" s="104">
        <f t="shared" si="28"/>
        <v>40.396212378435756</v>
      </c>
      <c r="F212" s="104">
        <f t="shared" si="28"/>
        <v>40.012204327335049</v>
      </c>
      <c r="G212" s="104">
        <f t="shared" si="28"/>
        <v>41.371712670239638</v>
      </c>
      <c r="H212" s="104">
        <f t="shared" si="28"/>
        <v>41.945312181644645</v>
      </c>
    </row>
    <row r="213" spans="1:8" ht="15" customHeight="1">
      <c r="A213" s="55" t="s">
        <v>115</v>
      </c>
      <c r="B213" s="150" t="s">
        <v>394</v>
      </c>
      <c r="C213" s="104">
        <f t="shared" si="28"/>
        <v>38.167451040987707</v>
      </c>
      <c r="D213" s="104">
        <f t="shared" si="28"/>
        <v>37.616935018264606</v>
      </c>
      <c r="E213" s="104">
        <f t="shared" si="28"/>
        <v>37.483958529080788</v>
      </c>
      <c r="F213" s="104">
        <f t="shared" si="28"/>
        <v>37.077425678079472</v>
      </c>
      <c r="G213" s="104">
        <f t="shared" si="28"/>
        <v>35.754981169073908</v>
      </c>
      <c r="H213" s="104">
        <f t="shared" si="28"/>
        <v>34.219002496334753</v>
      </c>
    </row>
    <row r="214" spans="1:8" ht="15" customHeight="1">
      <c r="A214" s="55" t="s">
        <v>116</v>
      </c>
      <c r="B214" s="150" t="s">
        <v>395</v>
      </c>
      <c r="C214" s="104">
        <f t="shared" si="28"/>
        <v>0.4872513328911936</v>
      </c>
      <c r="D214" s="104">
        <f t="shared" si="28"/>
        <v>0.47588381551800829</v>
      </c>
      <c r="E214" s="104">
        <f t="shared" si="28"/>
        <v>0.4755172327529435</v>
      </c>
      <c r="F214" s="104">
        <f t="shared" si="28"/>
        <v>0.49578545082413344</v>
      </c>
      <c r="G214" s="104">
        <f t="shared" si="28"/>
        <v>0.40150808348128436</v>
      </c>
      <c r="H214" s="104">
        <f t="shared" si="28"/>
        <v>0.40789186204935157</v>
      </c>
    </row>
    <row r="215" spans="1:8" ht="15" customHeight="1">
      <c r="A215" s="55" t="s">
        <v>117</v>
      </c>
      <c r="B215" s="150" t="s">
        <v>118</v>
      </c>
      <c r="C215" s="104">
        <f t="shared" si="28"/>
        <v>8.1209609502374693</v>
      </c>
      <c r="D215" s="104">
        <f t="shared" si="28"/>
        <v>8.1199911127634756</v>
      </c>
      <c r="E215" s="104">
        <f t="shared" si="28"/>
        <v>8.1614775463779488</v>
      </c>
      <c r="F215" s="104">
        <f t="shared" si="28"/>
        <v>8.7653724625995668</v>
      </c>
      <c r="G215" s="104">
        <f t="shared" si="28"/>
        <v>10.09861875475427</v>
      </c>
      <c r="H215" s="104">
        <f t="shared" si="28"/>
        <v>10.882095726373207</v>
      </c>
    </row>
    <row r="216" spans="1:8" ht="15" customHeight="1">
      <c r="A216" s="55" t="s">
        <v>119</v>
      </c>
      <c r="B216" s="150" t="s">
        <v>212</v>
      </c>
      <c r="C216" s="104">
        <f t="shared" si="28"/>
        <v>2.1535990369081275</v>
      </c>
      <c r="D216" s="104">
        <f t="shared" si="28"/>
        <v>2.2330729487388448</v>
      </c>
      <c r="E216" s="104">
        <f t="shared" si="28"/>
        <v>2.1835464795775943</v>
      </c>
      <c r="F216" s="104">
        <f t="shared" si="28"/>
        <v>2.2609225854983044</v>
      </c>
      <c r="G216" s="104">
        <f t="shared" si="28"/>
        <v>2.2920625539945072</v>
      </c>
      <c r="H216" s="104">
        <f t="shared" si="28"/>
        <v>2.3479727428119697</v>
      </c>
    </row>
    <row r="217" spans="1:8" ht="15" customHeight="1">
      <c r="A217" s="55" t="s">
        <v>120</v>
      </c>
      <c r="B217" s="150" t="s">
        <v>121</v>
      </c>
      <c r="C217" s="104">
        <f t="shared" si="28"/>
        <v>6.9998270057814533</v>
      </c>
      <c r="D217" s="104">
        <f t="shared" si="28"/>
        <v>7.2734001541636255</v>
      </c>
      <c r="E217" s="104">
        <f t="shared" si="28"/>
        <v>6.57665600585874</v>
      </c>
      <c r="F217" s="104">
        <f t="shared" si="28"/>
        <v>6.3975532070186514</v>
      </c>
      <c r="G217" s="104">
        <f t="shared" si="28"/>
        <v>6.1604577380158458</v>
      </c>
      <c r="H217" s="104">
        <f t="shared" si="28"/>
        <v>6.0622160174851336</v>
      </c>
    </row>
    <row r="218" spans="1:8" ht="15" customHeight="1">
      <c r="A218" s="55" t="s">
        <v>0</v>
      </c>
      <c r="B218" s="150" t="s">
        <v>95</v>
      </c>
      <c r="C218" s="104">
        <f t="shared" si="28"/>
        <v>1.8672973633794623E-2</v>
      </c>
      <c r="D218" s="104">
        <f t="shared" si="28"/>
        <v>1.9657791069697131E-2</v>
      </c>
      <c r="E218" s="104">
        <f t="shared" si="28"/>
        <v>2.4891893025335111E-2</v>
      </c>
      <c r="F218" s="104">
        <f t="shared" si="28"/>
        <v>2.590220047101387E-2</v>
      </c>
      <c r="G218" s="104">
        <f t="shared" si="28"/>
        <v>2.3600267090407558E-2</v>
      </c>
      <c r="H218" s="104">
        <f t="shared" si="28"/>
        <v>3.4362994546635779E-2</v>
      </c>
    </row>
    <row r="219" spans="1:8" ht="15" customHeight="1">
      <c r="A219" s="55" t="s">
        <v>96</v>
      </c>
      <c r="B219" s="150" t="s">
        <v>454</v>
      </c>
      <c r="C219" s="104">
        <f t="shared" si="28"/>
        <v>0.79779054629718693</v>
      </c>
      <c r="D219" s="104">
        <f t="shared" si="28"/>
        <v>0.8766834525125764</v>
      </c>
      <c r="E219" s="104">
        <f t="shared" si="28"/>
        <v>0.8382720855930883</v>
      </c>
      <c r="F219" s="104">
        <f t="shared" si="28"/>
        <v>0.88105029198909723</v>
      </c>
      <c r="G219" s="104">
        <f t="shared" si="28"/>
        <v>0.63933103591064089</v>
      </c>
      <c r="H219" s="104">
        <f t="shared" si="28"/>
        <v>0.66075170013700912</v>
      </c>
    </row>
    <row r="220" spans="1:8" ht="15" customHeight="1">
      <c r="A220" s="55" t="s">
        <v>98</v>
      </c>
      <c r="B220" s="150" t="s">
        <v>455</v>
      </c>
      <c r="C220" s="104">
        <f t="shared" ref="C220:H227" si="29">C72/C$60*100</f>
        <v>0.13295264872118889</v>
      </c>
      <c r="D220" s="104">
        <f t="shared" si="29"/>
        <v>0.11880649272982045</v>
      </c>
      <c r="E220" s="104">
        <f t="shared" si="29"/>
        <v>0.11937725853640617</v>
      </c>
      <c r="F220" s="104">
        <f t="shared" si="29"/>
        <v>0.13548831023611088</v>
      </c>
      <c r="G220" s="104">
        <f t="shared" si="29"/>
        <v>0.13338540658506021</v>
      </c>
      <c r="H220" s="104">
        <f t="shared" si="29"/>
        <v>0.12767462836594154</v>
      </c>
    </row>
    <row r="221" spans="1:8" ht="15" customHeight="1">
      <c r="A221" s="55" t="s">
        <v>100</v>
      </c>
      <c r="B221" s="150" t="s">
        <v>456</v>
      </c>
      <c r="C221" s="104">
        <f t="shared" si="29"/>
        <v>9.2789563593346239E-2</v>
      </c>
      <c r="D221" s="104">
        <f t="shared" si="29"/>
        <v>9.51640308573002E-2</v>
      </c>
      <c r="E221" s="104">
        <f t="shared" si="29"/>
        <v>0.10544813936292698</v>
      </c>
      <c r="F221" s="104">
        <f t="shared" si="29"/>
        <v>0.11461768448298074</v>
      </c>
      <c r="G221" s="104">
        <f t="shared" si="29"/>
        <v>9.3867201443381107E-2</v>
      </c>
      <c r="H221" s="104">
        <f t="shared" si="29"/>
        <v>8.3279383374256971E-2</v>
      </c>
    </row>
    <row r="222" spans="1:8" ht="15" customHeight="1">
      <c r="A222" s="55" t="s">
        <v>102</v>
      </c>
      <c r="B222" s="150" t="s">
        <v>125</v>
      </c>
      <c r="C222" s="104">
        <f t="shared" si="29"/>
        <v>1.9719895351026733</v>
      </c>
      <c r="D222" s="104">
        <f t="shared" si="29"/>
        <v>1.8160050041925353</v>
      </c>
      <c r="E222" s="104">
        <f t="shared" si="29"/>
        <v>1.8144178293386499</v>
      </c>
      <c r="F222" s="104">
        <f t="shared" si="29"/>
        <v>1.946378811006156</v>
      </c>
      <c r="G222" s="104">
        <f t="shared" si="29"/>
        <v>1.1518725533899628</v>
      </c>
      <c r="H222" s="104">
        <f t="shared" si="29"/>
        <v>1.1543432708760766</v>
      </c>
    </row>
    <row r="223" spans="1:8" ht="15" customHeight="1">
      <c r="A223" s="55" t="s">
        <v>126</v>
      </c>
      <c r="B223" s="150" t="s">
        <v>460</v>
      </c>
      <c r="C223" s="104">
        <f t="shared" si="29"/>
        <v>0.51137224676170445</v>
      </c>
      <c r="D223" s="104">
        <f t="shared" si="29"/>
        <v>0.4936176491975936</v>
      </c>
      <c r="E223" s="104">
        <f t="shared" si="29"/>
        <v>0.47762471771426385</v>
      </c>
      <c r="F223" s="104">
        <f t="shared" si="29"/>
        <v>0.49591563061789978</v>
      </c>
      <c r="G223" s="104">
        <f t="shared" si="29"/>
        <v>0.39015582924763087</v>
      </c>
      <c r="H223" s="104">
        <f t="shared" si="29"/>
        <v>0.43286765186961162</v>
      </c>
    </row>
    <row r="224" spans="1:8" ht="15" customHeight="1">
      <c r="A224" s="55" t="s">
        <v>105</v>
      </c>
      <c r="B224" s="150" t="s">
        <v>452</v>
      </c>
      <c r="C224" s="104">
        <f t="shared" si="29"/>
        <v>0.45979563583882804</v>
      </c>
      <c r="D224" s="104">
        <f t="shared" si="29"/>
        <v>0.42308536809207292</v>
      </c>
      <c r="E224" s="104">
        <f t="shared" si="29"/>
        <v>0.38760055753436823</v>
      </c>
      <c r="F224" s="104">
        <f t="shared" si="29"/>
        <v>0.37006560426629675</v>
      </c>
      <c r="G224" s="104">
        <f t="shared" si="29"/>
        <v>0.43631403444788697</v>
      </c>
      <c r="H224" s="104">
        <f t="shared" si="29"/>
        <v>0.44558844394282832</v>
      </c>
    </row>
    <row r="225" spans="1:8" ht="15" customHeight="1">
      <c r="A225" s="55" t="s">
        <v>106</v>
      </c>
      <c r="B225" s="150" t="s">
        <v>128</v>
      </c>
      <c r="C225" s="104">
        <f t="shared" si="29"/>
        <v>7.0420394936619252E-2</v>
      </c>
      <c r="D225" s="104">
        <f t="shared" si="29"/>
        <v>6.3706187127526528E-2</v>
      </c>
      <c r="E225" s="104">
        <f t="shared" si="29"/>
        <v>5.7138554214834311E-2</v>
      </c>
      <c r="F225" s="104">
        <f t="shared" si="29"/>
        <v>6.3931387888275945E-2</v>
      </c>
      <c r="G225" s="104">
        <f t="shared" si="29"/>
        <v>5.8372018488456169E-2</v>
      </c>
      <c r="H225" s="104">
        <f t="shared" si="29"/>
        <v>7.2027614432849482E-2</v>
      </c>
    </row>
    <row r="226" spans="1:8" ht="15" customHeight="1">
      <c r="A226" s="55" t="s">
        <v>108</v>
      </c>
      <c r="B226" s="150" t="s">
        <v>129</v>
      </c>
      <c r="C226" s="104">
        <f t="shared" si="29"/>
        <v>6.8552087526664654E-3</v>
      </c>
      <c r="D226" s="104">
        <f t="shared" si="29"/>
        <v>6.1211487297293558E-3</v>
      </c>
      <c r="E226" s="104">
        <f t="shared" si="29"/>
        <v>5.7744919943944154E-3</v>
      </c>
      <c r="F226" s="104">
        <f t="shared" si="29"/>
        <v>5.4353758832325618E-3</v>
      </c>
      <c r="G226" s="104">
        <f t="shared" si="29"/>
        <v>5.164931697090396E-3</v>
      </c>
      <c r="H226" s="104">
        <f t="shared" si="29"/>
        <v>5.7228892605433656E-3</v>
      </c>
    </row>
    <row r="227" spans="1:8" ht="15" customHeight="1">
      <c r="A227" s="55" t="s">
        <v>110</v>
      </c>
      <c r="B227" s="150" t="s">
        <v>240</v>
      </c>
      <c r="C227" s="104">
        <f t="shared" si="29"/>
        <v>0.2644303042445853</v>
      </c>
      <c r="D227" s="104">
        <f t="shared" si="29"/>
        <v>0.22204121010217429</v>
      </c>
      <c r="E227" s="104">
        <f t="shared" si="29"/>
        <v>0.19226385396986492</v>
      </c>
      <c r="F227" s="104">
        <f t="shared" si="29"/>
        <v>0.19233052147178151</v>
      </c>
      <c r="G227" s="104">
        <f t="shared" si="29"/>
        <v>0.17790450164356861</v>
      </c>
      <c r="H227" s="104">
        <f t="shared" si="29"/>
        <v>0.17327704110612749</v>
      </c>
    </row>
    <row r="228" spans="1:8" ht="15" customHeight="1">
      <c r="A228" s="231"/>
      <c r="B228" s="209" t="s">
        <v>111</v>
      </c>
      <c r="C228" s="188">
        <f t="shared" ref="C228:F228" si="30">SUM(C210:C227)</f>
        <v>100</v>
      </c>
      <c r="D228" s="188">
        <f t="shared" si="30"/>
        <v>100.00000000000001</v>
      </c>
      <c r="E228" s="188">
        <f t="shared" si="30"/>
        <v>100</v>
      </c>
      <c r="F228" s="188">
        <f t="shared" si="30"/>
        <v>100.00000000000003</v>
      </c>
      <c r="G228" s="188">
        <f t="shared" ref="G228:H228" si="31">SUM(G210:G227)</f>
        <v>100</v>
      </c>
      <c r="H228" s="188">
        <f t="shared" si="31"/>
        <v>100.00000000000001</v>
      </c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8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8" width="12.28515625" style="48" customWidth="1"/>
    <col min="9" max="16384" width="11.42578125" style="48"/>
  </cols>
  <sheetData>
    <row r="1" spans="1:11" s="98" customFormat="1" ht="20.100000000000001" customHeight="1">
      <c r="A1" s="85" t="s">
        <v>96</v>
      </c>
      <c r="B1" s="118" t="s">
        <v>421</v>
      </c>
      <c r="C1" s="127"/>
      <c r="D1" s="127"/>
      <c r="E1" s="127"/>
      <c r="F1" s="127"/>
      <c r="G1" s="127"/>
      <c r="H1" s="127"/>
      <c r="K1" s="99"/>
    </row>
    <row r="2" spans="1:11" s="98" customFormat="1" ht="20.100000000000001" customHeight="1">
      <c r="A2" s="166" t="s">
        <v>262</v>
      </c>
      <c r="B2" s="167" t="s">
        <v>23</v>
      </c>
      <c r="C2" s="127"/>
      <c r="D2" s="127"/>
      <c r="E2" s="127"/>
      <c r="F2" s="127"/>
      <c r="G2" s="127"/>
      <c r="H2" s="127"/>
      <c r="K2" s="99"/>
    </row>
    <row r="3" spans="1:11" s="86" customFormat="1" ht="20.100000000000001" customHeight="1">
      <c r="A3" s="166" t="s">
        <v>271</v>
      </c>
      <c r="B3" s="167" t="s">
        <v>270</v>
      </c>
      <c r="C3" s="118"/>
      <c r="D3" s="118"/>
      <c r="E3" s="118"/>
      <c r="F3" s="118"/>
      <c r="G3" s="118"/>
      <c r="H3" s="118"/>
      <c r="K3" s="100"/>
    </row>
    <row r="4" spans="1:11" s="96" customFormat="1" ht="20.100000000000001" customHeight="1">
      <c r="A4" s="168" t="s">
        <v>274</v>
      </c>
      <c r="B4" s="169" t="s">
        <v>4</v>
      </c>
      <c r="C4" s="122"/>
      <c r="D4" s="122"/>
      <c r="E4" s="122"/>
      <c r="F4" s="122"/>
      <c r="G4" s="122"/>
      <c r="H4" s="122"/>
      <c r="K4" s="97"/>
    </row>
    <row r="5" spans="1:11" s="50" customFormat="1" ht="15.95" customHeight="1">
      <c r="A5" s="70"/>
    </row>
    <row r="6" spans="1:11" s="116" customFormat="1" ht="27" customHeight="1">
      <c r="A6" s="111" t="s">
        <v>381</v>
      </c>
      <c r="B6" s="112" t="s">
        <v>8</v>
      </c>
      <c r="C6" s="113">
        <v>2010</v>
      </c>
      <c r="D6" s="113">
        <v>2011</v>
      </c>
      <c r="E6" s="113">
        <v>2012</v>
      </c>
      <c r="F6" s="113">
        <v>2013</v>
      </c>
      <c r="G6" s="113">
        <v>2014</v>
      </c>
      <c r="H6" s="114">
        <v>2015</v>
      </c>
      <c r="I6" s="126"/>
      <c r="J6" s="126"/>
      <c r="K6" s="115"/>
    </row>
    <row r="7" spans="1:11" s="66" customFormat="1" ht="21" customHeight="1">
      <c r="B7" s="63"/>
      <c r="C7" s="131" t="s">
        <v>420</v>
      </c>
      <c r="D7" s="102"/>
      <c r="E7" s="102"/>
      <c r="F7" s="102"/>
      <c r="G7" s="102"/>
      <c r="H7" s="102"/>
    </row>
    <row r="8" spans="1:11" ht="15" customHeight="1">
      <c r="A8" s="53" t="s">
        <v>26</v>
      </c>
      <c r="B8" s="150" t="s">
        <v>27</v>
      </c>
      <c r="C8" s="183">
        <f>'2.4.1'!C8-'2.4.2'!C8</f>
        <v>215.43637185829027</v>
      </c>
      <c r="D8" s="183">
        <f>'2.4.1'!D8-'2.4.2'!D8</f>
        <v>221.25233867992864</v>
      </c>
      <c r="E8" s="183">
        <f>'2.4.1'!E8-'2.4.2'!E8</f>
        <v>224.46955791456406</v>
      </c>
      <c r="F8" s="183">
        <f>'2.4.1'!F8-'2.4.2'!F8</f>
        <v>185.62977870595341</v>
      </c>
      <c r="G8" s="183">
        <f>'2.4.1'!G8-'2.4.2'!G8</f>
        <v>199.81140770402658</v>
      </c>
      <c r="H8" s="183">
        <f>'2.4.1'!H8-'2.4.2'!H8</f>
        <v>198.93023473748718</v>
      </c>
    </row>
    <row r="9" spans="1:11" ht="15" customHeight="1">
      <c r="A9" s="53" t="s">
        <v>28</v>
      </c>
      <c r="B9" s="150" t="s">
        <v>29</v>
      </c>
      <c r="C9" s="183">
        <f>'2.4.1'!C9-'2.4.2'!C9</f>
        <v>212.82793138066143</v>
      </c>
      <c r="D9" s="183">
        <f>'2.4.1'!D9-'2.4.2'!D9</f>
        <v>210.58087952255732</v>
      </c>
      <c r="E9" s="183">
        <f>'2.4.1'!E9-'2.4.2'!E9</f>
        <v>151.43807934867948</v>
      </c>
      <c r="F9" s="183">
        <f>'2.4.1'!F9-'2.4.2'!F9</f>
        <v>129.2262679326827</v>
      </c>
      <c r="G9" s="183">
        <f>'2.4.1'!G9-'2.4.2'!G9</f>
        <v>152.7818554275471</v>
      </c>
      <c r="H9" s="183">
        <f>'2.4.1'!H9-'2.4.2'!H9</f>
        <v>154.43778525501909</v>
      </c>
    </row>
    <row r="10" spans="1:11" ht="15" customHeight="1">
      <c r="A10" s="53" t="s">
        <v>30</v>
      </c>
      <c r="B10" s="150" t="s">
        <v>31</v>
      </c>
      <c r="C10" s="183">
        <f>'2.4.1'!C10-'2.4.2'!C10</f>
        <v>2.3266777087238459</v>
      </c>
      <c r="D10" s="183">
        <f>'2.4.1'!D10-'2.4.2'!D10</f>
        <v>2.5381358342249989</v>
      </c>
      <c r="E10" s="183">
        <f>'2.4.1'!E10-'2.4.2'!E10</f>
        <v>2.3039728735196214</v>
      </c>
      <c r="F10" s="183">
        <f>'2.4.1'!F10-'2.4.2'!F10</f>
        <v>2.4842021465646291</v>
      </c>
      <c r="G10" s="183">
        <f>'2.4.1'!G10-'2.4.2'!G10</f>
        <v>2.7660301676069956</v>
      </c>
      <c r="H10" s="183">
        <f>'2.4.1'!H10-'2.4.2'!H10</f>
        <v>2.5674916939020389</v>
      </c>
    </row>
    <row r="11" spans="1:11" ht="15" customHeight="1">
      <c r="A11" s="53" t="s">
        <v>32</v>
      </c>
      <c r="B11" s="150" t="s">
        <v>33</v>
      </c>
      <c r="C11" s="183">
        <f>'2.4.1'!C11-'2.4.2'!C11</f>
        <v>371.76151859244129</v>
      </c>
      <c r="D11" s="183">
        <f>'2.4.1'!D11-'2.4.2'!D11</f>
        <v>396.63097960749383</v>
      </c>
      <c r="E11" s="183">
        <f>'2.4.1'!E11-'2.4.2'!E11</f>
        <v>383.11812080150645</v>
      </c>
      <c r="F11" s="183">
        <f>'2.4.1'!F11-'2.4.2'!F11</f>
        <v>464.55599839289067</v>
      </c>
      <c r="G11" s="183">
        <f>'2.4.1'!G11-'2.4.2'!G11</f>
        <v>524.15146229164634</v>
      </c>
      <c r="H11" s="183">
        <f>'2.4.1'!H11-'2.4.2'!H11</f>
        <v>549.80847258213294</v>
      </c>
    </row>
    <row r="12" spans="1:11" ht="15" customHeight="1">
      <c r="A12" s="53" t="s">
        <v>34</v>
      </c>
      <c r="B12" s="150" t="s">
        <v>35</v>
      </c>
      <c r="C12" s="183">
        <f>'2.4.1'!C12-'2.4.2'!C12</f>
        <v>3005.6627921715663</v>
      </c>
      <c r="D12" s="183">
        <f>'2.4.1'!D12-'2.4.2'!D12</f>
        <v>3167.4590961246877</v>
      </c>
      <c r="E12" s="183">
        <f>'2.4.1'!E12-'2.4.2'!E12</f>
        <v>3467.2337508262372</v>
      </c>
      <c r="F12" s="183">
        <f>'2.4.1'!F12-'2.4.2'!F12</f>
        <v>3347.5615095461358</v>
      </c>
      <c r="G12" s="183">
        <f>'2.4.1'!G12-'2.4.2'!G12</f>
        <v>3385.057996864839</v>
      </c>
      <c r="H12" s="183">
        <f>'2.4.1'!H12-'2.4.2'!H12</f>
        <v>3172.2384634492441</v>
      </c>
    </row>
    <row r="13" spans="1:11" ht="15" customHeight="1">
      <c r="A13" s="53" t="s">
        <v>36</v>
      </c>
      <c r="B13" s="150" t="s">
        <v>37</v>
      </c>
      <c r="C13" s="183">
        <f>'2.4.1'!C13-'2.4.2'!C13</f>
        <v>640.12730933153898</v>
      </c>
      <c r="D13" s="183">
        <f>'2.4.1'!D13-'2.4.2'!D13</f>
        <v>714.77511251550811</v>
      </c>
      <c r="E13" s="183">
        <f>'2.4.1'!E13-'2.4.2'!E13</f>
        <v>555.38213243677797</v>
      </c>
      <c r="F13" s="183">
        <f>'2.4.1'!F13-'2.4.2'!F13</f>
        <v>510.37941156144672</v>
      </c>
      <c r="G13" s="183">
        <f>'2.4.1'!G13-'2.4.2'!G13</f>
        <v>595.16330619220514</v>
      </c>
      <c r="H13" s="183">
        <f>'2.4.1'!H13-'2.4.2'!H13</f>
        <v>604.07588399843587</v>
      </c>
    </row>
    <row r="14" spans="1:11" ht="15" customHeight="1">
      <c r="A14" s="53" t="s">
        <v>38</v>
      </c>
      <c r="B14" s="150" t="s">
        <v>457</v>
      </c>
      <c r="C14" s="183">
        <f>'2.4.1'!C14-'2.4.2'!C14</f>
        <v>112.84753084128194</v>
      </c>
      <c r="D14" s="183">
        <f>'2.4.1'!D14-'2.4.2'!D14</f>
        <v>105.10700754407462</v>
      </c>
      <c r="E14" s="183">
        <f>'2.4.1'!E14-'2.4.2'!E14</f>
        <v>103.89036015036876</v>
      </c>
      <c r="F14" s="183">
        <f>'2.4.1'!F14-'2.4.2'!F14</f>
        <v>103.37832440199172</v>
      </c>
      <c r="G14" s="183">
        <f>'2.4.1'!G14-'2.4.2'!G14</f>
        <v>105.67463160193319</v>
      </c>
      <c r="H14" s="183">
        <f>'2.4.1'!H14-'2.4.2'!H14</f>
        <v>97.084527327572573</v>
      </c>
    </row>
    <row r="15" spans="1:11" ht="15" customHeight="1">
      <c r="A15" s="53" t="s">
        <v>39</v>
      </c>
      <c r="B15" s="150" t="s">
        <v>40</v>
      </c>
      <c r="C15" s="183">
        <f>'2.4.1'!C15-'2.4.2'!C15</f>
        <v>76.406769867449327</v>
      </c>
      <c r="D15" s="183">
        <f>'2.4.1'!D15-'2.4.2'!D15</f>
        <v>67.778782854964646</v>
      </c>
      <c r="E15" s="183">
        <f>'2.4.1'!E15-'2.4.2'!E15</f>
        <v>70.232583546694144</v>
      </c>
      <c r="F15" s="183">
        <f>'2.4.1'!F15-'2.4.2'!F15</f>
        <v>61.049289441614974</v>
      </c>
      <c r="G15" s="183">
        <f>'2.4.1'!G15-'2.4.2'!G15</f>
        <v>59.377270225163414</v>
      </c>
      <c r="H15" s="183">
        <f>'2.4.1'!H15-'2.4.2'!H15</f>
        <v>62.043359444452086</v>
      </c>
    </row>
    <row r="16" spans="1:11" ht="15" customHeight="1">
      <c r="A16" s="53" t="s">
        <v>41</v>
      </c>
      <c r="B16" s="150" t="s">
        <v>441</v>
      </c>
      <c r="C16" s="183">
        <f>'2.4.1'!C16-'2.4.2'!C16</f>
        <v>711.35010379265532</v>
      </c>
      <c r="D16" s="183">
        <f>'2.4.1'!D16-'2.4.2'!D16</f>
        <v>687.33811778835297</v>
      </c>
      <c r="E16" s="183">
        <f>'2.4.1'!E16-'2.4.2'!E16</f>
        <v>760.89346306492075</v>
      </c>
      <c r="F16" s="183">
        <f>'2.4.1'!F16-'2.4.2'!F16</f>
        <v>770.44877358550684</v>
      </c>
      <c r="G16" s="183">
        <f>'2.4.1'!G16-'2.4.2'!G16</f>
        <v>956.89078123148647</v>
      </c>
      <c r="H16" s="183">
        <f>'2.4.1'!H16-'2.4.2'!H16</f>
        <v>940.90462540663611</v>
      </c>
    </row>
    <row r="17" spans="1:8" ht="15" customHeight="1">
      <c r="A17" s="53" t="s">
        <v>42</v>
      </c>
      <c r="B17" s="150" t="s">
        <v>442</v>
      </c>
      <c r="C17" s="183">
        <f>'2.4.1'!C17-'2.4.2'!C17</f>
        <v>1051.7778083255428</v>
      </c>
      <c r="D17" s="183">
        <f>'2.4.1'!D17-'2.4.2'!D17</f>
        <v>1060.4722727320566</v>
      </c>
      <c r="E17" s="183">
        <f>'2.4.1'!E17-'2.4.2'!E17</f>
        <v>998.85755907611565</v>
      </c>
      <c r="F17" s="183">
        <f>'2.4.1'!F17-'2.4.2'!F17</f>
        <v>952.92690872544858</v>
      </c>
      <c r="G17" s="183">
        <f>'2.4.1'!G17-'2.4.2'!G17</f>
        <v>1018.5958737420143</v>
      </c>
      <c r="H17" s="183">
        <f>'2.4.1'!H17-'2.4.2'!H17</f>
        <v>1057.3424918894802</v>
      </c>
    </row>
    <row r="18" spans="1:8" ht="15" customHeight="1">
      <c r="A18" s="53" t="s">
        <v>43</v>
      </c>
      <c r="B18" s="150" t="s">
        <v>458</v>
      </c>
      <c r="C18" s="183">
        <f>'2.4.1'!C18-'2.4.2'!C18</f>
        <v>45.179370418870818</v>
      </c>
      <c r="D18" s="183">
        <f>'2.4.1'!D18-'2.4.2'!D18</f>
        <v>42.132167412348068</v>
      </c>
      <c r="E18" s="183">
        <f>'2.4.1'!E18-'2.4.2'!E18</f>
        <v>46.123778676661502</v>
      </c>
      <c r="F18" s="183">
        <f>'2.4.1'!F18-'2.4.2'!F18</f>
        <v>47.274035467660994</v>
      </c>
      <c r="G18" s="183">
        <f>'2.4.1'!G18-'2.4.2'!G18</f>
        <v>47.156063667003245</v>
      </c>
      <c r="H18" s="183">
        <f>'2.4.1'!H18-'2.4.2'!H18</f>
        <v>45.917775500482179</v>
      </c>
    </row>
    <row r="19" spans="1:8" ht="15" customHeight="1">
      <c r="A19" s="53" t="s">
        <v>44</v>
      </c>
      <c r="B19" s="150" t="s">
        <v>45</v>
      </c>
      <c r="C19" s="183">
        <f>'2.4.1'!C19-'2.4.2'!C19</f>
        <v>3371.047211051321</v>
      </c>
      <c r="D19" s="183">
        <f>'2.4.1'!D19-'2.4.2'!D19</f>
        <v>3330.0169060322228</v>
      </c>
      <c r="E19" s="183">
        <f>'2.4.1'!E19-'2.4.2'!E19</f>
        <v>3183.149460815453</v>
      </c>
      <c r="F19" s="183">
        <f>'2.4.1'!F19-'2.4.2'!F19</f>
        <v>3043.6441989492041</v>
      </c>
      <c r="G19" s="183">
        <f>'2.4.1'!G19-'2.4.2'!G19</f>
        <v>2827.1697851422477</v>
      </c>
      <c r="H19" s="183">
        <f>'2.4.1'!H19-'2.4.2'!H19</f>
        <v>2793.9613839461476</v>
      </c>
    </row>
    <row r="20" spans="1:8" ht="15" customHeight="1">
      <c r="A20" s="53" t="s">
        <v>46</v>
      </c>
      <c r="B20" s="150" t="s">
        <v>443</v>
      </c>
      <c r="C20" s="183">
        <f>'2.4.1'!C20-'2.4.2'!C20</f>
        <v>5484.099669370642</v>
      </c>
      <c r="D20" s="183">
        <f>'2.4.1'!D20-'2.4.2'!D20</f>
        <v>5920.6079519401328</v>
      </c>
      <c r="E20" s="183">
        <f>'2.4.1'!E20-'2.4.2'!E20</f>
        <v>5755.5214834479284</v>
      </c>
      <c r="F20" s="183">
        <f>'2.4.1'!F20-'2.4.2'!F20</f>
        <v>5209.4964400449344</v>
      </c>
      <c r="G20" s="183">
        <f>'2.4.1'!G20-'2.4.2'!G20</f>
        <v>5433.7283944688324</v>
      </c>
      <c r="H20" s="183">
        <f>'2.4.1'!H20-'2.4.2'!H20</f>
        <v>5185.6561215130951</v>
      </c>
    </row>
    <row r="21" spans="1:8" ht="15" customHeight="1">
      <c r="A21" s="53" t="s">
        <v>47</v>
      </c>
      <c r="B21" s="150" t="s">
        <v>444</v>
      </c>
      <c r="C21" s="183">
        <f>'2.4.1'!C21-'2.4.2'!C21</f>
        <v>7.1052765656942842</v>
      </c>
      <c r="D21" s="183">
        <f>'2.4.1'!D21-'2.4.2'!D21</f>
        <v>6.8873913488908425</v>
      </c>
      <c r="E21" s="183">
        <f>'2.4.1'!E21-'2.4.2'!E21</f>
        <v>6.4339338638130084</v>
      </c>
      <c r="F21" s="183">
        <f>'2.4.1'!F21-'2.4.2'!F21</f>
        <v>5.7683103998461895</v>
      </c>
      <c r="G21" s="183">
        <f>'2.4.1'!G21-'2.4.2'!G21</f>
        <v>5.7768221305791538</v>
      </c>
      <c r="H21" s="183">
        <f>'2.4.1'!H21-'2.4.2'!H21</f>
        <v>4.5703129109183021</v>
      </c>
    </row>
    <row r="22" spans="1:8" ht="15" customHeight="1">
      <c r="A22" s="53" t="s">
        <v>48</v>
      </c>
      <c r="B22" s="150" t="s">
        <v>49</v>
      </c>
      <c r="C22" s="183">
        <f>'2.4.1'!C22-'2.4.2'!C22</f>
        <v>418.48329695887134</v>
      </c>
      <c r="D22" s="183">
        <f>'2.4.1'!D22-'2.4.2'!D22</f>
        <v>385.52442476706199</v>
      </c>
      <c r="E22" s="183">
        <f>'2.4.1'!E22-'2.4.2'!E22</f>
        <v>399.22707610113133</v>
      </c>
      <c r="F22" s="183">
        <f>'2.4.1'!F22-'2.4.2'!F22</f>
        <v>390.48290387533609</v>
      </c>
      <c r="G22" s="183">
        <f>'2.4.1'!G22-'2.4.2'!G22</f>
        <v>426.02060406602629</v>
      </c>
      <c r="H22" s="183">
        <f>'2.4.1'!H22-'2.4.2'!H22</f>
        <v>464.89761684636642</v>
      </c>
    </row>
    <row r="23" spans="1:8" ht="15" customHeight="1">
      <c r="A23" s="53" t="s">
        <v>50</v>
      </c>
      <c r="B23" s="150" t="s">
        <v>51</v>
      </c>
      <c r="C23" s="183">
        <f>'2.4.1'!C23-'2.4.2'!C23</f>
        <v>1166.9546301091148</v>
      </c>
      <c r="D23" s="183">
        <f>'2.4.1'!D23-'2.4.2'!D23</f>
        <v>1150.0231822231383</v>
      </c>
      <c r="E23" s="183">
        <f>'2.4.1'!E23-'2.4.2'!E23</f>
        <v>1088.0229295172112</v>
      </c>
      <c r="F23" s="183">
        <f>'2.4.1'!F23-'2.4.2'!F23</f>
        <v>1010.1493390074852</v>
      </c>
      <c r="G23" s="183">
        <f>'2.4.1'!G23-'2.4.2'!G23</f>
        <v>1110.4811120863428</v>
      </c>
      <c r="H23" s="183">
        <f>'2.4.1'!H23-'2.4.2'!H23</f>
        <v>1164.9180528292204</v>
      </c>
    </row>
    <row r="24" spans="1:8" ht="15" customHeight="1">
      <c r="A24" s="53" t="s">
        <v>52</v>
      </c>
      <c r="B24" s="150" t="s">
        <v>53</v>
      </c>
      <c r="C24" s="183">
        <f>'2.4.1'!C24-'2.4.2'!C24</f>
        <v>3013.0773626079899</v>
      </c>
      <c r="D24" s="183">
        <f>'2.4.1'!D24-'2.4.2'!D24</f>
        <v>3146.2830524434903</v>
      </c>
      <c r="E24" s="183">
        <f>'2.4.1'!E24-'2.4.2'!E24</f>
        <v>3478.2352945384628</v>
      </c>
      <c r="F24" s="183">
        <f>'2.4.1'!F24-'2.4.2'!F24</f>
        <v>3094.3651113489541</v>
      </c>
      <c r="G24" s="183">
        <f>'2.4.1'!G24-'2.4.2'!G24</f>
        <v>3530.7037076814704</v>
      </c>
      <c r="H24" s="183">
        <f>'2.4.1'!H24-'2.4.2'!H24</f>
        <v>4082.2843574058425</v>
      </c>
    </row>
    <row r="25" spans="1:8" ht="15" customHeight="1">
      <c r="A25" s="53" t="s">
        <v>54</v>
      </c>
      <c r="B25" s="150" t="s">
        <v>445</v>
      </c>
      <c r="C25" s="183">
        <f>'2.4.1'!C25-'2.4.2'!C25</f>
        <v>10507.215964572792</v>
      </c>
      <c r="D25" s="183">
        <f>'2.4.1'!D25-'2.4.2'!D25</f>
        <v>12191.818504515863</v>
      </c>
      <c r="E25" s="183">
        <f>'2.4.1'!E25-'2.4.2'!E25</f>
        <v>11496.315895674839</v>
      </c>
      <c r="F25" s="183">
        <f>'2.4.1'!F25-'2.4.2'!F25</f>
        <v>10332.482332764081</v>
      </c>
      <c r="G25" s="183">
        <f>'2.4.1'!G25-'2.4.2'!G25</f>
        <v>10794.133241908667</v>
      </c>
      <c r="H25" s="183">
        <f>'2.4.1'!H25-'2.4.2'!H25</f>
        <v>10281.744741801085</v>
      </c>
    </row>
    <row r="26" spans="1:8" ht="15" customHeight="1">
      <c r="A26" s="53" t="s">
        <v>55</v>
      </c>
      <c r="B26" s="150" t="s">
        <v>56</v>
      </c>
      <c r="C26" s="183">
        <f>'2.4.1'!C26-'2.4.2'!C26</f>
        <v>1951.0479876762429</v>
      </c>
      <c r="D26" s="183">
        <f>'2.4.1'!D26-'2.4.2'!D26</f>
        <v>1750.0290320382232</v>
      </c>
      <c r="E26" s="183">
        <f>'2.4.1'!E26-'2.4.2'!E26</f>
        <v>1772.3498575541751</v>
      </c>
      <c r="F26" s="183">
        <f>'2.4.1'!F26-'2.4.2'!F26</f>
        <v>1744.3329136589243</v>
      </c>
      <c r="G26" s="183">
        <f>'2.4.1'!G26-'2.4.2'!G26</f>
        <v>1584.0574982542398</v>
      </c>
      <c r="H26" s="183">
        <f>'2.4.1'!H26-'2.4.2'!H26</f>
        <v>1506.6444323328078</v>
      </c>
    </row>
    <row r="27" spans="1:8" ht="15" customHeight="1">
      <c r="A27" s="53" t="s">
        <v>57</v>
      </c>
      <c r="B27" s="150" t="s">
        <v>58</v>
      </c>
      <c r="C27" s="183">
        <f>'2.4.1'!C27-'2.4.2'!C27</f>
        <v>225.95373016979681</v>
      </c>
      <c r="D27" s="183">
        <f>'2.4.1'!D27-'2.4.2'!D27</f>
        <v>248.72297862333534</v>
      </c>
      <c r="E27" s="183">
        <f>'2.4.1'!E27-'2.4.2'!E27</f>
        <v>257.99320966292487</v>
      </c>
      <c r="F27" s="183">
        <f>'2.4.1'!F27-'2.4.2'!F27</f>
        <v>227.86482191239133</v>
      </c>
      <c r="G27" s="183">
        <f>'2.4.1'!G27-'2.4.2'!G27</f>
        <v>201.18072905710898</v>
      </c>
      <c r="H27" s="183">
        <f>'2.4.1'!H27-'2.4.2'!H27</f>
        <v>242.0366083156718</v>
      </c>
    </row>
    <row r="28" spans="1:8" ht="15" customHeight="1">
      <c r="A28" s="53" t="s">
        <v>59</v>
      </c>
      <c r="B28" s="150" t="s">
        <v>60</v>
      </c>
      <c r="C28" s="183">
        <f>'2.4.1'!C28-'2.4.2'!C28</f>
        <v>495.21935219551449</v>
      </c>
      <c r="D28" s="183">
        <f>'2.4.1'!D28-'2.4.2'!D28</f>
        <v>471.54512382947769</v>
      </c>
      <c r="E28" s="183">
        <f>'2.4.1'!E28-'2.4.2'!E28</f>
        <v>464.08062523239107</v>
      </c>
      <c r="F28" s="183">
        <f>'2.4.1'!F28-'2.4.2'!F28</f>
        <v>459.25489687791185</v>
      </c>
      <c r="G28" s="183">
        <f>'2.4.1'!G28-'2.4.2'!G28</f>
        <v>497.24384179754406</v>
      </c>
      <c r="H28" s="183">
        <f>'2.4.1'!H28-'2.4.2'!H28</f>
        <v>535.14621546487319</v>
      </c>
    </row>
    <row r="29" spans="1:8" ht="15" customHeight="1">
      <c r="A29" s="53" t="s">
        <v>61</v>
      </c>
      <c r="B29" s="150" t="s">
        <v>453</v>
      </c>
      <c r="C29" s="183">
        <f>'2.4.1'!C29-'2.4.2'!C29</f>
        <v>346.01967134457698</v>
      </c>
      <c r="D29" s="183">
        <f>'2.4.1'!D29-'2.4.2'!D29</f>
        <v>335.66625199059462</v>
      </c>
      <c r="E29" s="183">
        <f>'2.4.1'!E29-'2.4.2'!E29</f>
        <v>347.94099164958772</v>
      </c>
      <c r="F29" s="183">
        <f>'2.4.1'!F29-'2.4.2'!F29</f>
        <v>341.36049228287743</v>
      </c>
      <c r="G29" s="183">
        <f>'2.4.1'!G29-'2.4.2'!G29</f>
        <v>362.61372453882905</v>
      </c>
      <c r="H29" s="183">
        <f>'2.4.1'!H29-'2.4.2'!H29</f>
        <v>367.22568407168234</v>
      </c>
    </row>
    <row r="30" spans="1:8" ht="15" customHeight="1">
      <c r="A30" s="53" t="s">
        <v>62</v>
      </c>
      <c r="B30" s="150" t="s">
        <v>446</v>
      </c>
      <c r="C30" s="183">
        <f>'2.4.1'!C30-'2.4.2'!C30</f>
        <v>183.02447141368143</v>
      </c>
      <c r="D30" s="183">
        <f>'2.4.1'!D30-'2.4.2'!D30</f>
        <v>176.14988336867614</v>
      </c>
      <c r="E30" s="183">
        <f>'2.4.1'!E30-'2.4.2'!E30</f>
        <v>184.17558200134334</v>
      </c>
      <c r="F30" s="183">
        <f>'2.4.1'!F30-'2.4.2'!F30</f>
        <v>195.38377333692918</v>
      </c>
      <c r="G30" s="183">
        <f>'2.4.1'!G30-'2.4.2'!G30</f>
        <v>196.73108065125209</v>
      </c>
      <c r="H30" s="183">
        <f>'2.4.1'!H30-'2.4.2'!H30</f>
        <v>213.38410822566539</v>
      </c>
    </row>
    <row r="31" spans="1:8" ht="15" customHeight="1">
      <c r="A31" s="53" t="s">
        <v>63</v>
      </c>
      <c r="B31" s="150" t="s">
        <v>64</v>
      </c>
      <c r="C31" s="183">
        <f>'2.4.1'!C31-'2.4.2'!C31</f>
        <v>423.3391326986964</v>
      </c>
      <c r="D31" s="183">
        <f>'2.4.1'!D31-'2.4.2'!D31</f>
        <v>416.65915857275684</v>
      </c>
      <c r="E31" s="183">
        <f>'2.4.1'!E31-'2.4.2'!E31</f>
        <v>434.18256143205053</v>
      </c>
      <c r="F31" s="183">
        <f>'2.4.1'!F31-'2.4.2'!F31</f>
        <v>444.13046705313673</v>
      </c>
      <c r="G31" s="183">
        <f>'2.4.1'!G31-'2.4.2'!G31</f>
        <v>468.64969345162956</v>
      </c>
      <c r="H31" s="183">
        <f>'2.4.1'!H31-'2.4.2'!H31</f>
        <v>500.02488971978119</v>
      </c>
    </row>
    <row r="32" spans="1:8" ht="15" customHeight="1">
      <c r="A32" s="53" t="s">
        <v>65</v>
      </c>
      <c r="B32" s="150" t="s">
        <v>66</v>
      </c>
      <c r="C32" s="183">
        <f>'2.4.1'!C32-'2.4.2'!C32</f>
        <v>261.72637891634571</v>
      </c>
      <c r="D32" s="183">
        <f>'2.4.1'!D32-'2.4.2'!D32</f>
        <v>250.93020565059635</v>
      </c>
      <c r="E32" s="183">
        <f>'2.4.1'!E32-'2.4.2'!E32</f>
        <v>360.24428931595872</v>
      </c>
      <c r="F32" s="183">
        <f>'2.4.1'!F32-'2.4.2'!F32</f>
        <v>357.16953012914684</v>
      </c>
      <c r="G32" s="183">
        <f>'2.4.1'!G32-'2.4.2'!G32</f>
        <v>386.4026674863677</v>
      </c>
      <c r="H32" s="183">
        <f>'2.4.1'!H32-'2.4.2'!H32</f>
        <v>447.72588166516289</v>
      </c>
    </row>
    <row r="33" spans="1:8" ht="15" customHeight="1">
      <c r="A33" s="53" t="s">
        <v>67</v>
      </c>
      <c r="B33" s="150" t="s">
        <v>68</v>
      </c>
      <c r="C33" s="183">
        <f>'2.4.1'!C33-'2.4.2'!C33</f>
        <v>408.12609181951348</v>
      </c>
      <c r="D33" s="183">
        <f>'2.4.1'!D33-'2.4.2'!D33</f>
        <v>299.06409543575887</v>
      </c>
      <c r="E33" s="183">
        <f>'2.4.1'!E33-'2.4.2'!E33</f>
        <v>225.47372389431055</v>
      </c>
      <c r="F33" s="183">
        <f>'2.4.1'!F33-'2.4.2'!F33</f>
        <v>223.97681126099386</v>
      </c>
      <c r="G33" s="183">
        <f>'2.4.1'!G33-'2.4.2'!G33</f>
        <v>267.72401219839765</v>
      </c>
      <c r="H33" s="183">
        <f>'2.4.1'!H33-'2.4.2'!H33</f>
        <v>204.72759153914302</v>
      </c>
    </row>
    <row r="34" spans="1:8" ht="15" customHeight="1">
      <c r="A34" s="53" t="s">
        <v>69</v>
      </c>
      <c r="B34" s="150" t="s">
        <v>70</v>
      </c>
      <c r="C34" s="183">
        <f>'2.4.1'!C34-'2.4.2'!C34</f>
        <v>153.03841572215708</v>
      </c>
      <c r="D34" s="183">
        <f>'2.4.1'!D34-'2.4.2'!D34</f>
        <v>138.99859209540068</v>
      </c>
      <c r="E34" s="183">
        <f>'2.4.1'!E34-'2.4.2'!E34</f>
        <v>165.55224888613304</v>
      </c>
      <c r="F34" s="183">
        <f>'2.4.1'!F34-'2.4.2'!F34</f>
        <v>157.09835639685136</v>
      </c>
      <c r="G34" s="183">
        <f>'2.4.1'!G34-'2.4.2'!G34</f>
        <v>199.47431095139436</v>
      </c>
      <c r="H34" s="183">
        <f>'2.4.1'!H34-'2.4.2'!H34</f>
        <v>212.39730026942385</v>
      </c>
    </row>
    <row r="35" spans="1:8" ht="15" customHeight="1">
      <c r="A35" s="53" t="s">
        <v>71</v>
      </c>
      <c r="B35" s="150" t="s">
        <v>72</v>
      </c>
      <c r="C35" s="183">
        <f>'2.4.1'!C35-'2.4.2'!C35</f>
        <v>46.889844876608322</v>
      </c>
      <c r="D35" s="183">
        <f>'2.4.1'!D35-'2.4.2'!D35</f>
        <v>44.323285639264043</v>
      </c>
      <c r="E35" s="183">
        <f>'2.4.1'!E35-'2.4.2'!E35</f>
        <v>43.346584121923712</v>
      </c>
      <c r="F35" s="183">
        <f>'2.4.1'!F35-'2.4.2'!F35</f>
        <v>41.07452672132888</v>
      </c>
      <c r="G35" s="183">
        <f>'2.4.1'!G35-'2.4.2'!G35</f>
        <v>49.394725450250434</v>
      </c>
      <c r="H35" s="183">
        <f>'2.4.1'!H35-'2.4.2'!H35</f>
        <v>48.237828947825534</v>
      </c>
    </row>
    <row r="36" spans="1:8" ht="15" customHeight="1">
      <c r="A36" s="53" t="s">
        <v>73</v>
      </c>
      <c r="B36" s="150" t="s">
        <v>74</v>
      </c>
      <c r="C36" s="183">
        <f>'2.4.1'!C36-'2.4.2'!C36</f>
        <v>28721.764657445456</v>
      </c>
      <c r="D36" s="183">
        <f>'2.4.1'!D36-'2.4.2'!D36</f>
        <v>29181.561142549574</v>
      </c>
      <c r="E36" s="183">
        <f>'2.4.1'!E36-'2.4.2'!E36</f>
        <v>28838.319630666756</v>
      </c>
      <c r="F36" s="183">
        <f>'2.4.1'!F36-'2.4.2'!F36</f>
        <v>26692.955419771683</v>
      </c>
      <c r="G36" s="183">
        <f>'2.4.1'!G36-'2.4.2'!G36</f>
        <v>28410.629285266023</v>
      </c>
      <c r="H36" s="183">
        <f>'2.4.1'!H36-'2.4.2'!H36</f>
        <v>30077.383200383043</v>
      </c>
    </row>
    <row r="37" spans="1:8" ht="15" customHeight="1">
      <c r="A37" s="53" t="s">
        <v>75</v>
      </c>
      <c r="B37" s="150" t="s">
        <v>76</v>
      </c>
      <c r="C37" s="183">
        <f>'2.4.1'!C37-'2.4.2'!C37</f>
        <v>16.132409942518045</v>
      </c>
      <c r="D37" s="183">
        <f>'2.4.1'!D37-'2.4.2'!D37</f>
        <v>14.580169935641106</v>
      </c>
      <c r="E37" s="183">
        <f>'2.4.1'!E37-'2.4.2'!E37</f>
        <v>12.24224796569049</v>
      </c>
      <c r="F37" s="183">
        <f>'2.4.1'!F37-'2.4.2'!F37</f>
        <v>12.391141864849416</v>
      </c>
      <c r="G37" s="183">
        <f>'2.4.1'!G37-'2.4.2'!G37</f>
        <v>12.713001644492408</v>
      </c>
      <c r="H37" s="183">
        <f>'2.4.1'!H37-'2.4.2'!H37</f>
        <v>12.905407272706157</v>
      </c>
    </row>
    <row r="38" spans="1:8" ht="15" customHeight="1">
      <c r="A38" s="53" t="s">
        <v>77</v>
      </c>
      <c r="B38" s="150" t="s">
        <v>78</v>
      </c>
      <c r="C38" s="183">
        <f>'2.4.1'!C38-'2.4.2'!C38</f>
        <v>1.8081092040140647</v>
      </c>
      <c r="D38" s="183">
        <f>'2.4.1'!D38-'2.4.2'!D38</f>
        <v>1.7725037253132152</v>
      </c>
      <c r="E38" s="183">
        <f>'2.4.1'!E38-'2.4.2'!E38</f>
        <v>1.7550965126773943</v>
      </c>
      <c r="F38" s="183">
        <f>'2.4.1'!F38-'2.4.2'!F38</f>
        <v>1.8901340546139624</v>
      </c>
      <c r="G38" s="183">
        <f>'2.4.1'!G38-'2.4.2'!G38</f>
        <v>2.3130065711644843</v>
      </c>
      <c r="H38" s="183">
        <f>'2.4.1'!H38-'2.4.2'!H38</f>
        <v>2.5476499358459548</v>
      </c>
    </row>
    <row r="39" spans="1:8" ht="15" customHeight="1">
      <c r="A39" s="53" t="s">
        <v>79</v>
      </c>
      <c r="B39" s="150" t="s">
        <v>80</v>
      </c>
      <c r="C39" s="183">
        <f>'2.4.1'!C39-'2.4.2'!C39</f>
        <v>1028.7960785610151</v>
      </c>
      <c r="D39" s="183">
        <f>'2.4.1'!D39-'2.4.2'!D39</f>
        <v>1168.8837269431754</v>
      </c>
      <c r="E39" s="183">
        <f>'2.4.1'!E39-'2.4.2'!E39</f>
        <v>1056.5783378029264</v>
      </c>
      <c r="F39" s="183">
        <f>'2.4.1'!F39-'2.4.2'!F39</f>
        <v>951.10276629605278</v>
      </c>
      <c r="G39" s="183">
        <f>'2.4.1'!G39-'2.4.2'!G39</f>
        <v>924.62693279511075</v>
      </c>
      <c r="H39" s="183">
        <f>'2.4.1'!H39-'2.4.2'!H39</f>
        <v>878.22946937636721</v>
      </c>
    </row>
    <row r="40" spans="1:8" ht="15" customHeight="1">
      <c r="A40" s="53" t="s">
        <v>81</v>
      </c>
      <c r="B40" s="150" t="s">
        <v>82</v>
      </c>
      <c r="C40" s="183">
        <f>'2.4.1'!C40-'2.4.2'!C40</f>
        <v>21.611975308730052</v>
      </c>
      <c r="D40" s="183">
        <f>'2.4.1'!D40-'2.4.2'!D40</f>
        <v>19.657254678375466</v>
      </c>
      <c r="E40" s="183">
        <f>'2.4.1'!E40-'2.4.2'!E40</f>
        <v>19.194403930239332</v>
      </c>
      <c r="F40" s="183">
        <f>'2.4.1'!F40-'2.4.2'!F40</f>
        <v>19.057475867839003</v>
      </c>
      <c r="G40" s="183">
        <f>'2.4.1'!G40-'2.4.2'!G40</f>
        <v>53.164864444839623</v>
      </c>
      <c r="H40" s="183">
        <f>'2.4.1'!H40-'2.4.2'!H40</f>
        <v>57.850641785196331</v>
      </c>
    </row>
    <row r="41" spans="1:8" ht="15" customHeight="1">
      <c r="A41" s="53" t="s">
        <v>83</v>
      </c>
      <c r="B41" s="150" t="s">
        <v>459</v>
      </c>
      <c r="C41" s="183">
        <f>'2.4.1'!C41-'2.4.2'!C41</f>
        <v>121.83084913812354</v>
      </c>
      <c r="D41" s="183">
        <f>'2.4.1'!D41-'2.4.2'!D41</f>
        <v>124.59345325877939</v>
      </c>
      <c r="E41" s="183">
        <f>'2.4.1'!E41-'2.4.2'!E41</f>
        <v>120.47099680164683</v>
      </c>
      <c r="F41" s="183">
        <f>'2.4.1'!F41-'2.4.2'!F41</f>
        <v>123.66408071329579</v>
      </c>
      <c r="G41" s="183">
        <f>'2.4.1'!G41-'2.4.2'!G41</f>
        <v>171.99554845867124</v>
      </c>
      <c r="H41" s="183">
        <f>'2.4.1'!H41-'2.4.2'!H41</f>
        <v>191.15571816563897</v>
      </c>
    </row>
    <row r="42" spans="1:8" ht="15" customHeight="1">
      <c r="A42" s="53" t="s">
        <v>84</v>
      </c>
      <c r="B42" s="150" t="s">
        <v>447</v>
      </c>
      <c r="C42" s="183">
        <f>'2.4.1'!C42-'2.4.2'!C42</f>
        <v>96.6970306127252</v>
      </c>
      <c r="D42" s="183">
        <f>'2.4.1'!D42-'2.4.2'!D42</f>
        <v>101.24912276078123</v>
      </c>
      <c r="E42" s="183">
        <f>'2.4.1'!E42-'2.4.2'!E42</f>
        <v>92.130851835756062</v>
      </c>
      <c r="F42" s="183">
        <f>'2.4.1'!F42-'2.4.2'!F42</f>
        <v>89.622888041253702</v>
      </c>
      <c r="G42" s="183">
        <f>'2.4.1'!G42-'2.4.2'!G42</f>
        <v>95.442810276103103</v>
      </c>
      <c r="H42" s="183">
        <f>'2.4.1'!H42-'2.4.2'!H42</f>
        <v>88.783941066853515</v>
      </c>
    </row>
    <row r="43" spans="1:8" ht="15" customHeight="1">
      <c r="A43" s="53" t="s">
        <v>85</v>
      </c>
      <c r="B43" s="150" t="s">
        <v>448</v>
      </c>
      <c r="C43" s="183">
        <f>'2.4.1'!C43-'2.4.2'!C43</f>
        <v>518.34958543622372</v>
      </c>
      <c r="D43" s="183">
        <f>'2.4.1'!D43-'2.4.2'!D43</f>
        <v>532.20900334508531</v>
      </c>
      <c r="E43" s="183">
        <f>'2.4.1'!E43-'2.4.2'!E43</f>
        <v>473.54151377283904</v>
      </c>
      <c r="F43" s="183">
        <f>'2.4.1'!F43-'2.4.2'!F43</f>
        <v>453.49070272473318</v>
      </c>
      <c r="G43" s="183">
        <f>'2.4.1'!G43-'2.4.2'!G43</f>
        <v>477.20112075497582</v>
      </c>
      <c r="H43" s="183">
        <f>'2.4.1'!H43-'2.4.2'!H43</f>
        <v>516.17252271493635</v>
      </c>
    </row>
    <row r="44" spans="1:8" ht="15" customHeight="1">
      <c r="A44" s="53" t="s">
        <v>86</v>
      </c>
      <c r="B44" s="150" t="s">
        <v>449</v>
      </c>
      <c r="C44" s="183">
        <f>'2.4.1'!C44-'2.4.2'!C44</f>
        <v>45.207144849303745</v>
      </c>
      <c r="D44" s="183">
        <f>'2.4.1'!D44-'2.4.2'!D44</f>
        <v>55.770979608256084</v>
      </c>
      <c r="E44" s="183">
        <f>'2.4.1'!E44-'2.4.2'!E44</f>
        <v>50.883498663074647</v>
      </c>
      <c r="F44" s="183">
        <f>'2.4.1'!F44-'2.4.2'!F44</f>
        <v>50.356090197401159</v>
      </c>
      <c r="G44" s="183">
        <f>'2.4.1'!G44-'2.4.2'!G44</f>
        <v>46.442180557850804</v>
      </c>
      <c r="H44" s="183">
        <f>'2.4.1'!H44-'2.4.2'!H44</f>
        <v>47.054725729687618</v>
      </c>
    </row>
    <row r="45" spans="1:8" ht="15" customHeight="1">
      <c r="A45" s="53" t="s">
        <v>87</v>
      </c>
      <c r="B45" s="150" t="s">
        <v>450</v>
      </c>
      <c r="C45" s="183">
        <f>'2.4.1'!C45-'2.4.2'!C45</f>
        <v>2766.0082980208535</v>
      </c>
      <c r="D45" s="183">
        <f>'2.4.1'!D45-'2.4.2'!D45</f>
        <v>2728.447555237653</v>
      </c>
      <c r="E45" s="183">
        <f>'2.4.1'!E45-'2.4.2'!E45</f>
        <v>2477.1490787573339</v>
      </c>
      <c r="F45" s="183">
        <f>'2.4.1'!F45-'2.4.2'!F45</f>
        <v>2533.1965150315445</v>
      </c>
      <c r="G45" s="183">
        <f>'2.4.1'!G45-'2.4.2'!G45</f>
        <v>2486.2382579553937</v>
      </c>
      <c r="H45" s="183">
        <f>'2.4.1'!H45-'2.4.2'!H45</f>
        <v>2595.3752588488969</v>
      </c>
    </row>
    <row r="46" spans="1:8" ht="15" customHeight="1">
      <c r="A46" s="53" t="s">
        <v>88</v>
      </c>
      <c r="B46" s="150" t="s">
        <v>89</v>
      </c>
      <c r="C46" s="183">
        <f>'2.4.1'!C46-'2.4.2'!C46</f>
        <v>1018.3239510893034</v>
      </c>
      <c r="D46" s="183">
        <f>'2.4.1'!D46-'2.4.2'!D46</f>
        <v>1071.2229471405919</v>
      </c>
      <c r="E46" s="183">
        <f>'2.4.1'!E46-'2.4.2'!E46</f>
        <v>977.87394625379147</v>
      </c>
      <c r="F46" s="183">
        <f>'2.4.1'!F46-'2.4.2'!F46</f>
        <v>1178.8651561970328</v>
      </c>
      <c r="G46" s="183">
        <f>'2.4.1'!G46-'2.4.2'!G46</f>
        <v>995.93838621385214</v>
      </c>
      <c r="H46" s="183">
        <f>'2.4.1'!H46-'2.4.2'!H46</f>
        <v>1051.4491409311349</v>
      </c>
    </row>
    <row r="47" spans="1:8" ht="15" customHeight="1">
      <c r="A47" s="53" t="s">
        <v>90</v>
      </c>
      <c r="B47" s="150" t="s">
        <v>91</v>
      </c>
      <c r="C47" s="183">
        <f>'2.4.1'!C47-'2.4.2'!C47</f>
        <v>1560.3395730882278</v>
      </c>
      <c r="D47" s="183">
        <f>'2.4.1'!D47-'2.4.2'!D47</f>
        <v>1865.5731499156741</v>
      </c>
      <c r="E47" s="183">
        <f>'2.4.1'!E47-'2.4.2'!E47</f>
        <v>1885.0091311156502</v>
      </c>
      <c r="F47" s="183">
        <f>'2.4.1'!F47-'2.4.2'!F47</f>
        <v>2153.7609267761572</v>
      </c>
      <c r="G47" s="183">
        <f>'2.4.1'!G47-'2.4.2'!G47</f>
        <v>2242.1738664062309</v>
      </c>
      <c r="H47" s="183">
        <f>'2.4.1'!H47-'2.4.2'!H47</f>
        <v>2166.649738714239</v>
      </c>
    </row>
    <row r="48" spans="1:8" ht="15" customHeight="1">
      <c r="A48" s="53" t="s">
        <v>92</v>
      </c>
      <c r="B48" s="150" t="s">
        <v>451</v>
      </c>
      <c r="C48" s="183">
        <f>'2.4.1'!C48-'2.4.2'!C48</f>
        <v>1202.1113197377413</v>
      </c>
      <c r="D48" s="183">
        <f>'2.4.1'!D48-'2.4.2'!D48</f>
        <v>1270.5428289378012</v>
      </c>
      <c r="E48" s="183">
        <f>'2.4.1'!E48-'2.4.2'!E48</f>
        <v>1231.636037384091</v>
      </c>
      <c r="F48" s="183">
        <f>'2.4.1'!F48-'2.4.2'!F48</f>
        <v>1300.7105487186618</v>
      </c>
      <c r="G48" s="183">
        <f>'2.4.1'!G48-'2.4.2'!G48</f>
        <v>1144.3508968107901</v>
      </c>
      <c r="H48" s="183">
        <f>'2.4.1'!H48-'2.4.2'!H48</f>
        <v>1252.3230872430147</v>
      </c>
    </row>
    <row r="49" spans="1:8" ht="15" customHeight="1">
      <c r="A49" s="53" t="s">
        <v>93</v>
      </c>
      <c r="B49" s="150" t="s">
        <v>94</v>
      </c>
      <c r="C49" s="183">
        <f>'2.4.1'!C49-'2.4.2'!C49</f>
        <v>151.98124146415057</v>
      </c>
      <c r="D49" s="183">
        <f>'2.4.1'!D49-'2.4.2'!D49</f>
        <v>146.36061994971232</v>
      </c>
      <c r="E49" s="183">
        <f>'2.4.1'!E49-'2.4.2'!E49</f>
        <v>153.88953355123459</v>
      </c>
      <c r="F49" s="183">
        <f>'2.4.1'!F49-'2.4.2'!F49</f>
        <v>151.90201713305225</v>
      </c>
      <c r="G49" s="183">
        <f>'2.4.1'!G49-'2.4.2'!G49</f>
        <v>153.58187842052865</v>
      </c>
      <c r="H49" s="183">
        <f>'2.4.1'!H49-'2.4.2'!H49</f>
        <v>185.88061844769953</v>
      </c>
    </row>
    <row r="50" spans="1:8" ht="15" customHeight="1">
      <c r="A50" s="53" t="s">
        <v>0</v>
      </c>
      <c r="B50" s="150" t="s">
        <v>95</v>
      </c>
      <c r="C50" s="183">
        <f>'2.4.1'!C50-'2.4.2'!C50</f>
        <v>73.828985972326606</v>
      </c>
      <c r="D50" s="183">
        <f>'2.4.1'!D50-'2.4.2'!D50</f>
        <v>75.103252119398974</v>
      </c>
      <c r="E50" s="183">
        <f>'2.4.1'!E50-'2.4.2'!E50</f>
        <v>59.319653953200458</v>
      </c>
      <c r="F50" s="183">
        <f>'2.4.1'!F50-'2.4.2'!F50</f>
        <v>75.324185324180917</v>
      </c>
      <c r="G50" s="183">
        <f>'2.4.1'!G50-'2.4.2'!G50</f>
        <v>66.762712912804204</v>
      </c>
      <c r="H50" s="183">
        <f>'2.4.1'!H50-'2.4.2'!H50</f>
        <v>59.924134772059119</v>
      </c>
    </row>
    <row r="51" spans="1:8" ht="15" customHeight="1">
      <c r="A51" s="53" t="s">
        <v>96</v>
      </c>
      <c r="B51" s="150" t="s">
        <v>97</v>
      </c>
      <c r="C51" s="183">
        <f>'2.4.1'!C51-'2.4.2'!C51</f>
        <v>228.23869421070231</v>
      </c>
      <c r="D51" s="183">
        <f>'2.4.1'!D51-'2.4.2'!D51</f>
        <v>253.37347578121125</v>
      </c>
      <c r="E51" s="183">
        <f>'2.4.1'!E51-'2.4.2'!E51</f>
        <v>245.21715850094142</v>
      </c>
      <c r="F51" s="183">
        <f>'2.4.1'!F51-'2.4.2'!F51</f>
        <v>255.71232634141552</v>
      </c>
      <c r="G51" s="183">
        <f>'2.4.1'!G51-'2.4.2'!G51</f>
        <v>187.53517341099314</v>
      </c>
      <c r="H51" s="183">
        <f>'2.4.1'!H51-'2.4.2'!H51</f>
        <v>204.68680082698017</v>
      </c>
    </row>
    <row r="52" spans="1:8" ht="15" customHeight="1">
      <c r="A52" s="53" t="s">
        <v>98</v>
      </c>
      <c r="B52" s="150" t="s">
        <v>99</v>
      </c>
      <c r="C52" s="183">
        <f>'2.4.1'!C52-'2.4.2'!C52</f>
        <v>56.380370915824344</v>
      </c>
      <c r="D52" s="183">
        <f>'2.4.1'!D52-'2.4.2'!D52</f>
        <v>54.835851803811039</v>
      </c>
      <c r="E52" s="183">
        <f>'2.4.1'!E52-'2.4.2'!E52</f>
        <v>52.150286598366563</v>
      </c>
      <c r="F52" s="183">
        <f>'2.4.1'!F52-'2.4.2'!F52</f>
        <v>57.590945857661808</v>
      </c>
      <c r="G52" s="183">
        <f>'2.4.1'!G52-'2.4.2'!G52</f>
        <v>59.345140367208529</v>
      </c>
      <c r="H52" s="183">
        <f>'2.4.1'!H52-'2.4.2'!H52</f>
        <v>57.482928379141413</v>
      </c>
    </row>
    <row r="53" spans="1:8" ht="15" customHeight="1">
      <c r="A53" s="53" t="s">
        <v>100</v>
      </c>
      <c r="B53" s="150" t="s">
        <v>101</v>
      </c>
      <c r="C53" s="183">
        <f>'2.4.1'!C53-'2.4.2'!C53</f>
        <v>16.929710728559158</v>
      </c>
      <c r="D53" s="183">
        <f>'2.4.1'!D53-'2.4.2'!D53</f>
        <v>17.574784271570508</v>
      </c>
      <c r="E53" s="183">
        <f>'2.4.1'!E53-'2.4.2'!E53</f>
        <v>15.891393531689459</v>
      </c>
      <c r="F53" s="183">
        <f>'2.4.1'!F53-'2.4.2'!F53</f>
        <v>16.736778316326124</v>
      </c>
      <c r="G53" s="183">
        <f>'2.4.1'!G53-'2.4.2'!G53</f>
        <v>18.331139962708392</v>
      </c>
      <c r="H53" s="183">
        <f>'2.4.1'!H53-'2.4.2'!H53</f>
        <v>19.166218578789909</v>
      </c>
    </row>
    <row r="54" spans="1:8" ht="15" customHeight="1">
      <c r="A54" s="55" t="s">
        <v>102</v>
      </c>
      <c r="B54" s="150" t="s">
        <v>103</v>
      </c>
      <c r="C54" s="183">
        <f>'2.4.1'!C54-'2.4.2'!C54</f>
        <v>652.60784395013115</v>
      </c>
      <c r="D54" s="183">
        <f>'2.4.1'!D54-'2.4.2'!D54</f>
        <v>635.3350650212974</v>
      </c>
      <c r="E54" s="183">
        <f>'2.4.1'!E54-'2.4.2'!E54</f>
        <v>753.68591863769166</v>
      </c>
      <c r="F54" s="183">
        <f>'2.4.1'!F54-'2.4.2'!F54</f>
        <v>696.95201972290306</v>
      </c>
      <c r="G54" s="183">
        <f>'2.4.1'!G54-'2.4.2'!G54</f>
        <v>421.96167325398903</v>
      </c>
      <c r="H54" s="183">
        <f>'2.4.1'!H54-'2.4.2'!H54</f>
        <v>422.66063617284135</v>
      </c>
    </row>
    <row r="55" spans="1:8" ht="15" customHeight="1">
      <c r="A55" s="55" t="s">
        <v>104</v>
      </c>
      <c r="B55" s="150" t="s">
        <v>460</v>
      </c>
      <c r="C55" s="183">
        <f>'2.4.1'!C55-'2.4.2'!C55</f>
        <v>252.08674877540108</v>
      </c>
      <c r="D55" s="183">
        <f>'2.4.1'!D55-'2.4.2'!D55</f>
        <v>240.10786213134469</v>
      </c>
      <c r="E55" s="183">
        <f>'2.4.1'!E55-'2.4.2'!E55</f>
        <v>232.72581584852799</v>
      </c>
      <c r="F55" s="183">
        <f>'2.4.1'!F55-'2.4.2'!F55</f>
        <v>278.6632745159946</v>
      </c>
      <c r="G55" s="183">
        <f>'2.4.1'!G55-'2.4.2'!G55</f>
        <v>300.8310910739919</v>
      </c>
      <c r="H55" s="183">
        <f>'2.4.1'!H55-'2.4.2'!H55</f>
        <v>337.44041919238322</v>
      </c>
    </row>
    <row r="56" spans="1:8" ht="15" customHeight="1">
      <c r="A56" s="55" t="s">
        <v>105</v>
      </c>
      <c r="B56" s="150" t="s">
        <v>452</v>
      </c>
      <c r="C56" s="183">
        <f>'2.4.1'!C56-'2.4.2'!C56</f>
        <v>160.58937026028116</v>
      </c>
      <c r="D56" s="183">
        <f>'2.4.1'!D56-'2.4.2'!D56</f>
        <v>153.23200113363498</v>
      </c>
      <c r="E56" s="183">
        <f>'2.4.1'!E56-'2.4.2'!E56</f>
        <v>145.46128670815381</v>
      </c>
      <c r="F56" s="183">
        <f>'2.4.1'!F56-'2.4.2'!F56</f>
        <v>131.75988847288244</v>
      </c>
      <c r="G56" s="183">
        <f>'2.4.1'!G56-'2.4.2'!G56</f>
        <v>144.85733049633365</v>
      </c>
      <c r="H56" s="183">
        <f>'2.4.1'!H56-'2.4.2'!H56</f>
        <v>152.09827733500168</v>
      </c>
    </row>
    <row r="57" spans="1:8" ht="15" customHeight="1">
      <c r="A57" s="53" t="s">
        <v>106</v>
      </c>
      <c r="B57" s="150" t="s">
        <v>107</v>
      </c>
      <c r="C57" s="183">
        <f>'2.4.1'!C57-'2.4.2'!C57</f>
        <v>14.796199571170391</v>
      </c>
      <c r="D57" s="183">
        <f>'2.4.1'!D57-'2.4.2'!D57</f>
        <v>13.498601633503831</v>
      </c>
      <c r="E57" s="183">
        <f>'2.4.1'!E57-'2.4.2'!E57</f>
        <v>13.105604914339267</v>
      </c>
      <c r="F57" s="183">
        <f>'2.4.1'!F57-'2.4.2'!F57</f>
        <v>14.966060959015195</v>
      </c>
      <c r="G57" s="183">
        <f>'2.4.1'!G57-'2.4.2'!G57</f>
        <v>16.786370497787054</v>
      </c>
      <c r="H57" s="183">
        <f>'2.4.1'!H57-'2.4.2'!H57</f>
        <v>21.532450623105646</v>
      </c>
    </row>
    <row r="58" spans="1:8" ht="15" customHeight="1">
      <c r="A58" s="53" t="s">
        <v>108</v>
      </c>
      <c r="B58" s="150" t="s">
        <v>109</v>
      </c>
      <c r="C58" s="183">
        <f>'2.4.1'!C58-'2.4.2'!C58</f>
        <v>1.242102716842119</v>
      </c>
      <c r="D58" s="183">
        <f>'2.4.1'!D58-'2.4.2'!D58</f>
        <v>1.1487043139735666</v>
      </c>
      <c r="E58" s="183">
        <f>'2.4.1'!E58-'2.4.2'!E58</f>
        <v>1.1572886233109161</v>
      </c>
      <c r="F58" s="183">
        <f>'2.4.1'!F58-'2.4.2'!F58</f>
        <v>1.1714134644273724</v>
      </c>
      <c r="G58" s="183">
        <f>'2.4.1'!G58-'2.4.2'!G58</f>
        <v>1.2549375065600348</v>
      </c>
      <c r="H58" s="183">
        <f>'2.4.1'!H58-'2.4.2'!H58</f>
        <v>1.4277755053141981</v>
      </c>
    </row>
    <row r="59" spans="1:8" ht="15" customHeight="1">
      <c r="A59" s="55" t="s">
        <v>110</v>
      </c>
      <c r="B59" s="150" t="s">
        <v>240</v>
      </c>
      <c r="C59" s="183">
        <f>'2.4.1'!C59-'2.4.2'!C59</f>
        <v>74.625383658288058</v>
      </c>
      <c r="D59" s="183">
        <f>'2.4.1'!D59-'2.4.2'!D59</f>
        <v>68.06976091882737</v>
      </c>
      <c r="E59" s="183">
        <f>'2.4.1'!E59-'2.4.2'!E59</f>
        <v>57.609932844143856</v>
      </c>
      <c r="F59" s="183">
        <f>'2.4.1'!F59-'2.4.2'!F59</f>
        <v>56.103848026776376</v>
      </c>
      <c r="G59" s="183">
        <f>'2.4.1'!G59-'2.4.2'!G59</f>
        <v>56.830299947790849</v>
      </c>
      <c r="H59" s="183">
        <f>'2.4.1'!H59-'2.4.2'!H59</f>
        <v>59.821870332903131</v>
      </c>
    </row>
    <row r="60" spans="1:8" ht="15" customHeight="1">
      <c r="A60" s="231"/>
      <c r="B60" s="151" t="s">
        <v>111</v>
      </c>
      <c r="C60" s="184">
        <f t="shared" ref="C60:F60" si="0">SUM(C8:C59)</f>
        <v>73710.360307016483</v>
      </c>
      <c r="D60" s="184">
        <f t="shared" si="0"/>
        <v>76734.018728246068</v>
      </c>
      <c r="E60" s="184">
        <f t="shared" si="0"/>
        <v>75393.187751599748</v>
      </c>
      <c r="F60" s="184">
        <f t="shared" si="0"/>
        <v>71150.896330317963</v>
      </c>
      <c r="G60" s="184">
        <f t="shared" ref="G60:H60" si="1">SUM(G8:G59)</f>
        <v>73880.220536442852</v>
      </c>
      <c r="H60" s="184">
        <f t="shared" si="1"/>
        <v>75600.936871423328</v>
      </c>
    </row>
    <row r="61" spans="1:8" s="66" customFormat="1" ht="21" customHeight="1">
      <c r="B61" s="102"/>
      <c r="C61" s="134" t="s">
        <v>420</v>
      </c>
      <c r="D61" s="145"/>
      <c r="E61" s="145"/>
      <c r="F61" s="145"/>
      <c r="G61" s="145"/>
      <c r="H61" s="145"/>
    </row>
    <row r="62" spans="1:8" ht="15" customHeight="1">
      <c r="A62" s="53" t="s">
        <v>112</v>
      </c>
      <c r="B62" s="150" t="s">
        <v>391</v>
      </c>
      <c r="C62" s="183">
        <f t="shared" ref="C62:H62" si="2">SUM(C8:C10)</f>
        <v>430.59098094767552</v>
      </c>
      <c r="D62" s="183">
        <f t="shared" si="2"/>
        <v>434.37135403671095</v>
      </c>
      <c r="E62" s="183">
        <f t="shared" si="2"/>
        <v>378.21161013676317</v>
      </c>
      <c r="F62" s="183">
        <f t="shared" si="2"/>
        <v>317.3402487852008</v>
      </c>
      <c r="G62" s="183">
        <f t="shared" si="2"/>
        <v>355.35929329918065</v>
      </c>
      <c r="H62" s="183">
        <f t="shared" si="2"/>
        <v>355.93551168640829</v>
      </c>
    </row>
    <row r="63" spans="1:8" ht="15" customHeight="1">
      <c r="A63" s="55" t="s">
        <v>113</v>
      </c>
      <c r="B63" s="150" t="s">
        <v>392</v>
      </c>
      <c r="C63" s="183">
        <f t="shared" ref="C63:H63" si="3">SUM(C11:C13)</f>
        <v>4017.5516200955467</v>
      </c>
      <c r="D63" s="183">
        <f t="shared" si="3"/>
        <v>4278.8651882476897</v>
      </c>
      <c r="E63" s="183">
        <f t="shared" si="3"/>
        <v>4405.7340040645213</v>
      </c>
      <c r="F63" s="183">
        <f t="shared" si="3"/>
        <v>4322.4969195004733</v>
      </c>
      <c r="G63" s="183">
        <f t="shared" si="3"/>
        <v>4504.3727653486903</v>
      </c>
      <c r="H63" s="183">
        <f t="shared" si="3"/>
        <v>4326.1228200298128</v>
      </c>
    </row>
    <row r="64" spans="1:8" ht="15" customHeight="1">
      <c r="A64" s="55" t="s">
        <v>114</v>
      </c>
      <c r="B64" s="150" t="s">
        <v>393</v>
      </c>
      <c r="C64" s="183">
        <f t="shared" ref="C64:H64" si="4">SUM(C14:C35)</f>
        <v>30459.930071315361</v>
      </c>
      <c r="D64" s="183">
        <f t="shared" si="4"/>
        <v>32226.07836884668</v>
      </c>
      <c r="E64" s="183">
        <f t="shared" si="4"/>
        <v>31642.243492224392</v>
      </c>
      <c r="F64" s="183">
        <f t="shared" si="4"/>
        <v>29213.112557642551</v>
      </c>
      <c r="G64" s="183">
        <f t="shared" si="4"/>
        <v>30529.180571788776</v>
      </c>
      <c r="H64" s="183">
        <f t="shared" si="4"/>
        <v>30458.875907373342</v>
      </c>
    </row>
    <row r="65" spans="1:8" ht="15" customHeight="1">
      <c r="A65" s="55" t="s">
        <v>115</v>
      </c>
      <c r="B65" s="150" t="s">
        <v>394</v>
      </c>
      <c r="C65" s="183">
        <f t="shared" ref="C65:H65" si="5">SUM(C36:C37)</f>
        <v>28737.897067387974</v>
      </c>
      <c r="D65" s="183">
        <f t="shared" si="5"/>
        <v>29196.141312485215</v>
      </c>
      <c r="E65" s="183">
        <f t="shared" si="5"/>
        <v>28850.561878632445</v>
      </c>
      <c r="F65" s="183">
        <f t="shared" si="5"/>
        <v>26705.346561636532</v>
      </c>
      <c r="G65" s="183">
        <f t="shared" si="5"/>
        <v>28423.342286910516</v>
      </c>
      <c r="H65" s="183">
        <f t="shared" si="5"/>
        <v>30090.288607655748</v>
      </c>
    </row>
    <row r="66" spans="1:8" ht="15" customHeight="1">
      <c r="A66" s="55" t="s">
        <v>116</v>
      </c>
      <c r="B66" s="150" t="s">
        <v>395</v>
      </c>
      <c r="C66" s="183">
        <f t="shared" ref="C66:H66" si="6">SUM(C38:C39)</f>
        <v>1030.6041877650291</v>
      </c>
      <c r="D66" s="183">
        <f t="shared" si="6"/>
        <v>1170.6562306684887</v>
      </c>
      <c r="E66" s="183">
        <f t="shared" si="6"/>
        <v>1058.3334343156039</v>
      </c>
      <c r="F66" s="183">
        <f t="shared" si="6"/>
        <v>952.99290035066679</v>
      </c>
      <c r="G66" s="183">
        <f t="shared" si="6"/>
        <v>926.93993936627521</v>
      </c>
      <c r="H66" s="183">
        <f t="shared" si="6"/>
        <v>880.77711931221313</v>
      </c>
    </row>
    <row r="67" spans="1:8" ht="15" customHeight="1">
      <c r="A67" s="55" t="s">
        <v>117</v>
      </c>
      <c r="B67" s="150" t="s">
        <v>118</v>
      </c>
      <c r="C67" s="183">
        <f t="shared" ref="C67:H67" si="7">SUM(C40:C41)</f>
        <v>143.44282444685359</v>
      </c>
      <c r="D67" s="183">
        <f t="shared" si="7"/>
        <v>144.25070793715486</v>
      </c>
      <c r="E67" s="183">
        <f t="shared" si="7"/>
        <v>139.66540073188617</v>
      </c>
      <c r="F67" s="183">
        <f t="shared" si="7"/>
        <v>142.72155658113479</v>
      </c>
      <c r="G67" s="183">
        <f t="shared" si="7"/>
        <v>225.16041290351086</v>
      </c>
      <c r="H67" s="183">
        <f t="shared" si="7"/>
        <v>249.0063599508353</v>
      </c>
    </row>
    <row r="68" spans="1:8" ht="15" customHeight="1">
      <c r="A68" s="55" t="s">
        <v>119</v>
      </c>
      <c r="B68" s="150" t="s">
        <v>212</v>
      </c>
      <c r="C68" s="183">
        <f t="shared" ref="C68:H68" si="8">SUM(C42:C44)</f>
        <v>660.25376089825261</v>
      </c>
      <c r="D68" s="183">
        <f t="shared" si="8"/>
        <v>689.22910571412262</v>
      </c>
      <c r="E68" s="183">
        <f t="shared" si="8"/>
        <v>616.55586427166975</v>
      </c>
      <c r="F68" s="183">
        <f t="shared" si="8"/>
        <v>593.46968096338799</v>
      </c>
      <c r="G68" s="183">
        <f t="shared" si="8"/>
        <v>619.08611158892973</v>
      </c>
      <c r="H68" s="183">
        <f t="shared" si="8"/>
        <v>652.01118951147737</v>
      </c>
    </row>
    <row r="69" spans="1:8" ht="15" customHeight="1">
      <c r="A69" s="55" t="s">
        <v>120</v>
      </c>
      <c r="B69" s="150" t="s">
        <v>121</v>
      </c>
      <c r="C69" s="183">
        <f t="shared" ref="C69:H69" si="9">SUM(C45:C49)</f>
        <v>6698.7643834002774</v>
      </c>
      <c r="D69" s="183">
        <f t="shared" si="9"/>
        <v>7082.1471011814328</v>
      </c>
      <c r="E69" s="183">
        <f t="shared" si="9"/>
        <v>6725.5577270621006</v>
      </c>
      <c r="F69" s="183">
        <f t="shared" si="9"/>
        <v>7318.4351638564485</v>
      </c>
      <c r="G69" s="183">
        <f t="shared" si="9"/>
        <v>7022.283285806795</v>
      </c>
      <c r="H69" s="183">
        <f t="shared" si="9"/>
        <v>7251.6778441849856</v>
      </c>
    </row>
    <row r="70" spans="1:8" ht="15" customHeight="1">
      <c r="A70" s="55" t="s">
        <v>0</v>
      </c>
      <c r="B70" s="150" t="s">
        <v>95</v>
      </c>
      <c r="C70" s="183">
        <f t="shared" ref="C70:H79" si="10">C50</f>
        <v>73.828985972326606</v>
      </c>
      <c r="D70" s="183">
        <f t="shared" si="10"/>
        <v>75.103252119398974</v>
      </c>
      <c r="E70" s="183">
        <f t="shared" si="10"/>
        <v>59.319653953200458</v>
      </c>
      <c r="F70" s="183">
        <f t="shared" si="10"/>
        <v>75.324185324180917</v>
      </c>
      <c r="G70" s="183">
        <f t="shared" si="10"/>
        <v>66.762712912804204</v>
      </c>
      <c r="H70" s="183">
        <f t="shared" si="10"/>
        <v>59.924134772059119</v>
      </c>
    </row>
    <row r="71" spans="1:8" ht="15" customHeight="1">
      <c r="A71" s="55" t="s">
        <v>96</v>
      </c>
      <c r="B71" s="150" t="s">
        <v>454</v>
      </c>
      <c r="C71" s="183">
        <f t="shared" si="10"/>
        <v>228.23869421070231</v>
      </c>
      <c r="D71" s="183">
        <f t="shared" si="10"/>
        <v>253.37347578121125</v>
      </c>
      <c r="E71" s="183">
        <f t="shared" si="10"/>
        <v>245.21715850094142</v>
      </c>
      <c r="F71" s="183">
        <f t="shared" si="10"/>
        <v>255.71232634141552</v>
      </c>
      <c r="G71" s="183">
        <f t="shared" si="10"/>
        <v>187.53517341099314</v>
      </c>
      <c r="H71" s="183">
        <f t="shared" si="10"/>
        <v>204.68680082698017</v>
      </c>
    </row>
    <row r="72" spans="1:8" ht="15" customHeight="1">
      <c r="A72" s="55" t="s">
        <v>98</v>
      </c>
      <c r="B72" s="150" t="s">
        <v>455</v>
      </c>
      <c r="C72" s="183">
        <f t="shared" si="10"/>
        <v>56.380370915824344</v>
      </c>
      <c r="D72" s="183">
        <f t="shared" si="10"/>
        <v>54.835851803811039</v>
      </c>
      <c r="E72" s="183">
        <f t="shared" si="10"/>
        <v>52.150286598366563</v>
      </c>
      <c r="F72" s="183">
        <f t="shared" si="10"/>
        <v>57.590945857661808</v>
      </c>
      <c r="G72" s="183">
        <f t="shared" si="10"/>
        <v>59.345140367208529</v>
      </c>
      <c r="H72" s="183">
        <f t="shared" si="10"/>
        <v>57.482928379141413</v>
      </c>
    </row>
    <row r="73" spans="1:8" ht="15" customHeight="1">
      <c r="A73" s="55" t="s">
        <v>100</v>
      </c>
      <c r="B73" s="150" t="s">
        <v>456</v>
      </c>
      <c r="C73" s="183">
        <f t="shared" si="10"/>
        <v>16.929710728559158</v>
      </c>
      <c r="D73" s="183">
        <f t="shared" si="10"/>
        <v>17.574784271570508</v>
      </c>
      <c r="E73" s="183">
        <f t="shared" si="10"/>
        <v>15.891393531689459</v>
      </c>
      <c r="F73" s="183">
        <f t="shared" si="10"/>
        <v>16.736778316326124</v>
      </c>
      <c r="G73" s="183">
        <f t="shared" si="10"/>
        <v>18.331139962708392</v>
      </c>
      <c r="H73" s="183">
        <f t="shared" si="10"/>
        <v>19.166218578789909</v>
      </c>
    </row>
    <row r="74" spans="1:8" ht="15" customHeight="1">
      <c r="A74" s="55" t="s">
        <v>102</v>
      </c>
      <c r="B74" s="150" t="s">
        <v>125</v>
      </c>
      <c r="C74" s="183">
        <f t="shared" si="10"/>
        <v>652.60784395013115</v>
      </c>
      <c r="D74" s="183">
        <f t="shared" si="10"/>
        <v>635.3350650212974</v>
      </c>
      <c r="E74" s="183">
        <f t="shared" si="10"/>
        <v>753.68591863769166</v>
      </c>
      <c r="F74" s="183">
        <f t="shared" si="10"/>
        <v>696.95201972290306</v>
      </c>
      <c r="G74" s="183">
        <f t="shared" si="10"/>
        <v>421.96167325398903</v>
      </c>
      <c r="H74" s="183">
        <f t="shared" si="10"/>
        <v>422.66063617284135</v>
      </c>
    </row>
    <row r="75" spans="1:8" ht="15" customHeight="1">
      <c r="A75" s="55" t="s">
        <v>126</v>
      </c>
      <c r="B75" s="150" t="s">
        <v>460</v>
      </c>
      <c r="C75" s="183">
        <f t="shared" si="10"/>
        <v>252.08674877540108</v>
      </c>
      <c r="D75" s="183">
        <f t="shared" si="10"/>
        <v>240.10786213134469</v>
      </c>
      <c r="E75" s="183">
        <f t="shared" si="10"/>
        <v>232.72581584852799</v>
      </c>
      <c r="F75" s="183">
        <f t="shared" si="10"/>
        <v>278.6632745159946</v>
      </c>
      <c r="G75" s="183">
        <f t="shared" si="10"/>
        <v>300.8310910739919</v>
      </c>
      <c r="H75" s="183">
        <f t="shared" si="10"/>
        <v>337.44041919238322</v>
      </c>
    </row>
    <row r="76" spans="1:8" ht="15" customHeight="1">
      <c r="A76" s="55" t="s">
        <v>105</v>
      </c>
      <c r="B76" s="150" t="s">
        <v>452</v>
      </c>
      <c r="C76" s="183">
        <f t="shared" si="10"/>
        <v>160.58937026028116</v>
      </c>
      <c r="D76" s="183">
        <f t="shared" si="10"/>
        <v>153.23200113363498</v>
      </c>
      <c r="E76" s="183">
        <f t="shared" si="10"/>
        <v>145.46128670815381</v>
      </c>
      <c r="F76" s="183">
        <f t="shared" si="10"/>
        <v>131.75988847288244</v>
      </c>
      <c r="G76" s="183">
        <f t="shared" si="10"/>
        <v>144.85733049633365</v>
      </c>
      <c r="H76" s="183">
        <f t="shared" si="10"/>
        <v>152.09827733500168</v>
      </c>
    </row>
    <row r="77" spans="1:8" ht="15" customHeight="1">
      <c r="A77" s="55" t="s">
        <v>106</v>
      </c>
      <c r="B77" s="150" t="s">
        <v>128</v>
      </c>
      <c r="C77" s="183">
        <f t="shared" si="10"/>
        <v>14.796199571170391</v>
      </c>
      <c r="D77" s="183">
        <f t="shared" si="10"/>
        <v>13.498601633503831</v>
      </c>
      <c r="E77" s="183">
        <f t="shared" si="10"/>
        <v>13.105604914339267</v>
      </c>
      <c r="F77" s="183">
        <f t="shared" si="10"/>
        <v>14.966060959015195</v>
      </c>
      <c r="G77" s="183">
        <f t="shared" si="10"/>
        <v>16.786370497787054</v>
      </c>
      <c r="H77" s="183">
        <f t="shared" si="10"/>
        <v>21.532450623105646</v>
      </c>
    </row>
    <row r="78" spans="1:8" ht="15" customHeight="1">
      <c r="A78" s="55" t="s">
        <v>108</v>
      </c>
      <c r="B78" s="150" t="s">
        <v>129</v>
      </c>
      <c r="C78" s="183">
        <f t="shared" si="10"/>
        <v>1.242102716842119</v>
      </c>
      <c r="D78" s="183">
        <f t="shared" si="10"/>
        <v>1.1487043139735666</v>
      </c>
      <c r="E78" s="183">
        <f t="shared" si="10"/>
        <v>1.1572886233109161</v>
      </c>
      <c r="F78" s="183">
        <f t="shared" si="10"/>
        <v>1.1714134644273724</v>
      </c>
      <c r="G78" s="183">
        <f t="shared" si="10"/>
        <v>1.2549375065600348</v>
      </c>
      <c r="H78" s="183">
        <f t="shared" si="10"/>
        <v>1.4277755053141981</v>
      </c>
    </row>
    <row r="79" spans="1:8" ht="15" customHeight="1">
      <c r="A79" s="55" t="s">
        <v>110</v>
      </c>
      <c r="B79" s="150" t="s">
        <v>240</v>
      </c>
      <c r="C79" s="183">
        <f t="shared" si="10"/>
        <v>74.625383658288058</v>
      </c>
      <c r="D79" s="183">
        <f t="shared" si="10"/>
        <v>68.06976091882737</v>
      </c>
      <c r="E79" s="183">
        <f t="shared" si="10"/>
        <v>57.609932844143856</v>
      </c>
      <c r="F79" s="183">
        <f t="shared" si="10"/>
        <v>56.103848026776376</v>
      </c>
      <c r="G79" s="183">
        <f t="shared" si="10"/>
        <v>56.830299947790849</v>
      </c>
      <c r="H79" s="183">
        <f t="shared" si="10"/>
        <v>59.821870332903131</v>
      </c>
    </row>
    <row r="80" spans="1:8" ht="15" customHeight="1">
      <c r="A80" s="231"/>
      <c r="B80" s="209" t="s">
        <v>111</v>
      </c>
      <c r="C80" s="184">
        <f t="shared" ref="C80:F80" si="11">SUM(C62:C79)</f>
        <v>73710.360307016483</v>
      </c>
      <c r="D80" s="184">
        <f t="shared" si="11"/>
        <v>76734.018728246068</v>
      </c>
      <c r="E80" s="184">
        <f t="shared" si="11"/>
        <v>75393.187751599762</v>
      </c>
      <c r="F80" s="184">
        <f t="shared" si="11"/>
        <v>71150.896330317963</v>
      </c>
      <c r="G80" s="184">
        <f t="shared" ref="G80:H80" si="12">SUM(G62:G79)</f>
        <v>73880.220536442852</v>
      </c>
      <c r="H80" s="184">
        <f t="shared" si="12"/>
        <v>75600.936871423357</v>
      </c>
    </row>
    <row r="81" spans="1:8" s="66" customFormat="1" ht="21" customHeight="1">
      <c r="B81" s="63"/>
      <c r="C81" s="62" t="s">
        <v>281</v>
      </c>
      <c r="D81" s="177"/>
      <c r="E81" s="177"/>
      <c r="F81" s="177"/>
      <c r="G81" s="177"/>
      <c r="H81" s="177"/>
    </row>
    <row r="82" spans="1:8" ht="15" customHeight="1">
      <c r="A82" s="53" t="s">
        <v>26</v>
      </c>
      <c r="B82" s="150" t="s">
        <v>27</v>
      </c>
      <c r="C82" s="244">
        <f t="shared" ref="C82:H91" si="13">IF($C8&gt;0,C8/$C8*100,"")</f>
        <v>100</v>
      </c>
      <c r="D82" s="104">
        <f t="shared" si="13"/>
        <v>102.6996215966095</v>
      </c>
      <c r="E82" s="104">
        <f t="shared" si="13"/>
        <v>104.19297167806727</v>
      </c>
      <c r="F82" s="104">
        <f t="shared" si="13"/>
        <v>86.164549237793963</v>
      </c>
      <c r="G82" s="104">
        <f t="shared" si="13"/>
        <v>92.74729516678758</v>
      </c>
      <c r="H82" s="104">
        <f t="shared" si="13"/>
        <v>92.338277432716652</v>
      </c>
    </row>
    <row r="83" spans="1:8" ht="15" customHeight="1">
      <c r="A83" s="53" t="s">
        <v>28</v>
      </c>
      <c r="B83" s="150" t="s">
        <v>29</v>
      </c>
      <c r="C83" s="244">
        <f t="shared" si="13"/>
        <v>100</v>
      </c>
      <c r="D83" s="104">
        <f t="shared" si="13"/>
        <v>98.944193159456574</v>
      </c>
      <c r="E83" s="104">
        <f t="shared" si="13"/>
        <v>71.155171394218556</v>
      </c>
      <c r="F83" s="104">
        <f t="shared" si="13"/>
        <v>60.718659949548723</v>
      </c>
      <c r="G83" s="104">
        <f t="shared" si="13"/>
        <v>71.786562241345734</v>
      </c>
      <c r="H83" s="104">
        <f t="shared" si="13"/>
        <v>72.564622628781535</v>
      </c>
    </row>
    <row r="84" spans="1:8" ht="15" customHeight="1">
      <c r="A84" s="53" t="s">
        <v>30</v>
      </c>
      <c r="B84" s="150" t="s">
        <v>31</v>
      </c>
      <c r="C84" s="244">
        <f t="shared" si="13"/>
        <v>100</v>
      </c>
      <c r="D84" s="104">
        <f t="shared" si="13"/>
        <v>109.08841498366075</v>
      </c>
      <c r="E84" s="104">
        <f t="shared" si="13"/>
        <v>99.02415211530618</v>
      </c>
      <c r="F84" s="104">
        <f t="shared" si="13"/>
        <v>106.77035917996496</v>
      </c>
      <c r="G84" s="104">
        <f t="shared" si="13"/>
        <v>118.88325388754117</v>
      </c>
      <c r="H84" s="104">
        <f t="shared" si="13"/>
        <v>110.35012216239765</v>
      </c>
    </row>
    <row r="85" spans="1:8" ht="15" customHeight="1">
      <c r="A85" s="53" t="s">
        <v>32</v>
      </c>
      <c r="B85" s="150" t="s">
        <v>33</v>
      </c>
      <c r="C85" s="244">
        <f t="shared" si="13"/>
        <v>100</v>
      </c>
      <c r="D85" s="104">
        <f t="shared" si="13"/>
        <v>106.68962756264095</v>
      </c>
      <c r="E85" s="104">
        <f t="shared" si="13"/>
        <v>103.05480842989436</v>
      </c>
      <c r="F85" s="104">
        <f t="shared" si="13"/>
        <v>124.96075445134468</v>
      </c>
      <c r="G85" s="104">
        <f t="shared" si="13"/>
        <v>140.99131730367949</v>
      </c>
      <c r="H85" s="104">
        <f t="shared" si="13"/>
        <v>147.89278746864676</v>
      </c>
    </row>
    <row r="86" spans="1:8" ht="15" customHeight="1">
      <c r="A86" s="53" t="s">
        <v>34</v>
      </c>
      <c r="B86" s="150" t="s">
        <v>35</v>
      </c>
      <c r="C86" s="244">
        <f t="shared" si="13"/>
        <v>100</v>
      </c>
      <c r="D86" s="104">
        <f t="shared" si="13"/>
        <v>105.38304910233209</v>
      </c>
      <c r="E86" s="104">
        <f t="shared" si="13"/>
        <v>115.3567113335821</v>
      </c>
      <c r="F86" s="104">
        <f t="shared" si="13"/>
        <v>111.37515220486695</v>
      </c>
      <c r="G86" s="104">
        <f t="shared" si="13"/>
        <v>112.62268028474223</v>
      </c>
      <c r="H86" s="104">
        <f t="shared" si="13"/>
        <v>105.54206119567154</v>
      </c>
    </row>
    <row r="87" spans="1:8" ht="15" customHeight="1">
      <c r="A87" s="53" t="s">
        <v>36</v>
      </c>
      <c r="B87" s="150" t="s">
        <v>37</v>
      </c>
      <c r="C87" s="244">
        <f t="shared" si="13"/>
        <v>100</v>
      </c>
      <c r="D87" s="104">
        <f t="shared" si="13"/>
        <v>111.66139955221111</v>
      </c>
      <c r="E87" s="104">
        <f t="shared" si="13"/>
        <v>86.761199583367684</v>
      </c>
      <c r="F87" s="104">
        <f t="shared" si="13"/>
        <v>79.730922915070892</v>
      </c>
      <c r="G87" s="104">
        <f t="shared" si="13"/>
        <v>92.975771774791468</v>
      </c>
      <c r="H87" s="104">
        <f t="shared" si="13"/>
        <v>94.368085096892642</v>
      </c>
    </row>
    <row r="88" spans="1:8" ht="15" customHeight="1">
      <c r="A88" s="53" t="s">
        <v>38</v>
      </c>
      <c r="B88" s="150" t="s">
        <v>457</v>
      </c>
      <c r="C88" s="244">
        <f t="shared" si="13"/>
        <v>100</v>
      </c>
      <c r="D88" s="104">
        <f t="shared" si="13"/>
        <v>93.140724267955648</v>
      </c>
      <c r="E88" s="104">
        <f t="shared" si="13"/>
        <v>92.062590449133282</v>
      </c>
      <c r="F88" s="104">
        <f t="shared" si="13"/>
        <v>91.608849242250159</v>
      </c>
      <c r="G88" s="104">
        <f t="shared" si="13"/>
        <v>93.643725134369745</v>
      </c>
      <c r="H88" s="104">
        <f t="shared" si="13"/>
        <v>86.03159201074611</v>
      </c>
    </row>
    <row r="89" spans="1:8" ht="15" customHeight="1">
      <c r="A89" s="53" t="s">
        <v>39</v>
      </c>
      <c r="B89" s="150" t="s">
        <v>40</v>
      </c>
      <c r="C89" s="244">
        <f t="shared" si="13"/>
        <v>100</v>
      </c>
      <c r="D89" s="104">
        <f t="shared" si="13"/>
        <v>88.70782389119114</v>
      </c>
      <c r="E89" s="104">
        <f t="shared" si="13"/>
        <v>91.919320327941918</v>
      </c>
      <c r="F89" s="104">
        <f t="shared" si="13"/>
        <v>79.900366875243449</v>
      </c>
      <c r="G89" s="104">
        <f t="shared" si="13"/>
        <v>77.712053955652451</v>
      </c>
      <c r="H89" s="104">
        <f t="shared" si="13"/>
        <v>81.201390337642948</v>
      </c>
    </row>
    <row r="90" spans="1:8" ht="15" customHeight="1">
      <c r="A90" s="53" t="s">
        <v>41</v>
      </c>
      <c r="B90" s="150" t="s">
        <v>441</v>
      </c>
      <c r="C90" s="244">
        <f t="shared" si="13"/>
        <v>100</v>
      </c>
      <c r="D90" s="104">
        <f t="shared" si="13"/>
        <v>96.624448935020979</v>
      </c>
      <c r="E90" s="104">
        <f t="shared" si="13"/>
        <v>106.96469417915576</v>
      </c>
      <c r="F90" s="104">
        <f t="shared" si="13"/>
        <v>108.30795827227118</v>
      </c>
      <c r="G90" s="104">
        <f t="shared" si="13"/>
        <v>134.51755698490788</v>
      </c>
      <c r="H90" s="104">
        <f t="shared" si="13"/>
        <v>132.270259101683</v>
      </c>
    </row>
    <row r="91" spans="1:8" ht="15" customHeight="1">
      <c r="A91" s="53" t="s">
        <v>42</v>
      </c>
      <c r="B91" s="150" t="s">
        <v>442</v>
      </c>
      <c r="C91" s="244">
        <f t="shared" si="13"/>
        <v>100</v>
      </c>
      <c r="D91" s="104">
        <f t="shared" si="13"/>
        <v>100.82664459524541</v>
      </c>
      <c r="E91" s="104">
        <f t="shared" si="13"/>
        <v>94.968495357999842</v>
      </c>
      <c r="F91" s="104">
        <f t="shared" si="13"/>
        <v>90.601541616715863</v>
      </c>
      <c r="G91" s="104">
        <f t="shared" si="13"/>
        <v>96.845157378215191</v>
      </c>
      <c r="H91" s="104">
        <f t="shared" si="13"/>
        <v>100.52907406106965</v>
      </c>
    </row>
    <row r="92" spans="1:8" ht="15" customHeight="1">
      <c r="A92" s="53" t="s">
        <v>43</v>
      </c>
      <c r="B92" s="150" t="s">
        <v>458</v>
      </c>
      <c r="C92" s="244">
        <f t="shared" ref="C92:H101" si="14">IF($C18&gt;0,C18/$C18*100,"")</f>
        <v>100</v>
      </c>
      <c r="D92" s="104">
        <f t="shared" si="14"/>
        <v>93.255322112124929</v>
      </c>
      <c r="E92" s="104">
        <f t="shared" si="14"/>
        <v>102.09035285138948</v>
      </c>
      <c r="F92" s="104">
        <f t="shared" si="14"/>
        <v>104.63633076196047</v>
      </c>
      <c r="G92" s="104">
        <f t="shared" si="14"/>
        <v>104.37521202665275</v>
      </c>
      <c r="H92" s="104">
        <f t="shared" si="14"/>
        <v>101.63438550552033</v>
      </c>
    </row>
    <row r="93" spans="1:8" ht="15" customHeight="1">
      <c r="A93" s="53" t="s">
        <v>44</v>
      </c>
      <c r="B93" s="150" t="s">
        <v>45</v>
      </c>
      <c r="C93" s="244">
        <f t="shared" si="14"/>
        <v>100</v>
      </c>
      <c r="D93" s="104">
        <f t="shared" si="14"/>
        <v>98.78286175036088</v>
      </c>
      <c r="E93" s="104">
        <f t="shared" si="14"/>
        <v>94.426131155331134</v>
      </c>
      <c r="F93" s="104">
        <f t="shared" si="14"/>
        <v>90.287795109223339</v>
      </c>
      <c r="G93" s="104">
        <f t="shared" si="14"/>
        <v>83.866217473131883</v>
      </c>
      <c r="H93" s="104">
        <f t="shared" si="14"/>
        <v>82.881111091731071</v>
      </c>
    </row>
    <row r="94" spans="1:8" ht="15" customHeight="1">
      <c r="A94" s="53" t="s">
        <v>46</v>
      </c>
      <c r="B94" s="150" t="s">
        <v>443</v>
      </c>
      <c r="C94" s="244">
        <f t="shared" si="14"/>
        <v>100</v>
      </c>
      <c r="D94" s="104">
        <f t="shared" si="14"/>
        <v>107.95952497011392</v>
      </c>
      <c r="E94" s="104">
        <f t="shared" si="14"/>
        <v>104.94925020406194</v>
      </c>
      <c r="F94" s="104">
        <f t="shared" si="14"/>
        <v>94.99273817251354</v>
      </c>
      <c r="G94" s="104">
        <f t="shared" si="14"/>
        <v>99.081503292452183</v>
      </c>
      <c r="H94" s="104">
        <f t="shared" si="14"/>
        <v>94.55802108184885</v>
      </c>
    </row>
    <row r="95" spans="1:8" ht="15" customHeight="1">
      <c r="A95" s="53" t="s">
        <v>47</v>
      </c>
      <c r="B95" s="150" t="s">
        <v>444</v>
      </c>
      <c r="C95" s="244">
        <f t="shared" si="14"/>
        <v>100</v>
      </c>
      <c r="D95" s="104">
        <f t="shared" si="14"/>
        <v>96.933473105671425</v>
      </c>
      <c r="E95" s="104">
        <f t="shared" si="14"/>
        <v>90.551490914193906</v>
      </c>
      <c r="F95" s="104">
        <f t="shared" si="14"/>
        <v>81.183474654551262</v>
      </c>
      <c r="G95" s="104">
        <f t="shared" si="14"/>
        <v>81.303269157330519</v>
      </c>
      <c r="H95" s="104">
        <f t="shared" si="14"/>
        <v>64.32280107131507</v>
      </c>
    </row>
    <row r="96" spans="1:8" ht="15" customHeight="1">
      <c r="A96" s="53" t="s">
        <v>48</v>
      </c>
      <c r="B96" s="150" t="s">
        <v>49</v>
      </c>
      <c r="C96" s="244">
        <f t="shared" si="14"/>
        <v>100</v>
      </c>
      <c r="D96" s="104">
        <f t="shared" si="14"/>
        <v>92.124208437631253</v>
      </c>
      <c r="E96" s="104">
        <f t="shared" si="14"/>
        <v>95.398568832334419</v>
      </c>
      <c r="F96" s="104">
        <f t="shared" si="14"/>
        <v>93.309077497951577</v>
      </c>
      <c r="G96" s="104">
        <f t="shared" si="14"/>
        <v>101.80110106231928</v>
      </c>
      <c r="H96" s="104">
        <f t="shared" si="14"/>
        <v>111.0910806296904</v>
      </c>
    </row>
    <row r="97" spans="1:8" ht="15" customHeight="1">
      <c r="A97" s="53" t="s">
        <v>50</v>
      </c>
      <c r="B97" s="150" t="s">
        <v>51</v>
      </c>
      <c r="C97" s="244">
        <f t="shared" si="14"/>
        <v>100</v>
      </c>
      <c r="D97" s="104">
        <f t="shared" si="14"/>
        <v>98.549091160091351</v>
      </c>
      <c r="E97" s="104">
        <f t="shared" si="14"/>
        <v>93.236095169824793</v>
      </c>
      <c r="F97" s="104">
        <f t="shared" si="14"/>
        <v>86.562863109170948</v>
      </c>
      <c r="G97" s="104">
        <f t="shared" si="14"/>
        <v>95.160607227935543</v>
      </c>
      <c r="H97" s="104">
        <f t="shared" si="14"/>
        <v>99.825479309362365</v>
      </c>
    </row>
    <row r="98" spans="1:8" ht="15" customHeight="1">
      <c r="A98" s="53" t="s">
        <v>52</v>
      </c>
      <c r="B98" s="150" t="s">
        <v>53</v>
      </c>
      <c r="C98" s="244">
        <f t="shared" si="14"/>
        <v>100</v>
      </c>
      <c r="D98" s="104">
        <f t="shared" si="14"/>
        <v>104.42091834376942</v>
      </c>
      <c r="E98" s="104">
        <f t="shared" si="14"/>
        <v>115.43796842733079</v>
      </c>
      <c r="F98" s="104">
        <f t="shared" si="14"/>
        <v>102.69783145131743</v>
      </c>
      <c r="G98" s="104">
        <f t="shared" si="14"/>
        <v>117.1793247494132</v>
      </c>
      <c r="H98" s="104">
        <f t="shared" si="14"/>
        <v>135.48554736982902</v>
      </c>
    </row>
    <row r="99" spans="1:8" ht="15" customHeight="1">
      <c r="A99" s="53" t="s">
        <v>54</v>
      </c>
      <c r="B99" s="150" t="s">
        <v>445</v>
      </c>
      <c r="C99" s="244">
        <f t="shared" si="14"/>
        <v>100</v>
      </c>
      <c r="D99" s="104">
        <f t="shared" si="14"/>
        <v>116.03281540631743</v>
      </c>
      <c r="E99" s="104">
        <f t="shared" si="14"/>
        <v>109.4135300391369</v>
      </c>
      <c r="F99" s="104">
        <f t="shared" si="14"/>
        <v>98.33701303563322</v>
      </c>
      <c r="G99" s="104">
        <f t="shared" si="14"/>
        <v>102.73066888796494</v>
      </c>
      <c r="H99" s="104">
        <f t="shared" si="14"/>
        <v>97.854129737773277</v>
      </c>
    </row>
    <row r="100" spans="1:8" ht="15" customHeight="1">
      <c r="A100" s="53" t="s">
        <v>55</v>
      </c>
      <c r="B100" s="150" t="s">
        <v>56</v>
      </c>
      <c r="C100" s="244">
        <f t="shared" si="14"/>
        <v>100</v>
      </c>
      <c r="D100" s="104">
        <f t="shared" si="14"/>
        <v>89.696872813598034</v>
      </c>
      <c r="E100" s="104">
        <f t="shared" si="14"/>
        <v>90.840915689885065</v>
      </c>
      <c r="F100" s="104">
        <f t="shared" si="14"/>
        <v>89.404921082257829</v>
      </c>
      <c r="G100" s="104">
        <f t="shared" si="14"/>
        <v>81.190083906695705</v>
      </c>
      <c r="H100" s="104">
        <f t="shared" si="14"/>
        <v>77.222315486318038</v>
      </c>
    </row>
    <row r="101" spans="1:8" ht="15" customHeight="1">
      <c r="A101" s="53" t="s">
        <v>57</v>
      </c>
      <c r="B101" s="150" t="s">
        <v>58</v>
      </c>
      <c r="C101" s="244">
        <f t="shared" si="14"/>
        <v>100</v>
      </c>
      <c r="D101" s="104">
        <f t="shared" si="14"/>
        <v>110.07695178850474</v>
      </c>
      <c r="E101" s="104">
        <f t="shared" si="14"/>
        <v>114.17966389359957</v>
      </c>
      <c r="F101" s="104">
        <f t="shared" si="14"/>
        <v>100.84578897686637</v>
      </c>
      <c r="G101" s="104">
        <f t="shared" si="14"/>
        <v>89.036250433187476</v>
      </c>
      <c r="H101" s="104">
        <f t="shared" si="14"/>
        <v>107.1177750125166</v>
      </c>
    </row>
    <row r="102" spans="1:8" ht="15" customHeight="1">
      <c r="A102" s="53" t="s">
        <v>59</v>
      </c>
      <c r="B102" s="150" t="s">
        <v>60</v>
      </c>
      <c r="C102" s="244">
        <f t="shared" ref="C102:H111" si="15">IF($C28&gt;0,C28/$C28*100,"")</f>
        <v>100</v>
      </c>
      <c r="D102" s="104">
        <f t="shared" si="15"/>
        <v>95.21944603717948</v>
      </c>
      <c r="E102" s="104">
        <f t="shared" si="15"/>
        <v>93.712134466257751</v>
      </c>
      <c r="F102" s="104">
        <f t="shared" si="15"/>
        <v>92.737671668492524</v>
      </c>
      <c r="G102" s="104">
        <f t="shared" si="15"/>
        <v>100.40880664155272</v>
      </c>
      <c r="H102" s="104">
        <f t="shared" si="15"/>
        <v>108.06246021936465</v>
      </c>
    </row>
    <row r="103" spans="1:8" ht="15" customHeight="1">
      <c r="A103" s="53" t="s">
        <v>61</v>
      </c>
      <c r="B103" s="150" t="s">
        <v>453</v>
      </c>
      <c r="C103" s="244">
        <f t="shared" si="15"/>
        <v>100</v>
      </c>
      <c r="D103" s="104">
        <f t="shared" si="15"/>
        <v>97.007852381990119</v>
      </c>
      <c r="E103" s="104">
        <f t="shared" si="15"/>
        <v>100.55526331712437</v>
      </c>
      <c r="F103" s="104">
        <f t="shared" si="15"/>
        <v>98.65349300992203</v>
      </c>
      <c r="G103" s="104">
        <f t="shared" si="15"/>
        <v>104.79569647869158</v>
      </c>
      <c r="H103" s="104">
        <f t="shared" si="15"/>
        <v>106.12855698194909</v>
      </c>
    </row>
    <row r="104" spans="1:8" ht="15" customHeight="1">
      <c r="A104" s="53" t="s">
        <v>62</v>
      </c>
      <c r="B104" s="150" t="s">
        <v>446</v>
      </c>
      <c r="C104" s="244">
        <f t="shared" si="15"/>
        <v>100</v>
      </c>
      <c r="D104" s="104">
        <f t="shared" si="15"/>
        <v>96.243896790464163</v>
      </c>
      <c r="E104" s="104">
        <f t="shared" si="15"/>
        <v>100.62893807520423</v>
      </c>
      <c r="F104" s="104">
        <f t="shared" si="15"/>
        <v>106.75281388755531</v>
      </c>
      <c r="G104" s="104">
        <f t="shared" si="15"/>
        <v>107.4889489540392</v>
      </c>
      <c r="H104" s="104">
        <f t="shared" si="15"/>
        <v>116.58774729820884</v>
      </c>
    </row>
    <row r="105" spans="1:8" ht="15" customHeight="1">
      <c r="A105" s="53" t="s">
        <v>63</v>
      </c>
      <c r="B105" s="150" t="s">
        <v>64</v>
      </c>
      <c r="C105" s="244">
        <f t="shared" si="15"/>
        <v>100</v>
      </c>
      <c r="D105" s="104">
        <f t="shared" si="15"/>
        <v>98.422074972527071</v>
      </c>
      <c r="E105" s="104">
        <f t="shared" si="15"/>
        <v>102.56140476885037</v>
      </c>
      <c r="F105" s="104">
        <f t="shared" si="15"/>
        <v>104.91127154295896</v>
      </c>
      <c r="G105" s="104">
        <f t="shared" si="15"/>
        <v>110.70313544228429</v>
      </c>
      <c r="H105" s="104">
        <f t="shared" si="15"/>
        <v>118.11449759728789</v>
      </c>
    </row>
    <row r="106" spans="1:8" ht="15" customHeight="1">
      <c r="A106" s="53" t="s">
        <v>65</v>
      </c>
      <c r="B106" s="150" t="s">
        <v>66</v>
      </c>
      <c r="C106" s="244">
        <f t="shared" si="15"/>
        <v>100</v>
      </c>
      <c r="D106" s="104">
        <f t="shared" si="15"/>
        <v>95.87501523138404</v>
      </c>
      <c r="E106" s="104">
        <f t="shared" si="15"/>
        <v>137.64156704705024</v>
      </c>
      <c r="F106" s="104">
        <f t="shared" si="15"/>
        <v>136.46676793068198</v>
      </c>
      <c r="G106" s="104">
        <f t="shared" si="15"/>
        <v>147.6361187153671</v>
      </c>
      <c r="H106" s="104">
        <f t="shared" si="15"/>
        <v>171.06639518680967</v>
      </c>
    </row>
    <row r="107" spans="1:8" ht="15" customHeight="1">
      <c r="A107" s="53" t="s">
        <v>67</v>
      </c>
      <c r="B107" s="150" t="s">
        <v>68</v>
      </c>
      <c r="C107" s="244">
        <f t="shared" si="15"/>
        <v>100</v>
      </c>
      <c r="D107" s="104">
        <f t="shared" si="15"/>
        <v>73.277377121974027</v>
      </c>
      <c r="E107" s="104">
        <f t="shared" si="15"/>
        <v>55.246093894438467</v>
      </c>
      <c r="F107" s="104">
        <f t="shared" si="15"/>
        <v>54.879316895045186</v>
      </c>
      <c r="G107" s="104">
        <f t="shared" si="15"/>
        <v>65.598357361771875</v>
      </c>
      <c r="H107" s="104">
        <f t="shared" si="15"/>
        <v>50.16282850881295</v>
      </c>
    </row>
    <row r="108" spans="1:8" ht="15" customHeight="1">
      <c r="A108" s="53" t="s">
        <v>69</v>
      </c>
      <c r="B108" s="150" t="s">
        <v>70</v>
      </c>
      <c r="C108" s="244">
        <f t="shared" si="15"/>
        <v>100</v>
      </c>
      <c r="D108" s="104">
        <f t="shared" si="15"/>
        <v>90.82594813824663</v>
      </c>
      <c r="E108" s="104">
        <f t="shared" si="15"/>
        <v>108.17692283661312</v>
      </c>
      <c r="F108" s="104">
        <f t="shared" si="15"/>
        <v>102.65288990057577</v>
      </c>
      <c r="G108" s="104">
        <f t="shared" si="15"/>
        <v>130.34263979414303</v>
      </c>
      <c r="H108" s="104">
        <f t="shared" si="15"/>
        <v>138.78691782528216</v>
      </c>
    </row>
    <row r="109" spans="1:8" ht="15" customHeight="1">
      <c r="A109" s="53" t="s">
        <v>71</v>
      </c>
      <c r="B109" s="150" t="s">
        <v>72</v>
      </c>
      <c r="C109" s="244">
        <f t="shared" si="15"/>
        <v>100</v>
      </c>
      <c r="D109" s="104">
        <f t="shared" si="15"/>
        <v>94.526407062982969</v>
      </c>
      <c r="E109" s="104">
        <f t="shared" si="15"/>
        <v>92.443436816631021</v>
      </c>
      <c r="F109" s="104">
        <f t="shared" si="15"/>
        <v>87.597915560218681</v>
      </c>
      <c r="G109" s="104">
        <f t="shared" si="15"/>
        <v>105.34205344511965</v>
      </c>
      <c r="H109" s="104">
        <f t="shared" si="15"/>
        <v>102.87478893300769</v>
      </c>
    </row>
    <row r="110" spans="1:8" ht="15" customHeight="1">
      <c r="A110" s="53" t="s">
        <v>73</v>
      </c>
      <c r="B110" s="150" t="s">
        <v>74</v>
      </c>
      <c r="C110" s="244">
        <f t="shared" si="15"/>
        <v>100</v>
      </c>
      <c r="D110" s="104">
        <f t="shared" si="15"/>
        <v>101.6008643291523</v>
      </c>
      <c r="E110" s="104">
        <f t="shared" si="15"/>
        <v>100.40580714524825</v>
      </c>
      <c r="F110" s="104">
        <f t="shared" si="15"/>
        <v>92.936334999361364</v>
      </c>
      <c r="G110" s="104">
        <f t="shared" si="15"/>
        <v>98.916726127763255</v>
      </c>
      <c r="H110" s="104">
        <f t="shared" si="15"/>
        <v>104.71983027194038</v>
      </c>
    </row>
    <row r="111" spans="1:8" ht="15" customHeight="1">
      <c r="A111" s="53" t="s">
        <v>75</v>
      </c>
      <c r="B111" s="150" t="s">
        <v>76</v>
      </c>
      <c r="C111" s="244">
        <f t="shared" si="15"/>
        <v>100</v>
      </c>
      <c r="D111" s="104">
        <f t="shared" si="15"/>
        <v>90.378126935728886</v>
      </c>
      <c r="E111" s="104">
        <f t="shared" si="15"/>
        <v>75.886045602059909</v>
      </c>
      <c r="F111" s="104">
        <f t="shared" si="15"/>
        <v>76.808994496177121</v>
      </c>
      <c r="G111" s="104">
        <f t="shared" si="15"/>
        <v>78.804107320546336</v>
      </c>
      <c r="H111" s="104">
        <f t="shared" si="15"/>
        <v>79.996772451790306</v>
      </c>
    </row>
    <row r="112" spans="1:8" ht="15" customHeight="1">
      <c r="A112" s="53" t="s">
        <v>77</v>
      </c>
      <c r="B112" s="150" t="s">
        <v>78</v>
      </c>
      <c r="C112" s="244">
        <f t="shared" ref="C112:H121" si="16">IF($C38&gt;0,C38/$C38*100,"")</f>
        <v>100</v>
      </c>
      <c r="D112" s="104">
        <f t="shared" si="16"/>
        <v>98.03078936704685</v>
      </c>
      <c r="E112" s="104">
        <f t="shared" si="16"/>
        <v>97.06805920687863</v>
      </c>
      <c r="F112" s="104">
        <f t="shared" si="16"/>
        <v>104.53649870360704</v>
      </c>
      <c r="G112" s="104">
        <f t="shared" si="16"/>
        <v>127.92405270818432</v>
      </c>
      <c r="H112" s="104">
        <f t="shared" si="16"/>
        <v>140.90133108056108</v>
      </c>
    </row>
    <row r="113" spans="1:8" ht="15" customHeight="1">
      <c r="A113" s="53" t="s">
        <v>79</v>
      </c>
      <c r="B113" s="150" t="s">
        <v>80</v>
      </c>
      <c r="C113" s="244">
        <f t="shared" si="16"/>
        <v>100</v>
      </c>
      <c r="D113" s="104">
        <f t="shared" si="16"/>
        <v>113.6166584711425</v>
      </c>
      <c r="E113" s="104">
        <f t="shared" si="16"/>
        <v>102.70046317446801</v>
      </c>
      <c r="F113" s="104">
        <f t="shared" si="16"/>
        <v>92.448132930907704</v>
      </c>
      <c r="G113" s="104">
        <f t="shared" si="16"/>
        <v>89.874655635195793</v>
      </c>
      <c r="H113" s="104">
        <f t="shared" si="16"/>
        <v>85.364776137633953</v>
      </c>
    </row>
    <row r="114" spans="1:8" ht="15" customHeight="1">
      <c r="A114" s="53" t="s">
        <v>81</v>
      </c>
      <c r="B114" s="150" t="s">
        <v>82</v>
      </c>
      <c r="C114" s="244">
        <f t="shared" si="16"/>
        <v>100</v>
      </c>
      <c r="D114" s="104">
        <f t="shared" si="16"/>
        <v>90.955381900862221</v>
      </c>
      <c r="E114" s="104">
        <f t="shared" si="16"/>
        <v>88.813741715158471</v>
      </c>
      <c r="F114" s="104">
        <f t="shared" si="16"/>
        <v>88.180166762178501</v>
      </c>
      <c r="G114" s="104">
        <f t="shared" si="16"/>
        <v>245.99724775441481</v>
      </c>
      <c r="H114" s="104">
        <f t="shared" si="16"/>
        <v>267.67864093305644</v>
      </c>
    </row>
    <row r="115" spans="1:8" ht="15" customHeight="1">
      <c r="A115" s="53" t="s">
        <v>83</v>
      </c>
      <c r="B115" s="150" t="s">
        <v>459</v>
      </c>
      <c r="C115" s="244">
        <f t="shared" si="16"/>
        <v>100</v>
      </c>
      <c r="D115" s="104">
        <f t="shared" si="16"/>
        <v>102.26757355809266</v>
      </c>
      <c r="E115" s="104">
        <f t="shared" si="16"/>
        <v>98.883819372435795</v>
      </c>
      <c r="F115" s="104">
        <f t="shared" si="16"/>
        <v>101.50473512098226</v>
      </c>
      <c r="G115" s="104">
        <f t="shared" si="16"/>
        <v>141.17569538046507</v>
      </c>
      <c r="H115" s="104">
        <f t="shared" si="16"/>
        <v>156.90255753607988</v>
      </c>
    </row>
    <row r="116" spans="1:8" ht="15" customHeight="1">
      <c r="A116" s="53" t="s">
        <v>84</v>
      </c>
      <c r="B116" s="150" t="s">
        <v>447</v>
      </c>
      <c r="C116" s="244">
        <f t="shared" si="16"/>
        <v>100</v>
      </c>
      <c r="D116" s="104">
        <f t="shared" si="16"/>
        <v>104.70758214519256</v>
      </c>
      <c r="E116" s="104">
        <f t="shared" si="16"/>
        <v>95.277850055957941</v>
      </c>
      <c r="F116" s="104">
        <f t="shared" si="16"/>
        <v>92.684219436061412</v>
      </c>
      <c r="G116" s="104">
        <f t="shared" si="16"/>
        <v>98.702938106087984</v>
      </c>
      <c r="H116" s="104">
        <f t="shared" si="16"/>
        <v>91.816615778447357</v>
      </c>
    </row>
    <row r="117" spans="1:8" ht="15" customHeight="1">
      <c r="A117" s="53" t="s">
        <v>85</v>
      </c>
      <c r="B117" s="150" t="s">
        <v>448</v>
      </c>
      <c r="C117" s="244">
        <f t="shared" si="16"/>
        <v>100</v>
      </c>
      <c r="D117" s="104">
        <f t="shared" si="16"/>
        <v>102.67375884890464</v>
      </c>
      <c r="E117" s="104">
        <f t="shared" si="16"/>
        <v>91.355626989519848</v>
      </c>
      <c r="F117" s="104">
        <f t="shared" si="16"/>
        <v>87.487424600348092</v>
      </c>
      <c r="G117" s="104">
        <f t="shared" si="16"/>
        <v>92.061638354235612</v>
      </c>
      <c r="H117" s="104">
        <f t="shared" si="16"/>
        <v>99.580001068303119</v>
      </c>
    </row>
    <row r="118" spans="1:8" ht="15" customHeight="1">
      <c r="A118" s="53" t="s">
        <v>86</v>
      </c>
      <c r="B118" s="150" t="s">
        <v>449</v>
      </c>
      <c r="C118" s="244">
        <f t="shared" si="16"/>
        <v>100</v>
      </c>
      <c r="D118" s="104">
        <f t="shared" si="16"/>
        <v>123.36762207426828</v>
      </c>
      <c r="E118" s="104">
        <f t="shared" si="16"/>
        <v>112.55632009650864</v>
      </c>
      <c r="F118" s="104">
        <f t="shared" si="16"/>
        <v>111.38967162217659</v>
      </c>
      <c r="G118" s="104">
        <f t="shared" si="16"/>
        <v>102.7319480419832</v>
      </c>
      <c r="H118" s="104">
        <f t="shared" si="16"/>
        <v>104.08692229191361</v>
      </c>
    </row>
    <row r="119" spans="1:8" ht="15" customHeight="1">
      <c r="A119" s="53" t="s">
        <v>87</v>
      </c>
      <c r="B119" s="150" t="s">
        <v>450</v>
      </c>
      <c r="C119" s="244">
        <f t="shared" si="16"/>
        <v>100</v>
      </c>
      <c r="D119" s="104">
        <f t="shared" si="16"/>
        <v>98.642059649275964</v>
      </c>
      <c r="E119" s="104">
        <f t="shared" si="16"/>
        <v>89.556820221030947</v>
      </c>
      <c r="F119" s="104">
        <f t="shared" si="16"/>
        <v>91.583113356677501</v>
      </c>
      <c r="G119" s="104">
        <f t="shared" si="16"/>
        <v>89.885422966169614</v>
      </c>
      <c r="H119" s="104">
        <f t="shared" si="16"/>
        <v>93.831072766699634</v>
      </c>
    </row>
    <row r="120" spans="1:8" ht="15" customHeight="1">
      <c r="A120" s="53" t="s">
        <v>88</v>
      </c>
      <c r="B120" s="150" t="s">
        <v>89</v>
      </c>
      <c r="C120" s="244">
        <f t="shared" si="16"/>
        <v>100</v>
      </c>
      <c r="D120" s="104">
        <f t="shared" si="16"/>
        <v>105.19471195730026</v>
      </c>
      <c r="E120" s="104">
        <f t="shared" si="16"/>
        <v>96.027786168415034</v>
      </c>
      <c r="F120" s="104">
        <f t="shared" si="16"/>
        <v>115.76523904166234</v>
      </c>
      <c r="G120" s="104">
        <f t="shared" si="16"/>
        <v>97.801724603304734</v>
      </c>
      <c r="H120" s="104">
        <f t="shared" si="16"/>
        <v>103.25291276969352</v>
      </c>
    </row>
    <row r="121" spans="1:8" ht="15" customHeight="1">
      <c r="A121" s="53" t="s">
        <v>90</v>
      </c>
      <c r="B121" s="150" t="s">
        <v>91</v>
      </c>
      <c r="C121" s="244">
        <f t="shared" si="16"/>
        <v>100</v>
      </c>
      <c r="D121" s="104">
        <f t="shared" si="16"/>
        <v>119.56199676608389</v>
      </c>
      <c r="E121" s="104">
        <f t="shared" si="16"/>
        <v>120.80762185533985</v>
      </c>
      <c r="F121" s="104">
        <f t="shared" si="16"/>
        <v>138.03155184441221</v>
      </c>
      <c r="G121" s="104">
        <f t="shared" si="16"/>
        <v>143.69781457048578</v>
      </c>
      <c r="H121" s="104">
        <f t="shared" si="16"/>
        <v>138.8575779326035</v>
      </c>
    </row>
    <row r="122" spans="1:8" ht="15" customHeight="1">
      <c r="A122" s="53" t="s">
        <v>92</v>
      </c>
      <c r="B122" s="150" t="s">
        <v>451</v>
      </c>
      <c r="C122" s="244">
        <f t="shared" ref="C122:H131" si="17">IF($C48&gt;0,C48/$C48*100,"")</f>
        <v>100</v>
      </c>
      <c r="D122" s="104">
        <f t="shared" si="17"/>
        <v>105.69261000012789</v>
      </c>
      <c r="E122" s="104">
        <f t="shared" si="17"/>
        <v>102.45607184306283</v>
      </c>
      <c r="F122" s="104">
        <f t="shared" si="17"/>
        <v>108.20217124337799</v>
      </c>
      <c r="G122" s="104">
        <f t="shared" si="17"/>
        <v>95.195085348705263</v>
      </c>
      <c r="H122" s="104">
        <f t="shared" si="17"/>
        <v>104.17696486846393</v>
      </c>
    </row>
    <row r="123" spans="1:8" ht="15" customHeight="1">
      <c r="A123" s="53" t="s">
        <v>93</v>
      </c>
      <c r="B123" s="150" t="s">
        <v>94</v>
      </c>
      <c r="C123" s="244">
        <f t="shared" si="17"/>
        <v>100</v>
      </c>
      <c r="D123" s="104">
        <f t="shared" si="17"/>
        <v>96.301766283594901</v>
      </c>
      <c r="E123" s="104">
        <f t="shared" si="17"/>
        <v>101.25561027709735</v>
      </c>
      <c r="F123" s="104">
        <f t="shared" si="17"/>
        <v>99.947872296386649</v>
      </c>
      <c r="G123" s="104">
        <f t="shared" si="17"/>
        <v>101.05318060371</v>
      </c>
      <c r="H123" s="104">
        <f t="shared" si="17"/>
        <v>122.30497438826697</v>
      </c>
    </row>
    <row r="124" spans="1:8" ht="15" customHeight="1">
      <c r="A124" s="53" t="s">
        <v>0</v>
      </c>
      <c r="B124" s="150" t="s">
        <v>95</v>
      </c>
      <c r="C124" s="244">
        <f t="shared" si="17"/>
        <v>100</v>
      </c>
      <c r="D124" s="104">
        <f t="shared" si="17"/>
        <v>101.72596999713636</v>
      </c>
      <c r="E124" s="104">
        <f t="shared" si="17"/>
        <v>80.347377350455957</v>
      </c>
      <c r="F124" s="104">
        <f t="shared" si="17"/>
        <v>102.02521994872686</v>
      </c>
      <c r="G124" s="104">
        <f t="shared" si="17"/>
        <v>90.428863451854724</v>
      </c>
      <c r="H124" s="104">
        <f t="shared" si="17"/>
        <v>81.166135472212147</v>
      </c>
    </row>
    <row r="125" spans="1:8" ht="15" customHeight="1">
      <c r="A125" s="53" t="s">
        <v>96</v>
      </c>
      <c r="B125" s="150" t="s">
        <v>97</v>
      </c>
      <c r="C125" s="244">
        <f t="shared" si="17"/>
        <v>100</v>
      </c>
      <c r="D125" s="104">
        <f t="shared" si="17"/>
        <v>111.0124979716653</v>
      </c>
      <c r="E125" s="104">
        <f t="shared" si="17"/>
        <v>107.43890703938446</v>
      </c>
      <c r="F125" s="104">
        <f t="shared" si="17"/>
        <v>112.0372368172377</v>
      </c>
      <c r="G125" s="104">
        <f t="shared" si="17"/>
        <v>82.166248829774219</v>
      </c>
      <c r="H125" s="104">
        <f t="shared" si="17"/>
        <v>89.681025180603342</v>
      </c>
    </row>
    <row r="126" spans="1:8" ht="15" customHeight="1">
      <c r="A126" s="53" t="s">
        <v>98</v>
      </c>
      <c r="B126" s="150" t="s">
        <v>99</v>
      </c>
      <c r="C126" s="244">
        <f t="shared" si="17"/>
        <v>100</v>
      </c>
      <c r="D126" s="104">
        <f t="shared" si="17"/>
        <v>97.260537511682458</v>
      </c>
      <c r="E126" s="104">
        <f t="shared" si="17"/>
        <v>92.497239289586659</v>
      </c>
      <c r="F126" s="104">
        <f t="shared" si="17"/>
        <v>102.14715675362413</v>
      </c>
      <c r="G126" s="104">
        <f t="shared" si="17"/>
        <v>105.25851356283302</v>
      </c>
      <c r="H126" s="104">
        <f t="shared" si="17"/>
        <v>101.95556972295053</v>
      </c>
    </row>
    <row r="127" spans="1:8" ht="15" customHeight="1">
      <c r="A127" s="53" t="s">
        <v>100</v>
      </c>
      <c r="B127" s="150" t="s">
        <v>101</v>
      </c>
      <c r="C127" s="244">
        <f t="shared" si="17"/>
        <v>100</v>
      </c>
      <c r="D127" s="104">
        <f t="shared" si="17"/>
        <v>103.81030457846607</v>
      </c>
      <c r="E127" s="104">
        <f t="shared" si="17"/>
        <v>93.866893454250615</v>
      </c>
      <c r="F127" s="104">
        <f t="shared" si="17"/>
        <v>98.8603915605742</v>
      </c>
      <c r="G127" s="104">
        <f t="shared" si="17"/>
        <v>108.27792781943479</v>
      </c>
      <c r="H127" s="104">
        <f t="shared" si="17"/>
        <v>113.21054970217494</v>
      </c>
    </row>
    <row r="128" spans="1:8" ht="15" customHeight="1">
      <c r="A128" s="55" t="s">
        <v>102</v>
      </c>
      <c r="B128" s="150" t="s">
        <v>103</v>
      </c>
      <c r="C128" s="244">
        <f t="shared" si="17"/>
        <v>100</v>
      </c>
      <c r="D128" s="104">
        <f t="shared" si="17"/>
        <v>97.353268262256194</v>
      </c>
      <c r="E128" s="104">
        <f t="shared" si="17"/>
        <v>115.48833279044747</v>
      </c>
      <c r="F128" s="104">
        <f t="shared" si="17"/>
        <v>106.79491921279458</v>
      </c>
      <c r="G128" s="104">
        <f t="shared" si="17"/>
        <v>64.657769158875311</v>
      </c>
      <c r="H128" s="104">
        <f t="shared" si="17"/>
        <v>64.764872210935124</v>
      </c>
    </row>
    <row r="129" spans="1:8" ht="15" customHeight="1">
      <c r="A129" s="55" t="s">
        <v>104</v>
      </c>
      <c r="B129" s="150" t="s">
        <v>460</v>
      </c>
      <c r="C129" s="244">
        <f t="shared" si="17"/>
        <v>100</v>
      </c>
      <c r="D129" s="104">
        <f t="shared" si="17"/>
        <v>95.248109350353403</v>
      </c>
      <c r="E129" s="104">
        <f t="shared" si="17"/>
        <v>92.31973397216413</v>
      </c>
      <c r="F129" s="104">
        <f t="shared" si="17"/>
        <v>110.54261117242308</v>
      </c>
      <c r="G129" s="104">
        <f t="shared" si="17"/>
        <v>119.33633661244924</v>
      </c>
      <c r="H129" s="104">
        <f t="shared" si="17"/>
        <v>133.85884852401693</v>
      </c>
    </row>
    <row r="130" spans="1:8" ht="15" customHeight="1">
      <c r="A130" s="55" t="s">
        <v>105</v>
      </c>
      <c r="B130" s="150" t="s">
        <v>452</v>
      </c>
      <c r="C130" s="244">
        <f t="shared" si="17"/>
        <v>100</v>
      </c>
      <c r="D130" s="104">
        <f t="shared" si="17"/>
        <v>95.418520469492194</v>
      </c>
      <c r="E130" s="104">
        <f t="shared" si="17"/>
        <v>90.579648249689285</v>
      </c>
      <c r="F130" s="104">
        <f t="shared" si="17"/>
        <v>82.047702322593167</v>
      </c>
      <c r="G130" s="104">
        <f t="shared" si="17"/>
        <v>90.20356095895437</v>
      </c>
      <c r="H130" s="104">
        <f t="shared" si="17"/>
        <v>94.712543606393609</v>
      </c>
    </row>
    <row r="131" spans="1:8" ht="15" customHeight="1">
      <c r="A131" s="53" t="s">
        <v>106</v>
      </c>
      <c r="B131" s="150" t="s">
        <v>107</v>
      </c>
      <c r="C131" s="244">
        <f t="shared" si="17"/>
        <v>100</v>
      </c>
      <c r="D131" s="104">
        <f t="shared" si="17"/>
        <v>91.230194406171293</v>
      </c>
      <c r="E131" s="104">
        <f t="shared" si="17"/>
        <v>88.574129128907146</v>
      </c>
      <c r="F131" s="104">
        <f t="shared" si="17"/>
        <v>101.14800687181706</v>
      </c>
      <c r="G131" s="104">
        <f t="shared" si="17"/>
        <v>113.45055476606578</v>
      </c>
      <c r="H131" s="104">
        <f t="shared" si="17"/>
        <v>145.52690046882364</v>
      </c>
    </row>
    <row r="132" spans="1:8" ht="15" customHeight="1">
      <c r="A132" s="53" t="s">
        <v>108</v>
      </c>
      <c r="B132" s="150" t="s">
        <v>109</v>
      </c>
      <c r="C132" s="244">
        <f t="shared" ref="C132:H134" si="18">IF($C58&gt;0,C58/$C58*100,"")</f>
        <v>100</v>
      </c>
      <c r="D132" s="104">
        <f t="shared" si="18"/>
        <v>92.48062164246727</v>
      </c>
      <c r="E132" s="104">
        <f t="shared" si="18"/>
        <v>93.171732709285791</v>
      </c>
      <c r="F132" s="104">
        <f t="shared" si="18"/>
        <v>94.30890445240594</v>
      </c>
      <c r="G132" s="104">
        <f t="shared" si="18"/>
        <v>101.03331145998509</v>
      </c>
      <c r="H132" s="104">
        <f t="shared" si="18"/>
        <v>114.94826361415001</v>
      </c>
    </row>
    <row r="133" spans="1:8" ht="15" customHeight="1">
      <c r="A133" s="55" t="s">
        <v>110</v>
      </c>
      <c r="B133" s="150" t="s">
        <v>240</v>
      </c>
      <c r="C133" s="244">
        <f t="shared" si="18"/>
        <v>100</v>
      </c>
      <c r="D133" s="104">
        <f t="shared" si="18"/>
        <v>91.215291073773116</v>
      </c>
      <c r="E133" s="104">
        <f t="shared" si="18"/>
        <v>77.198843101352111</v>
      </c>
      <c r="F133" s="104">
        <f t="shared" si="18"/>
        <v>75.180649366812816</v>
      </c>
      <c r="G133" s="104">
        <f t="shared" si="18"/>
        <v>76.154114272991279</v>
      </c>
      <c r="H133" s="104">
        <f t="shared" si="18"/>
        <v>80.162898199397318</v>
      </c>
    </row>
    <row r="134" spans="1:8" ht="15" customHeight="1">
      <c r="A134" s="231"/>
      <c r="B134" s="151" t="s">
        <v>111</v>
      </c>
      <c r="C134" s="245">
        <f t="shared" si="18"/>
        <v>100</v>
      </c>
      <c r="D134" s="132">
        <f t="shared" si="18"/>
        <v>104.10208064190098</v>
      </c>
      <c r="E134" s="132">
        <f t="shared" si="18"/>
        <v>102.28302702303176</v>
      </c>
      <c r="F134" s="132">
        <f t="shared" si="18"/>
        <v>96.527674039255942</v>
      </c>
      <c r="G134" s="132">
        <f t="shared" si="18"/>
        <v>100.23044281525537</v>
      </c>
      <c r="H134" s="132">
        <f t="shared" si="18"/>
        <v>102.56487223306503</v>
      </c>
    </row>
    <row r="135" spans="1:8" s="66" customFormat="1" ht="21" customHeight="1">
      <c r="B135" s="102"/>
      <c r="C135" s="62" t="s">
        <v>281</v>
      </c>
      <c r="D135" s="177"/>
      <c r="E135" s="177"/>
      <c r="F135" s="177"/>
      <c r="G135" s="177"/>
      <c r="H135" s="177"/>
    </row>
    <row r="136" spans="1:8" ht="15" customHeight="1">
      <c r="A136" s="53" t="s">
        <v>112</v>
      </c>
      <c r="B136" s="150" t="s">
        <v>391</v>
      </c>
      <c r="C136" s="244">
        <f t="shared" ref="C136:H145" si="19">IF($C62&gt;0,C62/$C62*100,"")</f>
        <v>100</v>
      </c>
      <c r="D136" s="104">
        <f t="shared" si="19"/>
        <v>100.87794990055652</v>
      </c>
      <c r="E136" s="104">
        <f t="shared" si="19"/>
        <v>87.835469592133094</v>
      </c>
      <c r="F136" s="104">
        <f t="shared" si="19"/>
        <v>73.698768164343718</v>
      </c>
      <c r="G136" s="104">
        <f t="shared" si="19"/>
        <v>82.528271381133067</v>
      </c>
      <c r="H136" s="104">
        <f t="shared" si="19"/>
        <v>82.662091737973668</v>
      </c>
    </row>
    <row r="137" spans="1:8" ht="15" customHeight="1">
      <c r="A137" s="55" t="s">
        <v>113</v>
      </c>
      <c r="B137" s="150" t="s">
        <v>392</v>
      </c>
      <c r="C137" s="244">
        <f t="shared" si="19"/>
        <v>100</v>
      </c>
      <c r="D137" s="104">
        <f t="shared" si="19"/>
        <v>106.50429895773009</v>
      </c>
      <c r="E137" s="104">
        <f t="shared" si="19"/>
        <v>109.66216294589246</v>
      </c>
      <c r="F137" s="104">
        <f t="shared" si="19"/>
        <v>107.59032685179722</v>
      </c>
      <c r="G137" s="104">
        <f t="shared" si="19"/>
        <v>112.1173588117224</v>
      </c>
      <c r="H137" s="104">
        <f t="shared" si="19"/>
        <v>107.6805783500282</v>
      </c>
    </row>
    <row r="138" spans="1:8" ht="15" customHeight="1">
      <c r="A138" s="55" t="s">
        <v>114</v>
      </c>
      <c r="B138" s="150" t="s">
        <v>393</v>
      </c>
      <c r="C138" s="244">
        <f t="shared" si="19"/>
        <v>100</v>
      </c>
      <c r="D138" s="104">
        <f t="shared" si="19"/>
        <v>105.79826773533709</v>
      </c>
      <c r="E138" s="104">
        <f t="shared" si="19"/>
        <v>103.8815368851501</v>
      </c>
      <c r="F138" s="104">
        <f t="shared" si="19"/>
        <v>95.906696073321058</v>
      </c>
      <c r="G138" s="104">
        <f t="shared" si="19"/>
        <v>100.22734950576474</v>
      </c>
      <c r="H138" s="104">
        <f t="shared" si="19"/>
        <v>99.996539178062619</v>
      </c>
    </row>
    <row r="139" spans="1:8" ht="15" customHeight="1">
      <c r="A139" s="55" t="s">
        <v>115</v>
      </c>
      <c r="B139" s="150" t="s">
        <v>394</v>
      </c>
      <c r="C139" s="244">
        <f t="shared" si="19"/>
        <v>100</v>
      </c>
      <c r="D139" s="104">
        <f t="shared" si="19"/>
        <v>101.59456429265752</v>
      </c>
      <c r="E139" s="104">
        <f t="shared" si="19"/>
        <v>100.39204264313524</v>
      </c>
      <c r="F139" s="104">
        <f t="shared" si="19"/>
        <v>92.927281697107901</v>
      </c>
      <c r="G139" s="104">
        <f t="shared" si="19"/>
        <v>98.905435635252459</v>
      </c>
      <c r="H139" s="104">
        <f t="shared" si="19"/>
        <v>104.70595164669332</v>
      </c>
    </row>
    <row r="140" spans="1:8" ht="15" customHeight="1">
      <c r="A140" s="55" t="s">
        <v>116</v>
      </c>
      <c r="B140" s="150" t="s">
        <v>395</v>
      </c>
      <c r="C140" s="244">
        <f t="shared" si="19"/>
        <v>100</v>
      </c>
      <c r="D140" s="104">
        <f t="shared" si="19"/>
        <v>113.58931436201291</v>
      </c>
      <c r="E140" s="104">
        <f t="shared" si="19"/>
        <v>102.69058159085385</v>
      </c>
      <c r="F140" s="104">
        <f t="shared" si="19"/>
        <v>92.469340961764345</v>
      </c>
      <c r="G140" s="104">
        <f t="shared" si="19"/>
        <v>89.941410133063755</v>
      </c>
      <c r="H140" s="104">
        <f t="shared" si="19"/>
        <v>85.462210397404718</v>
      </c>
    </row>
    <row r="141" spans="1:8" ht="15" customHeight="1">
      <c r="A141" s="55" t="s">
        <v>117</v>
      </c>
      <c r="B141" s="150" t="s">
        <v>118</v>
      </c>
      <c r="C141" s="244">
        <f t="shared" si="19"/>
        <v>100</v>
      </c>
      <c r="D141" s="104">
        <f t="shared" si="19"/>
        <v>100.56320941351832</v>
      </c>
      <c r="E141" s="104">
        <f t="shared" si="19"/>
        <v>97.366599737885821</v>
      </c>
      <c r="F141" s="104">
        <f t="shared" si="19"/>
        <v>99.497173965654838</v>
      </c>
      <c r="G141" s="104">
        <f t="shared" si="19"/>
        <v>156.96875307062439</v>
      </c>
      <c r="H141" s="104">
        <f t="shared" si="19"/>
        <v>173.59276137447614</v>
      </c>
    </row>
    <row r="142" spans="1:8" ht="15" customHeight="1">
      <c r="A142" s="55" t="s">
        <v>119</v>
      </c>
      <c r="B142" s="150" t="s">
        <v>212</v>
      </c>
      <c r="C142" s="244">
        <f t="shared" si="19"/>
        <v>100</v>
      </c>
      <c r="D142" s="104">
        <f t="shared" si="19"/>
        <v>104.38851643593064</v>
      </c>
      <c r="E142" s="104">
        <f t="shared" si="19"/>
        <v>93.381651235559275</v>
      </c>
      <c r="F142" s="104">
        <f t="shared" si="19"/>
        <v>89.885089053637927</v>
      </c>
      <c r="G142" s="104">
        <f t="shared" si="19"/>
        <v>93.764874697068635</v>
      </c>
      <c r="H142" s="104">
        <f t="shared" si="19"/>
        <v>98.751605537912951</v>
      </c>
    </row>
    <row r="143" spans="1:8" ht="15" customHeight="1">
      <c r="A143" s="55" t="s">
        <v>120</v>
      </c>
      <c r="B143" s="150" t="s">
        <v>121</v>
      </c>
      <c r="C143" s="244">
        <f t="shared" si="19"/>
        <v>100</v>
      </c>
      <c r="D143" s="104">
        <f t="shared" si="19"/>
        <v>105.72318558824354</v>
      </c>
      <c r="E143" s="104">
        <f t="shared" si="19"/>
        <v>100.39997441510585</v>
      </c>
      <c r="F143" s="104">
        <f t="shared" si="19"/>
        <v>109.25052360390121</v>
      </c>
      <c r="G143" s="104">
        <f t="shared" si="19"/>
        <v>104.82953099840631</v>
      </c>
      <c r="H143" s="104">
        <f t="shared" si="19"/>
        <v>108.25396191206312</v>
      </c>
    </row>
    <row r="144" spans="1:8" ht="15" customHeight="1">
      <c r="A144" s="55" t="s">
        <v>0</v>
      </c>
      <c r="B144" s="150" t="s">
        <v>95</v>
      </c>
      <c r="C144" s="244">
        <f t="shared" si="19"/>
        <v>100</v>
      </c>
      <c r="D144" s="104">
        <f t="shared" si="19"/>
        <v>101.72596999713636</v>
      </c>
      <c r="E144" s="104">
        <f t="shared" si="19"/>
        <v>80.347377350455957</v>
      </c>
      <c r="F144" s="104">
        <f t="shared" si="19"/>
        <v>102.02521994872686</v>
      </c>
      <c r="G144" s="104">
        <f t="shared" si="19"/>
        <v>90.428863451854724</v>
      </c>
      <c r="H144" s="104">
        <f t="shared" si="19"/>
        <v>81.166135472212147</v>
      </c>
    </row>
    <row r="145" spans="1:8" ht="15" customHeight="1">
      <c r="A145" s="55" t="s">
        <v>96</v>
      </c>
      <c r="B145" s="150" t="s">
        <v>454</v>
      </c>
      <c r="C145" s="244">
        <f t="shared" si="19"/>
        <v>100</v>
      </c>
      <c r="D145" s="104">
        <f t="shared" si="19"/>
        <v>111.0124979716653</v>
      </c>
      <c r="E145" s="104">
        <f t="shared" si="19"/>
        <v>107.43890703938446</v>
      </c>
      <c r="F145" s="104">
        <f t="shared" si="19"/>
        <v>112.0372368172377</v>
      </c>
      <c r="G145" s="104">
        <f t="shared" si="19"/>
        <v>82.166248829774219</v>
      </c>
      <c r="H145" s="104">
        <f t="shared" si="19"/>
        <v>89.681025180603342</v>
      </c>
    </row>
    <row r="146" spans="1:8" ht="15" customHeight="1">
      <c r="A146" s="55" t="s">
        <v>98</v>
      </c>
      <c r="B146" s="150" t="s">
        <v>455</v>
      </c>
      <c r="C146" s="244">
        <f t="shared" ref="C146:H154" si="20">IF($C72&gt;0,C72/$C72*100,"")</f>
        <v>100</v>
      </c>
      <c r="D146" s="104">
        <f t="shared" si="20"/>
        <v>97.260537511682458</v>
      </c>
      <c r="E146" s="104">
        <f t="shared" si="20"/>
        <v>92.497239289586659</v>
      </c>
      <c r="F146" s="104">
        <f t="shared" si="20"/>
        <v>102.14715675362413</v>
      </c>
      <c r="G146" s="104">
        <f t="shared" si="20"/>
        <v>105.25851356283302</v>
      </c>
      <c r="H146" s="104">
        <f t="shared" si="20"/>
        <v>101.95556972295053</v>
      </c>
    </row>
    <row r="147" spans="1:8" ht="15" customHeight="1">
      <c r="A147" s="55" t="s">
        <v>100</v>
      </c>
      <c r="B147" s="150" t="s">
        <v>456</v>
      </c>
      <c r="C147" s="244">
        <f t="shared" si="20"/>
        <v>100</v>
      </c>
      <c r="D147" s="104">
        <f t="shared" si="20"/>
        <v>103.81030457846607</v>
      </c>
      <c r="E147" s="104">
        <f t="shared" si="20"/>
        <v>93.866893454250615</v>
      </c>
      <c r="F147" s="104">
        <f t="shared" si="20"/>
        <v>98.8603915605742</v>
      </c>
      <c r="G147" s="104">
        <f t="shared" si="20"/>
        <v>108.27792781943479</v>
      </c>
      <c r="H147" s="104">
        <f t="shared" si="20"/>
        <v>113.21054970217494</v>
      </c>
    </row>
    <row r="148" spans="1:8" ht="15" customHeight="1">
      <c r="A148" s="55" t="s">
        <v>102</v>
      </c>
      <c r="B148" s="150" t="s">
        <v>125</v>
      </c>
      <c r="C148" s="244">
        <f t="shared" si="20"/>
        <v>100</v>
      </c>
      <c r="D148" s="104">
        <f t="shared" si="20"/>
        <v>97.353268262256194</v>
      </c>
      <c r="E148" s="104">
        <f t="shared" si="20"/>
        <v>115.48833279044747</v>
      </c>
      <c r="F148" s="104">
        <f t="shared" si="20"/>
        <v>106.79491921279458</v>
      </c>
      <c r="G148" s="104">
        <f t="shared" si="20"/>
        <v>64.657769158875311</v>
      </c>
      <c r="H148" s="104">
        <f t="shared" si="20"/>
        <v>64.764872210935124</v>
      </c>
    </row>
    <row r="149" spans="1:8" ht="15" customHeight="1">
      <c r="A149" s="55" t="s">
        <v>126</v>
      </c>
      <c r="B149" s="150" t="s">
        <v>460</v>
      </c>
      <c r="C149" s="244">
        <f t="shared" si="20"/>
        <v>100</v>
      </c>
      <c r="D149" s="104">
        <f t="shared" si="20"/>
        <v>95.248109350353403</v>
      </c>
      <c r="E149" s="104">
        <f t="shared" si="20"/>
        <v>92.31973397216413</v>
      </c>
      <c r="F149" s="104">
        <f t="shared" si="20"/>
        <v>110.54261117242308</v>
      </c>
      <c r="G149" s="104">
        <f t="shared" si="20"/>
        <v>119.33633661244924</v>
      </c>
      <c r="H149" s="104">
        <f t="shared" si="20"/>
        <v>133.85884852401693</v>
      </c>
    </row>
    <row r="150" spans="1:8" ht="15" customHeight="1">
      <c r="A150" s="55" t="s">
        <v>105</v>
      </c>
      <c r="B150" s="150" t="s">
        <v>452</v>
      </c>
      <c r="C150" s="244">
        <f t="shared" si="20"/>
        <v>100</v>
      </c>
      <c r="D150" s="104">
        <f t="shared" si="20"/>
        <v>95.418520469492194</v>
      </c>
      <c r="E150" s="104">
        <f t="shared" si="20"/>
        <v>90.579648249689285</v>
      </c>
      <c r="F150" s="104">
        <f t="shared" si="20"/>
        <v>82.047702322593167</v>
      </c>
      <c r="G150" s="104">
        <f t="shared" si="20"/>
        <v>90.20356095895437</v>
      </c>
      <c r="H150" s="104">
        <f t="shared" si="20"/>
        <v>94.712543606393609</v>
      </c>
    </row>
    <row r="151" spans="1:8" ht="15" customHeight="1">
      <c r="A151" s="55" t="s">
        <v>106</v>
      </c>
      <c r="B151" s="150" t="s">
        <v>128</v>
      </c>
      <c r="C151" s="244">
        <f t="shared" si="20"/>
        <v>100</v>
      </c>
      <c r="D151" s="104">
        <f t="shared" si="20"/>
        <v>91.230194406171293</v>
      </c>
      <c r="E151" s="104">
        <f t="shared" si="20"/>
        <v>88.574129128907146</v>
      </c>
      <c r="F151" s="104">
        <f t="shared" si="20"/>
        <v>101.14800687181706</v>
      </c>
      <c r="G151" s="104">
        <f t="shared" si="20"/>
        <v>113.45055476606578</v>
      </c>
      <c r="H151" s="104">
        <f t="shared" si="20"/>
        <v>145.52690046882364</v>
      </c>
    </row>
    <row r="152" spans="1:8" ht="15" customHeight="1">
      <c r="A152" s="55" t="s">
        <v>108</v>
      </c>
      <c r="B152" s="150" t="s">
        <v>129</v>
      </c>
      <c r="C152" s="244">
        <f t="shared" si="20"/>
        <v>100</v>
      </c>
      <c r="D152" s="104">
        <f t="shared" si="20"/>
        <v>92.48062164246727</v>
      </c>
      <c r="E152" s="104">
        <f t="shared" si="20"/>
        <v>93.171732709285791</v>
      </c>
      <c r="F152" s="104">
        <f t="shared" si="20"/>
        <v>94.30890445240594</v>
      </c>
      <c r="G152" s="104">
        <f t="shared" si="20"/>
        <v>101.03331145998509</v>
      </c>
      <c r="H152" s="104">
        <f t="shared" si="20"/>
        <v>114.94826361415001</v>
      </c>
    </row>
    <row r="153" spans="1:8" ht="15" customHeight="1">
      <c r="A153" s="55" t="s">
        <v>110</v>
      </c>
      <c r="B153" s="150" t="s">
        <v>240</v>
      </c>
      <c r="C153" s="244">
        <f t="shared" si="20"/>
        <v>100</v>
      </c>
      <c r="D153" s="104">
        <f t="shared" si="20"/>
        <v>91.215291073773116</v>
      </c>
      <c r="E153" s="104">
        <f t="shared" si="20"/>
        <v>77.198843101352111</v>
      </c>
      <c r="F153" s="104">
        <f t="shared" si="20"/>
        <v>75.180649366812816</v>
      </c>
      <c r="G153" s="104">
        <f t="shared" si="20"/>
        <v>76.154114272991279</v>
      </c>
      <c r="H153" s="104">
        <f t="shared" si="20"/>
        <v>80.162898199397318</v>
      </c>
    </row>
    <row r="154" spans="1:8" ht="15" customHeight="1">
      <c r="A154" s="231"/>
      <c r="B154" s="209" t="s">
        <v>111</v>
      </c>
      <c r="C154" s="245">
        <f t="shared" si="20"/>
        <v>100</v>
      </c>
      <c r="D154" s="132">
        <f t="shared" si="20"/>
        <v>104.10208064190098</v>
      </c>
      <c r="E154" s="132">
        <f t="shared" si="20"/>
        <v>102.28302702303178</v>
      </c>
      <c r="F154" s="132">
        <f t="shared" si="20"/>
        <v>96.527674039255942</v>
      </c>
      <c r="G154" s="132">
        <f t="shared" si="20"/>
        <v>100.23044281525537</v>
      </c>
      <c r="H154" s="132">
        <f t="shared" si="20"/>
        <v>102.56487223306505</v>
      </c>
    </row>
    <row r="155" spans="1:8" s="66" customFormat="1" ht="21" customHeight="1">
      <c r="B155" s="63"/>
      <c r="C155" s="62" t="s">
        <v>157</v>
      </c>
      <c r="D155" s="177"/>
      <c r="E155" s="177"/>
      <c r="F155" s="177"/>
      <c r="G155" s="177"/>
      <c r="H155" s="177"/>
    </row>
    <row r="156" spans="1:8" ht="15" customHeight="1">
      <c r="A156" s="53" t="s">
        <v>26</v>
      </c>
      <c r="B156" s="150" t="s">
        <v>27</v>
      </c>
      <c r="C156" s="104">
        <f t="shared" ref="C156:H165" si="21">C8/C$60*100</f>
        <v>0.29227420807734528</v>
      </c>
      <c r="D156" s="104">
        <f t="shared" si="21"/>
        <v>0.28833670169614728</v>
      </c>
      <c r="E156" s="104">
        <f t="shared" si="21"/>
        <v>0.29773188348810881</v>
      </c>
      <c r="F156" s="104">
        <f t="shared" si="21"/>
        <v>0.26089591035391507</v>
      </c>
      <c r="G156" s="104">
        <f t="shared" si="21"/>
        <v>0.270453182534107</v>
      </c>
      <c r="H156" s="104">
        <f t="shared" si="21"/>
        <v>0.26313197027678836</v>
      </c>
    </row>
    <row r="157" spans="1:8" ht="15" customHeight="1">
      <c r="A157" s="53" t="s">
        <v>28</v>
      </c>
      <c r="B157" s="150" t="s">
        <v>29</v>
      </c>
      <c r="C157" s="104">
        <f t="shared" si="21"/>
        <v>0.28873543758868636</v>
      </c>
      <c r="D157" s="104">
        <f t="shared" si="21"/>
        <v>0.27442962458193493</v>
      </c>
      <c r="E157" s="104">
        <f t="shared" si="21"/>
        <v>0.20086440680506462</v>
      </c>
      <c r="F157" s="104">
        <f t="shared" si="21"/>
        <v>0.18162282500665891</v>
      </c>
      <c r="G157" s="104">
        <f t="shared" si="21"/>
        <v>0.20679669648818183</v>
      </c>
      <c r="H157" s="104">
        <f t="shared" si="21"/>
        <v>0.20428025319008392</v>
      </c>
    </row>
    <row r="158" spans="1:8" ht="15" customHeight="1">
      <c r="A158" s="53" t="s">
        <v>30</v>
      </c>
      <c r="B158" s="150" t="s">
        <v>31</v>
      </c>
      <c r="C158" s="104">
        <f t="shared" si="21"/>
        <v>3.1565138184548665E-3</v>
      </c>
      <c r="D158" s="104">
        <f t="shared" si="21"/>
        <v>3.3077061208195285E-3</v>
      </c>
      <c r="E158" s="104">
        <f t="shared" si="21"/>
        <v>3.0559430397220926E-3</v>
      </c>
      <c r="F158" s="104">
        <f t="shared" si="21"/>
        <v>3.4914558701154281E-3</v>
      </c>
      <c r="G158" s="104">
        <f t="shared" si="21"/>
        <v>3.7439386990494941E-3</v>
      </c>
      <c r="H158" s="104">
        <f t="shared" si="21"/>
        <v>3.3961109480278606E-3</v>
      </c>
    </row>
    <row r="159" spans="1:8" ht="15" customHeight="1">
      <c r="A159" s="53" t="s">
        <v>32</v>
      </c>
      <c r="B159" s="150" t="s">
        <v>33</v>
      </c>
      <c r="C159" s="104">
        <f t="shared" si="21"/>
        <v>0.50435449921013797</v>
      </c>
      <c r="D159" s="104">
        <f t="shared" si="21"/>
        <v>0.51689066489813928</v>
      </c>
      <c r="E159" s="104">
        <f t="shared" si="21"/>
        <v>0.50816012988305725</v>
      </c>
      <c r="F159" s="104">
        <f t="shared" si="21"/>
        <v>0.65291657920399193</v>
      </c>
      <c r="G159" s="104">
        <f t="shared" si="21"/>
        <v>0.70946115006938626</v>
      </c>
      <c r="H159" s="104">
        <f t="shared" si="21"/>
        <v>0.72725087192663751</v>
      </c>
    </row>
    <row r="160" spans="1:8" ht="15" customHeight="1">
      <c r="A160" s="53" t="s">
        <v>34</v>
      </c>
      <c r="B160" s="150" t="s">
        <v>35</v>
      </c>
      <c r="C160" s="104">
        <f t="shared" si="21"/>
        <v>4.0776666667378336</v>
      </c>
      <c r="D160" s="104">
        <f t="shared" si="21"/>
        <v>4.1278420557409623</v>
      </c>
      <c r="E160" s="104">
        <f t="shared" si="21"/>
        <v>4.5988687495876137</v>
      </c>
      <c r="F160" s="104">
        <f t="shared" si="21"/>
        <v>4.7048760903939773</v>
      </c>
      <c r="G160" s="104">
        <f t="shared" si="21"/>
        <v>4.5818190204171003</v>
      </c>
      <c r="H160" s="104">
        <f t="shared" si="21"/>
        <v>4.1960306243881087</v>
      </c>
    </row>
    <row r="161" spans="1:8" ht="15" customHeight="1">
      <c r="A161" s="53" t="s">
        <v>36</v>
      </c>
      <c r="B161" s="150" t="s">
        <v>37</v>
      </c>
      <c r="C161" s="104">
        <f t="shared" si="21"/>
        <v>0.86843600637047125</v>
      </c>
      <c r="D161" s="104">
        <f t="shared" si="21"/>
        <v>0.93149703920354798</v>
      </c>
      <c r="E161" s="104">
        <f t="shared" si="21"/>
        <v>0.73664763223252017</v>
      </c>
      <c r="F161" s="104">
        <f t="shared" si="21"/>
        <v>0.71731972172495317</v>
      </c>
      <c r="G161" s="104">
        <f t="shared" si="21"/>
        <v>0.80557868110129605</v>
      </c>
      <c r="H161" s="104">
        <f t="shared" si="21"/>
        <v>0.79903227261033161</v>
      </c>
    </row>
    <row r="162" spans="1:8" ht="15" customHeight="1">
      <c r="A162" s="53" t="s">
        <v>38</v>
      </c>
      <c r="B162" s="150" t="s">
        <v>457</v>
      </c>
      <c r="C162" s="104">
        <f t="shared" si="21"/>
        <v>0.1530958882459024</v>
      </c>
      <c r="D162" s="104">
        <f t="shared" si="21"/>
        <v>0.136975762883359</v>
      </c>
      <c r="E162" s="104">
        <f t="shared" si="21"/>
        <v>0.13779807333874716</v>
      </c>
      <c r="F162" s="104">
        <f t="shared" si="21"/>
        <v>0.14529447938653922</v>
      </c>
      <c r="G162" s="104">
        <f t="shared" si="21"/>
        <v>0.14303507871881233</v>
      </c>
      <c r="H162" s="104">
        <f t="shared" si="21"/>
        <v>0.12841709553505534</v>
      </c>
    </row>
    <row r="163" spans="1:8" ht="15" customHeight="1">
      <c r="A163" s="53" t="s">
        <v>39</v>
      </c>
      <c r="B163" s="150" t="s">
        <v>40</v>
      </c>
      <c r="C163" s="104">
        <f t="shared" si="21"/>
        <v>0.10365811474696615</v>
      </c>
      <c r="D163" s="104">
        <f t="shared" si="21"/>
        <v>8.8329510142044779E-2</v>
      </c>
      <c r="E163" s="104">
        <f t="shared" si="21"/>
        <v>9.3155078915208619E-2</v>
      </c>
      <c r="F163" s="104">
        <f t="shared" si="21"/>
        <v>8.5802558492297426E-2</v>
      </c>
      <c r="G163" s="104">
        <f t="shared" si="21"/>
        <v>8.0369643991350062E-2</v>
      </c>
      <c r="H163" s="104">
        <f t="shared" si="21"/>
        <v>8.2066918760505578E-2</v>
      </c>
    </row>
    <row r="164" spans="1:8" ht="15" customHeight="1">
      <c r="A164" s="53" t="s">
        <v>41</v>
      </c>
      <c r="B164" s="150" t="s">
        <v>441</v>
      </c>
      <c r="C164" s="104">
        <f t="shared" si="21"/>
        <v>0.96506122182791976</v>
      </c>
      <c r="D164" s="104">
        <f t="shared" si="21"/>
        <v>0.89574106658295138</v>
      </c>
      <c r="E164" s="104">
        <f t="shared" si="21"/>
        <v>1.0092337063288261</v>
      </c>
      <c r="F164" s="104">
        <f t="shared" si="21"/>
        <v>1.0828377621677443</v>
      </c>
      <c r="G164" s="104">
        <f t="shared" si="21"/>
        <v>1.2951921018691077</v>
      </c>
      <c r="H164" s="104">
        <f t="shared" si="21"/>
        <v>1.2445674145637369</v>
      </c>
    </row>
    <row r="165" spans="1:8" ht="15" customHeight="1">
      <c r="A165" s="53" t="s">
        <v>42</v>
      </c>
      <c r="B165" s="150" t="s">
        <v>442</v>
      </c>
      <c r="C165" s="104">
        <f t="shared" si="21"/>
        <v>1.4269063452474049</v>
      </c>
      <c r="D165" s="104">
        <f t="shared" si="21"/>
        <v>1.3820106001325498</v>
      </c>
      <c r="E165" s="104">
        <f t="shared" si="21"/>
        <v>1.3248644723275032</v>
      </c>
      <c r="F165" s="104">
        <f t="shared" si="21"/>
        <v>1.3393041519835343</v>
      </c>
      <c r="G165" s="104">
        <f t="shared" si="21"/>
        <v>1.378712551676226</v>
      </c>
      <c r="H165" s="104">
        <f t="shared" si="21"/>
        <v>1.3985838478268235</v>
      </c>
    </row>
    <row r="166" spans="1:8" ht="15" customHeight="1">
      <c r="A166" s="53" t="s">
        <v>43</v>
      </c>
      <c r="B166" s="150" t="s">
        <v>458</v>
      </c>
      <c r="C166" s="104">
        <f t="shared" ref="C166:H175" si="22">C18/C$60*100</f>
        <v>6.129310755054089E-2</v>
      </c>
      <c r="D166" s="104">
        <f t="shared" si="22"/>
        <v>5.4906765096663791E-2</v>
      </c>
      <c r="E166" s="104">
        <f t="shared" si="22"/>
        <v>6.1177647546389644E-2</v>
      </c>
      <c r="F166" s="104">
        <f t="shared" si="22"/>
        <v>6.6441939463687621E-2</v>
      </c>
      <c r="G166" s="104">
        <f t="shared" si="22"/>
        <v>6.3827724558215962E-2</v>
      </c>
      <c r="H166" s="104">
        <f t="shared" si="22"/>
        <v>6.0737045598490205E-2</v>
      </c>
    </row>
    <row r="167" spans="1:8" ht="15" customHeight="1">
      <c r="A167" s="53" t="s">
        <v>44</v>
      </c>
      <c r="B167" s="150" t="s">
        <v>45</v>
      </c>
      <c r="C167" s="104">
        <f t="shared" si="22"/>
        <v>4.5733696009764744</v>
      </c>
      <c r="D167" s="104">
        <f t="shared" si="22"/>
        <v>4.3396878740646896</v>
      </c>
      <c r="E167" s="104">
        <f t="shared" si="22"/>
        <v>4.222065090685744</v>
      </c>
      <c r="F167" s="104">
        <f t="shared" si="22"/>
        <v>4.2777313511541575</v>
      </c>
      <c r="G167" s="104">
        <f t="shared" si="22"/>
        <v>3.8266937545857647</v>
      </c>
      <c r="H167" s="104">
        <f t="shared" si="22"/>
        <v>3.6956703178135446</v>
      </c>
    </row>
    <row r="168" spans="1:8" ht="15" customHeight="1">
      <c r="A168" s="53" t="s">
        <v>46</v>
      </c>
      <c r="B168" s="150" t="s">
        <v>443</v>
      </c>
      <c r="C168" s="104">
        <f t="shared" si="22"/>
        <v>7.4400662899060759</v>
      </c>
      <c r="D168" s="104">
        <f t="shared" si="22"/>
        <v>7.7157537817848398</v>
      </c>
      <c r="E168" s="104">
        <f t="shared" si="22"/>
        <v>7.6340073355311917</v>
      </c>
      <c r="F168" s="104">
        <f t="shared" si="22"/>
        <v>7.3217579942490856</v>
      </c>
      <c r="G168" s="104">
        <f t="shared" si="22"/>
        <v>7.3547809616899302</v>
      </c>
      <c r="H168" s="104">
        <f t="shared" si="22"/>
        <v>6.8592484909710691</v>
      </c>
    </row>
    <row r="169" spans="1:8" ht="15" customHeight="1">
      <c r="A169" s="53" t="s">
        <v>47</v>
      </c>
      <c r="B169" s="150" t="s">
        <v>444</v>
      </c>
      <c r="C169" s="104">
        <f t="shared" si="22"/>
        <v>9.6394543943342167E-3</v>
      </c>
      <c r="D169" s="104">
        <f t="shared" si="22"/>
        <v>8.9756687620943919E-3</v>
      </c>
      <c r="E169" s="104">
        <f t="shared" si="22"/>
        <v>8.5338398012975505E-3</v>
      </c>
      <c r="F169" s="104">
        <f t="shared" si="22"/>
        <v>8.1071507139795045E-3</v>
      </c>
      <c r="G169" s="104">
        <f t="shared" si="22"/>
        <v>7.8191728295256297E-3</v>
      </c>
      <c r="H169" s="104">
        <f t="shared" si="22"/>
        <v>6.0453125318951587E-3</v>
      </c>
    </row>
    <row r="170" spans="1:8" ht="15" customHeight="1">
      <c r="A170" s="53" t="s">
        <v>48</v>
      </c>
      <c r="B170" s="150" t="s">
        <v>49</v>
      </c>
      <c r="C170" s="104">
        <f t="shared" si="22"/>
        <v>0.56774013207345009</v>
      </c>
      <c r="D170" s="104">
        <f t="shared" si="22"/>
        <v>0.50241656980380345</v>
      </c>
      <c r="E170" s="104">
        <f t="shared" si="22"/>
        <v>0.52952672251566957</v>
      </c>
      <c r="F170" s="104">
        <f t="shared" si="22"/>
        <v>0.54880953581037073</v>
      </c>
      <c r="G170" s="104">
        <f t="shared" si="22"/>
        <v>0.57663688734643581</v>
      </c>
      <c r="H170" s="104">
        <f t="shared" si="22"/>
        <v>0.61493631704198459</v>
      </c>
    </row>
    <row r="171" spans="1:8" ht="15" customHeight="1">
      <c r="A171" s="53" t="s">
        <v>50</v>
      </c>
      <c r="B171" s="150" t="s">
        <v>51</v>
      </c>
      <c r="C171" s="104">
        <f t="shared" si="22"/>
        <v>1.5831622925848492</v>
      </c>
      <c r="D171" s="104">
        <f t="shared" si="22"/>
        <v>1.4987136100559928</v>
      </c>
      <c r="E171" s="104">
        <f t="shared" si="22"/>
        <v>1.443131617012871</v>
      </c>
      <c r="F171" s="104">
        <f t="shared" si="22"/>
        <v>1.419728198950394</v>
      </c>
      <c r="G171" s="104">
        <f t="shared" si="22"/>
        <v>1.5030831040069466</v>
      </c>
      <c r="H171" s="104">
        <f t="shared" si="22"/>
        <v>1.5408777999807461</v>
      </c>
    </row>
    <row r="172" spans="1:8" ht="15" customHeight="1">
      <c r="A172" s="53" t="s">
        <v>52</v>
      </c>
      <c r="B172" s="150" t="s">
        <v>53</v>
      </c>
      <c r="C172" s="104">
        <f t="shared" si="22"/>
        <v>4.0877257281852897</v>
      </c>
      <c r="D172" s="104">
        <f t="shared" si="22"/>
        <v>4.1002453730281854</v>
      </c>
      <c r="E172" s="104">
        <f t="shared" si="22"/>
        <v>4.613460974747893</v>
      </c>
      <c r="F172" s="104">
        <f t="shared" si="22"/>
        <v>4.3490177509266603</v>
      </c>
      <c r="G172" s="104">
        <f t="shared" si="22"/>
        <v>4.7789566436660573</v>
      </c>
      <c r="H172" s="104">
        <f t="shared" si="22"/>
        <v>5.399780116943127</v>
      </c>
    </row>
    <row r="173" spans="1:8" ht="15" customHeight="1">
      <c r="A173" s="53" t="s">
        <v>54</v>
      </c>
      <c r="B173" s="150" t="s">
        <v>445</v>
      </c>
      <c r="C173" s="104">
        <f t="shared" si="22"/>
        <v>14.254734233842308</v>
      </c>
      <c r="D173" s="104">
        <f t="shared" si="22"/>
        <v>15.888413908951193</v>
      </c>
      <c r="E173" s="104">
        <f t="shared" si="22"/>
        <v>15.248480981533907</v>
      </c>
      <c r="F173" s="104">
        <f t="shared" si="22"/>
        <v>14.521928557014297</v>
      </c>
      <c r="G173" s="104">
        <f t="shared" si="22"/>
        <v>14.610315404492127</v>
      </c>
      <c r="H173" s="104">
        <f t="shared" si="22"/>
        <v>13.600022919408449</v>
      </c>
    </row>
    <row r="174" spans="1:8" ht="15" customHeight="1">
      <c r="A174" s="53" t="s">
        <v>55</v>
      </c>
      <c r="B174" s="150" t="s">
        <v>56</v>
      </c>
      <c r="C174" s="104">
        <f t="shared" si="22"/>
        <v>2.6469114783183647</v>
      </c>
      <c r="D174" s="104">
        <f t="shared" si="22"/>
        <v>2.2806430068988832</v>
      </c>
      <c r="E174" s="104">
        <f t="shared" si="22"/>
        <v>2.3508090192360491</v>
      </c>
      <c r="F174" s="104">
        <f t="shared" si="22"/>
        <v>2.4515965414699212</v>
      </c>
      <c r="G174" s="104">
        <f t="shared" si="22"/>
        <v>2.1440887517016449</v>
      </c>
      <c r="H174" s="104">
        <f t="shared" si="22"/>
        <v>1.9928912189212693</v>
      </c>
    </row>
    <row r="175" spans="1:8" ht="15" customHeight="1">
      <c r="A175" s="53" t="s">
        <v>57</v>
      </c>
      <c r="B175" s="150" t="s">
        <v>58</v>
      </c>
      <c r="C175" s="104">
        <f t="shared" si="22"/>
        <v>0.30654270204169426</v>
      </c>
      <c r="D175" s="104">
        <f t="shared" si="22"/>
        <v>0.32413652086200395</v>
      </c>
      <c r="E175" s="104">
        <f t="shared" si="22"/>
        <v>0.3421969774151784</v>
      </c>
      <c r="F175" s="104">
        <f t="shared" si="22"/>
        <v>0.32025572925255802</v>
      </c>
      <c r="G175" s="104">
        <f t="shared" si="22"/>
        <v>0.27230661684052865</v>
      </c>
      <c r="H175" s="104">
        <f t="shared" si="22"/>
        <v>0.32015027634817589</v>
      </c>
    </row>
    <row r="176" spans="1:8" ht="15" customHeight="1">
      <c r="A176" s="53" t="s">
        <v>59</v>
      </c>
      <c r="B176" s="150" t="s">
        <v>60</v>
      </c>
      <c r="C176" s="104">
        <f t="shared" ref="C176:H185" si="23">C28/C$60*100</f>
        <v>0.67184497556766731</v>
      </c>
      <c r="D176" s="104">
        <f t="shared" si="23"/>
        <v>0.61451899906279794</v>
      </c>
      <c r="E176" s="104">
        <f t="shared" si="23"/>
        <v>0.61554715893087286</v>
      </c>
      <c r="F176" s="104">
        <f t="shared" si="23"/>
        <v>0.64546607360478137</v>
      </c>
      <c r="G176" s="104">
        <f t="shared" si="23"/>
        <v>0.67304054886012277</v>
      </c>
      <c r="H176" s="104">
        <f t="shared" si="23"/>
        <v>0.70785659227346831</v>
      </c>
    </row>
    <row r="177" spans="1:8" ht="15" customHeight="1">
      <c r="A177" s="53" t="s">
        <v>61</v>
      </c>
      <c r="B177" s="150" t="s">
        <v>453</v>
      </c>
      <c r="C177" s="104">
        <f t="shared" si="23"/>
        <v>0.46943152889681289</v>
      </c>
      <c r="D177" s="104">
        <f t="shared" si="23"/>
        <v>0.43744125168181069</v>
      </c>
      <c r="E177" s="104">
        <f t="shared" si="23"/>
        <v>0.46150189695647248</v>
      </c>
      <c r="F177" s="104">
        <f t="shared" si="23"/>
        <v>0.47976977085167238</v>
      </c>
      <c r="G177" s="104">
        <f t="shared" si="23"/>
        <v>0.49081299691026609</v>
      </c>
      <c r="H177" s="104">
        <f t="shared" si="23"/>
        <v>0.48574223980350079</v>
      </c>
    </row>
    <row r="178" spans="1:8" ht="15" customHeight="1">
      <c r="A178" s="53" t="s">
        <v>62</v>
      </c>
      <c r="B178" s="150" t="s">
        <v>446</v>
      </c>
      <c r="C178" s="104">
        <f t="shared" si="23"/>
        <v>0.24830223411112448</v>
      </c>
      <c r="D178" s="104">
        <f t="shared" si="23"/>
        <v>0.22955904863071475</v>
      </c>
      <c r="E178" s="104">
        <f t="shared" si="23"/>
        <v>0.24428676846527872</v>
      </c>
      <c r="F178" s="104">
        <f t="shared" si="23"/>
        <v>0.27460479546155009</v>
      </c>
      <c r="G178" s="104">
        <f t="shared" si="23"/>
        <v>0.26628382972166503</v>
      </c>
      <c r="H178" s="104">
        <f t="shared" si="23"/>
        <v>0.28225061362476744</v>
      </c>
    </row>
    <row r="179" spans="1:8" ht="15" customHeight="1">
      <c r="A179" s="53" t="s">
        <v>63</v>
      </c>
      <c r="B179" s="150" t="s">
        <v>64</v>
      </c>
      <c r="C179" s="104">
        <f t="shared" si="23"/>
        <v>0.57432785694631694</v>
      </c>
      <c r="D179" s="104">
        <f t="shared" si="23"/>
        <v>0.54299144692050783</v>
      </c>
      <c r="E179" s="104">
        <f t="shared" si="23"/>
        <v>0.57589097155908187</v>
      </c>
      <c r="F179" s="104">
        <f t="shared" si="23"/>
        <v>0.6242092369311294</v>
      </c>
      <c r="G179" s="104">
        <f t="shared" si="23"/>
        <v>0.63433716094615478</v>
      </c>
      <c r="H179" s="104">
        <f t="shared" si="23"/>
        <v>0.66140038789491173</v>
      </c>
    </row>
    <row r="180" spans="1:8" ht="15" customHeight="1">
      <c r="A180" s="53" t="s">
        <v>65</v>
      </c>
      <c r="B180" s="150" t="s">
        <v>66</v>
      </c>
      <c r="C180" s="104">
        <f t="shared" si="23"/>
        <v>0.35507407347652326</v>
      </c>
      <c r="D180" s="104">
        <f t="shared" si="23"/>
        <v>0.32701298564756137</v>
      </c>
      <c r="E180" s="104">
        <f t="shared" si="23"/>
        <v>0.47782074224380405</v>
      </c>
      <c r="F180" s="104">
        <f t="shared" si="23"/>
        <v>0.50198879922887774</v>
      </c>
      <c r="G180" s="104">
        <f t="shared" si="23"/>
        <v>0.52301233629340216</v>
      </c>
      <c r="H180" s="104">
        <f t="shared" si="23"/>
        <v>0.59222266309559513</v>
      </c>
    </row>
    <row r="181" spans="1:8" ht="15" customHeight="1">
      <c r="A181" s="53" t="s">
        <v>67</v>
      </c>
      <c r="B181" s="150" t="s">
        <v>68</v>
      </c>
      <c r="C181" s="104">
        <f t="shared" si="23"/>
        <v>0.55368891173452039</v>
      </c>
      <c r="D181" s="104">
        <f t="shared" si="23"/>
        <v>0.38974121307903337</v>
      </c>
      <c r="E181" s="104">
        <f t="shared" si="23"/>
        <v>0.29906378894229246</v>
      </c>
      <c r="F181" s="104">
        <f t="shared" si="23"/>
        <v>0.31479127152689929</v>
      </c>
      <c r="G181" s="104">
        <f t="shared" si="23"/>
        <v>0.36237576208416644</v>
      </c>
      <c r="H181" s="104">
        <f t="shared" si="23"/>
        <v>0.27080033662456998</v>
      </c>
    </row>
    <row r="182" spans="1:8" ht="15" customHeight="1">
      <c r="A182" s="53" t="s">
        <v>69</v>
      </c>
      <c r="B182" s="150" t="s">
        <v>70</v>
      </c>
      <c r="C182" s="104">
        <f t="shared" si="23"/>
        <v>0.20762131006377588</v>
      </c>
      <c r="D182" s="104">
        <f t="shared" si="23"/>
        <v>0.1811433760398565</v>
      </c>
      <c r="E182" s="104">
        <f t="shared" si="23"/>
        <v>0.21958515593157188</v>
      </c>
      <c r="F182" s="104">
        <f t="shared" si="23"/>
        <v>0.22079603279700427</v>
      </c>
      <c r="G182" s="104">
        <f t="shared" si="23"/>
        <v>0.2699969078367867</v>
      </c>
      <c r="H182" s="104">
        <f t="shared" si="23"/>
        <v>0.28094532827106888</v>
      </c>
    </row>
    <row r="183" spans="1:8" ht="15" customHeight="1">
      <c r="A183" s="53" t="s">
        <v>71</v>
      </c>
      <c r="B183" s="150" t="s">
        <v>72</v>
      </c>
      <c r="C183" s="104">
        <f t="shared" si="23"/>
        <v>6.3613642208916035E-2</v>
      </c>
      <c r="D183" s="104">
        <f t="shared" si="23"/>
        <v>5.7762236846000715E-2</v>
      </c>
      <c r="E183" s="104">
        <f t="shared" si="23"/>
        <v>5.7494032835883051E-2</v>
      </c>
      <c r="F183" s="104">
        <f t="shared" si="23"/>
        <v>5.7728755138432036E-2</v>
      </c>
      <c r="G183" s="104">
        <f t="shared" si="23"/>
        <v>6.685784786725904E-2</v>
      </c>
      <c r="H183" s="104">
        <f t="shared" si="23"/>
        <v>6.3805861334582381E-2</v>
      </c>
    </row>
    <row r="184" spans="1:8" ht="15" customHeight="1">
      <c r="A184" s="53" t="s">
        <v>73</v>
      </c>
      <c r="B184" s="150" t="s">
        <v>74</v>
      </c>
      <c r="C184" s="104">
        <f t="shared" si="23"/>
        <v>38.965709213486818</v>
      </c>
      <c r="D184" s="104">
        <f t="shared" si="23"/>
        <v>38.029496729340117</v>
      </c>
      <c r="E184" s="104">
        <f t="shared" si="23"/>
        <v>38.250564130119095</v>
      </c>
      <c r="F184" s="104">
        <f t="shared" si="23"/>
        <v>37.515979132363512</v>
      </c>
      <c r="G184" s="104">
        <f t="shared" si="23"/>
        <v>38.454987111539452</v>
      </c>
      <c r="H184" s="104">
        <f t="shared" si="23"/>
        <v>39.784405385791061</v>
      </c>
    </row>
    <row r="185" spans="1:8" ht="15" customHeight="1">
      <c r="A185" s="53" t="s">
        <v>75</v>
      </c>
      <c r="B185" s="150" t="s">
        <v>76</v>
      </c>
      <c r="C185" s="104">
        <f t="shared" si="23"/>
        <v>2.1886217724786244E-2</v>
      </c>
      <c r="D185" s="104">
        <f t="shared" si="23"/>
        <v>1.9000920552951689E-2</v>
      </c>
      <c r="E185" s="104">
        <f t="shared" si="23"/>
        <v>1.623787019859858E-2</v>
      </c>
      <c r="F185" s="104">
        <f t="shared" si="23"/>
        <v>1.7415299741725745E-2</v>
      </c>
      <c r="G185" s="104">
        <f t="shared" si="23"/>
        <v>1.7207584861257248E-2</v>
      </c>
      <c r="H185" s="104">
        <f t="shared" si="23"/>
        <v>1.7070432995631723E-2</v>
      </c>
    </row>
    <row r="186" spans="1:8" ht="15" customHeight="1">
      <c r="A186" s="53" t="s">
        <v>77</v>
      </c>
      <c r="B186" s="150" t="s">
        <v>78</v>
      </c>
      <c r="C186" s="104">
        <f t="shared" ref="C186:H195" si="24">C38/C$60*100</f>
        <v>2.4529919491411722E-3</v>
      </c>
      <c r="D186" s="104">
        <f t="shared" si="24"/>
        <v>2.3099320936005533E-3</v>
      </c>
      <c r="E186" s="104">
        <f t="shared" si="24"/>
        <v>2.3279245314045678E-3</v>
      </c>
      <c r="F186" s="104">
        <f t="shared" si="24"/>
        <v>2.6565147483722721E-3</v>
      </c>
      <c r="G186" s="104">
        <f t="shared" si="24"/>
        <v>3.1307521206214444E-3</v>
      </c>
      <c r="H186" s="104">
        <f t="shared" si="24"/>
        <v>3.3698655615588676E-3</v>
      </c>
    </row>
    <row r="187" spans="1:8" ht="15" customHeight="1">
      <c r="A187" s="53" t="s">
        <v>79</v>
      </c>
      <c r="B187" s="150" t="s">
        <v>80</v>
      </c>
      <c r="C187" s="104">
        <f t="shared" si="24"/>
        <v>1.3957279197603978</v>
      </c>
      <c r="D187" s="104">
        <f t="shared" si="24"/>
        <v>1.5232927276789492</v>
      </c>
      <c r="E187" s="104">
        <f t="shared" si="24"/>
        <v>1.4014241462823771</v>
      </c>
      <c r="F187" s="104">
        <f t="shared" si="24"/>
        <v>1.3367403860670415</v>
      </c>
      <c r="G187" s="104">
        <f t="shared" si="24"/>
        <v>1.2515216198346628</v>
      </c>
      <c r="H187" s="104">
        <f t="shared" si="24"/>
        <v>1.1616647963900197</v>
      </c>
    </row>
    <row r="188" spans="1:8" ht="15" customHeight="1">
      <c r="A188" s="53" t="s">
        <v>81</v>
      </c>
      <c r="B188" s="150" t="s">
        <v>82</v>
      </c>
      <c r="C188" s="104">
        <f t="shared" si="24"/>
        <v>2.9320132500658545E-2</v>
      </c>
      <c r="D188" s="104">
        <f t="shared" si="24"/>
        <v>2.5617392395401232E-2</v>
      </c>
      <c r="E188" s="104">
        <f t="shared" si="24"/>
        <v>2.5459069317349634E-2</v>
      </c>
      <c r="F188" s="104">
        <f t="shared" si="24"/>
        <v>2.6784590006237858E-2</v>
      </c>
      <c r="G188" s="104">
        <f t="shared" si="24"/>
        <v>7.1960890288104956E-2</v>
      </c>
      <c r="H188" s="104">
        <f t="shared" si="24"/>
        <v>7.6521064657683505E-2</v>
      </c>
    </row>
    <row r="189" spans="1:8" ht="15" customHeight="1">
      <c r="A189" s="53" t="s">
        <v>83</v>
      </c>
      <c r="B189" s="150" t="s">
        <v>459</v>
      </c>
      <c r="C189" s="104">
        <f t="shared" si="24"/>
        <v>0.16528320934896648</v>
      </c>
      <c r="D189" s="104">
        <f t="shared" si="24"/>
        <v>0.16237055653246543</v>
      </c>
      <c r="E189" s="104">
        <f t="shared" si="24"/>
        <v>0.15979029458015004</v>
      </c>
      <c r="F189" s="104">
        <f t="shared" si="24"/>
        <v>0.17380537293470685</v>
      </c>
      <c r="G189" s="104">
        <f t="shared" si="24"/>
        <v>0.23280324180114093</v>
      </c>
      <c r="H189" s="104">
        <f t="shared" si="24"/>
        <v>0.25284834563722797</v>
      </c>
    </row>
    <row r="190" spans="1:8" ht="15" customHeight="1">
      <c r="A190" s="53" t="s">
        <v>84</v>
      </c>
      <c r="B190" s="150" t="s">
        <v>447</v>
      </c>
      <c r="C190" s="104">
        <f t="shared" si="24"/>
        <v>0.13118512812848185</v>
      </c>
      <c r="D190" s="104">
        <f t="shared" si="24"/>
        <v>0.13194815603149307</v>
      </c>
      <c r="E190" s="104">
        <f t="shared" si="24"/>
        <v>0.12220049925372888</v>
      </c>
      <c r="F190" s="104">
        <f t="shared" si="24"/>
        <v>0.12596171329336392</v>
      </c>
      <c r="G190" s="104">
        <f t="shared" si="24"/>
        <v>0.12918587625090275</v>
      </c>
      <c r="H190" s="104">
        <f t="shared" si="24"/>
        <v>0.11743762014199757</v>
      </c>
    </row>
    <row r="191" spans="1:8" ht="15" customHeight="1">
      <c r="A191" s="53" t="s">
        <v>85</v>
      </c>
      <c r="B191" s="150" t="s">
        <v>448</v>
      </c>
      <c r="C191" s="104">
        <f t="shared" si="24"/>
        <v>0.70322486998734979</v>
      </c>
      <c r="D191" s="104">
        <f t="shared" si="24"/>
        <v>0.69357634614434349</v>
      </c>
      <c r="E191" s="104">
        <f t="shared" si="24"/>
        <v>0.62809589021892909</v>
      </c>
      <c r="F191" s="104">
        <f t="shared" si="24"/>
        <v>0.6373647081259568</v>
      </c>
      <c r="G191" s="104">
        <f t="shared" si="24"/>
        <v>0.64591187910651549</v>
      </c>
      <c r="H191" s="104">
        <f t="shared" si="24"/>
        <v>0.68275942610712048</v>
      </c>
    </row>
    <row r="192" spans="1:8" ht="15" customHeight="1">
      <c r="A192" s="53" t="s">
        <v>86</v>
      </c>
      <c r="B192" s="150" t="s">
        <v>449</v>
      </c>
      <c r="C192" s="104">
        <f t="shared" si="24"/>
        <v>6.1330788047986903E-2</v>
      </c>
      <c r="D192" s="104">
        <f t="shared" si="24"/>
        <v>7.2680905460939429E-2</v>
      </c>
      <c r="E192" s="104">
        <f t="shared" si="24"/>
        <v>6.7490843908500159E-2</v>
      </c>
      <c r="F192" s="104">
        <f t="shared" si="24"/>
        <v>7.077365542047856E-2</v>
      </c>
      <c r="G192" s="104">
        <f t="shared" si="24"/>
        <v>6.2861453607792495E-2</v>
      </c>
      <c r="H192" s="104">
        <f t="shared" si="24"/>
        <v>6.2240929381225704E-2</v>
      </c>
    </row>
    <row r="193" spans="1:8" ht="15" customHeight="1">
      <c r="A193" s="53" t="s">
        <v>87</v>
      </c>
      <c r="B193" s="150" t="s">
        <v>450</v>
      </c>
      <c r="C193" s="104">
        <f t="shared" si="24"/>
        <v>3.7525366671658471</v>
      </c>
      <c r="D193" s="104">
        <f t="shared" si="24"/>
        <v>3.5557209181242868</v>
      </c>
      <c r="E193" s="104">
        <f t="shared" si="24"/>
        <v>3.2856404572238986</v>
      </c>
      <c r="F193" s="104">
        <f t="shared" si="24"/>
        <v>3.5603156751127663</v>
      </c>
      <c r="G193" s="104">
        <f t="shared" si="24"/>
        <v>3.3652285278831946</v>
      </c>
      <c r="H193" s="104">
        <f t="shared" si="24"/>
        <v>3.4329935133779172</v>
      </c>
    </row>
    <row r="194" spans="1:8" ht="15" customHeight="1">
      <c r="A194" s="53" t="s">
        <v>88</v>
      </c>
      <c r="B194" s="150" t="s">
        <v>89</v>
      </c>
      <c r="C194" s="104">
        <f t="shared" si="24"/>
        <v>1.3815207887301146</v>
      </c>
      <c r="D194" s="104">
        <f t="shared" si="24"/>
        <v>1.3960209107962058</v>
      </c>
      <c r="E194" s="104">
        <f t="shared" si="24"/>
        <v>1.297032232508357</v>
      </c>
      <c r="F194" s="104">
        <f t="shared" si="24"/>
        <v>1.6568521508487433</v>
      </c>
      <c r="G194" s="104">
        <f t="shared" si="24"/>
        <v>1.3480446850081969</v>
      </c>
      <c r="H194" s="104">
        <f t="shared" si="24"/>
        <v>1.3907885066548376</v>
      </c>
    </row>
    <row r="195" spans="1:8" ht="15" customHeight="1">
      <c r="A195" s="53" t="s">
        <v>90</v>
      </c>
      <c r="B195" s="150" t="s">
        <v>91</v>
      </c>
      <c r="C195" s="104">
        <f t="shared" si="24"/>
        <v>2.1168524568176599</v>
      </c>
      <c r="D195" s="104">
        <f t="shared" si="24"/>
        <v>2.4312204428163882</v>
      </c>
      <c r="E195" s="104">
        <f t="shared" si="24"/>
        <v>2.5002380020410433</v>
      </c>
      <c r="F195" s="104">
        <f t="shared" si="24"/>
        <v>3.0270327400758585</v>
      </c>
      <c r="G195" s="104">
        <f t="shared" si="24"/>
        <v>3.0348770619874301</v>
      </c>
      <c r="H195" s="104">
        <f t="shared" si="24"/>
        <v>2.8659032921762888</v>
      </c>
    </row>
    <row r="196" spans="1:8" ht="15" customHeight="1">
      <c r="A196" s="53" t="s">
        <v>92</v>
      </c>
      <c r="B196" s="150" t="s">
        <v>451</v>
      </c>
      <c r="C196" s="104">
        <f t="shared" ref="C196:H205" si="25">C48/C$60*100</f>
        <v>1.6308580160655006</v>
      </c>
      <c r="D196" s="104">
        <f t="shared" si="25"/>
        <v>1.6557751698597141</v>
      </c>
      <c r="E196" s="104">
        <f t="shared" si="25"/>
        <v>1.6336171398429258</v>
      </c>
      <c r="F196" s="104">
        <f t="shared" si="25"/>
        <v>1.8281014235999422</v>
      </c>
      <c r="G196" s="104">
        <f t="shared" si="25"/>
        <v>1.5489272886595091</v>
      </c>
      <c r="H196" s="104">
        <f t="shared" si="25"/>
        <v>1.6564914921264484</v>
      </c>
    </row>
    <row r="197" spans="1:8" ht="15" customHeight="1">
      <c r="A197" s="53" t="s">
        <v>93</v>
      </c>
      <c r="B197" s="150" t="s">
        <v>94</v>
      </c>
      <c r="C197" s="104">
        <f t="shared" si="25"/>
        <v>0.20618708256359386</v>
      </c>
      <c r="D197" s="104">
        <f t="shared" si="25"/>
        <v>0.19073759249864031</v>
      </c>
      <c r="E197" s="104">
        <f t="shared" si="25"/>
        <v>0.20411596609797047</v>
      </c>
      <c r="F197" s="104">
        <f t="shared" si="25"/>
        <v>0.21349276673599066</v>
      </c>
      <c r="G197" s="104">
        <f t="shared" si="25"/>
        <v>0.2078795614108534</v>
      </c>
      <c r="H197" s="104">
        <f t="shared" si="25"/>
        <v>0.24587078697692863</v>
      </c>
    </row>
    <row r="198" spans="1:8" ht="15" customHeight="1">
      <c r="A198" s="53" t="s">
        <v>0</v>
      </c>
      <c r="B198" s="150" t="s">
        <v>95</v>
      </c>
      <c r="C198" s="104">
        <f t="shared" si="25"/>
        <v>0.10016093486019607</v>
      </c>
      <c r="D198" s="104">
        <f t="shared" si="25"/>
        <v>9.7874780135493153E-2</v>
      </c>
      <c r="E198" s="104">
        <f t="shared" si="25"/>
        <v>7.8680389730492281E-2</v>
      </c>
      <c r="F198" s="104">
        <f t="shared" si="25"/>
        <v>0.1058654060723121</v>
      </c>
      <c r="G198" s="104">
        <f t="shared" si="25"/>
        <v>9.0366152710483857E-2</v>
      </c>
      <c r="H198" s="104">
        <f t="shared" si="25"/>
        <v>7.9263746260147289E-2</v>
      </c>
    </row>
    <row r="199" spans="1:8" ht="15" customHeight="1">
      <c r="A199" s="53" t="s">
        <v>96</v>
      </c>
      <c r="B199" s="150" t="s">
        <v>97</v>
      </c>
      <c r="C199" s="104">
        <f t="shared" si="25"/>
        <v>0.30964262453751196</v>
      </c>
      <c r="D199" s="104">
        <f t="shared" si="25"/>
        <v>0.33019706250305325</v>
      </c>
      <c r="E199" s="104">
        <f t="shared" si="25"/>
        <v>0.3252510814489844</v>
      </c>
      <c r="F199" s="104">
        <f t="shared" si="25"/>
        <v>0.35939438507460442</v>
      </c>
      <c r="G199" s="104">
        <f t="shared" si="25"/>
        <v>0.25383678073685201</v>
      </c>
      <c r="H199" s="104">
        <f t="shared" si="25"/>
        <v>0.27074638132474055</v>
      </c>
    </row>
    <row r="200" spans="1:8" ht="15" customHeight="1">
      <c r="A200" s="53" t="s">
        <v>98</v>
      </c>
      <c r="B200" s="150" t="s">
        <v>99</v>
      </c>
      <c r="C200" s="104">
        <f t="shared" si="25"/>
        <v>7.6489072473652664E-2</v>
      </c>
      <c r="D200" s="104">
        <f t="shared" si="25"/>
        <v>7.1462244142343825E-2</v>
      </c>
      <c r="E200" s="104">
        <f t="shared" si="25"/>
        <v>6.9171085815057612E-2</v>
      </c>
      <c r="F200" s="104">
        <f t="shared" si="25"/>
        <v>8.0941982220850611E-2</v>
      </c>
      <c r="G200" s="104">
        <f t="shared" si="25"/>
        <v>8.0326154871093527E-2</v>
      </c>
      <c r="H200" s="104">
        <f t="shared" si="25"/>
        <v>7.6034677290976266E-2</v>
      </c>
    </row>
    <row r="201" spans="1:8" ht="15" customHeight="1">
      <c r="A201" s="53" t="s">
        <v>100</v>
      </c>
      <c r="B201" s="150" t="s">
        <v>101</v>
      </c>
      <c r="C201" s="104">
        <f t="shared" si="25"/>
        <v>2.2967884918814623E-2</v>
      </c>
      <c r="D201" s="104">
        <f t="shared" si="25"/>
        <v>2.2903510806350048E-2</v>
      </c>
      <c r="E201" s="104">
        <f t="shared" si="25"/>
        <v>2.1078023102096867E-2</v>
      </c>
      <c r="F201" s="104">
        <f t="shared" si="25"/>
        <v>2.352293390462103E-2</v>
      </c>
      <c r="G201" s="104">
        <f t="shared" si="25"/>
        <v>2.4811972446219487E-2</v>
      </c>
      <c r="H201" s="104">
        <f t="shared" si="25"/>
        <v>2.5351826805250367E-2</v>
      </c>
    </row>
    <row r="202" spans="1:8" ht="15" customHeight="1">
      <c r="A202" s="55" t="s">
        <v>102</v>
      </c>
      <c r="B202" s="150" t="s">
        <v>103</v>
      </c>
      <c r="C202" s="104">
        <f t="shared" si="25"/>
        <v>0.88536786583582816</v>
      </c>
      <c r="D202" s="104">
        <f t="shared" si="25"/>
        <v>0.82797053451786473</v>
      </c>
      <c r="E202" s="104">
        <f t="shared" si="25"/>
        <v>0.99967376511639716</v>
      </c>
      <c r="F202" s="104">
        <f t="shared" si="25"/>
        <v>0.979540744627171</v>
      </c>
      <c r="G202" s="104">
        <f t="shared" si="25"/>
        <v>0.57114295299896711</v>
      </c>
      <c r="H202" s="104">
        <f t="shared" si="25"/>
        <v>0.55906798733416807</v>
      </c>
    </row>
    <row r="203" spans="1:8" ht="15" customHeight="1">
      <c r="A203" s="55" t="s">
        <v>104</v>
      </c>
      <c r="B203" s="150" t="s">
        <v>460</v>
      </c>
      <c r="C203" s="104">
        <f t="shared" si="25"/>
        <v>0.34199635943362083</v>
      </c>
      <c r="D203" s="104">
        <f t="shared" si="25"/>
        <v>0.31290927558699611</v>
      </c>
      <c r="E203" s="104">
        <f t="shared" si="25"/>
        <v>0.30868281709389561</v>
      </c>
      <c r="F203" s="104">
        <f t="shared" si="25"/>
        <v>0.39165110896467226</v>
      </c>
      <c r="G203" s="104">
        <f t="shared" si="25"/>
        <v>0.4071875921453173</v>
      </c>
      <c r="H203" s="104">
        <f t="shared" si="25"/>
        <v>0.44634422952493003</v>
      </c>
    </row>
    <row r="204" spans="1:8" ht="15" customHeight="1">
      <c r="A204" s="55" t="s">
        <v>105</v>
      </c>
      <c r="B204" s="150" t="s">
        <v>452</v>
      </c>
      <c r="C204" s="104">
        <f t="shared" si="25"/>
        <v>0.21786539855645592</v>
      </c>
      <c r="D204" s="104">
        <f t="shared" si="25"/>
        <v>0.19969239676642889</v>
      </c>
      <c r="E204" s="104">
        <f t="shared" si="25"/>
        <v>0.19293690988025283</v>
      </c>
      <c r="F204" s="104">
        <f t="shared" si="25"/>
        <v>0.18518373663374146</v>
      </c>
      <c r="G204" s="104">
        <f t="shared" si="25"/>
        <v>0.19607051717567622</v>
      </c>
      <c r="H204" s="104">
        <f t="shared" si="25"/>
        <v>0.20118570434342575</v>
      </c>
    </row>
    <row r="205" spans="1:8" ht="15" customHeight="1">
      <c r="A205" s="53" t="s">
        <v>106</v>
      </c>
      <c r="B205" s="150" t="s">
        <v>107</v>
      </c>
      <c r="C205" s="104">
        <f t="shared" si="25"/>
        <v>2.0073432702732211E-2</v>
      </c>
      <c r="D205" s="104">
        <f t="shared" si="25"/>
        <v>1.7591417544947308E-2</v>
      </c>
      <c r="E205" s="104">
        <f t="shared" si="25"/>
        <v>1.7383009400688439E-2</v>
      </c>
      <c r="F205" s="104">
        <f t="shared" si="25"/>
        <v>2.1034254986100627E-2</v>
      </c>
      <c r="G205" s="104">
        <f t="shared" si="25"/>
        <v>2.2721061707587691E-2</v>
      </c>
      <c r="H205" s="104">
        <f t="shared" si="25"/>
        <v>2.8481724584612622E-2</v>
      </c>
    </row>
    <row r="206" spans="1:8" ht="15" customHeight="1">
      <c r="A206" s="53" t="s">
        <v>108</v>
      </c>
      <c r="B206" s="150" t="s">
        <v>109</v>
      </c>
      <c r="C206" s="104">
        <f t="shared" ref="C206:H208" si="26">C58/C$60*100</f>
        <v>1.6851128005188757E-3</v>
      </c>
      <c r="D206" s="104">
        <f t="shared" si="26"/>
        <v>1.4969948570551336E-3</v>
      </c>
      <c r="E206" s="104">
        <f t="shared" si="26"/>
        <v>1.5350042329074485E-3</v>
      </c>
      <c r="F206" s="104">
        <f t="shared" si="26"/>
        <v>1.646379068773901E-3</v>
      </c>
      <c r="G206" s="104">
        <f t="shared" si="26"/>
        <v>1.6986109373360798E-3</v>
      </c>
      <c r="H206" s="104">
        <f t="shared" si="26"/>
        <v>1.8885685342001205E-3</v>
      </c>
    </row>
    <row r="207" spans="1:8" ht="15" customHeight="1">
      <c r="A207" s="55" t="s">
        <v>110</v>
      </c>
      <c r="B207" s="150" t="s">
        <v>240</v>
      </c>
      <c r="C207" s="104">
        <f t="shared" si="26"/>
        <v>0.10124137685321351</v>
      </c>
      <c r="D207" s="104">
        <f t="shared" si="26"/>
        <v>8.8708713614878934E-2</v>
      </c>
      <c r="E207" s="104">
        <f t="shared" si="26"/>
        <v>7.6412650217089997E-2</v>
      </c>
      <c r="F207" s="104">
        <f t="shared" si="26"/>
        <v>7.8851920243301399E-2</v>
      </c>
      <c r="G207" s="104">
        <f t="shared" si="26"/>
        <v>7.6922212109204788E-2</v>
      </c>
      <c r="H207" s="104">
        <f t="shared" si="26"/>
        <v>7.9128477514298398E-2</v>
      </c>
    </row>
    <row r="208" spans="1:8" ht="15" customHeight="1">
      <c r="A208" s="231"/>
      <c r="B208" s="151" t="s">
        <v>111</v>
      </c>
      <c r="C208" s="188">
        <f t="shared" si="26"/>
        <v>100</v>
      </c>
      <c r="D208" s="188">
        <f t="shared" si="26"/>
        <v>100</v>
      </c>
      <c r="E208" s="188">
        <f t="shared" si="26"/>
        <v>100</v>
      </c>
      <c r="F208" s="188">
        <f t="shared" si="26"/>
        <v>100</v>
      </c>
      <c r="G208" s="188">
        <f t="shared" si="26"/>
        <v>100</v>
      </c>
      <c r="H208" s="188">
        <f t="shared" si="26"/>
        <v>100</v>
      </c>
    </row>
    <row r="209" spans="1:8" s="66" customFormat="1" ht="21" customHeight="1">
      <c r="B209" s="102"/>
      <c r="C209" s="62" t="s">
        <v>157</v>
      </c>
      <c r="D209" s="177"/>
      <c r="E209" s="177"/>
      <c r="F209" s="177"/>
      <c r="G209" s="177"/>
      <c r="H209" s="177"/>
    </row>
    <row r="210" spans="1:8" ht="15" customHeight="1">
      <c r="A210" s="53" t="s">
        <v>112</v>
      </c>
      <c r="B210" s="150" t="s">
        <v>391</v>
      </c>
      <c r="C210" s="104">
        <f t="shared" ref="C210:H219" si="27">C62/C$60*100</f>
        <v>0.58416615948448647</v>
      </c>
      <c r="D210" s="104">
        <f t="shared" si="27"/>
        <v>0.56607403239890175</v>
      </c>
      <c r="E210" s="104">
        <f t="shared" si="27"/>
        <v>0.50165223333289555</v>
      </c>
      <c r="F210" s="104">
        <f t="shared" si="27"/>
        <v>0.44601019123068952</v>
      </c>
      <c r="G210" s="104">
        <f t="shared" si="27"/>
        <v>0.48099381772133826</v>
      </c>
      <c r="H210" s="104">
        <f t="shared" si="27"/>
        <v>0.47080833441490016</v>
      </c>
    </row>
    <row r="211" spans="1:8" ht="15" customHeight="1">
      <c r="A211" s="55" t="s">
        <v>113</v>
      </c>
      <c r="B211" s="150" t="s">
        <v>392</v>
      </c>
      <c r="C211" s="104">
        <f t="shared" si="27"/>
        <v>5.4504571723184432</v>
      </c>
      <c r="D211" s="104">
        <f t="shared" si="27"/>
        <v>5.5762297598426498</v>
      </c>
      <c r="E211" s="104">
        <f t="shared" si="27"/>
        <v>5.8436765117031904</v>
      </c>
      <c r="F211" s="104">
        <f t="shared" si="27"/>
        <v>6.0751123913229224</v>
      </c>
      <c r="G211" s="104">
        <f t="shared" si="27"/>
        <v>6.0968588515877817</v>
      </c>
      <c r="H211" s="104">
        <f t="shared" si="27"/>
        <v>5.7223137689250771</v>
      </c>
    </row>
    <row r="212" spans="1:8" ht="15" customHeight="1">
      <c r="A212" s="55" t="s">
        <v>114</v>
      </c>
      <c r="B212" s="150" t="s">
        <v>393</v>
      </c>
      <c r="C212" s="104">
        <f t="shared" si="27"/>
        <v>41.323811122947234</v>
      </c>
      <c r="D212" s="104">
        <f t="shared" si="27"/>
        <v>41.997120576957535</v>
      </c>
      <c r="E212" s="104">
        <f t="shared" si="27"/>
        <v>41.969632052801728</v>
      </c>
      <c r="F212" s="104">
        <f t="shared" si="27"/>
        <v>41.057968436575564</v>
      </c>
      <c r="G212" s="104">
        <f t="shared" si="27"/>
        <v>41.322535788492495</v>
      </c>
      <c r="H212" s="104">
        <f t="shared" si="27"/>
        <v>40.289019115167349</v>
      </c>
    </row>
    <row r="213" spans="1:8" ht="15" customHeight="1">
      <c r="A213" s="55" t="s">
        <v>115</v>
      </c>
      <c r="B213" s="150" t="s">
        <v>394</v>
      </c>
      <c r="C213" s="104">
        <f t="shared" si="27"/>
        <v>38.987595431211609</v>
      </c>
      <c r="D213" s="104">
        <f t="shared" si="27"/>
        <v>38.048497649893072</v>
      </c>
      <c r="E213" s="104">
        <f t="shared" si="27"/>
        <v>38.266802000317689</v>
      </c>
      <c r="F213" s="104">
        <f t="shared" si="27"/>
        <v>37.53339443210524</v>
      </c>
      <c r="G213" s="104">
        <f t="shared" si="27"/>
        <v>38.472194696400713</v>
      </c>
      <c r="H213" s="104">
        <f t="shared" si="27"/>
        <v>39.801475818786692</v>
      </c>
    </row>
    <row r="214" spans="1:8" ht="15" customHeight="1">
      <c r="A214" s="55" t="s">
        <v>116</v>
      </c>
      <c r="B214" s="150" t="s">
        <v>395</v>
      </c>
      <c r="C214" s="104">
        <f t="shared" si="27"/>
        <v>1.398180911709539</v>
      </c>
      <c r="D214" s="104">
        <f t="shared" si="27"/>
        <v>1.5256026597725501</v>
      </c>
      <c r="E214" s="104">
        <f t="shared" si="27"/>
        <v>1.4037520708137816</v>
      </c>
      <c r="F214" s="104">
        <f t="shared" si="27"/>
        <v>1.3393969008154138</v>
      </c>
      <c r="G214" s="104">
        <f t="shared" si="27"/>
        <v>1.2546523719552842</v>
      </c>
      <c r="H214" s="104">
        <f t="shared" si="27"/>
        <v>1.1650346619515786</v>
      </c>
    </row>
    <row r="215" spans="1:8" ht="15" customHeight="1">
      <c r="A215" s="55" t="s">
        <v>117</v>
      </c>
      <c r="B215" s="150" t="s">
        <v>118</v>
      </c>
      <c r="C215" s="104">
        <f t="shared" si="27"/>
        <v>0.19460334184962502</v>
      </c>
      <c r="D215" s="104">
        <f t="shared" si="27"/>
        <v>0.18798794892786666</v>
      </c>
      <c r="E215" s="104">
        <f t="shared" si="27"/>
        <v>0.18524936389749969</v>
      </c>
      <c r="F215" s="104">
        <f t="shared" si="27"/>
        <v>0.20058996294094472</v>
      </c>
      <c r="G215" s="104">
        <f t="shared" si="27"/>
        <v>0.30476413208924585</v>
      </c>
      <c r="H215" s="104">
        <f t="shared" si="27"/>
        <v>0.32936941029491146</v>
      </c>
    </row>
    <row r="216" spans="1:8" ht="15" customHeight="1">
      <c r="A216" s="55" t="s">
        <v>119</v>
      </c>
      <c r="B216" s="150" t="s">
        <v>212</v>
      </c>
      <c r="C216" s="104">
        <f t="shared" si="27"/>
        <v>0.89574078616381847</v>
      </c>
      <c r="D216" s="104">
        <f t="shared" si="27"/>
        <v>0.89820540763677592</v>
      </c>
      <c r="E216" s="104">
        <f t="shared" si="27"/>
        <v>0.81778723338115822</v>
      </c>
      <c r="F216" s="104">
        <f t="shared" si="27"/>
        <v>0.83410007683979925</v>
      </c>
      <c r="G216" s="104">
        <f t="shared" si="27"/>
        <v>0.83795920896521081</v>
      </c>
      <c r="H216" s="104">
        <f t="shared" si="27"/>
        <v>0.86243797563034363</v>
      </c>
    </row>
    <row r="217" spans="1:8" ht="15" customHeight="1">
      <c r="A217" s="55" t="s">
        <v>120</v>
      </c>
      <c r="B217" s="150" t="s">
        <v>121</v>
      </c>
      <c r="C217" s="104">
        <f t="shared" si="27"/>
        <v>9.0879550113427179</v>
      </c>
      <c r="D217" s="104">
        <f t="shared" si="27"/>
        <v>9.2294750340952341</v>
      </c>
      <c r="E217" s="104">
        <f t="shared" si="27"/>
        <v>8.9206437977141952</v>
      </c>
      <c r="F217" s="104">
        <f t="shared" si="27"/>
        <v>10.285794756373301</v>
      </c>
      <c r="G217" s="104">
        <f t="shared" si="27"/>
        <v>9.5049571249491844</v>
      </c>
      <c r="H217" s="104">
        <f t="shared" si="27"/>
        <v>9.5920475913124221</v>
      </c>
    </row>
    <row r="218" spans="1:8" ht="15" customHeight="1">
      <c r="A218" s="55" t="s">
        <v>0</v>
      </c>
      <c r="B218" s="150" t="s">
        <v>95</v>
      </c>
      <c r="C218" s="104">
        <f t="shared" si="27"/>
        <v>0.10016093486019607</v>
      </c>
      <c r="D218" s="104">
        <f t="shared" si="27"/>
        <v>9.7874780135493153E-2</v>
      </c>
      <c r="E218" s="104">
        <f t="shared" si="27"/>
        <v>7.8680389730492281E-2</v>
      </c>
      <c r="F218" s="104">
        <f t="shared" si="27"/>
        <v>0.1058654060723121</v>
      </c>
      <c r="G218" s="104">
        <f t="shared" si="27"/>
        <v>9.0366152710483857E-2</v>
      </c>
      <c r="H218" s="104">
        <f t="shared" si="27"/>
        <v>7.9263746260147289E-2</v>
      </c>
    </row>
    <row r="219" spans="1:8" ht="15" customHeight="1">
      <c r="A219" s="55" t="s">
        <v>96</v>
      </c>
      <c r="B219" s="150" t="s">
        <v>454</v>
      </c>
      <c r="C219" s="104">
        <f t="shared" si="27"/>
        <v>0.30964262453751196</v>
      </c>
      <c r="D219" s="104">
        <f t="shared" si="27"/>
        <v>0.33019706250305325</v>
      </c>
      <c r="E219" s="104">
        <f t="shared" si="27"/>
        <v>0.3252510814489844</v>
      </c>
      <c r="F219" s="104">
        <f t="shared" si="27"/>
        <v>0.35939438507460442</v>
      </c>
      <c r="G219" s="104">
        <f t="shared" si="27"/>
        <v>0.25383678073685201</v>
      </c>
      <c r="H219" s="104">
        <f t="shared" si="27"/>
        <v>0.27074638132474055</v>
      </c>
    </row>
    <row r="220" spans="1:8" ht="15" customHeight="1">
      <c r="A220" s="55" t="s">
        <v>98</v>
      </c>
      <c r="B220" s="150" t="s">
        <v>455</v>
      </c>
      <c r="C220" s="104">
        <f t="shared" ref="C220:H227" si="28">C72/C$60*100</f>
        <v>7.6489072473652664E-2</v>
      </c>
      <c r="D220" s="104">
        <f t="shared" si="28"/>
        <v>7.1462244142343825E-2</v>
      </c>
      <c r="E220" s="104">
        <f t="shared" si="28"/>
        <v>6.9171085815057612E-2</v>
      </c>
      <c r="F220" s="104">
        <f t="shared" si="28"/>
        <v>8.0941982220850611E-2</v>
      </c>
      <c r="G220" s="104">
        <f t="shared" si="28"/>
        <v>8.0326154871093527E-2</v>
      </c>
      <c r="H220" s="104">
        <f t="shared" si="28"/>
        <v>7.6034677290976266E-2</v>
      </c>
    </row>
    <row r="221" spans="1:8" ht="15" customHeight="1">
      <c r="A221" s="55" t="s">
        <v>100</v>
      </c>
      <c r="B221" s="150" t="s">
        <v>456</v>
      </c>
      <c r="C221" s="104">
        <f t="shared" si="28"/>
        <v>2.2967884918814623E-2</v>
      </c>
      <c r="D221" s="104">
        <f t="shared" si="28"/>
        <v>2.2903510806350048E-2</v>
      </c>
      <c r="E221" s="104">
        <f t="shared" si="28"/>
        <v>2.1078023102096867E-2</v>
      </c>
      <c r="F221" s="104">
        <f t="shared" si="28"/>
        <v>2.352293390462103E-2</v>
      </c>
      <c r="G221" s="104">
        <f t="shared" si="28"/>
        <v>2.4811972446219487E-2</v>
      </c>
      <c r="H221" s="104">
        <f t="shared" si="28"/>
        <v>2.5351826805250367E-2</v>
      </c>
    </row>
    <row r="222" spans="1:8" ht="15" customHeight="1">
      <c r="A222" s="55" t="s">
        <v>102</v>
      </c>
      <c r="B222" s="150" t="s">
        <v>125</v>
      </c>
      <c r="C222" s="104">
        <f t="shared" si="28"/>
        <v>0.88536786583582816</v>
      </c>
      <c r="D222" s="104">
        <f t="shared" si="28"/>
        <v>0.82797053451786473</v>
      </c>
      <c r="E222" s="104">
        <f t="shared" si="28"/>
        <v>0.99967376511639716</v>
      </c>
      <c r="F222" s="104">
        <f t="shared" si="28"/>
        <v>0.979540744627171</v>
      </c>
      <c r="G222" s="104">
        <f t="shared" si="28"/>
        <v>0.57114295299896711</v>
      </c>
      <c r="H222" s="104">
        <f t="shared" si="28"/>
        <v>0.55906798733416807</v>
      </c>
    </row>
    <row r="223" spans="1:8" ht="15" customHeight="1">
      <c r="A223" s="55" t="s">
        <v>126</v>
      </c>
      <c r="B223" s="150" t="s">
        <v>460</v>
      </c>
      <c r="C223" s="104">
        <f t="shared" si="28"/>
        <v>0.34199635943362083</v>
      </c>
      <c r="D223" s="104">
        <f t="shared" si="28"/>
        <v>0.31290927558699611</v>
      </c>
      <c r="E223" s="104">
        <f t="shared" si="28"/>
        <v>0.30868281709389561</v>
      </c>
      <c r="F223" s="104">
        <f t="shared" si="28"/>
        <v>0.39165110896467226</v>
      </c>
      <c r="G223" s="104">
        <f t="shared" si="28"/>
        <v>0.4071875921453173</v>
      </c>
      <c r="H223" s="104">
        <f t="shared" si="28"/>
        <v>0.44634422952493003</v>
      </c>
    </row>
    <row r="224" spans="1:8" ht="15" customHeight="1">
      <c r="A224" s="55" t="s">
        <v>105</v>
      </c>
      <c r="B224" s="150" t="s">
        <v>452</v>
      </c>
      <c r="C224" s="104">
        <f t="shared" si="28"/>
        <v>0.21786539855645592</v>
      </c>
      <c r="D224" s="104">
        <f t="shared" si="28"/>
        <v>0.19969239676642889</v>
      </c>
      <c r="E224" s="104">
        <f t="shared" si="28"/>
        <v>0.19293690988025283</v>
      </c>
      <c r="F224" s="104">
        <f t="shared" si="28"/>
        <v>0.18518373663374146</v>
      </c>
      <c r="G224" s="104">
        <f t="shared" si="28"/>
        <v>0.19607051717567622</v>
      </c>
      <c r="H224" s="104">
        <f t="shared" si="28"/>
        <v>0.20118570434342575</v>
      </c>
    </row>
    <row r="225" spans="1:8" ht="15" customHeight="1">
      <c r="A225" s="55" t="s">
        <v>106</v>
      </c>
      <c r="B225" s="150" t="s">
        <v>128</v>
      </c>
      <c r="C225" s="104">
        <f t="shared" si="28"/>
        <v>2.0073432702732211E-2</v>
      </c>
      <c r="D225" s="104">
        <f t="shared" si="28"/>
        <v>1.7591417544947308E-2</v>
      </c>
      <c r="E225" s="104">
        <f t="shared" si="28"/>
        <v>1.7383009400688439E-2</v>
      </c>
      <c r="F225" s="104">
        <f t="shared" si="28"/>
        <v>2.1034254986100627E-2</v>
      </c>
      <c r="G225" s="104">
        <f t="shared" si="28"/>
        <v>2.2721061707587691E-2</v>
      </c>
      <c r="H225" s="104">
        <f t="shared" si="28"/>
        <v>2.8481724584612622E-2</v>
      </c>
    </row>
    <row r="226" spans="1:8" ht="15" customHeight="1">
      <c r="A226" s="55" t="s">
        <v>108</v>
      </c>
      <c r="B226" s="150" t="s">
        <v>129</v>
      </c>
      <c r="C226" s="104">
        <f t="shared" si="28"/>
        <v>1.6851128005188757E-3</v>
      </c>
      <c r="D226" s="104">
        <f t="shared" si="28"/>
        <v>1.4969948570551336E-3</v>
      </c>
      <c r="E226" s="104">
        <f t="shared" si="28"/>
        <v>1.5350042329074485E-3</v>
      </c>
      <c r="F226" s="104">
        <f t="shared" si="28"/>
        <v>1.646379068773901E-3</v>
      </c>
      <c r="G226" s="104">
        <f t="shared" si="28"/>
        <v>1.6986109373360798E-3</v>
      </c>
      <c r="H226" s="104">
        <f t="shared" si="28"/>
        <v>1.8885685342001205E-3</v>
      </c>
    </row>
    <row r="227" spans="1:8" ht="15" customHeight="1">
      <c r="A227" s="55" t="s">
        <v>110</v>
      </c>
      <c r="B227" s="150" t="s">
        <v>240</v>
      </c>
      <c r="C227" s="104">
        <f t="shared" si="28"/>
        <v>0.10124137685321351</v>
      </c>
      <c r="D227" s="104">
        <f t="shared" si="28"/>
        <v>8.8708713614878934E-2</v>
      </c>
      <c r="E227" s="104">
        <f t="shared" si="28"/>
        <v>7.6412650217089997E-2</v>
      </c>
      <c r="F227" s="104">
        <f t="shared" si="28"/>
        <v>7.8851920243301399E-2</v>
      </c>
      <c r="G227" s="104">
        <f t="shared" si="28"/>
        <v>7.6922212109204788E-2</v>
      </c>
      <c r="H227" s="104">
        <f t="shared" si="28"/>
        <v>7.9128477514298398E-2</v>
      </c>
    </row>
    <row r="228" spans="1:8" ht="15" customHeight="1">
      <c r="A228" s="231"/>
      <c r="B228" s="209" t="s">
        <v>111</v>
      </c>
      <c r="C228" s="188">
        <f t="shared" ref="C228:F228" si="29">SUM(C210:C227)</f>
        <v>100.00000000000001</v>
      </c>
      <c r="D228" s="188">
        <f t="shared" si="29"/>
        <v>99.999999999999957</v>
      </c>
      <c r="E228" s="188">
        <f t="shared" si="29"/>
        <v>99.999999999999986</v>
      </c>
      <c r="F228" s="188">
        <f t="shared" si="29"/>
        <v>100.00000000000003</v>
      </c>
      <c r="G228" s="188">
        <f t="shared" ref="G228:H228" si="30">SUM(G210:G227)</f>
        <v>99.999999999999986</v>
      </c>
      <c r="H228" s="188">
        <f t="shared" si="30"/>
        <v>100.00000000000004</v>
      </c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8" width="12.28515625" style="48" customWidth="1"/>
    <col min="9" max="16384" width="11.42578125" style="48"/>
  </cols>
  <sheetData>
    <row r="1" spans="1:11" s="98" customFormat="1" ht="20.100000000000001" customHeight="1">
      <c r="A1" s="85" t="s">
        <v>96</v>
      </c>
      <c r="B1" s="118" t="s">
        <v>421</v>
      </c>
      <c r="C1" s="127"/>
      <c r="D1" s="127"/>
      <c r="E1" s="127"/>
      <c r="F1" s="127"/>
      <c r="G1" s="127"/>
      <c r="H1" s="127"/>
      <c r="K1" s="99"/>
    </row>
    <row r="2" spans="1:11" s="98" customFormat="1" ht="20.100000000000001" customHeight="1">
      <c r="A2" s="166" t="s">
        <v>262</v>
      </c>
      <c r="B2" s="167" t="s">
        <v>23</v>
      </c>
      <c r="C2" s="127"/>
      <c r="D2" s="127"/>
      <c r="E2" s="127"/>
      <c r="F2" s="127"/>
      <c r="G2" s="127"/>
      <c r="H2" s="127"/>
      <c r="K2" s="99"/>
    </row>
    <row r="3" spans="1:11" s="86" customFormat="1" ht="20.100000000000001" customHeight="1">
      <c r="A3" s="166" t="s">
        <v>271</v>
      </c>
      <c r="B3" s="167" t="s">
        <v>270</v>
      </c>
      <c r="C3" s="118"/>
      <c r="D3" s="118"/>
      <c r="E3" s="118"/>
      <c r="F3" s="118"/>
      <c r="G3" s="118"/>
      <c r="H3" s="118"/>
      <c r="K3" s="100"/>
    </row>
    <row r="4" spans="1:11" s="96" customFormat="1" ht="20.100000000000001" customHeight="1">
      <c r="A4" s="168" t="s">
        <v>275</v>
      </c>
      <c r="B4" s="169" t="s">
        <v>424</v>
      </c>
      <c r="C4" s="122"/>
      <c r="D4" s="122"/>
      <c r="E4" s="122"/>
      <c r="F4" s="122"/>
      <c r="G4" s="122"/>
      <c r="H4" s="122"/>
      <c r="K4" s="97"/>
    </row>
    <row r="5" spans="1:11" s="50" customFormat="1" ht="15.95" customHeight="1">
      <c r="A5" s="70"/>
    </row>
    <row r="6" spans="1:11" s="116" customFormat="1" ht="27" customHeight="1">
      <c r="A6" s="111" t="s">
        <v>381</v>
      </c>
      <c r="B6" s="112" t="s">
        <v>8</v>
      </c>
      <c r="C6" s="113">
        <v>2010</v>
      </c>
      <c r="D6" s="113">
        <v>2011</v>
      </c>
      <c r="E6" s="113">
        <v>2012</v>
      </c>
      <c r="F6" s="113">
        <v>2013</v>
      </c>
      <c r="G6" s="113">
        <v>2014</v>
      </c>
      <c r="H6" s="114">
        <v>2015</v>
      </c>
      <c r="I6" s="126"/>
      <c r="J6" s="126"/>
      <c r="K6" s="115"/>
    </row>
    <row r="7" spans="1:11" s="66" customFormat="1" ht="21" customHeight="1">
      <c r="B7" s="63"/>
      <c r="C7" s="62" t="s">
        <v>269</v>
      </c>
      <c r="D7" s="63"/>
      <c r="E7" s="63"/>
      <c r="F7" s="63"/>
      <c r="G7" s="63"/>
      <c r="H7" s="63"/>
    </row>
    <row r="8" spans="1:11" ht="15" customHeight="1">
      <c r="A8" s="53" t="s">
        <v>26</v>
      </c>
      <c r="B8" s="150" t="s">
        <v>27</v>
      </c>
      <c r="C8" s="213">
        <f>'2.4.3'!C8/'2.4.1'!C8*100</f>
        <v>69.173172487304839</v>
      </c>
      <c r="D8" s="213">
        <f>'2.4.3'!D8/'2.4.1'!D8*100</f>
        <v>71.319039914167178</v>
      </c>
      <c r="E8" s="213">
        <f>'2.4.3'!E8/'2.4.1'!E8*100</f>
        <v>65.719728203388541</v>
      </c>
      <c r="F8" s="213">
        <f>'2.4.3'!F8/'2.4.1'!F8*100</f>
        <v>59.796746489010033</v>
      </c>
      <c r="G8" s="213">
        <f>'2.4.3'!G8/'2.4.1'!G8*100</f>
        <v>54.151561037828031</v>
      </c>
      <c r="H8" s="213">
        <f>'2.4.3'!H8/'2.4.1'!H8*100</f>
        <v>43.79053428002404</v>
      </c>
    </row>
    <row r="9" spans="1:11" ht="15" customHeight="1">
      <c r="A9" s="53" t="s">
        <v>28</v>
      </c>
      <c r="B9" s="150" t="s">
        <v>29</v>
      </c>
      <c r="C9" s="213">
        <f>'2.4.3'!C9/'2.4.1'!C9*100</f>
        <v>74.865383301579485</v>
      </c>
      <c r="D9" s="213">
        <f>'2.4.3'!D9/'2.4.1'!D9*100</f>
        <v>79.361565511307248</v>
      </c>
      <c r="E9" s="213">
        <f>'2.4.3'!E9/'2.4.1'!E9*100</f>
        <v>72.20745097122429</v>
      </c>
      <c r="F9" s="213">
        <f>'2.4.3'!F9/'2.4.1'!F9*100</f>
        <v>69.433731652324042</v>
      </c>
      <c r="G9" s="213">
        <f>'2.4.3'!G9/'2.4.1'!G9*100</f>
        <v>73.940727646363229</v>
      </c>
      <c r="H9" s="213">
        <f>'2.4.3'!H9/'2.4.1'!H9*100</f>
        <v>69.398897638369988</v>
      </c>
    </row>
    <row r="10" spans="1:11" ht="15" customHeight="1">
      <c r="A10" s="53" t="s">
        <v>30</v>
      </c>
      <c r="B10" s="150" t="s">
        <v>31</v>
      </c>
      <c r="C10" s="213">
        <f>'2.4.3'!C10/'2.4.1'!C10*100</f>
        <v>95.004563076333113</v>
      </c>
      <c r="D10" s="213">
        <f>'2.4.3'!D10/'2.4.1'!D10*100</f>
        <v>95.662458995181538</v>
      </c>
      <c r="E10" s="213">
        <f>'2.4.3'!E10/'2.4.1'!E10*100</f>
        <v>94.869496610963594</v>
      </c>
      <c r="F10" s="213">
        <f>'2.4.3'!F10/'2.4.1'!F10*100</f>
        <v>95.710097216784789</v>
      </c>
      <c r="G10" s="213">
        <f>'2.4.3'!G10/'2.4.1'!G10*100</f>
        <v>95.567459990495806</v>
      </c>
      <c r="H10" s="213">
        <f>'2.4.3'!H10/'2.4.1'!H10*100</f>
        <v>94.483507204055655</v>
      </c>
    </row>
    <row r="11" spans="1:11" ht="15" customHeight="1">
      <c r="A11" s="53" t="s">
        <v>32</v>
      </c>
      <c r="B11" s="150" t="s">
        <v>33</v>
      </c>
      <c r="C11" s="213">
        <f>'2.4.3'!C11/'2.4.1'!C11*100</f>
        <v>78.035487542238712</v>
      </c>
      <c r="D11" s="213">
        <f>'2.4.3'!D11/'2.4.1'!D11*100</f>
        <v>77.509485185845747</v>
      </c>
      <c r="E11" s="213">
        <f>'2.4.3'!E11/'2.4.1'!E11*100</f>
        <v>85.705356721503819</v>
      </c>
      <c r="F11" s="213">
        <f>'2.4.3'!F11/'2.4.1'!F11*100</f>
        <v>88.280418554851622</v>
      </c>
      <c r="G11" s="213">
        <f>'2.4.3'!G11/'2.4.1'!G11*100</f>
        <v>88.909628876772402</v>
      </c>
      <c r="H11" s="213">
        <f>'2.4.3'!H11/'2.4.1'!H11*100</f>
        <v>90.234431421992156</v>
      </c>
    </row>
    <row r="12" spans="1:11" ht="15" customHeight="1">
      <c r="A12" s="53" t="s">
        <v>34</v>
      </c>
      <c r="B12" s="150" t="s">
        <v>35</v>
      </c>
      <c r="C12" s="213">
        <f>'2.4.3'!C12/'2.4.1'!C12*100</f>
        <v>96.778228754765408</v>
      </c>
      <c r="D12" s="213">
        <f>'2.4.3'!D12/'2.4.1'!D12*100</f>
        <v>96.654610008874442</v>
      </c>
      <c r="E12" s="213">
        <f>'2.4.3'!E12/'2.4.1'!E12*100</f>
        <v>96.614391656163107</v>
      </c>
      <c r="F12" s="213">
        <f>'2.4.3'!F12/'2.4.1'!F12*100</f>
        <v>97.105768787332863</v>
      </c>
      <c r="G12" s="213">
        <f>'2.4.3'!G12/'2.4.1'!G12*100</f>
        <v>97.462627755203386</v>
      </c>
      <c r="H12" s="213">
        <f>'2.4.3'!H12/'2.4.1'!H12*100</f>
        <v>97.687733417919901</v>
      </c>
    </row>
    <row r="13" spans="1:11" ht="15" customHeight="1">
      <c r="A13" s="53" t="s">
        <v>36</v>
      </c>
      <c r="B13" s="150" t="s">
        <v>37</v>
      </c>
      <c r="C13" s="213">
        <f>'2.4.3'!C13/'2.4.1'!C13*100</f>
        <v>73.654994687683413</v>
      </c>
      <c r="D13" s="213">
        <f>'2.4.3'!D13/'2.4.1'!D13*100</f>
        <v>77.614832564338769</v>
      </c>
      <c r="E13" s="213">
        <f>'2.4.3'!E13/'2.4.1'!E13*100</f>
        <v>74.018082425228059</v>
      </c>
      <c r="F13" s="213">
        <f>'2.4.3'!F13/'2.4.1'!F13*100</f>
        <v>67.254912514327998</v>
      </c>
      <c r="G13" s="213">
        <f>'2.4.3'!G13/'2.4.1'!G13*100</f>
        <v>69.675686954966878</v>
      </c>
      <c r="H13" s="213">
        <f>'2.4.3'!H13/'2.4.1'!H13*100</f>
        <v>70.346457127445376</v>
      </c>
    </row>
    <row r="14" spans="1:11" ht="15" customHeight="1">
      <c r="A14" s="53" t="s">
        <v>38</v>
      </c>
      <c r="B14" s="150" t="s">
        <v>457</v>
      </c>
      <c r="C14" s="213">
        <f>'2.4.3'!C14/'2.4.1'!C14*100</f>
        <v>86.560244856570179</v>
      </c>
      <c r="D14" s="213">
        <f>'2.4.3'!D14/'2.4.1'!D14*100</f>
        <v>87.83647815964612</v>
      </c>
      <c r="E14" s="213">
        <f>'2.4.3'!E14/'2.4.1'!E14*100</f>
        <v>86.199723840369032</v>
      </c>
      <c r="F14" s="213">
        <f>'2.4.3'!F14/'2.4.1'!F14*100</f>
        <v>87.103752702828743</v>
      </c>
      <c r="G14" s="213">
        <f>'2.4.3'!G14/'2.4.1'!G14*100</f>
        <v>85.922437676152924</v>
      </c>
      <c r="H14" s="213">
        <f>'2.4.3'!H14/'2.4.1'!H14*100</f>
        <v>84.449910891773925</v>
      </c>
    </row>
    <row r="15" spans="1:11" ht="15" customHeight="1">
      <c r="A15" s="53" t="s">
        <v>39</v>
      </c>
      <c r="B15" s="150" t="s">
        <v>40</v>
      </c>
      <c r="C15" s="213">
        <f>'2.4.3'!C15/'2.4.1'!C15*100</f>
        <v>80.211050680900613</v>
      </c>
      <c r="D15" s="213">
        <f>'2.4.3'!D15/'2.4.1'!D15*100</f>
        <v>79.992738950757072</v>
      </c>
      <c r="E15" s="213">
        <f>'2.4.3'!E15/'2.4.1'!E15*100</f>
        <v>82.072465865902018</v>
      </c>
      <c r="F15" s="213">
        <f>'2.4.3'!F15/'2.4.1'!F15*100</f>
        <v>84.113664324474442</v>
      </c>
      <c r="G15" s="213">
        <f>'2.4.3'!G15/'2.4.1'!G15*100</f>
        <v>84.23036262908272</v>
      </c>
      <c r="H15" s="213">
        <f>'2.4.3'!H15/'2.4.1'!H15*100</f>
        <v>85.869324388707113</v>
      </c>
    </row>
    <row r="16" spans="1:11" ht="15" customHeight="1">
      <c r="A16" s="53" t="s">
        <v>41</v>
      </c>
      <c r="B16" s="150" t="s">
        <v>441</v>
      </c>
      <c r="C16" s="213">
        <f>'2.4.3'!C16/'2.4.1'!C16*100</f>
        <v>25.343459959087717</v>
      </c>
      <c r="D16" s="213">
        <f>'2.4.3'!D16/'2.4.1'!D16*100</f>
        <v>21.994366333784448</v>
      </c>
      <c r="E16" s="213">
        <f>'2.4.3'!E16/'2.4.1'!E16*100</f>
        <v>28.615735804621689</v>
      </c>
      <c r="F16" s="213">
        <f>'2.4.3'!F16/'2.4.1'!F16*100</f>
        <v>29.269883489549336</v>
      </c>
      <c r="G16" s="213">
        <f>'2.4.3'!G16/'2.4.1'!G16*100</f>
        <v>28.313027152134033</v>
      </c>
      <c r="H16" s="213">
        <f>'2.4.3'!H16/'2.4.1'!H16*100</f>
        <v>28.862154576406251</v>
      </c>
    </row>
    <row r="17" spans="1:8" ht="15" customHeight="1">
      <c r="A17" s="53" t="s">
        <v>42</v>
      </c>
      <c r="B17" s="150" t="s">
        <v>442</v>
      </c>
      <c r="C17" s="213">
        <f>'2.4.3'!C17/'2.4.1'!C17*100</f>
        <v>70.181311090313244</v>
      </c>
      <c r="D17" s="213">
        <f>'2.4.3'!D17/'2.4.1'!D17*100</f>
        <v>71.252087325246677</v>
      </c>
      <c r="E17" s="213">
        <f>'2.4.3'!E17/'2.4.1'!E17*100</f>
        <v>73.578250084141246</v>
      </c>
      <c r="F17" s="213">
        <f>'2.4.3'!F17/'2.4.1'!F17*100</f>
        <v>72.999898370803095</v>
      </c>
      <c r="G17" s="213">
        <f>'2.4.3'!G17/'2.4.1'!G17*100</f>
        <v>73.050045600666792</v>
      </c>
      <c r="H17" s="213">
        <f>'2.4.3'!H17/'2.4.1'!H17*100</f>
        <v>73.654871505680887</v>
      </c>
    </row>
    <row r="18" spans="1:8" ht="15" customHeight="1">
      <c r="A18" s="53" t="s">
        <v>43</v>
      </c>
      <c r="B18" s="150" t="s">
        <v>458</v>
      </c>
      <c r="C18" s="213">
        <f>'2.4.3'!C18/'2.4.1'!C18*100</f>
        <v>39.72019594550779</v>
      </c>
      <c r="D18" s="213">
        <f>'2.4.3'!D18/'2.4.1'!D18*100</f>
        <v>40.849522772900698</v>
      </c>
      <c r="E18" s="213">
        <f>'2.4.3'!E18/'2.4.1'!E18*100</f>
        <v>42.606173783157317</v>
      </c>
      <c r="F18" s="213">
        <f>'2.4.3'!F18/'2.4.1'!F18*100</f>
        <v>45.032382619868841</v>
      </c>
      <c r="G18" s="213">
        <f>'2.4.3'!G18/'2.4.1'!G18*100</f>
        <v>42.999317380460411</v>
      </c>
      <c r="H18" s="213">
        <f>'2.4.3'!H18/'2.4.1'!H18*100</f>
        <v>41.207080432529288</v>
      </c>
    </row>
    <row r="19" spans="1:8" ht="15" customHeight="1">
      <c r="A19" s="53" t="s">
        <v>44</v>
      </c>
      <c r="B19" s="150" t="s">
        <v>45</v>
      </c>
      <c r="C19" s="213">
        <f>'2.4.3'!C19/'2.4.1'!C19*100</f>
        <v>68.720242666137949</v>
      </c>
      <c r="D19" s="213">
        <f>'2.4.3'!D19/'2.4.1'!D19*100</f>
        <v>67.770076036971773</v>
      </c>
      <c r="E19" s="213">
        <f>'2.4.3'!E19/'2.4.1'!E19*100</f>
        <v>66.362199603483475</v>
      </c>
      <c r="F19" s="213">
        <f>'2.4.3'!F19/'2.4.1'!F19*100</f>
        <v>66.033576796121892</v>
      </c>
      <c r="G19" s="213">
        <f>'2.4.3'!G19/'2.4.1'!G19*100</f>
        <v>64.714293631376762</v>
      </c>
      <c r="H19" s="213">
        <f>'2.4.3'!H19/'2.4.1'!H19*100</f>
        <v>63.122088756292385</v>
      </c>
    </row>
    <row r="20" spans="1:8" ht="15" customHeight="1">
      <c r="A20" s="53" t="s">
        <v>46</v>
      </c>
      <c r="B20" s="150" t="s">
        <v>443</v>
      </c>
      <c r="C20" s="213">
        <f>'2.4.3'!C20/'2.4.1'!C20*100</f>
        <v>87.305388830726855</v>
      </c>
      <c r="D20" s="213">
        <f>'2.4.3'!D20/'2.4.1'!D20*100</f>
        <v>86.5867519012196</v>
      </c>
      <c r="E20" s="213">
        <f>'2.4.3'!E20/'2.4.1'!E20*100</f>
        <v>88.024254084633924</v>
      </c>
      <c r="F20" s="213">
        <f>'2.4.3'!F20/'2.4.1'!F20*100</f>
        <v>87.316956915473526</v>
      </c>
      <c r="G20" s="213">
        <f>'2.4.3'!G20/'2.4.1'!G20*100</f>
        <v>87.651157403059329</v>
      </c>
      <c r="H20" s="213">
        <f>'2.4.3'!H20/'2.4.1'!H20*100</f>
        <v>87.997784882602744</v>
      </c>
    </row>
    <row r="21" spans="1:8" ht="15" customHeight="1">
      <c r="A21" s="53" t="s">
        <v>47</v>
      </c>
      <c r="B21" s="150" t="s">
        <v>444</v>
      </c>
      <c r="C21" s="213">
        <f>'2.4.3'!C21/'2.4.1'!C21*100</f>
        <v>76.136083297165641</v>
      </c>
      <c r="D21" s="213">
        <f>'2.4.3'!D21/'2.4.1'!D21*100</f>
        <v>76.682430282518524</v>
      </c>
      <c r="E21" s="213">
        <f>'2.4.3'!E21/'2.4.1'!E21*100</f>
        <v>73.800181273932111</v>
      </c>
      <c r="F21" s="213">
        <f>'2.4.3'!F21/'2.4.1'!F21*100</f>
        <v>72.944429736742222</v>
      </c>
      <c r="G21" s="213">
        <f>'2.4.3'!G21/'2.4.1'!G21*100</f>
        <v>76.04858789130607</v>
      </c>
      <c r="H21" s="213">
        <f>'2.4.3'!H21/'2.4.1'!H21*100</f>
        <v>81.328602667066818</v>
      </c>
    </row>
    <row r="22" spans="1:8" ht="15" customHeight="1">
      <c r="A22" s="53" t="s">
        <v>48</v>
      </c>
      <c r="B22" s="150" t="s">
        <v>49</v>
      </c>
      <c r="C22" s="213">
        <f>'2.4.3'!C22/'2.4.1'!C22*100</f>
        <v>58.85587865855193</v>
      </c>
      <c r="D22" s="213">
        <f>'2.4.3'!D22/'2.4.1'!D22*100</f>
        <v>58.459791346644117</v>
      </c>
      <c r="E22" s="213">
        <f>'2.4.3'!E22/'2.4.1'!E22*100</f>
        <v>59.815012700386184</v>
      </c>
      <c r="F22" s="213">
        <f>'2.4.3'!F22/'2.4.1'!F22*100</f>
        <v>59.594257587032672</v>
      </c>
      <c r="G22" s="213">
        <f>'2.4.3'!G22/'2.4.1'!G22*100</f>
        <v>59.119077147652874</v>
      </c>
      <c r="H22" s="213">
        <f>'2.4.3'!H22/'2.4.1'!H22*100</f>
        <v>61.763574322946781</v>
      </c>
    </row>
    <row r="23" spans="1:8" ht="15" customHeight="1">
      <c r="A23" s="53" t="s">
        <v>50</v>
      </c>
      <c r="B23" s="150" t="s">
        <v>51</v>
      </c>
      <c r="C23" s="213">
        <f>'2.4.3'!C23/'2.4.1'!C23*100</f>
        <v>70.219387538677182</v>
      </c>
      <c r="D23" s="213">
        <f>'2.4.3'!D23/'2.4.1'!D23*100</f>
        <v>70.441676757341369</v>
      </c>
      <c r="E23" s="213">
        <f>'2.4.3'!E23/'2.4.1'!E23*100</f>
        <v>71.546847633769602</v>
      </c>
      <c r="F23" s="213">
        <f>'2.4.3'!F23/'2.4.1'!F23*100</f>
        <v>71.761064849231303</v>
      </c>
      <c r="G23" s="213">
        <f>'2.4.3'!G23/'2.4.1'!G23*100</f>
        <v>72.775927084585163</v>
      </c>
      <c r="H23" s="213">
        <f>'2.4.3'!H23/'2.4.1'!H23*100</f>
        <v>76.338071409815996</v>
      </c>
    </row>
    <row r="24" spans="1:8" ht="15" customHeight="1">
      <c r="A24" s="53" t="s">
        <v>52</v>
      </c>
      <c r="B24" s="150" t="s">
        <v>53</v>
      </c>
      <c r="C24" s="213">
        <f>'2.4.3'!C24/'2.4.1'!C24*100</f>
        <v>14.597481937414402</v>
      </c>
      <c r="D24" s="213">
        <f>'2.4.3'!D24/'2.4.1'!D24*100</f>
        <v>14.242559991140055</v>
      </c>
      <c r="E24" s="213">
        <f>'2.4.3'!E24/'2.4.1'!E24*100</f>
        <v>15.032607007826806</v>
      </c>
      <c r="F24" s="213">
        <f>'2.4.3'!F24/'2.4.1'!F24*100</f>
        <v>13.865416615456445</v>
      </c>
      <c r="G24" s="213">
        <f>'2.4.3'!G24/'2.4.1'!G24*100</f>
        <v>15.405371957618755</v>
      </c>
      <c r="H24" s="213">
        <f>'2.4.3'!H24/'2.4.1'!H24*100</f>
        <v>17.569947348411553</v>
      </c>
    </row>
    <row r="25" spans="1:8" ht="15" customHeight="1">
      <c r="A25" s="53" t="s">
        <v>54</v>
      </c>
      <c r="B25" s="150" t="s">
        <v>445</v>
      </c>
      <c r="C25" s="213">
        <f>'2.4.3'!C25/'2.4.1'!C25*100</f>
        <v>73.831773677190483</v>
      </c>
      <c r="D25" s="213">
        <f>'2.4.3'!D25/'2.4.1'!D25*100</f>
        <v>77.803176513637624</v>
      </c>
      <c r="E25" s="213">
        <f>'2.4.3'!E25/'2.4.1'!E25*100</f>
        <v>75.247558474407555</v>
      </c>
      <c r="F25" s="213">
        <f>'2.4.3'!F25/'2.4.1'!F25*100</f>
        <v>74.003924269142971</v>
      </c>
      <c r="G25" s="213">
        <f>'2.4.3'!G25/'2.4.1'!G25*100</f>
        <v>72.401384806722575</v>
      </c>
      <c r="H25" s="213">
        <f>'2.4.3'!H25/'2.4.1'!H25*100</f>
        <v>73.619723528820074</v>
      </c>
    </row>
    <row r="26" spans="1:8" ht="15" customHeight="1">
      <c r="A26" s="53" t="s">
        <v>55</v>
      </c>
      <c r="B26" s="150" t="s">
        <v>56</v>
      </c>
      <c r="C26" s="213">
        <f>'2.4.3'!C26/'2.4.1'!C26*100</f>
        <v>94.387967233839106</v>
      </c>
      <c r="D26" s="213">
        <f>'2.4.3'!D26/'2.4.1'!D26*100</f>
        <v>95.334815173383021</v>
      </c>
      <c r="E26" s="213">
        <f>'2.4.3'!E26/'2.4.1'!E26*100</f>
        <v>94.474692219573853</v>
      </c>
      <c r="F26" s="213">
        <f>'2.4.3'!F26/'2.4.1'!F26*100</f>
        <v>94.010025661601176</v>
      </c>
      <c r="G26" s="213">
        <f>'2.4.3'!G26/'2.4.1'!G26*100</f>
        <v>92.969226710508508</v>
      </c>
      <c r="H26" s="213">
        <f>'2.4.3'!H26/'2.4.1'!H26*100</f>
        <v>94.697372468914324</v>
      </c>
    </row>
    <row r="27" spans="1:8" ht="15" customHeight="1">
      <c r="A27" s="53" t="s">
        <v>57</v>
      </c>
      <c r="B27" s="150" t="s">
        <v>58</v>
      </c>
      <c r="C27" s="213">
        <f>'2.4.3'!C27/'2.4.1'!C27*100</f>
        <v>35.052618097424634</v>
      </c>
      <c r="D27" s="213">
        <f>'2.4.3'!D27/'2.4.1'!D27*100</f>
        <v>34.865667194680746</v>
      </c>
      <c r="E27" s="213">
        <f>'2.4.3'!E27/'2.4.1'!E27*100</f>
        <v>37.545149916962131</v>
      </c>
      <c r="F27" s="213">
        <f>'2.4.3'!F27/'2.4.1'!F27*100</f>
        <v>41.176570514312537</v>
      </c>
      <c r="G27" s="213">
        <f>'2.4.3'!G27/'2.4.1'!G27*100</f>
        <v>42.702487714059792</v>
      </c>
      <c r="H27" s="213">
        <f>'2.4.3'!H27/'2.4.1'!H27*100</f>
        <v>43.304132634365402</v>
      </c>
    </row>
    <row r="28" spans="1:8" ht="15" customHeight="1">
      <c r="A28" s="53" t="s">
        <v>59</v>
      </c>
      <c r="B28" s="150" t="s">
        <v>60</v>
      </c>
      <c r="C28" s="213">
        <f>'2.4.3'!C28/'2.4.1'!C28*100</f>
        <v>33.052773371209675</v>
      </c>
      <c r="D28" s="213">
        <f>'2.4.3'!D28/'2.4.1'!D28*100</f>
        <v>32.528058503695817</v>
      </c>
      <c r="E28" s="213">
        <f>'2.4.3'!E28/'2.4.1'!E28*100</f>
        <v>33.353469064781002</v>
      </c>
      <c r="F28" s="213">
        <f>'2.4.3'!F28/'2.4.1'!F28*100</f>
        <v>33.609152695448827</v>
      </c>
      <c r="G28" s="213">
        <f>'2.4.3'!G28/'2.4.1'!G28*100</f>
        <v>36.174616117109046</v>
      </c>
      <c r="H28" s="213">
        <f>'2.4.3'!H28/'2.4.1'!H28*100</f>
        <v>37.943074257735937</v>
      </c>
    </row>
    <row r="29" spans="1:8" ht="15" customHeight="1">
      <c r="A29" s="53" t="s">
        <v>61</v>
      </c>
      <c r="B29" s="150" t="s">
        <v>453</v>
      </c>
      <c r="C29" s="213">
        <f>'2.4.3'!C29/'2.4.1'!C29*100</f>
        <v>78.006614653817877</v>
      </c>
      <c r="D29" s="213">
        <f>'2.4.3'!D29/'2.4.1'!D29*100</f>
        <v>74.959559848156474</v>
      </c>
      <c r="E29" s="213">
        <f>'2.4.3'!E29/'2.4.1'!E29*100</f>
        <v>75.28753161526528</v>
      </c>
      <c r="F29" s="213">
        <f>'2.4.3'!F29/'2.4.1'!F29*100</f>
        <v>74.92133201963162</v>
      </c>
      <c r="G29" s="213">
        <f>'2.4.3'!G29/'2.4.1'!G29*100</f>
        <v>74.261303654993782</v>
      </c>
      <c r="H29" s="213">
        <f>'2.4.3'!H29/'2.4.1'!H29*100</f>
        <v>75.035420245073809</v>
      </c>
    </row>
    <row r="30" spans="1:8" ht="15" customHeight="1">
      <c r="A30" s="53" t="s">
        <v>62</v>
      </c>
      <c r="B30" s="150" t="s">
        <v>446</v>
      </c>
      <c r="C30" s="213">
        <f>'2.4.3'!C30/'2.4.1'!C30*100</f>
        <v>56.17042123637799</v>
      </c>
      <c r="D30" s="213">
        <f>'2.4.3'!D30/'2.4.1'!D30*100</f>
        <v>56.694538609424285</v>
      </c>
      <c r="E30" s="213">
        <f>'2.4.3'!E30/'2.4.1'!E30*100</f>
        <v>59.933858007027588</v>
      </c>
      <c r="F30" s="213">
        <f>'2.4.3'!F30/'2.4.1'!F30*100</f>
        <v>63.198177587682089</v>
      </c>
      <c r="G30" s="213">
        <f>'2.4.3'!G30/'2.4.1'!G30*100</f>
        <v>59.988135015624991</v>
      </c>
      <c r="H30" s="213">
        <f>'2.4.3'!H30/'2.4.1'!H30*100</f>
        <v>67.889152785369106</v>
      </c>
    </row>
    <row r="31" spans="1:8" ht="15" customHeight="1">
      <c r="A31" s="53" t="s">
        <v>63</v>
      </c>
      <c r="B31" s="150" t="s">
        <v>64</v>
      </c>
      <c r="C31" s="213">
        <f>'2.4.3'!C31/'2.4.1'!C31*100</f>
        <v>40.259367287985249</v>
      </c>
      <c r="D31" s="213">
        <f>'2.4.3'!D31/'2.4.1'!D31*100</f>
        <v>41.831199948832072</v>
      </c>
      <c r="E31" s="213">
        <f>'2.4.3'!E31/'2.4.1'!E31*100</f>
        <v>41.473019048948615</v>
      </c>
      <c r="F31" s="213">
        <f>'2.4.3'!F31/'2.4.1'!F31*100</f>
        <v>43.257061454372931</v>
      </c>
      <c r="G31" s="213">
        <f>'2.4.3'!G31/'2.4.1'!G31*100</f>
        <v>44.774440474532931</v>
      </c>
      <c r="H31" s="213">
        <f>'2.4.3'!H31/'2.4.1'!H31*100</f>
        <v>46.234854259867063</v>
      </c>
    </row>
    <row r="32" spans="1:8" ht="15" customHeight="1">
      <c r="A32" s="53" t="s">
        <v>65</v>
      </c>
      <c r="B32" s="150" t="s">
        <v>66</v>
      </c>
      <c r="C32" s="213">
        <f>'2.4.3'!C32/'2.4.1'!C32*100</f>
        <v>38.622215359772014</v>
      </c>
      <c r="D32" s="213">
        <f>'2.4.3'!D32/'2.4.1'!D32*100</f>
        <v>35.696686490178195</v>
      </c>
      <c r="E32" s="213">
        <f>'2.4.3'!E32/'2.4.1'!E32*100</f>
        <v>48.698872940734198</v>
      </c>
      <c r="F32" s="213">
        <f>'2.4.3'!F32/'2.4.1'!F32*100</f>
        <v>48.498631874467769</v>
      </c>
      <c r="G32" s="213">
        <f>'2.4.3'!G32/'2.4.1'!G32*100</f>
        <v>51.931048098783158</v>
      </c>
      <c r="H32" s="213">
        <f>'2.4.3'!H32/'2.4.1'!H32*100</f>
        <v>56.436058669780941</v>
      </c>
    </row>
    <row r="33" spans="1:8" ht="15" customHeight="1">
      <c r="A33" s="53" t="s">
        <v>67</v>
      </c>
      <c r="B33" s="150" t="s">
        <v>68</v>
      </c>
      <c r="C33" s="213">
        <f>'2.4.3'!C33/'2.4.1'!C33*100</f>
        <v>61.487640683967456</v>
      </c>
      <c r="D33" s="213">
        <f>'2.4.3'!D33/'2.4.1'!D33*100</f>
        <v>65.678994709867951</v>
      </c>
      <c r="E33" s="213">
        <f>'2.4.3'!E33/'2.4.1'!E33*100</f>
        <v>59.447165120649522</v>
      </c>
      <c r="F33" s="213">
        <f>'2.4.3'!F33/'2.4.1'!F33*100</f>
        <v>59.685567423973687</v>
      </c>
      <c r="G33" s="213">
        <f>'2.4.3'!G33/'2.4.1'!G33*100</f>
        <v>68.027739490862629</v>
      </c>
      <c r="H33" s="213">
        <f>'2.4.3'!H33/'2.4.1'!H33*100</f>
        <v>61.629788428562406</v>
      </c>
    </row>
    <row r="34" spans="1:8" ht="15" customHeight="1">
      <c r="A34" s="53" t="s">
        <v>69</v>
      </c>
      <c r="B34" s="150" t="s">
        <v>70</v>
      </c>
      <c r="C34" s="213">
        <f>'2.4.3'!C34/'2.4.1'!C34*100</f>
        <v>40.175542523670842</v>
      </c>
      <c r="D34" s="213">
        <f>'2.4.3'!D34/'2.4.1'!D34*100</f>
        <v>41.33433145395017</v>
      </c>
      <c r="E34" s="213">
        <f>'2.4.3'!E34/'2.4.1'!E34*100</f>
        <v>44.832618637438827</v>
      </c>
      <c r="F34" s="213">
        <f>'2.4.3'!F34/'2.4.1'!F34*100</f>
        <v>43.201470044563791</v>
      </c>
      <c r="G34" s="213">
        <f>'2.4.3'!G34/'2.4.1'!G34*100</f>
        <v>44.651303031183168</v>
      </c>
      <c r="H34" s="213">
        <f>'2.4.3'!H34/'2.4.1'!H34*100</f>
        <v>44.70028507196529</v>
      </c>
    </row>
    <row r="35" spans="1:8" ht="15" customHeight="1">
      <c r="A35" s="53" t="s">
        <v>71</v>
      </c>
      <c r="B35" s="150" t="s">
        <v>72</v>
      </c>
      <c r="C35" s="213">
        <f>'2.4.3'!C35/'2.4.1'!C35*100</f>
        <v>24.167209567022276</v>
      </c>
      <c r="D35" s="213">
        <f>'2.4.3'!D35/'2.4.1'!D35*100</f>
        <v>23.707835321349517</v>
      </c>
      <c r="E35" s="213">
        <f>'2.4.3'!E35/'2.4.1'!E35*100</f>
        <v>22.841167222872251</v>
      </c>
      <c r="F35" s="213">
        <f>'2.4.3'!F35/'2.4.1'!F35*100</f>
        <v>22.679958214654285</v>
      </c>
      <c r="G35" s="213">
        <f>'2.4.3'!G35/'2.4.1'!G35*100</f>
        <v>20.05147253956606</v>
      </c>
      <c r="H35" s="213">
        <f>'2.4.3'!H35/'2.4.1'!H35*100</f>
        <v>20.636419650911556</v>
      </c>
    </row>
    <row r="36" spans="1:8" ht="15" customHeight="1">
      <c r="A36" s="53" t="s">
        <v>73</v>
      </c>
      <c r="B36" s="150" t="s">
        <v>74</v>
      </c>
      <c r="C36" s="213">
        <f>'2.4.3'!C36/'2.4.1'!C36*100</f>
        <v>48.969882500690531</v>
      </c>
      <c r="D36" s="213">
        <f>'2.4.3'!D36/'2.4.1'!D36*100</f>
        <v>48.927926994335117</v>
      </c>
      <c r="E36" s="213">
        <f>'2.4.3'!E36/'2.4.1'!E36*100</f>
        <v>49.211845771467509</v>
      </c>
      <c r="F36" s="213">
        <f>'2.4.3'!F36/'2.4.1'!F36*100</f>
        <v>48.132324559067541</v>
      </c>
      <c r="G36" s="213">
        <f>'2.4.3'!G36/'2.4.1'!G36*100</f>
        <v>50.451905791385954</v>
      </c>
      <c r="H36" s="213">
        <f>'2.4.3'!H36/'2.4.1'!H36*100</f>
        <v>53.957840363826662</v>
      </c>
    </row>
    <row r="37" spans="1:8" ht="15" customHeight="1">
      <c r="A37" s="53" t="s">
        <v>75</v>
      </c>
      <c r="B37" s="150" t="s">
        <v>76</v>
      </c>
      <c r="C37" s="213">
        <f>'2.4.3'!C37/'2.4.1'!C37*100</f>
        <v>65.904044232609735</v>
      </c>
      <c r="D37" s="213">
        <f>'2.4.3'!D37/'2.4.1'!D37*100</f>
        <v>62.06069002590732</v>
      </c>
      <c r="E37" s="213">
        <f>'2.4.3'!E37/'2.4.1'!E37*100</f>
        <v>53.928675507350206</v>
      </c>
      <c r="F37" s="213">
        <f>'2.4.3'!F37/'2.4.1'!F37*100</f>
        <v>9.4456246225640861</v>
      </c>
      <c r="G37" s="213">
        <f>'2.4.3'!G37/'2.4.1'!G37*100</f>
        <v>8.6207253904153802</v>
      </c>
      <c r="H37" s="213">
        <f>'2.4.3'!H37/'2.4.1'!H37*100</f>
        <v>9.0281485511552635</v>
      </c>
    </row>
    <row r="38" spans="1:8" ht="15" customHeight="1">
      <c r="A38" s="53" t="s">
        <v>77</v>
      </c>
      <c r="B38" s="150" t="s">
        <v>78</v>
      </c>
      <c r="C38" s="213">
        <f>'2.4.3'!C38/'2.4.1'!C38*100</f>
        <v>38.141428779195827</v>
      </c>
      <c r="D38" s="213">
        <f>'2.4.3'!D38/'2.4.1'!D38*100</f>
        <v>37.70215816887881</v>
      </c>
      <c r="E38" s="213">
        <f>'2.4.3'!E38/'2.4.1'!E38*100</f>
        <v>37.969189759664594</v>
      </c>
      <c r="F38" s="213">
        <f>'2.4.3'!F38/'2.4.1'!F38*100</f>
        <v>38.386405531552668</v>
      </c>
      <c r="G38" s="213">
        <f>'2.4.3'!G38/'2.4.1'!G38*100</f>
        <v>38.872377196648294</v>
      </c>
      <c r="H38" s="213">
        <f>'2.4.3'!H38/'2.4.1'!H38*100</f>
        <v>39.603200959796837</v>
      </c>
    </row>
    <row r="39" spans="1:8" ht="15" customHeight="1">
      <c r="A39" s="53" t="s">
        <v>79</v>
      </c>
      <c r="B39" s="150" t="s">
        <v>80</v>
      </c>
      <c r="C39" s="213">
        <f>'2.4.3'!C39/'2.4.1'!C39*100</f>
        <v>73.064650143185631</v>
      </c>
      <c r="D39" s="213">
        <f>'2.4.3'!D39/'2.4.1'!D39*100</f>
        <v>75.343057225884579</v>
      </c>
      <c r="E39" s="213">
        <f>'2.4.3'!E39/'2.4.1'!E39*100</f>
        <v>73.814250461252513</v>
      </c>
      <c r="F39" s="213">
        <f>'2.4.3'!F39/'2.4.1'!F39*100</f>
        <v>71.28181336075852</v>
      </c>
      <c r="G39" s="213">
        <f>'2.4.3'!G39/'2.4.1'!G39*100</f>
        <v>74.81872932553479</v>
      </c>
      <c r="H39" s="213">
        <f>'2.4.3'!H39/'2.4.1'!H39*100</f>
        <v>74.311482859084066</v>
      </c>
    </row>
    <row r="40" spans="1:8" ht="15" customHeight="1">
      <c r="A40" s="53" t="s">
        <v>81</v>
      </c>
      <c r="B40" s="150" t="s">
        <v>82</v>
      </c>
      <c r="C40" s="213">
        <f>'2.4.3'!C40/'2.4.1'!C40*100</f>
        <v>0.65846971337678317</v>
      </c>
      <c r="D40" s="213">
        <f>'2.4.3'!D40/'2.4.1'!D40*100</f>
        <v>0.60779765858446611</v>
      </c>
      <c r="E40" s="213">
        <f>'2.4.3'!E40/'2.4.1'!E40*100</f>
        <v>0.60291349686912554</v>
      </c>
      <c r="F40" s="213">
        <f>'2.4.3'!F40/'2.4.1'!F40*100</f>
        <v>0.56041006424777395</v>
      </c>
      <c r="G40" s="213">
        <f>'2.4.3'!G40/'2.4.1'!G40*100</f>
        <v>1.360490740208361</v>
      </c>
      <c r="H40" s="213">
        <f>'2.4.3'!H40/'2.4.1'!H40*100</f>
        <v>1.4490918492909493</v>
      </c>
    </row>
    <row r="41" spans="1:8" ht="15" customHeight="1">
      <c r="A41" s="53" t="s">
        <v>83</v>
      </c>
      <c r="B41" s="150" t="s">
        <v>459</v>
      </c>
      <c r="C41" s="213">
        <f>'2.4.3'!C41/'2.4.1'!C41*100</f>
        <v>3.7702680460418407</v>
      </c>
      <c r="D41" s="213">
        <f>'2.4.3'!D41/'2.4.1'!D41*100</f>
        <v>3.5729075110952233</v>
      </c>
      <c r="E41" s="213">
        <f>'2.4.3'!E41/'2.4.1'!E41*100</f>
        <v>3.5035922414791512</v>
      </c>
      <c r="F41" s="213">
        <f>'2.4.3'!F41/'2.4.1'!F41*100</f>
        <v>3.4636814613995299</v>
      </c>
      <c r="G41" s="213">
        <f>'2.4.3'!G41/'2.4.1'!G41*100</f>
        <v>4.0603444473411017</v>
      </c>
      <c r="H41" s="213">
        <f>'2.4.3'!H41/'2.4.1'!H41*100</f>
        <v>4.286032171636462</v>
      </c>
    </row>
    <row r="42" spans="1:8" ht="15" customHeight="1">
      <c r="A42" s="53" t="s">
        <v>84</v>
      </c>
      <c r="B42" s="150" t="s">
        <v>447</v>
      </c>
      <c r="C42" s="213">
        <f>'2.4.3'!C42/'2.4.1'!C42*100</f>
        <v>21.242996619200042</v>
      </c>
      <c r="D42" s="213">
        <f>'2.4.3'!D42/'2.4.1'!D42*100</f>
        <v>23.085292375319298</v>
      </c>
      <c r="E42" s="213">
        <f>'2.4.3'!E42/'2.4.1'!E42*100</f>
        <v>23.773752287000494</v>
      </c>
      <c r="F42" s="213">
        <f>'2.4.3'!F42/'2.4.1'!F42*100</f>
        <v>22.564151591077714</v>
      </c>
      <c r="G42" s="213">
        <f>'2.4.3'!G42/'2.4.1'!G42*100</f>
        <v>21.538174566265454</v>
      </c>
      <c r="H42" s="213">
        <f>'2.4.3'!H42/'2.4.1'!H42*100</f>
        <v>20.248721501253325</v>
      </c>
    </row>
    <row r="43" spans="1:8" ht="15" customHeight="1">
      <c r="A43" s="53" t="s">
        <v>85</v>
      </c>
      <c r="B43" s="150" t="s">
        <v>448</v>
      </c>
      <c r="C43" s="213">
        <f>'2.4.3'!C43/'2.4.1'!C43*100</f>
        <v>36.558443145221219</v>
      </c>
      <c r="D43" s="213">
        <f>'2.4.3'!D43/'2.4.1'!D43*100</f>
        <v>35.13657571071144</v>
      </c>
      <c r="E43" s="213">
        <f>'2.4.3'!E43/'2.4.1'!E43*100</f>
        <v>32.719989328553545</v>
      </c>
      <c r="F43" s="213">
        <f>'2.4.3'!F43/'2.4.1'!F43*100</f>
        <v>31.38494952327553</v>
      </c>
      <c r="G43" s="213">
        <f>'2.4.3'!G43/'2.4.1'!G43*100</f>
        <v>31.829105235680949</v>
      </c>
      <c r="H43" s="213">
        <f>'2.4.3'!H43/'2.4.1'!H43*100</f>
        <v>33.53969434285154</v>
      </c>
    </row>
    <row r="44" spans="1:8" ht="15" customHeight="1">
      <c r="A44" s="53" t="s">
        <v>86</v>
      </c>
      <c r="B44" s="150" t="s">
        <v>449</v>
      </c>
      <c r="C44" s="213">
        <f>'2.4.3'!C44/'2.4.1'!C44*100</f>
        <v>9.4878833940037666</v>
      </c>
      <c r="D44" s="213">
        <f>'2.4.3'!D44/'2.4.1'!D44*100</f>
        <v>10.238490650921175</v>
      </c>
      <c r="E44" s="213">
        <f>'2.4.3'!E44/'2.4.1'!E44*100</f>
        <v>9.8591972429893993</v>
      </c>
      <c r="F44" s="213">
        <f>'2.4.3'!F44/'2.4.1'!F44*100</f>
        <v>9.8235814346900376</v>
      </c>
      <c r="G44" s="213">
        <f>'2.4.3'!G44/'2.4.1'!G44*100</f>
        <v>9.798761655996751</v>
      </c>
      <c r="H44" s="213">
        <f>'2.4.3'!H44/'2.4.1'!H44*100</f>
        <v>10.585805237978239</v>
      </c>
    </row>
    <row r="45" spans="1:8" ht="15" customHeight="1">
      <c r="A45" s="53" t="s">
        <v>87</v>
      </c>
      <c r="B45" s="150" t="s">
        <v>450</v>
      </c>
      <c r="C45" s="213">
        <f>'2.4.3'!C45/'2.4.1'!C45*100</f>
        <v>50.08508830383159</v>
      </c>
      <c r="D45" s="213">
        <f>'2.4.3'!D45/'2.4.1'!D45*100</f>
        <v>48.475262837292455</v>
      </c>
      <c r="E45" s="213">
        <f>'2.4.3'!E45/'2.4.1'!E45*100</f>
        <v>49.768890137069391</v>
      </c>
      <c r="F45" s="213">
        <f>'2.4.3'!F45/'2.4.1'!F45*100</f>
        <v>51.28776821013679</v>
      </c>
      <c r="G45" s="213">
        <f>'2.4.3'!G45/'2.4.1'!G45*100</f>
        <v>51.744820795530067</v>
      </c>
      <c r="H45" s="213">
        <f>'2.4.3'!H45/'2.4.1'!H45*100</f>
        <v>55.308422439250734</v>
      </c>
    </row>
    <row r="46" spans="1:8" ht="15" customHeight="1">
      <c r="A46" s="53" t="s">
        <v>88</v>
      </c>
      <c r="B46" s="150" t="s">
        <v>89</v>
      </c>
      <c r="C46" s="213">
        <f>'2.4.3'!C46/'2.4.1'!C46*100</f>
        <v>87.299211993948319</v>
      </c>
      <c r="D46" s="213">
        <f>'2.4.3'!D46/'2.4.1'!D46*100</f>
        <v>88.699309163270485</v>
      </c>
      <c r="E46" s="213">
        <f>'2.4.3'!E46/'2.4.1'!E46*100</f>
        <v>86.788425360391258</v>
      </c>
      <c r="F46" s="213">
        <f>'2.4.3'!F46/'2.4.1'!F46*100</f>
        <v>93.381594860115328</v>
      </c>
      <c r="G46" s="213">
        <f>'2.4.3'!G46/'2.4.1'!G46*100</f>
        <v>95.673430825747658</v>
      </c>
      <c r="H46" s="213">
        <f>'2.4.3'!H46/'2.4.1'!H46*100</f>
        <v>94.778852001939498</v>
      </c>
    </row>
    <row r="47" spans="1:8" ht="15" customHeight="1">
      <c r="A47" s="53" t="s">
        <v>90</v>
      </c>
      <c r="B47" s="150" t="s">
        <v>91</v>
      </c>
      <c r="C47" s="213">
        <f>'2.4.3'!C47/'2.4.1'!C47*100</f>
        <v>59.948539420661504</v>
      </c>
      <c r="D47" s="213">
        <f>'2.4.3'!D47/'2.4.1'!D47*100</f>
        <v>61.478923392565434</v>
      </c>
      <c r="E47" s="213">
        <f>'2.4.3'!E47/'2.4.1'!E47*100</f>
        <v>63.314283729496999</v>
      </c>
      <c r="F47" s="213">
        <f>'2.4.3'!F47/'2.4.1'!F47*100</f>
        <v>68.390453994653157</v>
      </c>
      <c r="G47" s="213">
        <f>'2.4.3'!G47/'2.4.1'!G47*100</f>
        <v>69.73413401649951</v>
      </c>
      <c r="H47" s="213">
        <f>'2.4.3'!H47/'2.4.1'!H47*100</f>
        <v>70.669751539646242</v>
      </c>
    </row>
    <row r="48" spans="1:8" ht="15" customHeight="1">
      <c r="A48" s="53" t="s">
        <v>92</v>
      </c>
      <c r="B48" s="150" t="s">
        <v>451</v>
      </c>
      <c r="C48" s="213">
        <f>'2.4.3'!C48/'2.4.1'!C48*100</f>
        <v>47.919606401858509</v>
      </c>
      <c r="D48" s="213">
        <f>'2.4.3'!D48/'2.4.1'!D48*100</f>
        <v>46.496997682570452</v>
      </c>
      <c r="E48" s="213">
        <f>'2.4.3'!E48/'2.4.1'!E48*100</f>
        <v>49.556916183838858</v>
      </c>
      <c r="F48" s="213">
        <f>'2.4.3'!F48/'2.4.1'!F48*100</f>
        <v>51.177844246580506</v>
      </c>
      <c r="G48" s="213">
        <f>'2.4.3'!G48/'2.4.1'!G48*100</f>
        <v>49.445183295374953</v>
      </c>
      <c r="H48" s="213">
        <f>'2.4.3'!H48/'2.4.1'!H48*100</f>
        <v>51.734130275525239</v>
      </c>
    </row>
    <row r="49" spans="1:8" ht="15" customHeight="1">
      <c r="A49" s="53" t="s">
        <v>93</v>
      </c>
      <c r="B49" s="150" t="s">
        <v>94</v>
      </c>
      <c r="C49" s="213">
        <f>'2.4.3'!C49/'2.4.1'!C49*100</f>
        <v>39.077432505782667</v>
      </c>
      <c r="D49" s="213">
        <f>'2.4.3'!D49/'2.4.1'!D49*100</f>
        <v>39.529011267354633</v>
      </c>
      <c r="E49" s="213">
        <f>'2.4.3'!E49/'2.4.1'!E49*100</f>
        <v>40.215760660285227</v>
      </c>
      <c r="F49" s="213">
        <f>'2.4.3'!F49/'2.4.1'!F49*100</f>
        <v>37.070942487855746</v>
      </c>
      <c r="G49" s="213">
        <f>'2.4.3'!G49/'2.4.1'!G49*100</f>
        <v>32.171955194630279</v>
      </c>
      <c r="H49" s="213">
        <f>'2.4.3'!H49/'2.4.1'!H49*100</f>
        <v>34.873215615993189</v>
      </c>
    </row>
    <row r="50" spans="1:8" ht="15" customHeight="1">
      <c r="A50" s="53" t="s">
        <v>0</v>
      </c>
      <c r="B50" s="150" t="s">
        <v>95</v>
      </c>
      <c r="C50" s="213">
        <f>'2.4.3'!C50/'2.4.1'!C50*100</f>
        <v>83.445182198272022</v>
      </c>
      <c r="D50" s="213">
        <f>'2.4.3'!D50/'2.4.1'!D50*100</f>
        <v>82.507620760663741</v>
      </c>
      <c r="E50" s="213">
        <f>'2.4.3'!E50/'2.4.1'!E50*100</f>
        <v>75.002139766948716</v>
      </c>
      <c r="F50" s="213">
        <f>'2.4.3'!F50/'2.4.1'!F50*100</f>
        <v>78.87186213331259</v>
      </c>
      <c r="G50" s="213">
        <f>'2.4.3'!G50/'2.4.1'!G50*100</f>
        <v>78.297217436940514</v>
      </c>
      <c r="H50" s="213">
        <f>'2.4.3'!H50/'2.4.1'!H50*100</f>
        <v>69.819096361867111</v>
      </c>
    </row>
    <row r="51" spans="1:8" ht="15" customHeight="1">
      <c r="A51" s="53" t="s">
        <v>96</v>
      </c>
      <c r="B51" s="150" t="s">
        <v>97</v>
      </c>
      <c r="C51" s="213">
        <f>'2.4.3'!C51/'2.4.1'!C51*100</f>
        <v>26.725087652434031</v>
      </c>
      <c r="D51" s="213">
        <f>'2.4.3'!D51/'2.4.1'!D51*100</f>
        <v>26.297823402815634</v>
      </c>
      <c r="E51" s="213">
        <f>'2.4.3'!E51/'2.4.1'!E51*100</f>
        <v>26.916352204673473</v>
      </c>
      <c r="F51" s="213">
        <f>'2.4.3'!F51/'2.4.1'!F51*100</f>
        <v>27.144251821887323</v>
      </c>
      <c r="G51" s="213">
        <f>'2.4.3'!G51/'2.4.1'!G51*100</f>
        <v>27.224321322389255</v>
      </c>
      <c r="H51" s="213">
        <f>'2.4.3'!H51/'2.4.1'!H51*100</f>
        <v>29.12547069040976</v>
      </c>
    </row>
    <row r="52" spans="1:8" ht="15" customHeight="1">
      <c r="A52" s="53" t="s">
        <v>98</v>
      </c>
      <c r="B52" s="150" t="s">
        <v>99</v>
      </c>
      <c r="C52" s="213">
        <f>'2.4.3'!C52/'2.4.1'!C52*100</f>
        <v>35.091186231744913</v>
      </c>
      <c r="D52" s="213">
        <f>'2.4.3'!D52/'2.4.1'!D52*100</f>
        <v>36.29884873941613</v>
      </c>
      <c r="E52" s="213">
        <f>'2.4.3'!E52/'2.4.1'!E52*100</f>
        <v>35.484005069974913</v>
      </c>
      <c r="F52" s="213">
        <f>'2.4.3'!F52/'2.4.1'!F52*100</f>
        <v>35.302369148799862</v>
      </c>
      <c r="G52" s="213">
        <f>'2.4.3'!G52/'2.4.1'!G52*100</f>
        <v>36.200149092120391</v>
      </c>
      <c r="H52" s="213">
        <f>'2.4.3'!H52/'2.4.1'!H52*100</f>
        <v>37.3928966291286</v>
      </c>
    </row>
    <row r="53" spans="1:8" ht="15" customHeight="1">
      <c r="A53" s="53" t="s">
        <v>100</v>
      </c>
      <c r="B53" s="150" t="s">
        <v>101</v>
      </c>
      <c r="C53" s="213">
        <f>'2.4.3'!C53/'2.4.1'!C53*100</f>
        <v>18.870825713375321</v>
      </c>
      <c r="D53" s="213">
        <f>'2.4.3'!D53/'2.4.1'!D53*100</f>
        <v>18.566896316782383</v>
      </c>
      <c r="E53" s="213">
        <f>'2.4.3'!E53/'2.4.1'!E53*100</f>
        <v>15.947846343785285</v>
      </c>
      <c r="F53" s="213">
        <f>'2.4.3'!F53/'2.4.1'!F53*100</f>
        <v>15.785862871369035</v>
      </c>
      <c r="G53" s="213">
        <f>'2.4.3'!G53/'2.4.1'!G53*100</f>
        <v>19.939260654591802</v>
      </c>
      <c r="H53" s="213">
        <f>'2.4.3'!H53/'2.4.1'!H53*100</f>
        <v>23.389397291415854</v>
      </c>
    </row>
    <row r="54" spans="1:8" ht="15" customHeight="1">
      <c r="A54" s="55" t="s">
        <v>102</v>
      </c>
      <c r="B54" s="150" t="s">
        <v>103</v>
      </c>
      <c r="C54" s="213">
        <f>'2.4.3'!C54/'2.4.1'!C54*100</f>
        <v>29.671643117553</v>
      </c>
      <c r="D54" s="213">
        <f>'2.4.3'!D54/'2.4.1'!D54*100</f>
        <v>30.163871927572615</v>
      </c>
      <c r="E54" s="213">
        <f>'2.4.3'!E54/'2.4.1'!E54*100</f>
        <v>34.339159936493623</v>
      </c>
      <c r="F54" s="213">
        <f>'2.4.3'!F54/'2.4.1'!F54*100</f>
        <v>31.490989010758515</v>
      </c>
      <c r="G54" s="213">
        <f>'2.4.3'!G54/'2.4.1'!G54*100</f>
        <v>31.841946368903479</v>
      </c>
      <c r="H54" s="213">
        <f>'2.4.3'!H54/'2.4.1'!H54*100</f>
        <v>32.692670760957192</v>
      </c>
    </row>
    <row r="55" spans="1:8" ht="15" customHeight="1">
      <c r="A55" s="55" t="s">
        <v>104</v>
      </c>
      <c r="B55" s="150" t="s">
        <v>460</v>
      </c>
      <c r="C55" s="213">
        <f>'2.4.3'!C55/'2.4.1'!C55*100</f>
        <v>38.592216751106719</v>
      </c>
      <c r="D55" s="213">
        <f>'2.4.3'!D55/'2.4.1'!D55*100</f>
        <v>37.520812035747284</v>
      </c>
      <c r="E55" s="213">
        <f>'2.4.3'!E55/'2.4.1'!E55*100</f>
        <v>38.021484674965819</v>
      </c>
      <c r="F55" s="213">
        <f>'2.4.3'!F55/'2.4.1'!F55*100</f>
        <v>41.90544506671035</v>
      </c>
      <c r="G55" s="213">
        <f>'2.4.3'!G55/'2.4.1'!G55*100</f>
        <v>49.579700030912747</v>
      </c>
      <c r="H55" s="213">
        <f>'2.4.3'!H55/'2.4.1'!H55*100</f>
        <v>50.83882129211532</v>
      </c>
    </row>
    <row r="56" spans="1:8" ht="15" customHeight="1">
      <c r="A56" s="55" t="s">
        <v>105</v>
      </c>
      <c r="B56" s="150" t="s">
        <v>452</v>
      </c>
      <c r="C56" s="213">
        <f>'2.4.3'!C56/'2.4.1'!C56*100</f>
        <v>30.808381431762751</v>
      </c>
      <c r="D56" s="213">
        <f>'2.4.3'!D56/'2.4.1'!D56*100</f>
        <v>30.898140933181502</v>
      </c>
      <c r="E56" s="213">
        <f>'2.4.3'!E56/'2.4.1'!E56*100</f>
        <v>32.087851409362351</v>
      </c>
      <c r="F56" s="213">
        <f>'2.4.3'!F56/'2.4.1'!F56*100</f>
        <v>31.368367424750161</v>
      </c>
      <c r="G56" s="213">
        <f>'2.4.3'!G56/'2.4.1'!G56*100</f>
        <v>29.745885887759076</v>
      </c>
      <c r="H56" s="213">
        <f>'2.4.3'!H56/'2.4.1'!H56*100</f>
        <v>31.168150449562255</v>
      </c>
    </row>
    <row r="57" spans="1:8" ht="15" customHeight="1">
      <c r="A57" s="53" t="s">
        <v>106</v>
      </c>
      <c r="B57" s="150" t="s">
        <v>107</v>
      </c>
      <c r="C57" s="213">
        <f>'2.4.3'!C57/'2.4.1'!C57*100</f>
        <v>21.127218474777351</v>
      </c>
      <c r="D57" s="213">
        <f>'2.4.3'!D57/'2.4.1'!D57*100</f>
        <v>20.735217344847182</v>
      </c>
      <c r="E57" s="213">
        <f>'2.4.3'!E57/'2.4.1'!E57*100</f>
        <v>22.406871445455987</v>
      </c>
      <c r="F57" s="213">
        <f>'2.4.3'!F57/'2.4.1'!F57*100</f>
        <v>23.106988038910284</v>
      </c>
      <c r="G57" s="213">
        <f>'2.4.3'!G57/'2.4.1'!G57*100</f>
        <v>26.833540747503541</v>
      </c>
      <c r="H57" s="213">
        <f>'2.4.3'!H57/'2.4.1'!H57*100</f>
        <v>28.396269730631111</v>
      </c>
    </row>
    <row r="58" spans="1:8" ht="15" customHeight="1">
      <c r="A58" s="53" t="s">
        <v>108</v>
      </c>
      <c r="B58" s="150" t="s">
        <v>109</v>
      </c>
      <c r="C58" s="213">
        <f>'2.4.3'!C58/'2.4.1'!C58*100</f>
        <v>18.764820492230839</v>
      </c>
      <c r="D58" s="213">
        <f>'2.4.3'!D58/'2.4.1'!D58*100</f>
        <v>18.810359279247884</v>
      </c>
      <c r="E58" s="213">
        <f>'2.4.3'!E58/'2.4.1'!E58*100</f>
        <v>20.148440524400264</v>
      </c>
      <c r="F58" s="213">
        <f>'2.4.3'!F58/'2.4.1'!F58*100</f>
        <v>21.670505488352806</v>
      </c>
      <c r="G58" s="213">
        <f>'2.4.3'!G58/'2.4.1'!G58*100</f>
        <v>23.656206547621963</v>
      </c>
      <c r="H58" s="213">
        <f>'2.4.3'!H58/'2.4.1'!H58*100</f>
        <v>24.866274544075281</v>
      </c>
    </row>
    <row r="59" spans="1:8" ht="15" customHeight="1">
      <c r="A59" s="55" t="s">
        <v>110</v>
      </c>
      <c r="B59" s="150" t="s">
        <v>240</v>
      </c>
      <c r="C59" s="213">
        <f>'2.4.3'!C59/'2.4.1'!C59*100</f>
        <v>26.458771469217339</v>
      </c>
      <c r="D59" s="213">
        <f>'2.4.3'!D59/'2.4.1'!D59*100</f>
        <v>27.456276228858833</v>
      </c>
      <c r="E59" s="213">
        <f>'2.4.3'!E59/'2.4.1'!E59*100</f>
        <v>27.391569149684525</v>
      </c>
      <c r="F59" s="213">
        <f>'2.4.3'!F59/'2.4.1'!F59*100</f>
        <v>27.244249770234113</v>
      </c>
      <c r="G59" s="213">
        <f>'2.4.3'!G59/'2.4.1'!G59*100</f>
        <v>28.946323718203548</v>
      </c>
      <c r="H59" s="213">
        <f>'2.4.3'!H59/'2.4.1'!H59*100</f>
        <v>31.412135444794771</v>
      </c>
    </row>
    <row r="60" spans="1:8" ht="15" customHeight="1">
      <c r="A60" s="231"/>
      <c r="B60" s="151" t="s">
        <v>111</v>
      </c>
      <c r="C60" s="216">
        <f>'2.4.3'!C60/'2.4.1'!C60*100</f>
        <v>48.445794050090818</v>
      </c>
      <c r="D60" s="216">
        <f>'2.4.3'!D60/'2.4.1'!D60*100</f>
        <v>48.648084387719564</v>
      </c>
      <c r="E60" s="216">
        <f>'2.4.3'!E60/'2.4.1'!E60*100</f>
        <v>48.69716085455692</v>
      </c>
      <c r="F60" s="216">
        <f>'2.4.3'!F60/'2.4.1'!F60*100</f>
        <v>47.736004900930595</v>
      </c>
      <c r="G60" s="216">
        <f>'2.4.3'!G60/'2.4.1'!G60*100</f>
        <v>48.511935404857084</v>
      </c>
      <c r="H60" s="216">
        <f>'2.4.3'!H60/'2.4.1'!H60*100</f>
        <v>50.072438899656206</v>
      </c>
    </row>
    <row r="61" spans="1:8" s="66" customFormat="1" ht="21" customHeight="1">
      <c r="B61" s="102"/>
      <c r="C61" s="62" t="s">
        <v>269</v>
      </c>
      <c r="D61" s="64"/>
      <c r="E61" s="64"/>
      <c r="F61" s="64"/>
      <c r="G61" s="64"/>
      <c r="H61" s="64"/>
    </row>
    <row r="62" spans="1:8" ht="15" customHeight="1">
      <c r="A62" s="53" t="s">
        <v>112</v>
      </c>
      <c r="B62" s="150" t="s">
        <v>391</v>
      </c>
      <c r="C62" s="213">
        <f>'2.4.3'!C62/'2.4.1'!C62*100</f>
        <v>71.984136520109644</v>
      </c>
      <c r="D62" s="213">
        <f>'2.4.3'!D62/'2.4.1'!D62*100</f>
        <v>75.121397645326198</v>
      </c>
      <c r="E62" s="213">
        <f>'2.4.3'!E62/'2.4.1'!E62*100</f>
        <v>68.304902613595459</v>
      </c>
      <c r="F62" s="213">
        <f>'2.4.3'!F62/'2.4.1'!F62*100</f>
        <v>63.576808682390606</v>
      </c>
      <c r="G62" s="213">
        <f>'2.4.3'!G62/'2.4.1'!G62*100</f>
        <v>61.426934154330638</v>
      </c>
      <c r="H62" s="213">
        <f>'2.4.3'!H62/'2.4.1'!H62*100</f>
        <v>52.379618316473199</v>
      </c>
    </row>
    <row r="63" spans="1:8" ht="15" customHeight="1">
      <c r="A63" s="55" t="s">
        <v>113</v>
      </c>
      <c r="B63" s="150" t="s">
        <v>392</v>
      </c>
      <c r="C63" s="213">
        <f>'2.4.3'!C63/'2.4.1'!C63*100</f>
        <v>90.257487823207541</v>
      </c>
      <c r="D63" s="213">
        <f>'2.4.3'!D63/'2.4.1'!D63*100</f>
        <v>90.851491639194791</v>
      </c>
      <c r="E63" s="213">
        <f>'2.4.3'!E63/'2.4.1'!E63*100</f>
        <v>92.052983038080441</v>
      </c>
      <c r="F63" s="213">
        <f>'2.4.3'!F63/'2.4.1'!F63*100</f>
        <v>91.337671009678033</v>
      </c>
      <c r="G63" s="213">
        <f>'2.4.3'!G63/'2.4.1'!G63*100</f>
        <v>91.609840730654895</v>
      </c>
      <c r="H63" s="213">
        <f>'2.4.3'!H63/'2.4.1'!H63*100</f>
        <v>91.745492676213686</v>
      </c>
    </row>
    <row r="64" spans="1:8" ht="15" customHeight="1">
      <c r="A64" s="55" t="s">
        <v>114</v>
      </c>
      <c r="B64" s="150" t="s">
        <v>393</v>
      </c>
      <c r="C64" s="213">
        <f>'2.4.3'!C64/'2.4.1'!C64*100</f>
        <v>49.906754883606183</v>
      </c>
      <c r="D64" s="213">
        <f>'2.4.3'!D64/'2.4.1'!D64*100</f>
        <v>50.220623814680486</v>
      </c>
      <c r="E64" s="213">
        <f>'2.4.3'!E64/'2.4.1'!E64*100</f>
        <v>49.652128561615001</v>
      </c>
      <c r="F64" s="213">
        <f>'2.4.3'!F64/'2.4.1'!F64*100</f>
        <v>48.380033337832835</v>
      </c>
      <c r="G64" s="213">
        <f>'2.4.3'!G64/'2.4.1'!G64*100</f>
        <v>48.4822281063269</v>
      </c>
      <c r="H64" s="213">
        <f>'2.4.3'!H64/'2.4.1'!H64*100</f>
        <v>49.065354695363176</v>
      </c>
    </row>
    <row r="65" spans="1:8" ht="15" customHeight="1">
      <c r="A65" s="55" t="s">
        <v>115</v>
      </c>
      <c r="B65" s="150" t="s">
        <v>394</v>
      </c>
      <c r="C65" s="213">
        <f>'2.4.3'!C65/'2.4.1'!C65*100</f>
        <v>48.976947101263619</v>
      </c>
      <c r="D65" s="213">
        <f>'2.4.3'!D65/'2.4.1'!D65*100</f>
        <v>48.933098051625592</v>
      </c>
      <c r="E65" s="213">
        <f>'2.4.3'!E65/'2.4.1'!E65*100</f>
        <v>49.213672285927565</v>
      </c>
      <c r="F65" s="213">
        <f>'2.4.3'!F65/'2.4.1'!F65*100</f>
        <v>48.041027581169047</v>
      </c>
      <c r="G65" s="213">
        <f>'2.4.3'!G65/'2.4.1'!G65*100</f>
        <v>50.342644760355284</v>
      </c>
      <c r="H65" s="213">
        <f>'2.4.3'!H65/'2.4.1'!H65*100</f>
        <v>53.842916906127904</v>
      </c>
    </row>
    <row r="66" spans="1:8" ht="15" customHeight="1">
      <c r="A66" s="55" t="s">
        <v>116</v>
      </c>
      <c r="B66" s="150" t="s">
        <v>395</v>
      </c>
      <c r="C66" s="213">
        <f>'2.4.3'!C66/'2.4.1'!C66*100</f>
        <v>72.947468302086833</v>
      </c>
      <c r="D66" s="213">
        <f>'2.4.3'!D66/'2.4.1'!D66*100</f>
        <v>75.229336719357903</v>
      </c>
      <c r="E66" s="213">
        <f>'2.4.3'!E66/'2.4.1'!E66*100</f>
        <v>73.698868664231767</v>
      </c>
      <c r="F66" s="213">
        <f>'2.4.3'!F66/'2.4.1'!F66*100</f>
        <v>71.160864443535004</v>
      </c>
      <c r="G66" s="213">
        <f>'2.4.3'!G66/'2.4.1'!G66*100</f>
        <v>74.646483641005801</v>
      </c>
      <c r="H66" s="213">
        <f>'2.4.3'!H66/'2.4.1'!H66*100</f>
        <v>74.123580192645804</v>
      </c>
    </row>
    <row r="67" spans="1:8" ht="15" customHeight="1">
      <c r="A67" s="55" t="s">
        <v>117</v>
      </c>
      <c r="B67" s="150" t="s">
        <v>118</v>
      </c>
      <c r="C67" s="213">
        <f>'2.4.3'!C67/'2.4.1'!C67*100</f>
        <v>2.2022355827963453</v>
      </c>
      <c r="D67" s="213">
        <f>'2.4.3'!D67/'2.4.1'!D67*100</f>
        <v>2.1461567459270974</v>
      </c>
      <c r="E67" s="213">
        <f>'2.4.3'!E67/'2.4.1'!E67*100</f>
        <v>2.1090777829994143</v>
      </c>
      <c r="F67" s="213">
        <f>'2.4.3'!F67/'2.4.1'!F67*100</f>
        <v>2.0473794843017501</v>
      </c>
      <c r="G67" s="213">
        <f>'2.4.3'!G67/'2.4.1'!G67*100</f>
        <v>2.7648229124544654</v>
      </c>
      <c r="H67" s="213">
        <f>'2.4.3'!H67/'2.4.1'!H67*100</f>
        <v>2.9460645883918857</v>
      </c>
    </row>
    <row r="68" spans="1:8" ht="15" customHeight="1">
      <c r="A68" s="55" t="s">
        <v>119</v>
      </c>
      <c r="B68" s="150" t="s">
        <v>212</v>
      </c>
      <c r="C68" s="213">
        <f>'2.4.3'!C68/'2.4.1'!C68*100</f>
        <v>28.101490944750307</v>
      </c>
      <c r="D68" s="213">
        <f>'2.4.3'!D68/'2.4.1'!D68*100</f>
        <v>27.591320086982897</v>
      </c>
      <c r="E68" s="213">
        <f>'2.4.3'!E68/'2.4.1'!E68*100</f>
        <v>26.226507954160326</v>
      </c>
      <c r="F68" s="213">
        <f>'2.4.3'!F68/'2.4.1'!F68*100</f>
        <v>25.203341772283988</v>
      </c>
      <c r="G68" s="213">
        <f>'2.4.3'!G68/'2.4.1'!G68*100</f>
        <v>25.620679891561537</v>
      </c>
      <c r="H68" s="213">
        <f>'2.4.3'!H68/'2.4.1'!H68*100</f>
        <v>26.920756371044526</v>
      </c>
    </row>
    <row r="69" spans="1:8" ht="15" customHeight="1">
      <c r="A69" s="55" t="s">
        <v>120</v>
      </c>
      <c r="B69" s="150" t="s">
        <v>121</v>
      </c>
      <c r="C69" s="213">
        <f>'2.4.3'!C69/'2.4.1'!C69*100</f>
        <v>54.955582361522239</v>
      </c>
      <c r="D69" s="213">
        <f>'2.4.3'!D69/'2.4.1'!D69*100</f>
        <v>54.589259124599131</v>
      </c>
      <c r="E69" s="213">
        <f>'2.4.3'!E69/'2.4.1'!E69*100</f>
        <v>56.284497225672411</v>
      </c>
      <c r="F69" s="213">
        <f>'2.4.3'!F69/'2.4.1'!F69*100</f>
        <v>59.489205747354198</v>
      </c>
      <c r="G69" s="213">
        <f>'2.4.3'!G69/'2.4.1'!G69*100</f>
        <v>59.2454674190475</v>
      </c>
      <c r="H69" s="213">
        <f>'2.4.3'!H69/'2.4.1'!H69*100</f>
        <v>61.343078978871915</v>
      </c>
    </row>
    <row r="70" spans="1:8" ht="15" customHeight="1">
      <c r="A70" s="55" t="s">
        <v>0</v>
      </c>
      <c r="B70" s="150" t="s">
        <v>95</v>
      </c>
      <c r="C70" s="213">
        <f>'2.4.3'!C70/'2.4.1'!C70*100</f>
        <v>83.445182198272022</v>
      </c>
      <c r="D70" s="213">
        <f>'2.4.3'!D70/'2.4.1'!D70*100</f>
        <v>82.507620760663741</v>
      </c>
      <c r="E70" s="213">
        <f>'2.4.3'!E70/'2.4.1'!E70*100</f>
        <v>75.002139766948716</v>
      </c>
      <c r="F70" s="213">
        <f>'2.4.3'!F70/'2.4.1'!F70*100</f>
        <v>78.87186213331259</v>
      </c>
      <c r="G70" s="213">
        <f>'2.4.3'!G70/'2.4.1'!G70*100</f>
        <v>78.297217436940514</v>
      </c>
      <c r="H70" s="213">
        <f>'2.4.3'!H70/'2.4.1'!H70*100</f>
        <v>69.819096361867111</v>
      </c>
    </row>
    <row r="71" spans="1:8" ht="15" customHeight="1">
      <c r="A71" s="55" t="s">
        <v>96</v>
      </c>
      <c r="B71" s="150" t="s">
        <v>454</v>
      </c>
      <c r="C71" s="213">
        <f>'2.4.3'!C71/'2.4.1'!C71*100</f>
        <v>26.725087652434031</v>
      </c>
      <c r="D71" s="213">
        <f>'2.4.3'!D71/'2.4.1'!D71*100</f>
        <v>26.297823402815634</v>
      </c>
      <c r="E71" s="213">
        <f>'2.4.3'!E71/'2.4.1'!E71*100</f>
        <v>26.916352204673473</v>
      </c>
      <c r="F71" s="213">
        <f>'2.4.3'!F71/'2.4.1'!F71*100</f>
        <v>27.144251821887323</v>
      </c>
      <c r="G71" s="213">
        <f>'2.4.3'!G71/'2.4.1'!G71*100</f>
        <v>27.224321322389255</v>
      </c>
      <c r="H71" s="213">
        <f>'2.4.3'!H71/'2.4.1'!H71*100</f>
        <v>29.12547069040976</v>
      </c>
    </row>
    <row r="72" spans="1:8" ht="15" customHeight="1">
      <c r="A72" s="55" t="s">
        <v>98</v>
      </c>
      <c r="B72" s="150" t="s">
        <v>455</v>
      </c>
      <c r="C72" s="213">
        <f>'2.4.3'!C72/'2.4.1'!C72*100</f>
        <v>35.091186231744913</v>
      </c>
      <c r="D72" s="213">
        <f>'2.4.3'!D72/'2.4.1'!D72*100</f>
        <v>36.29884873941613</v>
      </c>
      <c r="E72" s="213">
        <f>'2.4.3'!E72/'2.4.1'!E72*100</f>
        <v>35.484005069974913</v>
      </c>
      <c r="F72" s="213">
        <f>'2.4.3'!F72/'2.4.1'!F72*100</f>
        <v>35.302369148799862</v>
      </c>
      <c r="G72" s="213">
        <f>'2.4.3'!G72/'2.4.1'!G72*100</f>
        <v>36.200149092120391</v>
      </c>
      <c r="H72" s="213">
        <f>'2.4.3'!H72/'2.4.1'!H72*100</f>
        <v>37.3928966291286</v>
      </c>
    </row>
    <row r="73" spans="1:8" ht="15" customHeight="1">
      <c r="A73" s="55" t="s">
        <v>100</v>
      </c>
      <c r="B73" s="150" t="s">
        <v>456</v>
      </c>
      <c r="C73" s="213">
        <f>'2.4.3'!C73/'2.4.1'!C73*100</f>
        <v>18.870825713375321</v>
      </c>
      <c r="D73" s="213">
        <f>'2.4.3'!D73/'2.4.1'!D73*100</f>
        <v>18.566896316782383</v>
      </c>
      <c r="E73" s="213">
        <f>'2.4.3'!E73/'2.4.1'!E73*100</f>
        <v>15.947846343785285</v>
      </c>
      <c r="F73" s="213">
        <f>'2.4.3'!F73/'2.4.1'!F73*100</f>
        <v>15.785862871369035</v>
      </c>
      <c r="G73" s="213">
        <f>'2.4.3'!G73/'2.4.1'!G73*100</f>
        <v>19.939260654591802</v>
      </c>
      <c r="H73" s="213">
        <f>'2.4.3'!H73/'2.4.1'!H73*100</f>
        <v>23.389397291415854</v>
      </c>
    </row>
    <row r="74" spans="1:8" ht="15" customHeight="1">
      <c r="A74" s="55" t="s">
        <v>102</v>
      </c>
      <c r="B74" s="150" t="s">
        <v>125</v>
      </c>
      <c r="C74" s="213">
        <f>'2.4.3'!C74/'2.4.1'!C74*100</f>
        <v>29.671643117553</v>
      </c>
      <c r="D74" s="213">
        <f>'2.4.3'!D74/'2.4.1'!D74*100</f>
        <v>30.163871927572615</v>
      </c>
      <c r="E74" s="213">
        <f>'2.4.3'!E74/'2.4.1'!E74*100</f>
        <v>34.339159936493623</v>
      </c>
      <c r="F74" s="213">
        <f>'2.4.3'!F74/'2.4.1'!F74*100</f>
        <v>31.490989010758515</v>
      </c>
      <c r="G74" s="213">
        <f>'2.4.3'!G74/'2.4.1'!G74*100</f>
        <v>31.841946368903479</v>
      </c>
      <c r="H74" s="213">
        <f>'2.4.3'!H74/'2.4.1'!H74*100</f>
        <v>32.692670760957192</v>
      </c>
    </row>
    <row r="75" spans="1:8" ht="15" customHeight="1">
      <c r="A75" s="55" t="s">
        <v>126</v>
      </c>
      <c r="B75" s="150" t="s">
        <v>460</v>
      </c>
      <c r="C75" s="213">
        <f>'2.4.3'!C75/'2.4.1'!C75*100</f>
        <v>38.592216751106719</v>
      </c>
      <c r="D75" s="213">
        <f>'2.4.3'!D75/'2.4.1'!D75*100</f>
        <v>37.520812035747284</v>
      </c>
      <c r="E75" s="213">
        <f>'2.4.3'!E75/'2.4.1'!E75*100</f>
        <v>38.021484674965819</v>
      </c>
      <c r="F75" s="213">
        <f>'2.4.3'!F75/'2.4.1'!F75*100</f>
        <v>41.90544506671035</v>
      </c>
      <c r="G75" s="213">
        <f>'2.4.3'!G75/'2.4.1'!G75*100</f>
        <v>49.579700030912747</v>
      </c>
      <c r="H75" s="213">
        <f>'2.4.3'!H75/'2.4.1'!H75*100</f>
        <v>50.83882129211532</v>
      </c>
    </row>
    <row r="76" spans="1:8" ht="15" customHeight="1">
      <c r="A76" s="55" t="s">
        <v>105</v>
      </c>
      <c r="B76" s="150" t="s">
        <v>452</v>
      </c>
      <c r="C76" s="213">
        <f>'2.4.3'!C76/'2.4.1'!C76*100</f>
        <v>30.808381431762751</v>
      </c>
      <c r="D76" s="213">
        <f>'2.4.3'!D76/'2.4.1'!D76*100</f>
        <v>30.898140933181502</v>
      </c>
      <c r="E76" s="213">
        <f>'2.4.3'!E76/'2.4.1'!E76*100</f>
        <v>32.087851409362351</v>
      </c>
      <c r="F76" s="213">
        <f>'2.4.3'!F76/'2.4.1'!F76*100</f>
        <v>31.368367424750161</v>
      </c>
      <c r="G76" s="213">
        <f>'2.4.3'!G76/'2.4.1'!G76*100</f>
        <v>29.745885887759076</v>
      </c>
      <c r="H76" s="213">
        <f>'2.4.3'!H76/'2.4.1'!H76*100</f>
        <v>31.168150449562255</v>
      </c>
    </row>
    <row r="77" spans="1:8" ht="15" customHeight="1">
      <c r="A77" s="55" t="s">
        <v>106</v>
      </c>
      <c r="B77" s="150" t="s">
        <v>128</v>
      </c>
      <c r="C77" s="213">
        <f>'2.4.3'!C77/'2.4.1'!C77*100</f>
        <v>21.127218474777351</v>
      </c>
      <c r="D77" s="213">
        <f>'2.4.3'!D77/'2.4.1'!D77*100</f>
        <v>20.735217344847182</v>
      </c>
      <c r="E77" s="213">
        <f>'2.4.3'!E77/'2.4.1'!E77*100</f>
        <v>22.406871445455987</v>
      </c>
      <c r="F77" s="213">
        <f>'2.4.3'!F77/'2.4.1'!F77*100</f>
        <v>23.106988038910284</v>
      </c>
      <c r="G77" s="213">
        <f>'2.4.3'!G77/'2.4.1'!G77*100</f>
        <v>26.833540747503541</v>
      </c>
      <c r="H77" s="213">
        <f>'2.4.3'!H77/'2.4.1'!H77*100</f>
        <v>28.396269730631111</v>
      </c>
    </row>
    <row r="78" spans="1:8" ht="15" customHeight="1">
      <c r="A78" s="55" t="s">
        <v>108</v>
      </c>
      <c r="B78" s="150" t="s">
        <v>129</v>
      </c>
      <c r="C78" s="213">
        <f>'2.4.3'!C78/'2.4.1'!C78*100</f>
        <v>18.764820492230839</v>
      </c>
      <c r="D78" s="213">
        <f>'2.4.3'!D78/'2.4.1'!D78*100</f>
        <v>18.810359279247884</v>
      </c>
      <c r="E78" s="213">
        <f>'2.4.3'!E78/'2.4.1'!E78*100</f>
        <v>20.148440524400264</v>
      </c>
      <c r="F78" s="213">
        <f>'2.4.3'!F78/'2.4.1'!F78*100</f>
        <v>21.670505488352806</v>
      </c>
      <c r="G78" s="213">
        <f>'2.4.3'!G78/'2.4.1'!G78*100</f>
        <v>23.656206547621963</v>
      </c>
      <c r="H78" s="213">
        <f>'2.4.3'!H78/'2.4.1'!H78*100</f>
        <v>24.866274544075281</v>
      </c>
    </row>
    <row r="79" spans="1:8" ht="15" customHeight="1">
      <c r="A79" s="55" t="s">
        <v>110</v>
      </c>
      <c r="B79" s="150" t="s">
        <v>240</v>
      </c>
      <c r="C79" s="213">
        <f>'2.4.3'!C79/'2.4.1'!C79*100</f>
        <v>26.458771469217339</v>
      </c>
      <c r="D79" s="213">
        <f>'2.4.3'!D79/'2.4.1'!D79*100</f>
        <v>27.456276228858833</v>
      </c>
      <c r="E79" s="213">
        <f>'2.4.3'!E79/'2.4.1'!E79*100</f>
        <v>27.391569149684525</v>
      </c>
      <c r="F79" s="213">
        <f>'2.4.3'!F79/'2.4.1'!F79*100</f>
        <v>27.244249770234113</v>
      </c>
      <c r="G79" s="213">
        <f>'2.4.3'!G79/'2.4.1'!G79*100</f>
        <v>28.946323718203548</v>
      </c>
      <c r="H79" s="213">
        <f>'2.4.3'!H79/'2.4.1'!H79*100</f>
        <v>31.412135444794771</v>
      </c>
    </row>
    <row r="80" spans="1:8" ht="15" customHeight="1">
      <c r="A80" s="231"/>
      <c r="B80" s="209" t="s">
        <v>111</v>
      </c>
      <c r="C80" s="216">
        <f>'2.4.3'!C80/'2.4.1'!C80*100</f>
        <v>48.445794050090818</v>
      </c>
      <c r="D80" s="216">
        <f>'2.4.3'!D80/'2.4.1'!D80*100</f>
        <v>48.648084387719578</v>
      </c>
      <c r="E80" s="216">
        <f>'2.4.3'!E80/'2.4.1'!E80*100</f>
        <v>48.697160854556913</v>
      </c>
      <c r="F80" s="216">
        <f>'2.4.3'!F80/'2.4.1'!F80*100</f>
        <v>47.736004900930581</v>
      </c>
      <c r="G80" s="216">
        <f>'2.4.3'!G80/'2.4.1'!G80*100</f>
        <v>48.511935404857091</v>
      </c>
      <c r="H80" s="216">
        <f>'2.4.3'!H80/'2.4.1'!H80*100</f>
        <v>50.072438899656234</v>
      </c>
    </row>
    <row r="81" spans="3:8">
      <c r="C81" s="65"/>
      <c r="D81" s="65"/>
      <c r="E81" s="65"/>
      <c r="F81" s="65"/>
      <c r="G81" s="65"/>
      <c r="H81" s="65"/>
    </row>
    <row r="82" spans="3:8">
      <c r="C82" s="65"/>
      <c r="D82" s="65"/>
      <c r="E82" s="65"/>
      <c r="F82" s="65"/>
      <c r="G82" s="65"/>
      <c r="H82" s="65"/>
    </row>
    <row r="83" spans="3:8">
      <c r="C83" s="65"/>
      <c r="D83" s="65"/>
      <c r="E83" s="65"/>
      <c r="F83" s="65"/>
      <c r="G83" s="65"/>
      <c r="H83" s="65"/>
    </row>
    <row r="84" spans="3:8">
      <c r="C84" s="65"/>
      <c r="D84" s="65"/>
      <c r="E84" s="65"/>
      <c r="F84" s="65"/>
      <c r="G84" s="65"/>
      <c r="H84" s="65"/>
    </row>
    <row r="85" spans="3:8">
      <c r="C85" s="65"/>
      <c r="D85" s="65"/>
      <c r="E85" s="65"/>
      <c r="F85" s="65"/>
      <c r="G85" s="65"/>
      <c r="H85" s="65"/>
    </row>
    <row r="86" spans="3:8">
      <c r="C86" s="65"/>
      <c r="D86" s="65"/>
      <c r="E86" s="65"/>
      <c r="F86" s="65"/>
      <c r="G86" s="65"/>
      <c r="H86" s="65"/>
    </row>
    <row r="87" spans="3:8">
      <c r="C87" s="65"/>
      <c r="D87" s="65"/>
      <c r="E87" s="65"/>
      <c r="F87" s="65"/>
      <c r="G87" s="65"/>
      <c r="H87" s="65"/>
    </row>
    <row r="88" spans="3:8">
      <c r="C88" s="65"/>
      <c r="D88" s="65"/>
      <c r="E88" s="65"/>
      <c r="F88" s="65"/>
      <c r="G88" s="65"/>
      <c r="H88" s="65"/>
    </row>
    <row r="89" spans="3:8">
      <c r="C89" s="65"/>
      <c r="D89" s="65"/>
      <c r="E89" s="65"/>
      <c r="F89" s="65"/>
      <c r="G89" s="65"/>
      <c r="H89" s="65"/>
    </row>
    <row r="90" spans="3:8">
      <c r="C90" s="65"/>
      <c r="D90" s="65"/>
      <c r="E90" s="65"/>
      <c r="F90" s="65"/>
      <c r="G90" s="65"/>
      <c r="H90" s="65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1" manualBreakCount="1">
    <brk id="60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5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127" customFormat="1" ht="20.100000000000001" customHeight="1">
      <c r="A1" s="117" t="s">
        <v>96</v>
      </c>
      <c r="B1" s="118" t="s">
        <v>421</v>
      </c>
      <c r="M1" s="128"/>
    </row>
    <row r="2" spans="1:13" s="127" customFormat="1" ht="20.100000000000001" customHeight="1">
      <c r="A2" s="153" t="s">
        <v>259</v>
      </c>
      <c r="B2" s="154" t="s">
        <v>428</v>
      </c>
      <c r="M2" s="128"/>
    </row>
    <row r="3" spans="1:13" s="118" customFormat="1" ht="20.100000000000001" customHeight="1">
      <c r="A3" s="153" t="s">
        <v>163</v>
      </c>
      <c r="B3" s="154" t="s">
        <v>25</v>
      </c>
      <c r="M3" s="129"/>
    </row>
    <row r="4" spans="1:13" s="122" customFormat="1" ht="20.100000000000001" customHeight="1">
      <c r="A4" s="156" t="s">
        <v>180</v>
      </c>
      <c r="B4" s="155" t="s">
        <v>130</v>
      </c>
      <c r="M4" s="123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131" t="s">
        <v>420</v>
      </c>
      <c r="D7" s="102"/>
      <c r="E7" s="102"/>
      <c r="F7" s="102"/>
      <c r="G7" s="102"/>
      <c r="H7" s="102"/>
    </row>
    <row r="8" spans="1:13" s="79" customFormat="1" ht="15" customHeight="1">
      <c r="A8" s="130" t="s">
        <v>26</v>
      </c>
      <c r="B8" s="150" t="s">
        <v>464</v>
      </c>
      <c r="C8" s="183">
        <v>15224.903875401629</v>
      </c>
      <c r="D8" s="183"/>
      <c r="E8" s="183">
        <v>15482.76197026189</v>
      </c>
      <c r="F8" s="183">
        <v>15611.420998341442</v>
      </c>
      <c r="G8" s="183">
        <v>18591.176208859459</v>
      </c>
      <c r="H8" s="183">
        <v>17254.347445795502</v>
      </c>
      <c r="I8" s="183">
        <v>18113.242426277589</v>
      </c>
      <c r="J8" s="183">
        <v>20034.750339725448</v>
      </c>
    </row>
    <row r="9" spans="1:13" s="79" customFormat="1" ht="15" customHeight="1">
      <c r="A9" s="130" t="s">
        <v>28</v>
      </c>
      <c r="B9" s="150" t="s">
        <v>396</v>
      </c>
      <c r="C9" s="183">
        <v>572.65720434321111</v>
      </c>
      <c r="D9" s="183"/>
      <c r="E9" s="183">
        <v>462.88112426072149</v>
      </c>
      <c r="F9" s="183">
        <v>580.0825697005655</v>
      </c>
      <c r="G9" s="183">
        <v>295.63013969706498</v>
      </c>
      <c r="H9" s="183">
        <v>353.38473583776477</v>
      </c>
      <c r="I9" s="183">
        <v>428.83140458106425</v>
      </c>
      <c r="J9" s="183">
        <v>498.81157373786283</v>
      </c>
    </row>
    <row r="10" spans="1:13" s="79" customFormat="1" ht="15" customHeight="1">
      <c r="A10" s="130" t="s">
        <v>30</v>
      </c>
      <c r="B10" s="150" t="s">
        <v>397</v>
      </c>
      <c r="C10" s="183">
        <v>323.15946175209973</v>
      </c>
      <c r="D10" s="183"/>
      <c r="E10" s="183">
        <v>255.46667038205192</v>
      </c>
      <c r="F10" s="183">
        <v>229.96346894632146</v>
      </c>
      <c r="G10" s="183">
        <v>142.41233876404334</v>
      </c>
      <c r="H10" s="183">
        <v>259.96166723306249</v>
      </c>
      <c r="I10" s="183">
        <v>255.54645734716686</v>
      </c>
      <c r="J10" s="183">
        <v>289.65934884638006</v>
      </c>
    </row>
    <row r="11" spans="1:13" s="79" customFormat="1" ht="15" customHeight="1">
      <c r="A11" s="130" t="s">
        <v>32</v>
      </c>
      <c r="B11" s="150" t="s">
        <v>131</v>
      </c>
      <c r="C11" s="183">
        <v>194.80449157170935</v>
      </c>
      <c r="D11" s="183"/>
      <c r="E11" s="183">
        <v>-93.983858282428812</v>
      </c>
      <c r="F11" s="183">
        <v>252.17401568125422</v>
      </c>
      <c r="G11" s="183">
        <v>-15.020648422911133</v>
      </c>
      <c r="H11" s="183">
        <v>-216.93925392135401</v>
      </c>
      <c r="I11" s="183">
        <v>-120.58773948337121</v>
      </c>
      <c r="J11" s="183">
        <v>-242.35828132042667</v>
      </c>
    </row>
    <row r="12" spans="1:13" s="79" customFormat="1" ht="15" customHeight="1">
      <c r="A12" s="130" t="s">
        <v>34</v>
      </c>
      <c r="B12" s="150" t="s">
        <v>132</v>
      </c>
      <c r="C12" s="183">
        <v>3135.9333500544631</v>
      </c>
      <c r="D12" s="183"/>
      <c r="E12" s="183">
        <v>2991.3272655261862</v>
      </c>
      <c r="F12" s="183">
        <v>3378.6635742779708</v>
      </c>
      <c r="G12" s="183">
        <v>4444.39962677321</v>
      </c>
      <c r="H12" s="183">
        <v>4906.2213544735423</v>
      </c>
      <c r="I12" s="183">
        <v>4242.2760548034885</v>
      </c>
      <c r="J12" s="183">
        <v>4317.7203184950722</v>
      </c>
    </row>
    <row r="13" spans="1:13" s="79" customFormat="1" ht="15" customHeight="1">
      <c r="A13" s="130" t="s">
        <v>36</v>
      </c>
      <c r="B13" s="150" t="s">
        <v>133</v>
      </c>
      <c r="C13" s="183">
        <v>882.06191870551459</v>
      </c>
      <c r="D13" s="183"/>
      <c r="E13" s="183">
        <v>647.39848319397163</v>
      </c>
      <c r="F13" s="183">
        <v>500.39617279629965</v>
      </c>
      <c r="G13" s="183">
        <v>267.61542257437236</v>
      </c>
      <c r="H13" s="183">
        <v>36.478596336009332</v>
      </c>
      <c r="I13" s="183">
        <v>217.25919251651646</v>
      </c>
      <c r="J13" s="183">
        <v>-74.094477069666027</v>
      </c>
    </row>
    <row r="14" spans="1:13" s="79" customFormat="1" ht="15" customHeight="1">
      <c r="A14" s="130" t="s">
        <v>38</v>
      </c>
      <c r="B14" s="150" t="s">
        <v>134</v>
      </c>
      <c r="C14" s="183">
        <v>70690.158681292043</v>
      </c>
      <c r="D14" s="183"/>
      <c r="E14" s="183">
        <v>72707.516721875218</v>
      </c>
      <c r="F14" s="183">
        <v>77665.892436894166</v>
      </c>
      <c r="G14" s="183">
        <v>79164.064415624933</v>
      </c>
      <c r="H14" s="183">
        <v>76213.350071371082</v>
      </c>
      <c r="I14" s="183">
        <v>76747.371428128929</v>
      </c>
      <c r="J14" s="183">
        <v>75572.232921235467</v>
      </c>
    </row>
    <row r="15" spans="1:13" s="79" customFormat="1" ht="15" customHeight="1">
      <c r="A15" s="130" t="s">
        <v>39</v>
      </c>
      <c r="B15" s="150" t="s">
        <v>135</v>
      </c>
      <c r="C15" s="183">
        <v>18873.964950900376</v>
      </c>
      <c r="D15" s="183"/>
      <c r="E15" s="183">
        <v>18292.578359724503</v>
      </c>
      <c r="F15" s="183">
        <v>19514.144429606276</v>
      </c>
      <c r="G15" s="183">
        <v>17368.246583484855</v>
      </c>
      <c r="H15" s="183">
        <v>18320.095299508954</v>
      </c>
      <c r="I15" s="183">
        <v>19270.200051429416</v>
      </c>
      <c r="J15" s="183">
        <v>20497.410456851059</v>
      </c>
    </row>
    <row r="16" spans="1:13" s="79" customFormat="1" ht="15" customHeight="1">
      <c r="A16" s="130" t="s">
        <v>41</v>
      </c>
      <c r="B16" s="150" t="s">
        <v>465</v>
      </c>
      <c r="C16" s="183">
        <v>7887.9789645151513</v>
      </c>
      <c r="D16" s="183"/>
      <c r="E16" s="183">
        <v>8224.8260948199131</v>
      </c>
      <c r="F16" s="183">
        <v>9524.500191309422</v>
      </c>
      <c r="G16" s="183">
        <v>7993.8874681626276</v>
      </c>
      <c r="H16" s="183">
        <v>8692.7354759959126</v>
      </c>
      <c r="I16" s="183">
        <v>9759.0842003042071</v>
      </c>
      <c r="J16" s="183">
        <v>10064.861530473372</v>
      </c>
    </row>
    <row r="17" spans="1:10" s="79" customFormat="1" ht="15" customHeight="1">
      <c r="A17" s="130" t="s">
        <v>42</v>
      </c>
      <c r="B17" s="150" t="s">
        <v>136</v>
      </c>
      <c r="C17" s="183">
        <v>26382.554099079643</v>
      </c>
      <c r="D17" s="183"/>
      <c r="E17" s="183">
        <v>26201.282095951807</v>
      </c>
      <c r="F17" s="183">
        <v>26129.763077075386</v>
      </c>
      <c r="G17" s="183">
        <v>25458.752615924899</v>
      </c>
      <c r="H17" s="183">
        <v>26374.149810629791</v>
      </c>
      <c r="I17" s="183">
        <v>27017.171790587206</v>
      </c>
      <c r="J17" s="183">
        <v>27864.575173729489</v>
      </c>
    </row>
    <row r="18" spans="1:10" s="79" customFormat="1" ht="15" customHeight="1">
      <c r="A18" s="130" t="s">
        <v>43</v>
      </c>
      <c r="B18" s="150" t="s">
        <v>466</v>
      </c>
      <c r="C18" s="183">
        <v>2103.1670723058169</v>
      </c>
      <c r="D18" s="183"/>
      <c r="E18" s="183">
        <v>2528.7369558810251</v>
      </c>
      <c r="F18" s="183">
        <v>2549.1986522061011</v>
      </c>
      <c r="G18" s="183">
        <v>2631.6610221335027</v>
      </c>
      <c r="H18" s="183">
        <v>2329.9655957720947</v>
      </c>
      <c r="I18" s="183">
        <v>1893.1616080326783</v>
      </c>
      <c r="J18" s="183">
        <v>1384.2732029978415</v>
      </c>
    </row>
    <row r="19" spans="1:10" s="79" customFormat="1" ht="15" customHeight="1">
      <c r="A19" s="130" t="s">
        <v>44</v>
      </c>
      <c r="B19" s="150" t="s">
        <v>398</v>
      </c>
      <c r="C19" s="183">
        <v>29844.995062897986</v>
      </c>
      <c r="D19" s="183"/>
      <c r="E19" s="183">
        <v>29780.565852253792</v>
      </c>
      <c r="F19" s="183">
        <v>29646.07882289209</v>
      </c>
      <c r="G19" s="183">
        <v>31561.915430460384</v>
      </c>
      <c r="H19" s="183">
        <v>32865.732623486954</v>
      </c>
      <c r="I19" s="183">
        <v>32519.969042836867</v>
      </c>
      <c r="J19" s="183">
        <v>33278.168173907034</v>
      </c>
    </row>
    <row r="20" spans="1:10" s="79" customFormat="1" ht="15" customHeight="1">
      <c r="A20" s="130" t="s">
        <v>46</v>
      </c>
      <c r="B20" s="150" t="s">
        <v>399</v>
      </c>
      <c r="C20" s="183">
        <v>106474.45295015789</v>
      </c>
      <c r="D20" s="183"/>
      <c r="E20" s="183">
        <v>103081.62396713217</v>
      </c>
      <c r="F20" s="183">
        <v>111685.2524552657</v>
      </c>
      <c r="G20" s="183">
        <v>109504.84755592831</v>
      </c>
      <c r="H20" s="183">
        <v>111787.91579932836</v>
      </c>
      <c r="I20" s="183">
        <v>112904.68646141441</v>
      </c>
      <c r="J20" s="183">
        <v>114317.09981597442</v>
      </c>
    </row>
    <row r="21" spans="1:10" s="79" customFormat="1" ht="15" customHeight="1">
      <c r="A21" s="130" t="s">
        <v>47</v>
      </c>
      <c r="B21" s="150" t="s">
        <v>400</v>
      </c>
      <c r="C21" s="183">
        <v>13620.32038791111</v>
      </c>
      <c r="D21" s="183"/>
      <c r="E21" s="183">
        <v>11559.713082861523</v>
      </c>
      <c r="F21" s="183">
        <v>12690.179552967653</v>
      </c>
      <c r="G21" s="183">
        <v>13744.611853358239</v>
      </c>
      <c r="H21" s="183">
        <v>13291.252951159597</v>
      </c>
      <c r="I21" s="183">
        <v>13154.051514627439</v>
      </c>
      <c r="J21" s="183">
        <v>13998.598542438771</v>
      </c>
    </row>
    <row r="22" spans="1:10" s="79" customFormat="1" ht="15" customHeight="1">
      <c r="A22" s="130" t="s">
        <v>48</v>
      </c>
      <c r="B22" s="150" t="s">
        <v>137</v>
      </c>
      <c r="C22" s="183">
        <v>25445.769078015172</v>
      </c>
      <c r="D22" s="183"/>
      <c r="E22" s="183">
        <v>23653.765343900719</v>
      </c>
      <c r="F22" s="183">
        <v>26895.53300871962</v>
      </c>
      <c r="G22" s="183">
        <v>25886.083316586515</v>
      </c>
      <c r="H22" s="183">
        <v>27501.767067299919</v>
      </c>
      <c r="I22" s="183">
        <v>27192.979401828532</v>
      </c>
      <c r="J22" s="183">
        <v>29829.836777772536</v>
      </c>
    </row>
    <row r="23" spans="1:10" s="79" customFormat="1" ht="15" customHeight="1">
      <c r="A23" s="130" t="s">
        <v>50</v>
      </c>
      <c r="B23" s="150" t="s">
        <v>138</v>
      </c>
      <c r="C23" s="183">
        <v>6819.8558570648884</v>
      </c>
      <c r="D23" s="183"/>
      <c r="E23" s="183">
        <v>6406.1199467248916</v>
      </c>
      <c r="F23" s="183">
        <v>6946.0180876264212</v>
      </c>
      <c r="G23" s="183">
        <v>6496.8964232266517</v>
      </c>
      <c r="H23" s="183">
        <v>6815.4575561581923</v>
      </c>
      <c r="I23" s="183">
        <v>7103.7088104106997</v>
      </c>
      <c r="J23" s="183">
        <v>7405.0622766473607</v>
      </c>
    </row>
    <row r="24" spans="1:10" s="79" customFormat="1" ht="15" customHeight="1">
      <c r="A24" s="130" t="s">
        <v>52</v>
      </c>
      <c r="B24" s="150" t="s">
        <v>139</v>
      </c>
      <c r="C24" s="183">
        <v>23731.041770352203</v>
      </c>
      <c r="D24" s="183"/>
      <c r="E24" s="183">
        <v>19264.667601420872</v>
      </c>
      <c r="F24" s="183">
        <v>20148.543490584711</v>
      </c>
      <c r="G24" s="183">
        <v>17228.494637674412</v>
      </c>
      <c r="H24" s="183">
        <v>16372.839472192092</v>
      </c>
      <c r="I24" s="183">
        <v>17447.048445875567</v>
      </c>
      <c r="J24" s="183">
        <v>16697.408966875788</v>
      </c>
    </row>
    <row r="25" spans="1:10" s="79" customFormat="1" ht="15" customHeight="1">
      <c r="A25" s="130" t="s">
        <v>54</v>
      </c>
      <c r="B25" s="150" t="s">
        <v>401</v>
      </c>
      <c r="C25" s="183">
        <v>60722.265285020228</v>
      </c>
      <c r="D25" s="183"/>
      <c r="E25" s="183">
        <v>53085.674601089573</v>
      </c>
      <c r="F25" s="183">
        <v>48503.842899400093</v>
      </c>
      <c r="G25" s="183">
        <v>47822.273761388336</v>
      </c>
      <c r="H25" s="183">
        <v>45197.145270153975</v>
      </c>
      <c r="I25" s="183">
        <v>45747.801173429652</v>
      </c>
      <c r="J25" s="183">
        <v>47029.159698829899</v>
      </c>
    </row>
    <row r="26" spans="1:10" s="79" customFormat="1" ht="15" customHeight="1">
      <c r="A26" s="130" t="s">
        <v>55</v>
      </c>
      <c r="B26" s="150" t="s">
        <v>140</v>
      </c>
      <c r="C26" s="183">
        <v>19710.783794579889</v>
      </c>
      <c r="D26" s="183"/>
      <c r="E26" s="183">
        <v>18880.25573301749</v>
      </c>
      <c r="F26" s="183">
        <v>25093.173740304373</v>
      </c>
      <c r="G26" s="183">
        <v>21412.396396843535</v>
      </c>
      <c r="H26" s="183">
        <v>19828.517591634642</v>
      </c>
      <c r="I26" s="183">
        <v>19302.177776209857</v>
      </c>
      <c r="J26" s="183">
        <v>24687.390709382809</v>
      </c>
    </row>
    <row r="27" spans="1:10" s="79" customFormat="1" ht="15" customHeight="1">
      <c r="A27" s="130" t="s">
        <v>57</v>
      </c>
      <c r="B27" s="150" t="s">
        <v>402</v>
      </c>
      <c r="C27" s="183">
        <v>625.23254165901733</v>
      </c>
      <c r="D27" s="183"/>
      <c r="E27" s="183">
        <v>793.7519375453694</v>
      </c>
      <c r="F27" s="183">
        <v>861.74738676701531</v>
      </c>
      <c r="G27" s="183">
        <v>728.84548110669016</v>
      </c>
      <c r="H27" s="183">
        <v>1030.6727724379577</v>
      </c>
      <c r="I27" s="183">
        <v>1176.1054599783545</v>
      </c>
      <c r="J27" s="183">
        <v>1678.4248833176116</v>
      </c>
    </row>
    <row r="28" spans="1:10" s="79" customFormat="1" ht="15" customHeight="1">
      <c r="A28" s="130" t="s">
        <v>59</v>
      </c>
      <c r="B28" s="150" t="s">
        <v>403</v>
      </c>
      <c r="C28" s="183">
        <v>28654.066161902276</v>
      </c>
      <c r="D28" s="183"/>
      <c r="E28" s="183">
        <v>26082.398265232863</v>
      </c>
      <c r="F28" s="183">
        <v>28382.549869340524</v>
      </c>
      <c r="G28" s="183">
        <v>27783.646309895692</v>
      </c>
      <c r="H28" s="183">
        <v>28452.475136367837</v>
      </c>
      <c r="I28" s="183">
        <v>28011.958516689181</v>
      </c>
      <c r="J28" s="183">
        <v>27915.842105077107</v>
      </c>
    </row>
    <row r="29" spans="1:10" s="79" customFormat="1" ht="15" customHeight="1">
      <c r="A29" s="130" t="s">
        <v>61</v>
      </c>
      <c r="B29" s="150" t="s">
        <v>467</v>
      </c>
      <c r="C29" s="183">
        <v>28143.521857213727</v>
      </c>
      <c r="D29" s="183"/>
      <c r="E29" s="183">
        <v>22749.516016452133</v>
      </c>
      <c r="F29" s="183">
        <v>23079.711896492849</v>
      </c>
      <c r="G29" s="183">
        <v>23083.423311847419</v>
      </c>
      <c r="H29" s="183">
        <v>21899.590680654772</v>
      </c>
      <c r="I29" s="183">
        <v>21399.178229648078</v>
      </c>
      <c r="J29" s="183">
        <v>23189.329581082464</v>
      </c>
    </row>
    <row r="30" spans="1:10" s="79" customFormat="1" ht="15" customHeight="1">
      <c r="A30" s="130" t="s">
        <v>62</v>
      </c>
      <c r="B30" s="150" t="s">
        <v>141</v>
      </c>
      <c r="C30" s="183">
        <v>21444.343985713513</v>
      </c>
      <c r="D30" s="183"/>
      <c r="E30" s="183">
        <v>18436.398624098278</v>
      </c>
      <c r="F30" s="183">
        <v>21234.885448491324</v>
      </c>
      <c r="G30" s="183">
        <v>19912.435039187396</v>
      </c>
      <c r="H30" s="183">
        <v>18821.791570155739</v>
      </c>
      <c r="I30" s="183">
        <v>19841.16494029302</v>
      </c>
      <c r="J30" s="183">
        <v>19587.423091995002</v>
      </c>
    </row>
    <row r="31" spans="1:10" s="79" customFormat="1" ht="15" customHeight="1">
      <c r="A31" s="130" t="s">
        <v>63</v>
      </c>
      <c r="B31" s="150" t="s">
        <v>142</v>
      </c>
      <c r="C31" s="183">
        <v>71711.675268772757</v>
      </c>
      <c r="D31" s="183"/>
      <c r="E31" s="183">
        <v>58612.60439394509</v>
      </c>
      <c r="F31" s="183">
        <v>65702.583801552857</v>
      </c>
      <c r="G31" s="183">
        <v>62718.663004893198</v>
      </c>
      <c r="H31" s="183">
        <v>60043.118497535448</v>
      </c>
      <c r="I31" s="183">
        <v>59267.955355823389</v>
      </c>
      <c r="J31" s="183">
        <v>57140.127322055778</v>
      </c>
    </row>
    <row r="32" spans="1:10" s="79" customFormat="1" ht="15" customHeight="1">
      <c r="A32" s="130" t="s">
        <v>65</v>
      </c>
      <c r="B32" s="150" t="s">
        <v>143</v>
      </c>
      <c r="C32" s="183">
        <v>103401.60508289697</v>
      </c>
      <c r="D32" s="183"/>
      <c r="E32" s="183">
        <v>93665.814452148872</v>
      </c>
      <c r="F32" s="183">
        <v>101224.08447308153</v>
      </c>
      <c r="G32" s="183">
        <v>99157.660760112602</v>
      </c>
      <c r="H32" s="183">
        <v>96095.800761538645</v>
      </c>
      <c r="I32" s="183">
        <v>95575.141514796487</v>
      </c>
      <c r="J32" s="183">
        <v>98270.062315458941</v>
      </c>
    </row>
    <row r="33" spans="1:10" s="79" customFormat="1" ht="15" customHeight="1">
      <c r="A33" s="130" t="s">
        <v>67</v>
      </c>
      <c r="B33" s="150" t="s">
        <v>144</v>
      </c>
      <c r="C33" s="183">
        <v>13293.146260727557</v>
      </c>
      <c r="D33" s="183"/>
      <c r="E33" s="183">
        <v>12527.703859423034</v>
      </c>
      <c r="F33" s="183">
        <v>10850.618127154161</v>
      </c>
      <c r="G33" s="183">
        <v>9879.1769475907076</v>
      </c>
      <c r="H33" s="183">
        <v>9655.873315252722</v>
      </c>
      <c r="I33" s="183">
        <v>9296.8722113743224</v>
      </c>
      <c r="J33" s="183">
        <v>9067.9291792795775</v>
      </c>
    </row>
    <row r="34" spans="1:10" s="79" customFormat="1" ht="15" customHeight="1">
      <c r="A34" s="130" t="s">
        <v>69</v>
      </c>
      <c r="B34" s="150" t="s">
        <v>145</v>
      </c>
      <c r="C34" s="183">
        <v>18190.067583802054</v>
      </c>
      <c r="D34" s="183"/>
      <c r="E34" s="183">
        <v>18153.530536676462</v>
      </c>
      <c r="F34" s="183">
        <v>18803.890232526483</v>
      </c>
      <c r="G34" s="183">
        <v>18866.212065085245</v>
      </c>
      <c r="H34" s="183">
        <v>18399.677496783559</v>
      </c>
      <c r="I34" s="183">
        <v>18602.186039803968</v>
      </c>
      <c r="J34" s="183">
        <v>19994.82954157202</v>
      </c>
    </row>
    <row r="35" spans="1:10" s="79" customFormat="1" ht="15" customHeight="1">
      <c r="A35" s="130" t="s">
        <v>71</v>
      </c>
      <c r="B35" s="150" t="s">
        <v>72</v>
      </c>
      <c r="C35" s="183">
        <v>7101.7643098014987</v>
      </c>
      <c r="D35" s="183"/>
      <c r="E35" s="183">
        <v>5023.6572250326872</v>
      </c>
      <c r="F35" s="183">
        <v>4944.365940096679</v>
      </c>
      <c r="G35" s="183">
        <v>4925.5582112786169</v>
      </c>
      <c r="H35" s="183">
        <v>5672.4559327891257</v>
      </c>
      <c r="I35" s="183">
        <v>5850.119773555748</v>
      </c>
      <c r="J35" s="183">
        <v>6034.1203393338328</v>
      </c>
    </row>
    <row r="36" spans="1:10" s="79" customFormat="1" ht="15" customHeight="1">
      <c r="A36" s="130" t="s">
        <v>73</v>
      </c>
      <c r="B36" s="150" t="s">
        <v>146</v>
      </c>
      <c r="C36" s="183">
        <v>168664.51207829738</v>
      </c>
      <c r="D36" s="183"/>
      <c r="E36" s="183">
        <v>166350.69708501556</v>
      </c>
      <c r="F36" s="183">
        <v>163537.59825298784</v>
      </c>
      <c r="G36" s="183">
        <v>164788.92636137886</v>
      </c>
      <c r="H36" s="183">
        <v>169482.53319135992</v>
      </c>
      <c r="I36" s="183">
        <v>162694.46935583479</v>
      </c>
      <c r="J36" s="183">
        <v>165252.57195366448</v>
      </c>
    </row>
    <row r="37" spans="1:10" s="79" customFormat="1" ht="15" customHeight="1">
      <c r="A37" s="130" t="s">
        <v>75</v>
      </c>
      <c r="B37" s="150" t="s">
        <v>147</v>
      </c>
      <c r="C37" s="183">
        <v>666.27252467370442</v>
      </c>
      <c r="D37" s="183"/>
      <c r="E37" s="183">
        <v>712.2754674602279</v>
      </c>
      <c r="F37" s="183">
        <v>249.01626014992902</v>
      </c>
      <c r="G37" s="183">
        <v>393.48242785767974</v>
      </c>
      <c r="H37" s="183">
        <v>287.3420801935398</v>
      </c>
      <c r="I37" s="183">
        <v>312.64996254529217</v>
      </c>
      <c r="J37" s="183">
        <v>276.01021677048578</v>
      </c>
    </row>
    <row r="38" spans="1:10" s="79" customFormat="1" ht="15" customHeight="1">
      <c r="A38" s="130" t="s">
        <v>77</v>
      </c>
      <c r="B38" s="150" t="s">
        <v>148</v>
      </c>
      <c r="C38" s="183">
        <v>2113.3142274304237</v>
      </c>
      <c r="D38" s="183"/>
      <c r="E38" s="183">
        <v>4612.080993957743</v>
      </c>
      <c r="F38" s="183">
        <v>4538.0449219841021</v>
      </c>
      <c r="G38" s="183">
        <v>4316.2478254156422</v>
      </c>
      <c r="H38" s="183">
        <v>4519.8788104116029</v>
      </c>
      <c r="I38" s="183">
        <v>4209.425158810127</v>
      </c>
      <c r="J38" s="183">
        <v>4084.9030990443466</v>
      </c>
    </row>
    <row r="39" spans="1:10" s="79" customFormat="1" ht="15" customHeight="1">
      <c r="A39" s="130" t="s">
        <v>79</v>
      </c>
      <c r="B39" s="150" t="s">
        <v>149</v>
      </c>
      <c r="C39" s="183">
        <v>9165.1921645019665</v>
      </c>
      <c r="D39" s="183"/>
      <c r="E39" s="183">
        <v>8004.1308490310457</v>
      </c>
      <c r="F39" s="183">
        <v>8093.2730077167189</v>
      </c>
      <c r="G39" s="183">
        <v>7410.7199662025441</v>
      </c>
      <c r="H39" s="183">
        <v>7472.1167444204648</v>
      </c>
      <c r="I39" s="183">
        <v>7106.0153802813611</v>
      </c>
      <c r="J39" s="183">
        <v>7071.9602382573412</v>
      </c>
    </row>
    <row r="40" spans="1:10" s="79" customFormat="1" ht="15" customHeight="1">
      <c r="A40" s="130" t="s">
        <v>81</v>
      </c>
      <c r="B40" s="150" t="s">
        <v>150</v>
      </c>
      <c r="C40" s="183">
        <v>28685.5585027448</v>
      </c>
      <c r="D40" s="183"/>
      <c r="E40" s="183">
        <v>27059.317279642361</v>
      </c>
      <c r="F40" s="183">
        <v>29533.817983100696</v>
      </c>
      <c r="G40" s="183">
        <v>30332.419184230086</v>
      </c>
      <c r="H40" s="183">
        <v>30647.530272374646</v>
      </c>
      <c r="I40" s="183">
        <v>32109.998705134818</v>
      </c>
      <c r="J40" s="183">
        <v>31997.56070152581</v>
      </c>
    </row>
    <row r="41" spans="1:10" s="79" customFormat="1" ht="15" customHeight="1">
      <c r="A41" s="130" t="s">
        <v>83</v>
      </c>
      <c r="B41" s="150" t="s">
        <v>468</v>
      </c>
      <c r="C41" s="183">
        <v>29403.666832606599</v>
      </c>
      <c r="D41" s="183"/>
      <c r="E41" s="183">
        <v>27979.602558940118</v>
      </c>
      <c r="F41" s="183">
        <v>30737.571909302216</v>
      </c>
      <c r="G41" s="183">
        <v>30471.525960488416</v>
      </c>
      <c r="H41" s="183">
        <v>28882.897030861826</v>
      </c>
      <c r="I41" s="183">
        <v>30094.872214547046</v>
      </c>
      <c r="J41" s="183">
        <v>29818.986383651663</v>
      </c>
    </row>
    <row r="42" spans="1:10" s="79" customFormat="1" ht="15" customHeight="1">
      <c r="A42" s="130" t="s">
        <v>84</v>
      </c>
      <c r="B42" s="150" t="s">
        <v>469</v>
      </c>
      <c r="C42" s="183">
        <v>6690.2939705083918</v>
      </c>
      <c r="D42" s="183"/>
      <c r="E42" s="183">
        <v>7141.8881717102822</v>
      </c>
      <c r="F42" s="183">
        <v>6264.8156916752441</v>
      </c>
      <c r="G42" s="183">
        <v>5871.9736901660144</v>
      </c>
      <c r="H42" s="183">
        <v>6657.0240328779055</v>
      </c>
      <c r="I42" s="183">
        <v>6439.5753862502097</v>
      </c>
      <c r="J42" s="183">
        <v>6356.1115009726191</v>
      </c>
    </row>
    <row r="43" spans="1:10" s="79" customFormat="1" ht="15" customHeight="1">
      <c r="A43" s="130" t="s">
        <v>85</v>
      </c>
      <c r="B43" s="150" t="s">
        <v>470</v>
      </c>
      <c r="C43" s="183">
        <v>19593.373358143115</v>
      </c>
      <c r="D43" s="183"/>
      <c r="E43" s="183">
        <v>22508.754001160836</v>
      </c>
      <c r="F43" s="183">
        <v>23288.675747594792</v>
      </c>
      <c r="G43" s="183">
        <v>21795.136701902567</v>
      </c>
      <c r="H43" s="183">
        <v>23638.13854550201</v>
      </c>
      <c r="I43" s="183">
        <v>24439.750486902933</v>
      </c>
      <c r="J43" s="183">
        <v>24506.460334705585</v>
      </c>
    </row>
    <row r="44" spans="1:10" s="79" customFormat="1" ht="15" customHeight="1">
      <c r="A44" s="130" t="s">
        <v>86</v>
      </c>
      <c r="B44" s="150" t="s">
        <v>471</v>
      </c>
      <c r="C44" s="183">
        <v>30945.91215876328</v>
      </c>
      <c r="D44" s="183"/>
      <c r="E44" s="183">
        <v>30222.96938742376</v>
      </c>
      <c r="F44" s="183">
        <v>27063.887623645289</v>
      </c>
      <c r="G44" s="183">
        <v>26804.840976919251</v>
      </c>
      <c r="H44" s="183">
        <v>27263.920122752937</v>
      </c>
      <c r="I44" s="183">
        <v>26398.532868276758</v>
      </c>
      <c r="J44" s="183">
        <v>25507.935671788309</v>
      </c>
    </row>
    <row r="45" spans="1:10" s="79" customFormat="1" ht="15" customHeight="1">
      <c r="A45" s="130" t="s">
        <v>87</v>
      </c>
      <c r="B45" s="150" t="s">
        <v>151</v>
      </c>
      <c r="C45" s="183">
        <v>11396.235477992161</v>
      </c>
      <c r="D45" s="183"/>
      <c r="E45" s="183">
        <v>12531.982634703283</v>
      </c>
      <c r="F45" s="183">
        <v>12223.427504025682</v>
      </c>
      <c r="G45" s="183">
        <v>12100.304987685729</v>
      </c>
      <c r="H45" s="183">
        <v>12610.325288379452</v>
      </c>
      <c r="I45" s="183">
        <v>12550.088314607619</v>
      </c>
      <c r="J45" s="183">
        <v>12581.946333073578</v>
      </c>
    </row>
    <row r="46" spans="1:10" s="79" customFormat="1" ht="15" customHeight="1">
      <c r="A46" s="130" t="s">
        <v>88</v>
      </c>
      <c r="B46" s="150" t="s">
        <v>152</v>
      </c>
      <c r="C46" s="183">
        <v>27576.146795177974</v>
      </c>
      <c r="D46" s="183"/>
      <c r="E46" s="183">
        <v>30947.95046384132</v>
      </c>
      <c r="F46" s="183">
        <v>22948.611206381938</v>
      </c>
      <c r="G46" s="183">
        <v>26745.236312508736</v>
      </c>
      <c r="H46" s="183">
        <v>27731.745566526351</v>
      </c>
      <c r="I46" s="183">
        <v>25743.11077282023</v>
      </c>
      <c r="J46" s="183">
        <v>28578.705848406262</v>
      </c>
    </row>
    <row r="47" spans="1:10" s="79" customFormat="1" ht="15" customHeight="1">
      <c r="A47" s="130" t="s">
        <v>90</v>
      </c>
      <c r="B47" s="150" t="s">
        <v>153</v>
      </c>
      <c r="C47" s="183">
        <v>31095.310775222828</v>
      </c>
      <c r="D47" s="183"/>
      <c r="E47" s="183">
        <v>29579.63222830023</v>
      </c>
      <c r="F47" s="183">
        <v>28820.893092194929</v>
      </c>
      <c r="G47" s="183">
        <v>30417.519932654646</v>
      </c>
      <c r="H47" s="183">
        <v>30959.713875465739</v>
      </c>
      <c r="I47" s="183">
        <v>29547.117973681641</v>
      </c>
      <c r="J47" s="183">
        <v>29387.268493113756</v>
      </c>
    </row>
    <row r="48" spans="1:10" s="79" customFormat="1" ht="15" customHeight="1">
      <c r="A48" s="130" t="s">
        <v>92</v>
      </c>
      <c r="B48" s="150" t="s">
        <v>472</v>
      </c>
      <c r="C48" s="183">
        <v>4761.4230100972791</v>
      </c>
      <c r="D48" s="183"/>
      <c r="E48" s="183">
        <v>4567.109870267891</v>
      </c>
      <c r="F48" s="183">
        <v>4533.5524241291532</v>
      </c>
      <c r="G48" s="183">
        <v>4387.5133901021409</v>
      </c>
      <c r="H48" s="183">
        <v>4130.2532870274727</v>
      </c>
      <c r="I48" s="183">
        <v>3924.7120343337438</v>
      </c>
      <c r="J48" s="183">
        <v>4345.1233563544884</v>
      </c>
    </row>
    <row r="49" spans="1:10" s="79" customFormat="1" ht="15" customHeight="1">
      <c r="A49" s="130" t="s">
        <v>93</v>
      </c>
      <c r="B49" s="150" t="s">
        <v>154</v>
      </c>
      <c r="C49" s="183">
        <v>937.53228838681855</v>
      </c>
      <c r="D49" s="183"/>
      <c r="E49" s="183">
        <v>991.19352732362188</v>
      </c>
      <c r="F49" s="183">
        <v>964.40726783819866</v>
      </c>
      <c r="G49" s="183">
        <v>1116.8086079738948</v>
      </c>
      <c r="H49" s="183">
        <v>1024.1007309484087</v>
      </c>
      <c r="I49" s="183">
        <v>1075.3440573402224</v>
      </c>
      <c r="J49" s="183">
        <v>995.02261100772216</v>
      </c>
    </row>
    <row r="50" spans="1:10" s="79" customFormat="1" ht="15" customHeight="1">
      <c r="A50" s="130" t="s">
        <v>0</v>
      </c>
      <c r="B50" s="150" t="s">
        <v>155</v>
      </c>
      <c r="C50" s="183">
        <v>20558.572961156446</v>
      </c>
      <c r="D50" s="183"/>
      <c r="E50" s="183">
        <v>22724.103413421832</v>
      </c>
      <c r="F50" s="183">
        <v>22083.004419656645</v>
      </c>
      <c r="G50" s="183">
        <v>21720.71261605974</v>
      </c>
      <c r="H50" s="183">
        <v>22349.271379785227</v>
      </c>
      <c r="I50" s="183">
        <v>21493.714330166105</v>
      </c>
      <c r="J50" s="183">
        <v>21285.619322935851</v>
      </c>
    </row>
    <row r="51" spans="1:10" s="79" customFormat="1" ht="15" customHeight="1">
      <c r="A51" s="130" t="s">
        <v>96</v>
      </c>
      <c r="B51" s="150" t="s">
        <v>122</v>
      </c>
      <c r="C51" s="183">
        <v>17248.481756700905</v>
      </c>
      <c r="D51" s="183"/>
      <c r="E51" s="183">
        <v>14312.614534835117</v>
      </c>
      <c r="F51" s="183">
        <v>14180.735502240797</v>
      </c>
      <c r="G51" s="183">
        <v>13826.998126717055</v>
      </c>
      <c r="H51" s="183">
        <v>14334.470755248496</v>
      </c>
      <c r="I51" s="183">
        <v>12318.689127502535</v>
      </c>
      <c r="J51" s="183">
        <v>13067.702313078193</v>
      </c>
    </row>
    <row r="52" spans="1:10" s="79" customFormat="1" ht="15" customHeight="1">
      <c r="A52" s="130" t="s">
        <v>98</v>
      </c>
      <c r="B52" s="150" t="s">
        <v>123</v>
      </c>
      <c r="C52" s="183">
        <v>7836.6486987845728</v>
      </c>
      <c r="D52" s="183"/>
      <c r="E52" s="183">
        <v>7973.9258010416588</v>
      </c>
      <c r="F52" s="183">
        <v>7825.832377714728</v>
      </c>
      <c r="G52" s="183">
        <v>7653.6334070914481</v>
      </c>
      <c r="H52" s="183">
        <v>7528.1398322504001</v>
      </c>
      <c r="I52" s="183">
        <v>7081.9838598229408</v>
      </c>
      <c r="J52" s="183">
        <v>7339.9762092593046</v>
      </c>
    </row>
    <row r="53" spans="1:10" s="79" customFormat="1" ht="15" customHeight="1">
      <c r="A53" s="130" t="s">
        <v>100</v>
      </c>
      <c r="B53" s="150" t="s">
        <v>156</v>
      </c>
      <c r="C53" s="183">
        <v>10382.723975481347</v>
      </c>
      <c r="D53" s="183"/>
      <c r="E53" s="183">
        <v>13670.976643924354</v>
      </c>
      <c r="F53" s="183">
        <v>13190.120716725765</v>
      </c>
      <c r="G53" s="183">
        <v>13122.980907099325</v>
      </c>
      <c r="H53" s="183">
        <v>12561.029995288927</v>
      </c>
      <c r="I53" s="183">
        <v>12658.035744788103</v>
      </c>
      <c r="J53" s="183">
        <v>12073.986848243576</v>
      </c>
    </row>
    <row r="54" spans="1:10" s="79" customFormat="1" ht="15" customHeight="1">
      <c r="A54" s="130" t="s">
        <v>102</v>
      </c>
      <c r="B54" s="150" t="s">
        <v>474</v>
      </c>
      <c r="C54" s="183">
        <v>9669.9534576068509</v>
      </c>
      <c r="D54" s="183"/>
      <c r="E54" s="183">
        <v>20815.22516225274</v>
      </c>
      <c r="F54" s="183">
        <v>20602.912240246853</v>
      </c>
      <c r="G54" s="183">
        <v>20564.031335727825</v>
      </c>
      <c r="H54" s="183">
        <v>20337.781758485744</v>
      </c>
      <c r="I54" s="183">
        <v>19258.370419201514</v>
      </c>
      <c r="J54" s="183">
        <v>19493.382643242963</v>
      </c>
    </row>
    <row r="55" spans="1:10" s="79" customFormat="1" ht="15" customHeight="1">
      <c r="A55" s="130" t="s">
        <v>104</v>
      </c>
      <c r="B55" s="150" t="s">
        <v>473</v>
      </c>
      <c r="C55" s="183">
        <v>2275.1826071966125</v>
      </c>
      <c r="D55" s="183"/>
      <c r="E55" s="183">
        <v>4027.2675119458622</v>
      </c>
      <c r="F55" s="183">
        <v>4115.0201997684717</v>
      </c>
      <c r="G55" s="183">
        <v>4071.0723802026837</v>
      </c>
      <c r="H55" s="183">
        <v>4614.8222546435336</v>
      </c>
      <c r="I55" s="183">
        <v>4592.4457018475896</v>
      </c>
      <c r="J55" s="183">
        <v>5091.9559212883714</v>
      </c>
    </row>
    <row r="56" spans="1:10" s="79" customFormat="1" ht="15" customHeight="1">
      <c r="A56" s="130" t="s">
        <v>105</v>
      </c>
      <c r="B56" s="150" t="s">
        <v>127</v>
      </c>
      <c r="C56" s="183">
        <v>28260.869357451</v>
      </c>
      <c r="D56" s="183"/>
      <c r="E56" s="183">
        <v>26159.57236984</v>
      </c>
      <c r="F56" s="183">
        <v>24688.192885824225</v>
      </c>
      <c r="G56" s="183">
        <v>23871.250852814799</v>
      </c>
      <c r="H56" s="183">
        <v>25492.9237219928</v>
      </c>
      <c r="I56" s="183">
        <v>25732.859481629734</v>
      </c>
      <c r="J56" s="183">
        <v>26268.868164875174</v>
      </c>
    </row>
    <row r="57" spans="1:10" s="79" customFormat="1" ht="15" customHeight="1">
      <c r="A57" s="130" t="s">
        <v>106</v>
      </c>
      <c r="B57" s="150" t="s">
        <v>128</v>
      </c>
      <c r="C57" s="183">
        <v>13460.612377188876</v>
      </c>
      <c r="D57" s="183"/>
      <c r="E57" s="183">
        <v>14302.313055691462</v>
      </c>
      <c r="F57" s="183">
        <v>12757.284866050566</v>
      </c>
      <c r="G57" s="183">
        <v>12320.702221675287</v>
      </c>
      <c r="H57" s="183">
        <v>12756.727368484666</v>
      </c>
      <c r="I57" s="183">
        <v>11712.548738060526</v>
      </c>
      <c r="J57" s="183">
        <v>11707.082094855577</v>
      </c>
    </row>
    <row r="58" spans="1:10" s="79" customFormat="1" ht="15" customHeight="1">
      <c r="A58" s="130" t="s">
        <v>108</v>
      </c>
      <c r="B58" s="150" t="s">
        <v>129</v>
      </c>
      <c r="C58" s="183">
        <v>29833.311090073352</v>
      </c>
      <c r="D58" s="183"/>
      <c r="E58" s="183">
        <v>32957.341925252833</v>
      </c>
      <c r="F58" s="183">
        <v>32069.968547539334</v>
      </c>
      <c r="G58" s="183">
        <v>30688.722186286715</v>
      </c>
      <c r="H58" s="183">
        <v>32268.310829178245</v>
      </c>
      <c r="I58" s="183">
        <v>31810.012906891239</v>
      </c>
      <c r="J58" s="183">
        <v>32584.602522163943</v>
      </c>
    </row>
    <row r="59" spans="1:10" s="79" customFormat="1" ht="15" customHeight="1">
      <c r="A59" s="130" t="s">
        <v>110</v>
      </c>
      <c r="B59" s="150" t="s">
        <v>240</v>
      </c>
      <c r="C59" s="183">
        <v>16087.196830703682</v>
      </c>
      <c r="D59" s="183"/>
      <c r="E59" s="183">
        <v>17732.838117659132</v>
      </c>
      <c r="F59" s="183">
        <v>16481.674961455363</v>
      </c>
      <c r="G59" s="183">
        <v>15931.139536900539</v>
      </c>
      <c r="H59" s="183">
        <v>16448.006099899081</v>
      </c>
      <c r="I59" s="183">
        <v>15347.201532324278</v>
      </c>
      <c r="J59" s="183">
        <v>15047.361320208722</v>
      </c>
    </row>
    <row r="60" spans="1:10" s="79" customFormat="1" ht="15" customHeight="1">
      <c r="A60" s="231"/>
      <c r="B60" s="151" t="s">
        <v>111</v>
      </c>
      <c r="C60" s="184">
        <f>SUM(C8:C59)</f>
        <v>1252514.5485853006</v>
      </c>
      <c r="D60" s="184">
        <f t="shared" ref="D60:E60" si="0">SUM(D8:D59)</f>
        <v>0</v>
      </c>
      <c r="E60" s="184">
        <f t="shared" si="0"/>
        <v>1217344.3163771941</v>
      </c>
      <c r="F60" s="184">
        <f t="shared" ref="F60:I60" si="1">SUM(F8:F59)</f>
        <v>1243421.5984300487</v>
      </c>
      <c r="G60" s="184">
        <f t="shared" si="1"/>
        <v>1227779.8655961014</v>
      </c>
      <c r="H60" s="184">
        <f t="shared" si="1"/>
        <v>1232254.8388683212</v>
      </c>
      <c r="I60" s="184">
        <f t="shared" si="1"/>
        <v>1220868.1860567215</v>
      </c>
      <c r="J60" s="184">
        <f t="shared" ref="J60" si="2">SUM(J8:J59)</f>
        <v>1245049.7595311906</v>
      </c>
    </row>
    <row r="61" spans="1:10" s="79" customFormat="1" ht="15" customHeight="1">
      <c r="A61" s="231"/>
      <c r="B61" s="151" t="s">
        <v>463</v>
      </c>
      <c r="C61" s="184">
        <v>15704.656646234111</v>
      </c>
      <c r="D61" s="184">
        <v>0</v>
      </c>
      <c r="E61" s="184">
        <v>13813.380546030374</v>
      </c>
      <c r="F61" s="184">
        <v>12586.747032722258</v>
      </c>
      <c r="G61" s="184">
        <v>14449.040332864923</v>
      </c>
      <c r="H61" s="184">
        <v>14566.819364026505</v>
      </c>
      <c r="I61" s="184">
        <v>13611.694810565221</v>
      </c>
      <c r="J61" s="184">
        <v>14302.421054430528</v>
      </c>
    </row>
    <row r="62" spans="1:10" s="79" customFormat="1" ht="15" customHeight="1">
      <c r="A62" s="231"/>
      <c r="B62" s="151" t="s">
        <v>195</v>
      </c>
      <c r="C62" s="184">
        <f>SUM(C60:C61)</f>
        <v>1268219.2052315348</v>
      </c>
      <c r="D62" s="184">
        <f t="shared" ref="D62:H62" si="3">SUM(D60:D61)</f>
        <v>0</v>
      </c>
      <c r="E62" s="184">
        <f t="shared" si="3"/>
        <v>1231157.6969232245</v>
      </c>
      <c r="F62" s="184">
        <f t="shared" si="3"/>
        <v>1256008.3454627709</v>
      </c>
      <c r="G62" s="184">
        <f t="shared" si="3"/>
        <v>1242228.9059289664</v>
      </c>
      <c r="H62" s="184">
        <f t="shared" si="3"/>
        <v>1246821.6582323476</v>
      </c>
      <c r="I62" s="184">
        <f t="shared" ref="I62:J62" si="4">SUM(I60:I61)</f>
        <v>1234479.8808672868</v>
      </c>
      <c r="J62" s="184">
        <f t="shared" si="4"/>
        <v>1259352.1805856212</v>
      </c>
    </row>
    <row r="63" spans="1:10" s="66" customFormat="1" ht="21" customHeight="1">
      <c r="B63" s="63"/>
      <c r="C63" s="182" t="s">
        <v>420</v>
      </c>
      <c r="D63" s="106"/>
      <c r="E63" s="106"/>
      <c r="F63" s="106"/>
      <c r="G63" s="106"/>
      <c r="H63" s="106"/>
      <c r="I63" s="106"/>
      <c r="J63" s="106"/>
    </row>
    <row r="64" spans="1:10" s="79" customFormat="1" ht="15" customHeight="1">
      <c r="A64" s="130"/>
      <c r="B64" s="151" t="s">
        <v>200</v>
      </c>
      <c r="C64" s="185">
        <f>SUM(C65:C68)</f>
        <v>202506.51750749524</v>
      </c>
      <c r="D64" s="185"/>
      <c r="E64" s="185">
        <f t="shared" ref="E64:H64" si="5">SUM(E65:E68)</f>
        <v>199740.88181197335</v>
      </c>
      <c r="F64" s="185">
        <f t="shared" si="5"/>
        <v>197063.53092598906</v>
      </c>
      <c r="G64" s="185">
        <f t="shared" si="5"/>
        <v>201173.70319804721</v>
      </c>
      <c r="H64" s="185">
        <f t="shared" si="5"/>
        <v>207324.88999559262</v>
      </c>
      <c r="I64" s="185">
        <f t="shared" ref="I64:J64" si="6">SUM(I65:I68)</f>
        <v>199648.77667653706</v>
      </c>
      <c r="J64" s="185">
        <f t="shared" si="6"/>
        <v>202882.11238151664</v>
      </c>
    </row>
    <row r="65" spans="1:10" s="79" customFormat="1" ht="15" customHeight="1">
      <c r="A65" s="130">
        <v>5</v>
      </c>
      <c r="B65" s="150" t="s">
        <v>131</v>
      </c>
      <c r="C65" s="186">
        <f>C11</f>
        <v>194.80449157170935</v>
      </c>
      <c r="D65" s="186"/>
      <c r="E65" s="186">
        <f t="shared" ref="E65:J66" si="7">E11</f>
        <v>-93.983858282428812</v>
      </c>
      <c r="F65" s="186">
        <f t="shared" si="7"/>
        <v>252.17401568125422</v>
      </c>
      <c r="G65" s="186">
        <f t="shared" si="7"/>
        <v>-15.020648422911133</v>
      </c>
      <c r="H65" s="186">
        <f t="shared" si="7"/>
        <v>-216.93925392135401</v>
      </c>
      <c r="I65" s="186">
        <f t="shared" si="7"/>
        <v>-120.58773948337121</v>
      </c>
      <c r="J65" s="186">
        <f t="shared" si="7"/>
        <v>-242.35828132042667</v>
      </c>
    </row>
    <row r="66" spans="1:10" s="79" customFormat="1" ht="15" customHeight="1">
      <c r="A66" s="130">
        <v>6</v>
      </c>
      <c r="B66" s="150" t="s">
        <v>405</v>
      </c>
      <c r="C66" s="186">
        <f>C12</f>
        <v>3135.9333500544631</v>
      </c>
      <c r="D66" s="186"/>
      <c r="E66" s="186">
        <f t="shared" si="7"/>
        <v>2991.3272655261862</v>
      </c>
      <c r="F66" s="186">
        <f t="shared" si="7"/>
        <v>3378.6635742779708</v>
      </c>
      <c r="G66" s="186">
        <f t="shared" si="7"/>
        <v>4444.39962677321</v>
      </c>
      <c r="H66" s="186">
        <f t="shared" si="7"/>
        <v>4906.2213544735423</v>
      </c>
      <c r="I66" s="186">
        <f t="shared" si="7"/>
        <v>4242.2760548034885</v>
      </c>
      <c r="J66" s="186">
        <f t="shared" si="7"/>
        <v>4317.7203184950722</v>
      </c>
    </row>
    <row r="67" spans="1:10" s="79" customFormat="1" ht="15" customHeight="1">
      <c r="A67" s="130">
        <v>19</v>
      </c>
      <c r="B67" s="150" t="s">
        <v>404</v>
      </c>
      <c r="C67" s="186">
        <f>C19</f>
        <v>29844.995062897986</v>
      </c>
      <c r="D67" s="186"/>
      <c r="E67" s="186">
        <f t="shared" ref="E67:J67" si="8">E19</f>
        <v>29780.565852253792</v>
      </c>
      <c r="F67" s="186">
        <f t="shared" si="8"/>
        <v>29646.07882289209</v>
      </c>
      <c r="G67" s="186">
        <f t="shared" si="8"/>
        <v>31561.915430460384</v>
      </c>
      <c r="H67" s="186">
        <f t="shared" si="8"/>
        <v>32865.732623486954</v>
      </c>
      <c r="I67" s="186">
        <f t="shared" si="8"/>
        <v>32519.969042836867</v>
      </c>
      <c r="J67" s="186">
        <f t="shared" si="8"/>
        <v>33278.168173907034</v>
      </c>
    </row>
    <row r="68" spans="1:10" s="79" customFormat="1" ht="15" customHeight="1">
      <c r="A68" s="130">
        <v>35</v>
      </c>
      <c r="B68" s="150" t="s">
        <v>406</v>
      </c>
      <c r="C68" s="186">
        <f>C36+C37</f>
        <v>169330.78460297108</v>
      </c>
      <c r="D68" s="186"/>
      <c r="E68" s="186">
        <f t="shared" ref="E68:J68" si="9">E36+E37</f>
        <v>167062.97255247578</v>
      </c>
      <c r="F68" s="186">
        <f t="shared" si="9"/>
        <v>163786.61451313776</v>
      </c>
      <c r="G68" s="186">
        <f t="shared" si="9"/>
        <v>165182.40878923654</v>
      </c>
      <c r="H68" s="186">
        <f t="shared" si="9"/>
        <v>169769.87527155346</v>
      </c>
      <c r="I68" s="186">
        <f t="shared" si="9"/>
        <v>163007.11931838008</v>
      </c>
      <c r="J68" s="186">
        <f t="shared" si="9"/>
        <v>165528.58217043497</v>
      </c>
    </row>
    <row r="69" spans="1:10" s="79" customFormat="1" ht="15" customHeight="1">
      <c r="A69" s="130"/>
      <c r="B69" s="151" t="s">
        <v>475</v>
      </c>
      <c r="C69" s="185">
        <f>C60-C64-C80</f>
        <v>694143.8326313165</v>
      </c>
      <c r="D69" s="185"/>
      <c r="E69" s="185">
        <f t="shared" ref="E69:J69" si="10">E60-E64-E80</f>
        <v>641392.725057011</v>
      </c>
      <c r="F69" s="185">
        <f t="shared" si="10"/>
        <v>683890.38732923206</v>
      </c>
      <c r="G69" s="185">
        <f t="shared" si="10"/>
        <v>665380.91911664465</v>
      </c>
      <c r="H69" s="185">
        <f t="shared" si="10"/>
        <v>655220.69938033412</v>
      </c>
      <c r="I69" s="185">
        <f t="shared" si="10"/>
        <v>659784.42934377328</v>
      </c>
      <c r="J69" s="185">
        <f t="shared" si="10"/>
        <v>677060.02831666521</v>
      </c>
    </row>
    <row r="70" spans="1:10" s="79" customFormat="1" ht="15" customHeight="1">
      <c r="A70" s="130" t="s">
        <v>26</v>
      </c>
      <c r="B70" s="150" t="s">
        <v>476</v>
      </c>
      <c r="C70" s="186">
        <f>C8</f>
        <v>15224.903875401629</v>
      </c>
      <c r="D70" s="186"/>
      <c r="E70" s="186">
        <f t="shared" ref="E70:J70" si="11">E8</f>
        <v>15482.76197026189</v>
      </c>
      <c r="F70" s="186">
        <f t="shared" si="11"/>
        <v>15611.420998341442</v>
      </c>
      <c r="G70" s="186">
        <f t="shared" si="11"/>
        <v>18591.176208859459</v>
      </c>
      <c r="H70" s="186">
        <f t="shared" si="11"/>
        <v>17254.347445795502</v>
      </c>
      <c r="I70" s="186">
        <f t="shared" si="11"/>
        <v>18113.242426277589</v>
      </c>
      <c r="J70" s="186">
        <f t="shared" si="11"/>
        <v>20034.750339725448</v>
      </c>
    </row>
    <row r="71" spans="1:10" s="79" customFormat="1" ht="15" customHeight="1">
      <c r="A71" s="130" t="s">
        <v>38</v>
      </c>
      <c r="B71" s="150" t="s">
        <v>477</v>
      </c>
      <c r="C71" s="186">
        <f>C14</f>
        <v>70690.158681292043</v>
      </c>
      <c r="D71" s="186"/>
      <c r="E71" s="186">
        <f t="shared" ref="E71:J72" si="12">E14</f>
        <v>72707.516721875218</v>
      </c>
      <c r="F71" s="186">
        <f t="shared" si="12"/>
        <v>77665.892436894166</v>
      </c>
      <c r="G71" s="186">
        <f t="shared" si="12"/>
        <v>79164.064415624933</v>
      </c>
      <c r="H71" s="186">
        <f t="shared" si="12"/>
        <v>76213.350071371082</v>
      </c>
      <c r="I71" s="186">
        <f t="shared" si="12"/>
        <v>76747.371428128929</v>
      </c>
      <c r="J71" s="186">
        <f t="shared" si="12"/>
        <v>75572.232921235467</v>
      </c>
    </row>
    <row r="72" spans="1:10" s="79" customFormat="1" ht="15" customHeight="1">
      <c r="A72" s="130" t="s">
        <v>39</v>
      </c>
      <c r="B72" s="150" t="s">
        <v>204</v>
      </c>
      <c r="C72" s="186">
        <f>C15</f>
        <v>18873.964950900376</v>
      </c>
      <c r="D72" s="186"/>
      <c r="E72" s="186">
        <f t="shared" si="12"/>
        <v>18292.578359724503</v>
      </c>
      <c r="F72" s="186">
        <f t="shared" si="12"/>
        <v>19514.144429606276</v>
      </c>
      <c r="G72" s="186">
        <f t="shared" si="12"/>
        <v>17368.246583484855</v>
      </c>
      <c r="H72" s="186">
        <f t="shared" si="12"/>
        <v>18320.095299508954</v>
      </c>
      <c r="I72" s="186">
        <f t="shared" si="12"/>
        <v>19270.200051429416</v>
      </c>
      <c r="J72" s="186">
        <f t="shared" si="12"/>
        <v>20497.410456851059</v>
      </c>
    </row>
    <row r="73" spans="1:10" s="79" customFormat="1" ht="15" customHeight="1">
      <c r="A73" s="130" t="s">
        <v>205</v>
      </c>
      <c r="B73" s="150" t="s">
        <v>478</v>
      </c>
      <c r="C73" s="186">
        <f>SUM(C20:C21)</f>
        <v>120094.773338069</v>
      </c>
      <c r="D73" s="186"/>
      <c r="E73" s="186">
        <f t="shared" ref="E73:J73" si="13">SUM(E20:E21)</f>
        <v>114641.33704999369</v>
      </c>
      <c r="F73" s="186">
        <f t="shared" si="13"/>
        <v>124375.43200823336</v>
      </c>
      <c r="G73" s="186">
        <f t="shared" si="13"/>
        <v>123249.45940928654</v>
      </c>
      <c r="H73" s="186">
        <f t="shared" si="13"/>
        <v>125079.16875048795</v>
      </c>
      <c r="I73" s="186">
        <f t="shared" si="13"/>
        <v>126058.73797604186</v>
      </c>
      <c r="J73" s="186">
        <f t="shared" si="13"/>
        <v>128315.6983584132</v>
      </c>
    </row>
    <row r="74" spans="1:10" s="79" customFormat="1" ht="15" customHeight="1">
      <c r="A74" s="130">
        <v>22.23</v>
      </c>
      <c r="B74" s="150" t="s">
        <v>206</v>
      </c>
      <c r="C74" s="186">
        <f>SUM(C22:C24)</f>
        <v>55996.666705432261</v>
      </c>
      <c r="D74" s="186"/>
      <c r="E74" s="186">
        <f t="shared" ref="E74:J74" si="14">SUM(E22:E24)</f>
        <v>49324.552892046486</v>
      </c>
      <c r="F74" s="186">
        <f t="shared" si="14"/>
        <v>53990.094586930747</v>
      </c>
      <c r="G74" s="186">
        <f t="shared" si="14"/>
        <v>49611.474377487582</v>
      </c>
      <c r="H74" s="186">
        <f t="shared" si="14"/>
        <v>50690.064095650203</v>
      </c>
      <c r="I74" s="186">
        <f t="shared" si="14"/>
        <v>51743.736658114802</v>
      </c>
      <c r="J74" s="186">
        <f t="shared" si="14"/>
        <v>53932.308021295685</v>
      </c>
    </row>
    <row r="75" spans="1:10" s="79" customFormat="1" ht="15" customHeight="1">
      <c r="A75" s="130">
        <v>26.27</v>
      </c>
      <c r="B75" s="246" t="s">
        <v>479</v>
      </c>
      <c r="C75" s="186"/>
      <c r="D75" s="186"/>
      <c r="E75" s="186"/>
      <c r="F75" s="186"/>
      <c r="G75" s="186"/>
      <c r="H75" s="186"/>
      <c r="I75" s="186"/>
      <c r="J75" s="186"/>
    </row>
    <row r="76" spans="1:10" s="79" customFormat="1" ht="15" customHeight="1">
      <c r="B76" s="247" t="s">
        <v>480</v>
      </c>
      <c r="C76" s="186">
        <f>SUM(C29:C30)</f>
        <v>49587.86584292724</v>
      </c>
      <c r="D76" s="186"/>
      <c r="E76" s="186">
        <f t="shared" ref="E76:J76" si="15">SUM(E29:E30)</f>
        <v>41185.914640550414</v>
      </c>
      <c r="F76" s="186">
        <f t="shared" si="15"/>
        <v>44314.597344984169</v>
      </c>
      <c r="G76" s="186">
        <f t="shared" si="15"/>
        <v>42995.858351034811</v>
      </c>
      <c r="H76" s="186">
        <f t="shared" si="15"/>
        <v>40721.382250810508</v>
      </c>
      <c r="I76" s="186">
        <f t="shared" si="15"/>
        <v>41240.343169941101</v>
      </c>
      <c r="J76" s="186">
        <f t="shared" si="15"/>
        <v>42776.75267307747</v>
      </c>
    </row>
    <row r="77" spans="1:10" s="79" customFormat="1" ht="15" customHeight="1">
      <c r="A77" s="130">
        <v>29</v>
      </c>
      <c r="B77" s="150" t="s">
        <v>207</v>
      </c>
      <c r="C77" s="186">
        <f>C32</f>
        <v>103401.60508289697</v>
      </c>
      <c r="D77" s="186"/>
      <c r="E77" s="186">
        <f t="shared" ref="E77:J77" si="16">E32</f>
        <v>93665.814452148872</v>
      </c>
      <c r="F77" s="186">
        <f t="shared" si="16"/>
        <v>101224.08447308153</v>
      </c>
      <c r="G77" s="186">
        <f t="shared" si="16"/>
        <v>99157.660760112602</v>
      </c>
      <c r="H77" s="186">
        <f t="shared" si="16"/>
        <v>96095.800761538645</v>
      </c>
      <c r="I77" s="186">
        <f t="shared" si="16"/>
        <v>95575.141514796487</v>
      </c>
      <c r="J77" s="186">
        <f t="shared" si="16"/>
        <v>98270.062315458941</v>
      </c>
    </row>
    <row r="78" spans="1:10" s="79" customFormat="1" ht="15" customHeight="1">
      <c r="A78" s="130" t="s">
        <v>69</v>
      </c>
      <c r="B78" s="150" t="s">
        <v>407</v>
      </c>
      <c r="C78" s="186">
        <f>C34</f>
        <v>18190.067583802054</v>
      </c>
      <c r="D78" s="186"/>
      <c r="E78" s="186">
        <f t="shared" ref="E78:J78" si="17">E34</f>
        <v>18153.530536676462</v>
      </c>
      <c r="F78" s="186">
        <f t="shared" si="17"/>
        <v>18803.890232526483</v>
      </c>
      <c r="G78" s="186">
        <f t="shared" si="17"/>
        <v>18866.212065085245</v>
      </c>
      <c r="H78" s="186">
        <f t="shared" si="17"/>
        <v>18399.677496783559</v>
      </c>
      <c r="I78" s="186">
        <f t="shared" si="17"/>
        <v>18602.186039803968</v>
      </c>
      <c r="J78" s="186">
        <f t="shared" si="17"/>
        <v>19994.82954157202</v>
      </c>
    </row>
    <row r="79" spans="1:10" s="79" customFormat="1" ht="15" customHeight="1">
      <c r="A79" s="130"/>
      <c r="B79" s="150" t="s">
        <v>386</v>
      </c>
      <c r="C79" s="186">
        <f>C69-SUM(C70:C78)</f>
        <v>242083.82657059492</v>
      </c>
      <c r="D79" s="186"/>
      <c r="E79" s="186">
        <f t="shared" ref="E79:H79" si="18">E69-SUM(E70:E78)</f>
        <v>217938.71843373351</v>
      </c>
      <c r="F79" s="186">
        <f t="shared" si="18"/>
        <v>228390.8308186339</v>
      </c>
      <c r="G79" s="186">
        <f t="shared" si="18"/>
        <v>216376.76694566867</v>
      </c>
      <c r="H79" s="186">
        <f t="shared" si="18"/>
        <v>212446.8132083877</v>
      </c>
      <c r="I79" s="186">
        <f t="shared" ref="I79:J79" si="19">I69-SUM(I70:I78)</f>
        <v>212433.47007923917</v>
      </c>
      <c r="J79" s="186">
        <f t="shared" si="19"/>
        <v>217665.98368903593</v>
      </c>
    </row>
    <row r="80" spans="1:10" s="79" customFormat="1" ht="15" customHeight="1">
      <c r="A80" s="130" t="s">
        <v>209</v>
      </c>
      <c r="B80" s="151" t="s">
        <v>210</v>
      </c>
      <c r="C80" s="185">
        <f>SUM(C39:C59)</f>
        <v>355864.19844648888</v>
      </c>
      <c r="D80" s="185"/>
      <c r="E80" s="185">
        <f t="shared" ref="E80:J80" si="20">SUM(E39:E59)</f>
        <v>376210.70950820978</v>
      </c>
      <c r="F80" s="185">
        <f t="shared" si="20"/>
        <v>362467.68017482758</v>
      </c>
      <c r="G80" s="185">
        <f t="shared" si="20"/>
        <v>361225.24328140949</v>
      </c>
      <c r="H80" s="185">
        <f t="shared" si="20"/>
        <v>369709.24949239439</v>
      </c>
      <c r="I80" s="185">
        <f t="shared" si="20"/>
        <v>361434.98003641114</v>
      </c>
      <c r="J80" s="185">
        <f t="shared" si="20"/>
        <v>365107.6188330088</v>
      </c>
    </row>
    <row r="81" spans="1:10" s="79" customFormat="1" ht="15" customHeight="1">
      <c r="A81" s="130" t="s">
        <v>211</v>
      </c>
      <c r="B81" s="150" t="s">
        <v>212</v>
      </c>
      <c r="C81" s="186">
        <f>SUM(C42:C44)</f>
        <v>57229.579487414783</v>
      </c>
      <c r="D81" s="186"/>
      <c r="E81" s="186">
        <f t="shared" ref="E81:J81" si="21">SUM(E42:E44)</f>
        <v>59873.611560294878</v>
      </c>
      <c r="F81" s="186">
        <f t="shared" si="21"/>
        <v>56617.379062915323</v>
      </c>
      <c r="G81" s="186">
        <f t="shared" si="21"/>
        <v>54471.951368987837</v>
      </c>
      <c r="H81" s="186">
        <f t="shared" si="21"/>
        <v>57559.082701132851</v>
      </c>
      <c r="I81" s="186">
        <f t="shared" si="21"/>
        <v>57277.858741429896</v>
      </c>
      <c r="J81" s="186">
        <f t="shared" si="21"/>
        <v>56370.507507466515</v>
      </c>
    </row>
    <row r="82" spans="1:10" s="79" customFormat="1" ht="15" customHeight="1">
      <c r="A82" s="130" t="s">
        <v>213</v>
      </c>
      <c r="B82" s="150" t="s">
        <v>249</v>
      </c>
      <c r="C82" s="186">
        <f>C50</f>
        <v>20558.572961156446</v>
      </c>
      <c r="D82" s="186"/>
      <c r="E82" s="186">
        <f t="shared" ref="E82:J82" si="22">E50</f>
        <v>22724.103413421832</v>
      </c>
      <c r="F82" s="186">
        <f t="shared" si="22"/>
        <v>22083.004419656645</v>
      </c>
      <c r="G82" s="186">
        <f t="shared" si="22"/>
        <v>21720.71261605974</v>
      </c>
      <c r="H82" s="186">
        <f t="shared" si="22"/>
        <v>22349.271379785227</v>
      </c>
      <c r="I82" s="186">
        <f t="shared" si="22"/>
        <v>21493.714330166105</v>
      </c>
      <c r="J82" s="186">
        <f t="shared" si="22"/>
        <v>21285.619322935851</v>
      </c>
    </row>
    <row r="83" spans="1:10" s="79" customFormat="1" ht="15" customHeight="1">
      <c r="A83" s="130" t="s">
        <v>214</v>
      </c>
      <c r="B83" s="150" t="s">
        <v>215</v>
      </c>
      <c r="C83" s="186">
        <f>SUM(C45:C48)</f>
        <v>74829.116058490239</v>
      </c>
      <c r="D83" s="186"/>
      <c r="E83" s="186">
        <f t="shared" ref="E83:J83" si="23">SUM(E45:E48)</f>
        <v>77626.675197112723</v>
      </c>
      <c r="F83" s="186">
        <f t="shared" si="23"/>
        <v>68526.4842267317</v>
      </c>
      <c r="G83" s="186">
        <f t="shared" si="23"/>
        <v>73650.574622951259</v>
      </c>
      <c r="H83" s="186">
        <f t="shared" si="23"/>
        <v>75432.038017399012</v>
      </c>
      <c r="I83" s="186">
        <f t="shared" si="23"/>
        <v>71765.029095443242</v>
      </c>
      <c r="J83" s="186">
        <f t="shared" si="23"/>
        <v>74893.044030948076</v>
      </c>
    </row>
    <row r="84" spans="1:10" s="79" customFormat="1" ht="15" customHeight="1">
      <c r="A84" s="130">
        <v>68</v>
      </c>
      <c r="B84" s="150" t="s">
        <v>124</v>
      </c>
      <c r="C84" s="186">
        <f>C53</f>
        <v>10382.723975481347</v>
      </c>
      <c r="D84" s="186"/>
      <c r="E84" s="186">
        <f t="shared" ref="E84:J84" si="24">E53</f>
        <v>13670.976643924354</v>
      </c>
      <c r="F84" s="186">
        <f t="shared" si="24"/>
        <v>13190.120716725765</v>
      </c>
      <c r="G84" s="186">
        <f t="shared" si="24"/>
        <v>13122.980907099325</v>
      </c>
      <c r="H84" s="186">
        <f t="shared" si="24"/>
        <v>12561.029995288927</v>
      </c>
      <c r="I84" s="186">
        <f t="shared" si="24"/>
        <v>12658.035744788103</v>
      </c>
      <c r="J84" s="186">
        <f t="shared" si="24"/>
        <v>12073.986848243576</v>
      </c>
    </row>
    <row r="85" spans="1:10" s="79" customFormat="1" ht="15" customHeight="1">
      <c r="A85" s="130" t="s">
        <v>216</v>
      </c>
      <c r="B85" s="150" t="s">
        <v>217</v>
      </c>
      <c r="C85" s="186">
        <f>SUM(C58)</f>
        <v>29833.311090073352</v>
      </c>
      <c r="D85" s="186"/>
      <c r="E85" s="186">
        <f t="shared" ref="E85:J85" si="25">SUM(E58)</f>
        <v>32957.341925252833</v>
      </c>
      <c r="F85" s="186">
        <f t="shared" si="25"/>
        <v>32069.968547539334</v>
      </c>
      <c r="G85" s="186">
        <f t="shared" si="25"/>
        <v>30688.722186286715</v>
      </c>
      <c r="H85" s="186">
        <f t="shared" si="25"/>
        <v>32268.310829178245</v>
      </c>
      <c r="I85" s="186">
        <f t="shared" si="25"/>
        <v>31810.012906891239</v>
      </c>
      <c r="J85" s="186">
        <f t="shared" si="25"/>
        <v>32584.602522163943</v>
      </c>
    </row>
    <row r="86" spans="1:10" s="79" customFormat="1" ht="15" customHeight="1">
      <c r="A86" s="130"/>
      <c r="B86" s="150" t="s">
        <v>387</v>
      </c>
      <c r="C86" s="186">
        <f>C80-SUM(C81:C85)</f>
        <v>163030.89487387272</v>
      </c>
      <c r="D86" s="186"/>
      <c r="E86" s="186">
        <f t="shared" ref="E86:H86" si="26">E80-SUM(E81:E85)</f>
        <v>169358.00076820314</v>
      </c>
      <c r="F86" s="186">
        <f t="shared" si="26"/>
        <v>169980.72320125881</v>
      </c>
      <c r="G86" s="186">
        <f t="shared" si="26"/>
        <v>167570.30158002465</v>
      </c>
      <c r="H86" s="186">
        <f t="shared" si="26"/>
        <v>169539.5165696101</v>
      </c>
      <c r="I86" s="186">
        <f t="shared" ref="I86:J86" si="27">I80-SUM(I81:I85)</f>
        <v>166430.32921769258</v>
      </c>
      <c r="J86" s="186">
        <f t="shared" si="27"/>
        <v>167899.85860125086</v>
      </c>
    </row>
    <row r="87" spans="1:10" s="79" customFormat="1" ht="15" customHeight="1">
      <c r="A87" s="231"/>
      <c r="B87" s="151" t="s">
        <v>111</v>
      </c>
      <c r="C87" s="184">
        <f>C64+C69+C80</f>
        <v>1252514.5485853006</v>
      </c>
      <c r="D87" s="184"/>
      <c r="E87" s="184">
        <f t="shared" ref="E87:J87" si="28">E64+E69+E80</f>
        <v>1217344.3163771941</v>
      </c>
      <c r="F87" s="184">
        <f t="shared" si="28"/>
        <v>1243421.5984300487</v>
      </c>
      <c r="G87" s="184">
        <f t="shared" si="28"/>
        <v>1227779.8655961014</v>
      </c>
      <c r="H87" s="184">
        <f t="shared" si="28"/>
        <v>1232254.8388683212</v>
      </c>
      <c r="I87" s="184">
        <f t="shared" si="28"/>
        <v>1220868.1860567215</v>
      </c>
      <c r="J87" s="184">
        <f t="shared" si="28"/>
        <v>1245049.7595311906</v>
      </c>
    </row>
    <row r="88" spans="1:10" s="66" customFormat="1" ht="21" customHeight="1">
      <c r="B88" s="63"/>
      <c r="C88" s="67" t="s">
        <v>281</v>
      </c>
      <c r="D88" s="106"/>
      <c r="E88" s="106"/>
      <c r="F88" s="106"/>
      <c r="G88" s="106"/>
      <c r="H88" s="106"/>
      <c r="I88" s="106"/>
      <c r="J88" s="106"/>
    </row>
    <row r="89" spans="1:10" s="79" customFormat="1" ht="15" customHeight="1">
      <c r="A89" s="130" t="s">
        <v>26</v>
      </c>
      <c r="B89" s="150" t="s">
        <v>464</v>
      </c>
      <c r="C89" s="104">
        <f>IF($C8&gt;0,C8/$E8*100,"")</f>
        <v>98.334547186377108</v>
      </c>
      <c r="D89" s="104">
        <f t="shared" ref="D89:J89" si="29">IF($C8&gt;0,D8/$E8*100,"")</f>
        <v>0</v>
      </c>
      <c r="E89" s="187">
        <f t="shared" si="29"/>
        <v>100</v>
      </c>
      <c r="F89" s="104">
        <f t="shared" si="29"/>
        <v>100.83098240692887</v>
      </c>
      <c r="G89" s="104">
        <f t="shared" si="29"/>
        <v>120.07661323327177</v>
      </c>
      <c r="H89" s="104">
        <f t="shared" si="29"/>
        <v>111.44230905917392</v>
      </c>
      <c r="I89" s="104">
        <f t="shared" si="29"/>
        <v>116.98973646348195</v>
      </c>
      <c r="J89" s="104">
        <f t="shared" si="29"/>
        <v>129.40036395448479</v>
      </c>
    </row>
    <row r="90" spans="1:10" s="79" customFormat="1" ht="15" customHeight="1">
      <c r="A90" s="130" t="s">
        <v>28</v>
      </c>
      <c r="B90" s="150" t="s">
        <v>396</v>
      </c>
      <c r="C90" s="104">
        <f t="shared" ref="C90:J90" si="30">IF($C9&gt;0,C9/$E9*100,"")</f>
        <v>123.71582558217634</v>
      </c>
      <c r="D90" s="104">
        <f t="shared" si="30"/>
        <v>0</v>
      </c>
      <c r="E90" s="187">
        <f t="shared" si="30"/>
        <v>100</v>
      </c>
      <c r="F90" s="104">
        <f t="shared" si="30"/>
        <v>125.31998806972939</v>
      </c>
      <c r="G90" s="104">
        <f t="shared" si="30"/>
        <v>63.867400116870812</v>
      </c>
      <c r="H90" s="104">
        <f t="shared" si="30"/>
        <v>76.344598497543828</v>
      </c>
      <c r="I90" s="104">
        <f t="shared" si="30"/>
        <v>92.643960210293969</v>
      </c>
      <c r="J90" s="104">
        <f t="shared" si="30"/>
        <v>107.76234924993469</v>
      </c>
    </row>
    <row r="91" spans="1:10" s="79" customFormat="1" ht="15" customHeight="1">
      <c r="A91" s="130" t="s">
        <v>30</v>
      </c>
      <c r="B91" s="150" t="s">
        <v>397</v>
      </c>
      <c r="C91" s="104">
        <f t="shared" ref="C91:J91" si="31">IF($C10&gt;0,C10/$E10*100,"")</f>
        <v>126.49769978557784</v>
      </c>
      <c r="D91" s="104">
        <f t="shared" si="31"/>
        <v>0</v>
      </c>
      <c r="E91" s="187">
        <f t="shared" si="31"/>
        <v>100</v>
      </c>
      <c r="F91" s="104">
        <f t="shared" si="31"/>
        <v>90.01701419696343</v>
      </c>
      <c r="G91" s="104">
        <f t="shared" si="31"/>
        <v>55.745956429879818</v>
      </c>
      <c r="H91" s="104">
        <f t="shared" si="31"/>
        <v>101.75952379396038</v>
      </c>
      <c r="I91" s="104">
        <f t="shared" si="31"/>
        <v>100.03123184914715</v>
      </c>
      <c r="J91" s="104">
        <f t="shared" si="31"/>
        <v>113.38439899545125</v>
      </c>
    </row>
    <row r="92" spans="1:10" s="79" customFormat="1" ht="15" customHeight="1">
      <c r="A92" s="130" t="s">
        <v>32</v>
      </c>
      <c r="B92" s="150" t="s">
        <v>131</v>
      </c>
      <c r="C92" s="104">
        <f t="shared" ref="C92:J92" si="32">IF($C11&gt;0,C11/$E11*100,"")</f>
        <v>-207.27441406619707</v>
      </c>
      <c r="D92" s="104">
        <f t="shared" si="32"/>
        <v>0</v>
      </c>
      <c r="E92" s="187">
        <f t="shared" si="32"/>
        <v>100</v>
      </c>
      <c r="F92" s="104">
        <f t="shared" si="32"/>
        <v>-268.31630483125269</v>
      </c>
      <c r="G92" s="104">
        <f t="shared" si="32"/>
        <v>15.9821576783674</v>
      </c>
      <c r="H92" s="104">
        <f t="shared" si="32"/>
        <v>230.8260778882206</v>
      </c>
      <c r="I92" s="104">
        <f t="shared" si="32"/>
        <v>128.3068621432796</v>
      </c>
      <c r="J92" s="104">
        <f t="shared" si="32"/>
        <v>257.87224077577361</v>
      </c>
    </row>
    <row r="93" spans="1:10" s="79" customFormat="1" ht="15" customHeight="1">
      <c r="A93" s="130" t="s">
        <v>34</v>
      </c>
      <c r="B93" s="150" t="s">
        <v>132</v>
      </c>
      <c r="C93" s="104">
        <f t="shared" ref="C93:J93" si="33">IF($C12&gt;0,C12/$E12*100,"")</f>
        <v>104.83417799833548</v>
      </c>
      <c r="D93" s="104">
        <f t="shared" si="33"/>
        <v>0</v>
      </c>
      <c r="E93" s="187">
        <f t="shared" si="33"/>
        <v>100</v>
      </c>
      <c r="F93" s="104">
        <f t="shared" si="33"/>
        <v>112.94864367452119</v>
      </c>
      <c r="G93" s="104">
        <f t="shared" si="33"/>
        <v>148.57617479682293</v>
      </c>
      <c r="H93" s="104">
        <f t="shared" si="33"/>
        <v>164.01486427164693</v>
      </c>
      <c r="I93" s="104">
        <f t="shared" si="33"/>
        <v>141.81918854864097</v>
      </c>
      <c r="J93" s="104">
        <f t="shared" si="33"/>
        <v>144.34128850610961</v>
      </c>
    </row>
    <row r="94" spans="1:10" s="79" customFormat="1" ht="15" customHeight="1">
      <c r="A94" s="130" t="s">
        <v>36</v>
      </c>
      <c r="B94" s="150" t="s">
        <v>133</v>
      </c>
      <c r="C94" s="104">
        <f t="shared" ref="C94:J94" si="34">IF($C13&gt;0,C13/$E13*100,"")</f>
        <v>136.24714014679483</v>
      </c>
      <c r="D94" s="104">
        <f t="shared" si="34"/>
        <v>0</v>
      </c>
      <c r="E94" s="187">
        <f t="shared" si="34"/>
        <v>100</v>
      </c>
      <c r="F94" s="104">
        <f t="shared" si="34"/>
        <v>77.293380473734047</v>
      </c>
      <c r="G94" s="104">
        <f t="shared" si="34"/>
        <v>41.337048127465295</v>
      </c>
      <c r="H94" s="104">
        <f t="shared" si="34"/>
        <v>5.6346434665772493</v>
      </c>
      <c r="I94" s="104">
        <f t="shared" si="34"/>
        <v>33.55880468620466</v>
      </c>
      <c r="J94" s="104">
        <f t="shared" si="34"/>
        <v>-11.444956853176015</v>
      </c>
    </row>
    <row r="95" spans="1:10" s="79" customFormat="1" ht="15" customHeight="1">
      <c r="A95" s="130" t="s">
        <v>38</v>
      </c>
      <c r="B95" s="150" t="s">
        <v>134</v>
      </c>
      <c r="C95" s="104">
        <f t="shared" ref="C95:J95" si="35">IF($C14&gt;0,C14/$E14*100,"")</f>
        <v>97.225378982065806</v>
      </c>
      <c r="D95" s="104">
        <f t="shared" si="35"/>
        <v>0</v>
      </c>
      <c r="E95" s="187">
        <f t="shared" si="35"/>
        <v>100</v>
      </c>
      <c r="F95" s="104">
        <f t="shared" si="35"/>
        <v>106.81961912409415</v>
      </c>
      <c r="G95" s="104">
        <f t="shared" si="35"/>
        <v>108.88016533207654</v>
      </c>
      <c r="H95" s="104">
        <f t="shared" si="35"/>
        <v>104.8218306821103</v>
      </c>
      <c r="I95" s="104">
        <f t="shared" si="35"/>
        <v>105.55630956522306</v>
      </c>
      <c r="J95" s="104">
        <f t="shared" si="35"/>
        <v>103.94005507067243</v>
      </c>
    </row>
    <row r="96" spans="1:10" s="79" customFormat="1" ht="15" customHeight="1">
      <c r="A96" s="130" t="s">
        <v>39</v>
      </c>
      <c r="B96" s="150" t="s">
        <v>135</v>
      </c>
      <c r="C96" s="104">
        <f t="shared" ref="C96:J96" si="36">IF($C15&gt;0,C15/$E15*100,"")</f>
        <v>103.17826486645498</v>
      </c>
      <c r="D96" s="104">
        <f t="shared" si="36"/>
        <v>0</v>
      </c>
      <c r="E96" s="187">
        <f t="shared" si="36"/>
        <v>100</v>
      </c>
      <c r="F96" s="104">
        <f t="shared" si="36"/>
        <v>106.67793268865447</v>
      </c>
      <c r="G96" s="104">
        <f t="shared" si="36"/>
        <v>94.946957405005378</v>
      </c>
      <c r="H96" s="104">
        <f t="shared" si="36"/>
        <v>100.15042679737832</v>
      </c>
      <c r="I96" s="104">
        <f t="shared" si="36"/>
        <v>105.34436246482007</v>
      </c>
      <c r="J96" s="104">
        <f t="shared" si="36"/>
        <v>112.05315103080832</v>
      </c>
    </row>
    <row r="97" spans="1:10" s="79" customFormat="1" ht="15" customHeight="1">
      <c r="A97" s="130" t="s">
        <v>41</v>
      </c>
      <c r="B97" s="150" t="s">
        <v>465</v>
      </c>
      <c r="C97" s="104">
        <f t="shared" ref="C97:J97" si="37">IF($C16&gt;0,C16/$E16*100,"")</f>
        <v>95.904507567437662</v>
      </c>
      <c r="D97" s="104">
        <f t="shared" si="37"/>
        <v>0</v>
      </c>
      <c r="E97" s="187">
        <f t="shared" si="37"/>
        <v>100</v>
      </c>
      <c r="F97" s="104">
        <f t="shared" si="37"/>
        <v>115.80184287796745</v>
      </c>
      <c r="G97" s="104">
        <f t="shared" si="37"/>
        <v>97.192176174974293</v>
      </c>
      <c r="H97" s="104">
        <f t="shared" si="37"/>
        <v>105.68898814128961</v>
      </c>
      <c r="I97" s="104">
        <f t="shared" si="37"/>
        <v>118.65398839801107</v>
      </c>
      <c r="J97" s="104">
        <f t="shared" si="37"/>
        <v>122.37172451357159</v>
      </c>
    </row>
    <row r="98" spans="1:10" s="79" customFormat="1" ht="15" customHeight="1">
      <c r="A98" s="130" t="s">
        <v>42</v>
      </c>
      <c r="B98" s="150" t="s">
        <v>136</v>
      </c>
      <c r="C98" s="104">
        <f t="shared" ref="C98:J98" si="38">IF($C17&gt;0,C17/$E17*100,"")</f>
        <v>100.69184401917433</v>
      </c>
      <c r="D98" s="104">
        <f t="shared" si="38"/>
        <v>0</v>
      </c>
      <c r="E98" s="187">
        <f t="shared" si="38"/>
        <v>100</v>
      </c>
      <c r="F98" s="104">
        <f t="shared" si="38"/>
        <v>99.727040002796386</v>
      </c>
      <c r="G98" s="104">
        <f t="shared" si="38"/>
        <v>97.166056694066768</v>
      </c>
      <c r="H98" s="104">
        <f t="shared" si="38"/>
        <v>100.65976815197411</v>
      </c>
      <c r="I98" s="104">
        <f t="shared" si="38"/>
        <v>103.11393042389119</v>
      </c>
      <c r="J98" s="104">
        <f t="shared" si="38"/>
        <v>106.34813621595511</v>
      </c>
    </row>
    <row r="99" spans="1:10" s="79" customFormat="1" ht="15" customHeight="1">
      <c r="A99" s="130" t="s">
        <v>43</v>
      </c>
      <c r="B99" s="150" t="s">
        <v>466</v>
      </c>
      <c r="C99" s="104">
        <f t="shared" ref="C99:J99" si="39">IF($C18&gt;0,C18/$E18*100,"")</f>
        <v>83.170654322685863</v>
      </c>
      <c r="D99" s="104">
        <f t="shared" si="39"/>
        <v>0</v>
      </c>
      <c r="E99" s="187">
        <f t="shared" si="39"/>
        <v>100</v>
      </c>
      <c r="F99" s="104">
        <f t="shared" si="39"/>
        <v>100.80916665837816</v>
      </c>
      <c r="G99" s="104">
        <f t="shared" si="39"/>
        <v>104.07017685303761</v>
      </c>
      <c r="H99" s="104">
        <f t="shared" si="39"/>
        <v>92.139500328547314</v>
      </c>
      <c r="I99" s="104">
        <f t="shared" si="39"/>
        <v>74.865897128200544</v>
      </c>
      <c r="J99" s="104">
        <f t="shared" si="39"/>
        <v>54.741684372448042</v>
      </c>
    </row>
    <row r="100" spans="1:10" s="79" customFormat="1" ht="15" customHeight="1">
      <c r="A100" s="130" t="s">
        <v>44</v>
      </c>
      <c r="B100" s="150" t="s">
        <v>398</v>
      </c>
      <c r="C100" s="104">
        <f t="shared" ref="C100:J100" si="40">IF($C19&gt;0,C19/$E19*100,"")</f>
        <v>100.21634649577796</v>
      </c>
      <c r="D100" s="104">
        <f t="shared" si="40"/>
        <v>0</v>
      </c>
      <c r="E100" s="187">
        <f t="shared" si="40"/>
        <v>100</v>
      </c>
      <c r="F100" s="104">
        <f t="shared" si="40"/>
        <v>99.548406736027388</v>
      </c>
      <c r="G100" s="104">
        <f t="shared" si="40"/>
        <v>105.98158405399063</v>
      </c>
      <c r="H100" s="104">
        <f t="shared" si="40"/>
        <v>110.35966471066794</v>
      </c>
      <c r="I100" s="104">
        <f t="shared" si="40"/>
        <v>109.19862706495806</v>
      </c>
      <c r="J100" s="104">
        <f t="shared" si="40"/>
        <v>111.74457980081847</v>
      </c>
    </row>
    <row r="101" spans="1:10" s="79" customFormat="1" ht="15" customHeight="1">
      <c r="A101" s="130" t="s">
        <v>46</v>
      </c>
      <c r="B101" s="150" t="s">
        <v>399</v>
      </c>
      <c r="C101" s="104">
        <f t="shared" ref="C101:J101" si="41">IF($C20&gt;0,C20/$E20*100,"")</f>
        <v>103.29140039946164</v>
      </c>
      <c r="D101" s="104">
        <f t="shared" si="41"/>
        <v>0</v>
      </c>
      <c r="E101" s="187">
        <f t="shared" si="41"/>
        <v>100</v>
      </c>
      <c r="F101" s="104">
        <f t="shared" si="41"/>
        <v>108.34642311308251</v>
      </c>
      <c r="G101" s="104">
        <f t="shared" si="41"/>
        <v>106.23120139322234</v>
      </c>
      <c r="H101" s="104">
        <f t="shared" si="41"/>
        <v>108.446017337651</v>
      </c>
      <c r="I101" s="104">
        <f t="shared" si="41"/>
        <v>109.52940215359273</v>
      </c>
      <c r="J101" s="104">
        <f t="shared" si="41"/>
        <v>110.89959142710511</v>
      </c>
    </row>
    <row r="102" spans="1:10" s="79" customFormat="1" ht="15" customHeight="1">
      <c r="A102" s="130" t="s">
        <v>47</v>
      </c>
      <c r="B102" s="150" t="s">
        <v>400</v>
      </c>
      <c r="C102" s="104">
        <f t="shared" ref="C102:J102" si="42">IF($C21&gt;0,C21/$E21*100,"")</f>
        <v>117.82576514035328</v>
      </c>
      <c r="D102" s="104">
        <f t="shared" si="42"/>
        <v>0</v>
      </c>
      <c r="E102" s="187">
        <f t="shared" si="42"/>
        <v>100</v>
      </c>
      <c r="F102" s="104">
        <f t="shared" si="42"/>
        <v>109.77936443580217</v>
      </c>
      <c r="G102" s="104">
        <f t="shared" si="42"/>
        <v>118.90097751419155</v>
      </c>
      <c r="H102" s="104">
        <f t="shared" si="42"/>
        <v>114.97909036224492</v>
      </c>
      <c r="I102" s="104">
        <f t="shared" si="42"/>
        <v>113.79219726594849</v>
      </c>
      <c r="J102" s="104">
        <f t="shared" si="42"/>
        <v>121.09814873513729</v>
      </c>
    </row>
    <row r="103" spans="1:10" s="79" customFormat="1" ht="15" customHeight="1">
      <c r="A103" s="130" t="s">
        <v>48</v>
      </c>
      <c r="B103" s="150" t="s">
        <v>137</v>
      </c>
      <c r="C103" s="104">
        <f t="shared" ref="C103:J103" si="43">IF($C22&gt;0,C22/$E22*100,"")</f>
        <v>107.57597662807852</v>
      </c>
      <c r="D103" s="104">
        <f t="shared" si="43"/>
        <v>0</v>
      </c>
      <c r="E103" s="187">
        <f t="shared" si="43"/>
        <v>100</v>
      </c>
      <c r="F103" s="104">
        <f t="shared" si="43"/>
        <v>113.70508085155589</v>
      </c>
      <c r="G103" s="104">
        <f t="shared" si="43"/>
        <v>109.43747407751052</v>
      </c>
      <c r="H103" s="104">
        <f t="shared" si="43"/>
        <v>116.2680303429637</v>
      </c>
      <c r="I103" s="104">
        <f t="shared" si="43"/>
        <v>114.96258209410377</v>
      </c>
      <c r="J103" s="104">
        <f t="shared" si="43"/>
        <v>126.11030989814212</v>
      </c>
    </row>
    <row r="104" spans="1:10" s="79" customFormat="1" ht="15" customHeight="1">
      <c r="A104" s="130" t="s">
        <v>50</v>
      </c>
      <c r="B104" s="150" t="s">
        <v>138</v>
      </c>
      <c r="C104" s="104">
        <f t="shared" ref="C104:J104" si="44">IF($C23&gt;0,C23/$E23*100,"")</f>
        <v>106.45844776215154</v>
      </c>
      <c r="D104" s="104">
        <f t="shared" si="44"/>
        <v>0</v>
      </c>
      <c r="E104" s="187">
        <f t="shared" si="44"/>
        <v>100</v>
      </c>
      <c r="F104" s="104">
        <f t="shared" si="44"/>
        <v>108.42784939076189</v>
      </c>
      <c r="G104" s="104">
        <f t="shared" si="44"/>
        <v>101.41702742466083</v>
      </c>
      <c r="H104" s="104">
        <f t="shared" si="44"/>
        <v>106.38978996393243</v>
      </c>
      <c r="I104" s="104">
        <f t="shared" si="44"/>
        <v>110.88941308447475</v>
      </c>
      <c r="J104" s="104">
        <f t="shared" si="44"/>
        <v>115.59356269052026</v>
      </c>
    </row>
    <row r="105" spans="1:10" s="79" customFormat="1" ht="15" customHeight="1">
      <c r="A105" s="130" t="s">
        <v>52</v>
      </c>
      <c r="B105" s="150" t="s">
        <v>139</v>
      </c>
      <c r="C105" s="104">
        <f t="shared" ref="C105:J105" si="45">IF($C24&gt;0,C24/$E24*100,"")</f>
        <v>123.18427839679889</v>
      </c>
      <c r="D105" s="104">
        <f t="shared" si="45"/>
        <v>0</v>
      </c>
      <c r="E105" s="187">
        <f t="shared" si="45"/>
        <v>100</v>
      </c>
      <c r="F105" s="104">
        <f t="shared" si="45"/>
        <v>104.58806716757807</v>
      </c>
      <c r="G105" s="104">
        <f t="shared" si="45"/>
        <v>89.430531551988565</v>
      </c>
      <c r="H105" s="104">
        <f t="shared" si="45"/>
        <v>84.988953928198114</v>
      </c>
      <c r="I105" s="104">
        <f t="shared" si="45"/>
        <v>90.565011589344806</v>
      </c>
      <c r="J105" s="104">
        <f t="shared" si="45"/>
        <v>86.673745492729211</v>
      </c>
    </row>
    <row r="106" spans="1:10" s="79" customFormat="1" ht="15" customHeight="1">
      <c r="A106" s="130" t="s">
        <v>54</v>
      </c>
      <c r="B106" s="150" t="s">
        <v>401</v>
      </c>
      <c r="C106" s="104">
        <f t="shared" ref="C106:J106" si="46">IF($C25&gt;0,C25/$E25*100,"")</f>
        <v>114.38540762892353</v>
      </c>
      <c r="D106" s="104">
        <f t="shared" si="46"/>
        <v>0</v>
      </c>
      <c r="E106" s="187">
        <f t="shared" si="46"/>
        <v>100</v>
      </c>
      <c r="F106" s="104">
        <f t="shared" si="46"/>
        <v>91.368986574778432</v>
      </c>
      <c r="G106" s="104">
        <f t="shared" si="46"/>
        <v>90.085082502477604</v>
      </c>
      <c r="H106" s="104">
        <f t="shared" si="46"/>
        <v>85.140003606973679</v>
      </c>
      <c r="I106" s="104">
        <f t="shared" si="46"/>
        <v>86.177300217431323</v>
      </c>
      <c r="J106" s="104">
        <f t="shared" si="46"/>
        <v>88.591055971745405</v>
      </c>
    </row>
    <row r="107" spans="1:10" s="79" customFormat="1" ht="15" customHeight="1">
      <c r="A107" s="130" t="s">
        <v>55</v>
      </c>
      <c r="B107" s="150" t="s">
        <v>140</v>
      </c>
      <c r="C107" s="104">
        <f t="shared" ref="C107:J107" si="47">IF($C26&gt;0,C26/$E26*100,"")</f>
        <v>104.39892379270046</v>
      </c>
      <c r="D107" s="104">
        <f t="shared" si="47"/>
        <v>0</v>
      </c>
      <c r="E107" s="187">
        <f t="shared" si="47"/>
        <v>100</v>
      </c>
      <c r="F107" s="104">
        <f t="shared" si="47"/>
        <v>132.90695896889696</v>
      </c>
      <c r="G107" s="104">
        <f t="shared" si="47"/>
        <v>113.41158032832087</v>
      </c>
      <c r="H107" s="104">
        <f t="shared" si="47"/>
        <v>105.02250537294813</v>
      </c>
      <c r="I107" s="104">
        <f t="shared" si="47"/>
        <v>102.23472631493289</v>
      </c>
      <c r="J107" s="104">
        <f t="shared" si="47"/>
        <v>130.75771355262893</v>
      </c>
    </row>
    <row r="108" spans="1:10" s="79" customFormat="1" ht="15" customHeight="1">
      <c r="A108" s="130" t="s">
        <v>57</v>
      </c>
      <c r="B108" s="150" t="s">
        <v>402</v>
      </c>
      <c r="C108" s="104">
        <f t="shared" ref="C108:J108" si="48">IF($C27&gt;0,C27/$E27*100,"")</f>
        <v>78.769261791349038</v>
      </c>
      <c r="D108" s="104">
        <f t="shared" si="48"/>
        <v>0</v>
      </c>
      <c r="E108" s="187">
        <f t="shared" si="48"/>
        <v>100</v>
      </c>
      <c r="F108" s="104">
        <f t="shared" si="48"/>
        <v>108.56633489701049</v>
      </c>
      <c r="G108" s="104">
        <f t="shared" si="48"/>
        <v>91.822828598138784</v>
      </c>
      <c r="H108" s="104">
        <f t="shared" si="48"/>
        <v>129.84822130012708</v>
      </c>
      <c r="I108" s="104">
        <f t="shared" si="48"/>
        <v>148.17040492718553</v>
      </c>
      <c r="J108" s="104">
        <f t="shared" si="48"/>
        <v>211.45458724901394</v>
      </c>
    </row>
    <row r="109" spans="1:10" s="79" customFormat="1" ht="15" customHeight="1">
      <c r="A109" s="130" t="s">
        <v>59</v>
      </c>
      <c r="B109" s="150" t="s">
        <v>403</v>
      </c>
      <c r="C109" s="104">
        <f t="shared" ref="C109:J109" si="49">IF($C28&gt;0,C28/$E28*100,"")</f>
        <v>109.85978310168423</v>
      </c>
      <c r="D109" s="104">
        <f t="shared" si="49"/>
        <v>0</v>
      </c>
      <c r="E109" s="187">
        <f t="shared" si="49"/>
        <v>100</v>
      </c>
      <c r="F109" s="104">
        <f t="shared" si="49"/>
        <v>108.81878875062536</v>
      </c>
      <c r="G109" s="104">
        <f t="shared" si="49"/>
        <v>106.52259055077211</v>
      </c>
      <c r="H109" s="104">
        <f t="shared" si="49"/>
        <v>109.08688245242473</v>
      </c>
      <c r="I109" s="104">
        <f t="shared" si="49"/>
        <v>107.39794029611292</v>
      </c>
      <c r="J109" s="104">
        <f t="shared" si="49"/>
        <v>107.02942966056987</v>
      </c>
    </row>
    <row r="110" spans="1:10" s="79" customFormat="1" ht="15" customHeight="1">
      <c r="A110" s="130" t="s">
        <v>61</v>
      </c>
      <c r="B110" s="150" t="s">
        <v>467</v>
      </c>
      <c r="C110" s="104">
        <f t="shared" ref="C110:J110" si="50">IF($C29&gt;0,C29/$E29*100,"")</f>
        <v>123.71042019909666</v>
      </c>
      <c r="D110" s="104">
        <f t="shared" si="50"/>
        <v>0</v>
      </c>
      <c r="E110" s="187">
        <f t="shared" si="50"/>
        <v>100</v>
      </c>
      <c r="F110" s="104">
        <f t="shared" si="50"/>
        <v>101.45144133968354</v>
      </c>
      <c r="G110" s="104">
        <f t="shared" si="50"/>
        <v>101.46775560039963</v>
      </c>
      <c r="H110" s="104">
        <f t="shared" si="50"/>
        <v>96.263984978042146</v>
      </c>
      <c r="I110" s="104">
        <f t="shared" si="50"/>
        <v>94.064323013168675</v>
      </c>
      <c r="J110" s="104">
        <f t="shared" si="50"/>
        <v>101.93328756669928</v>
      </c>
    </row>
    <row r="111" spans="1:10" s="79" customFormat="1" ht="15" customHeight="1">
      <c r="A111" s="130" t="s">
        <v>62</v>
      </c>
      <c r="B111" s="150" t="s">
        <v>141</v>
      </c>
      <c r="C111" s="104">
        <f t="shared" ref="C111:J111" si="51">IF($C30&gt;0,C30/$E30*100,"")</f>
        <v>116.31525452961047</v>
      </c>
      <c r="D111" s="104">
        <f t="shared" si="51"/>
        <v>0</v>
      </c>
      <c r="E111" s="187">
        <f t="shared" si="51"/>
        <v>100</v>
      </c>
      <c r="F111" s="104">
        <f t="shared" si="51"/>
        <v>115.17914035952302</v>
      </c>
      <c r="G111" s="104">
        <f t="shared" si="51"/>
        <v>108.00609948387527</v>
      </c>
      <c r="H111" s="104">
        <f t="shared" si="51"/>
        <v>102.09039169696467</v>
      </c>
      <c r="I111" s="104">
        <f t="shared" si="51"/>
        <v>107.6195267027833</v>
      </c>
      <c r="J111" s="104">
        <f t="shared" si="51"/>
        <v>106.2432175142504</v>
      </c>
    </row>
    <row r="112" spans="1:10" s="79" customFormat="1" ht="15" customHeight="1">
      <c r="A112" s="130" t="s">
        <v>63</v>
      </c>
      <c r="B112" s="150" t="s">
        <v>142</v>
      </c>
      <c r="C112" s="104">
        <f t="shared" ref="C112:J112" si="52">IF($C31&gt;0,C31/$E31*100,"")</f>
        <v>122.34855627091167</v>
      </c>
      <c r="D112" s="104">
        <f t="shared" si="52"/>
        <v>0</v>
      </c>
      <c r="E112" s="187">
        <f t="shared" si="52"/>
        <v>100</v>
      </c>
      <c r="F112" s="104">
        <f t="shared" si="52"/>
        <v>112.0963391422685</v>
      </c>
      <c r="G112" s="104">
        <f t="shared" si="52"/>
        <v>107.00541914730593</v>
      </c>
      <c r="H112" s="104">
        <f t="shared" si="52"/>
        <v>102.44062538831346</v>
      </c>
      <c r="I112" s="104">
        <f t="shared" si="52"/>
        <v>101.11810585565107</v>
      </c>
      <c r="J112" s="104">
        <f t="shared" si="52"/>
        <v>97.487780850015554</v>
      </c>
    </row>
    <row r="113" spans="1:10" s="79" customFormat="1" ht="15" customHeight="1">
      <c r="A113" s="130" t="s">
        <v>65</v>
      </c>
      <c r="B113" s="150" t="s">
        <v>143</v>
      </c>
      <c r="C113" s="104">
        <f t="shared" ref="C113:J113" si="53">IF($C32&gt;0,C32/$E32*100,"")</f>
        <v>110.39417709405797</v>
      </c>
      <c r="D113" s="104">
        <f t="shared" si="53"/>
        <v>0</v>
      </c>
      <c r="E113" s="187">
        <f t="shared" si="53"/>
        <v>100</v>
      </c>
      <c r="F113" s="104">
        <f t="shared" si="53"/>
        <v>108.06940084292329</v>
      </c>
      <c r="G113" s="104">
        <f t="shared" si="53"/>
        <v>105.86323445761458</v>
      </c>
      <c r="H113" s="104">
        <f t="shared" si="53"/>
        <v>102.59431503756493</v>
      </c>
      <c r="I113" s="104">
        <f t="shared" si="53"/>
        <v>102.03844601556638</v>
      </c>
      <c r="J113" s="104">
        <f t="shared" si="53"/>
        <v>104.91561183793713</v>
      </c>
    </row>
    <row r="114" spans="1:10" s="79" customFormat="1" ht="15" customHeight="1">
      <c r="A114" s="130" t="s">
        <v>67</v>
      </c>
      <c r="B114" s="150" t="s">
        <v>144</v>
      </c>
      <c r="C114" s="104">
        <f t="shared" ref="C114:J114" si="54">IF($C33&gt;0,C33/$E33*100,"")</f>
        <v>106.1099975693373</v>
      </c>
      <c r="D114" s="104">
        <f t="shared" si="54"/>
        <v>0</v>
      </c>
      <c r="E114" s="187">
        <f t="shared" si="54"/>
        <v>100</v>
      </c>
      <c r="F114" s="104">
        <f t="shared" si="54"/>
        <v>86.612983902813042</v>
      </c>
      <c r="G114" s="104">
        <f t="shared" si="54"/>
        <v>78.85864048550151</v>
      </c>
      <c r="H114" s="104">
        <f t="shared" si="54"/>
        <v>77.076161949580325</v>
      </c>
      <c r="I114" s="104">
        <f t="shared" si="54"/>
        <v>74.210504300685884</v>
      </c>
      <c r="J114" s="104">
        <f t="shared" si="54"/>
        <v>72.383010334802108</v>
      </c>
    </row>
    <row r="115" spans="1:10" s="79" customFormat="1" ht="15" customHeight="1">
      <c r="A115" s="130" t="s">
        <v>69</v>
      </c>
      <c r="B115" s="150" t="s">
        <v>145</v>
      </c>
      <c r="C115" s="104">
        <f t="shared" ref="C115:J115" si="55">IF($C34&gt;0,C34/$E34*100,"")</f>
        <v>100.2012668943475</v>
      </c>
      <c r="D115" s="104">
        <f t="shared" si="55"/>
        <v>0</v>
      </c>
      <c r="E115" s="187">
        <f t="shared" si="55"/>
        <v>100</v>
      </c>
      <c r="F115" s="104">
        <f t="shared" si="55"/>
        <v>103.58255213516769</v>
      </c>
      <c r="G115" s="104">
        <f t="shared" si="55"/>
        <v>103.92585633394515</v>
      </c>
      <c r="H115" s="104">
        <f t="shared" si="55"/>
        <v>101.35591784534581</v>
      </c>
      <c r="I115" s="104">
        <f t="shared" si="55"/>
        <v>102.47145040035636</v>
      </c>
      <c r="J115" s="104">
        <f t="shared" si="55"/>
        <v>110.14292509754779</v>
      </c>
    </row>
    <row r="116" spans="1:10" s="79" customFormat="1" ht="15" customHeight="1">
      <c r="A116" s="130" t="s">
        <v>71</v>
      </c>
      <c r="B116" s="150" t="s">
        <v>72</v>
      </c>
      <c r="C116" s="104">
        <f t="shared" ref="C116:J116" si="56">IF($C35&gt;0,C35/$E35*100,"")</f>
        <v>141.36641875989636</v>
      </c>
      <c r="D116" s="104">
        <f t="shared" si="56"/>
        <v>0</v>
      </c>
      <c r="E116" s="187">
        <f t="shared" si="56"/>
        <v>100</v>
      </c>
      <c r="F116" s="104">
        <f t="shared" si="56"/>
        <v>98.421642214343308</v>
      </c>
      <c r="G116" s="104">
        <f t="shared" si="56"/>
        <v>98.04725901151761</v>
      </c>
      <c r="H116" s="104">
        <f t="shared" si="56"/>
        <v>112.91486816663168</v>
      </c>
      <c r="I116" s="104">
        <f t="shared" si="56"/>
        <v>116.45141201921243</v>
      </c>
      <c r="J116" s="104">
        <f t="shared" si="56"/>
        <v>120.11409355849455</v>
      </c>
    </row>
    <row r="117" spans="1:10" s="79" customFormat="1" ht="15" customHeight="1">
      <c r="A117" s="130" t="s">
        <v>73</v>
      </c>
      <c r="B117" s="150" t="s">
        <v>146</v>
      </c>
      <c r="C117" s="104">
        <f t="shared" ref="C117:J117" si="57">IF($C36&gt;0,C36/$E36*100,"")</f>
        <v>101.39092593768892</v>
      </c>
      <c r="D117" s="104">
        <f t="shared" si="57"/>
        <v>0</v>
      </c>
      <c r="E117" s="187">
        <f t="shared" si="57"/>
        <v>100</v>
      </c>
      <c r="F117" s="104">
        <f t="shared" si="57"/>
        <v>98.308934749705273</v>
      </c>
      <c r="G117" s="104">
        <f t="shared" si="57"/>
        <v>99.061157692150488</v>
      </c>
      <c r="H117" s="104">
        <f t="shared" si="57"/>
        <v>101.88267086415863</v>
      </c>
      <c r="I117" s="104">
        <f t="shared" si="57"/>
        <v>97.802096538668408</v>
      </c>
      <c r="J117" s="104">
        <f t="shared" si="57"/>
        <v>99.339873441714602</v>
      </c>
    </row>
    <row r="118" spans="1:10" s="79" customFormat="1" ht="15" customHeight="1">
      <c r="A118" s="130" t="s">
        <v>75</v>
      </c>
      <c r="B118" s="150" t="s">
        <v>147</v>
      </c>
      <c r="C118" s="104">
        <f t="shared" ref="C118:J118" si="58">IF($C37&gt;0,C37/$E37*100,"")</f>
        <v>93.541411309509655</v>
      </c>
      <c r="D118" s="104">
        <f t="shared" si="58"/>
        <v>0</v>
      </c>
      <c r="E118" s="187">
        <f t="shared" si="58"/>
        <v>100</v>
      </c>
      <c r="F118" s="104">
        <f t="shared" si="58"/>
        <v>34.960667821096003</v>
      </c>
      <c r="G118" s="104">
        <f t="shared" si="58"/>
        <v>55.243012827709251</v>
      </c>
      <c r="H118" s="104">
        <f t="shared" si="58"/>
        <v>40.341425939899359</v>
      </c>
      <c r="I118" s="104">
        <f t="shared" si="58"/>
        <v>43.894529129314698</v>
      </c>
      <c r="J118" s="104">
        <f t="shared" si="58"/>
        <v>38.750487610454968</v>
      </c>
    </row>
    <row r="119" spans="1:10" s="79" customFormat="1" ht="15" customHeight="1">
      <c r="A119" s="130" t="s">
        <v>77</v>
      </c>
      <c r="B119" s="150" t="s">
        <v>148</v>
      </c>
      <c r="C119" s="104">
        <f t="shared" ref="C119:J119" si="59">IF($C38&gt;0,C38/$E38*100,"")</f>
        <v>45.821273091237181</v>
      </c>
      <c r="D119" s="104">
        <f t="shared" si="59"/>
        <v>0</v>
      </c>
      <c r="E119" s="187">
        <f t="shared" si="59"/>
        <v>100</v>
      </c>
      <c r="F119" s="104">
        <f t="shared" si="59"/>
        <v>98.394736083979552</v>
      </c>
      <c r="G119" s="104">
        <f t="shared" si="59"/>
        <v>93.585690083724245</v>
      </c>
      <c r="H119" s="104">
        <f t="shared" si="59"/>
        <v>98.000855065925037</v>
      </c>
      <c r="I119" s="104">
        <f t="shared" si="59"/>
        <v>91.269541110073021</v>
      </c>
      <c r="J119" s="104">
        <f t="shared" si="59"/>
        <v>88.569630593997616</v>
      </c>
    </row>
    <row r="120" spans="1:10" s="79" customFormat="1" ht="15" customHeight="1">
      <c r="A120" s="130" t="s">
        <v>79</v>
      </c>
      <c r="B120" s="150" t="s">
        <v>149</v>
      </c>
      <c r="C120" s="104">
        <f t="shared" ref="C120:J120" si="60">IF($C39&gt;0,C39/$E39*100,"")</f>
        <v>114.50577629689145</v>
      </c>
      <c r="D120" s="104">
        <f t="shared" si="60"/>
        <v>0</v>
      </c>
      <c r="E120" s="187">
        <f t="shared" si="60"/>
        <v>100</v>
      </c>
      <c r="F120" s="104">
        <f t="shared" si="60"/>
        <v>101.11370191676046</v>
      </c>
      <c r="G120" s="104">
        <f t="shared" si="60"/>
        <v>92.586192129775867</v>
      </c>
      <c r="H120" s="104">
        <f t="shared" si="60"/>
        <v>93.353255779483106</v>
      </c>
      <c r="I120" s="104">
        <f t="shared" si="60"/>
        <v>88.779350491772533</v>
      </c>
      <c r="J120" s="104">
        <f t="shared" si="60"/>
        <v>88.353880910298329</v>
      </c>
    </row>
    <row r="121" spans="1:10" s="79" customFormat="1" ht="15" customHeight="1">
      <c r="A121" s="130" t="s">
        <v>81</v>
      </c>
      <c r="B121" s="150" t="s">
        <v>150</v>
      </c>
      <c r="C121" s="104">
        <f t="shared" ref="C121:J121" si="61">IF($C40&gt;0,C40/$E40*100,"")</f>
        <v>106.00991224684711</v>
      </c>
      <c r="D121" s="104">
        <f t="shared" si="61"/>
        <v>0</v>
      </c>
      <c r="E121" s="187">
        <f t="shared" si="61"/>
        <v>100</v>
      </c>
      <c r="F121" s="104">
        <f t="shared" si="61"/>
        <v>109.14472703758859</v>
      </c>
      <c r="G121" s="104">
        <f t="shared" si="61"/>
        <v>112.09602544943064</v>
      </c>
      <c r="H121" s="104">
        <f t="shared" si="61"/>
        <v>113.26054517802568</v>
      </c>
      <c r="I121" s="104">
        <f t="shared" si="61"/>
        <v>118.66522120013818</v>
      </c>
      <c r="J121" s="104">
        <f t="shared" si="61"/>
        <v>118.24969702986061</v>
      </c>
    </row>
    <row r="122" spans="1:10" s="79" customFormat="1" ht="15" customHeight="1">
      <c r="A122" s="130" t="s">
        <v>83</v>
      </c>
      <c r="B122" s="150" t="s">
        <v>468</v>
      </c>
      <c r="C122" s="104">
        <f t="shared" ref="C122:J122" si="62">IF($C41&gt;0,C41/$E41*100,"")</f>
        <v>105.08965154407264</v>
      </c>
      <c r="D122" s="104">
        <f t="shared" si="62"/>
        <v>0</v>
      </c>
      <c r="E122" s="187">
        <f t="shared" si="62"/>
        <v>100</v>
      </c>
      <c r="F122" s="104">
        <f t="shared" si="62"/>
        <v>109.8570712166205</v>
      </c>
      <c r="G122" s="104">
        <f t="shared" si="62"/>
        <v>108.90621443352873</v>
      </c>
      <c r="H122" s="104">
        <f t="shared" si="62"/>
        <v>103.22840351294799</v>
      </c>
      <c r="I122" s="104">
        <f t="shared" si="62"/>
        <v>107.56004182386447</v>
      </c>
      <c r="J122" s="104">
        <f t="shared" si="62"/>
        <v>106.57401698554085</v>
      </c>
    </row>
    <row r="123" spans="1:10" s="79" customFormat="1" ht="15" customHeight="1">
      <c r="A123" s="130" t="s">
        <v>84</v>
      </c>
      <c r="B123" s="150" t="s">
        <v>469</v>
      </c>
      <c r="C123" s="104">
        <f t="shared" ref="C123:J123" si="63">IF($C42&gt;0,C42/$E42*100,"")</f>
        <v>93.676823406578961</v>
      </c>
      <c r="D123" s="104">
        <f t="shared" si="63"/>
        <v>0</v>
      </c>
      <c r="E123" s="187">
        <f t="shared" si="63"/>
        <v>100</v>
      </c>
      <c r="F123" s="104">
        <f t="shared" si="63"/>
        <v>87.719319331977104</v>
      </c>
      <c r="G123" s="104">
        <f t="shared" si="63"/>
        <v>82.218785130597212</v>
      </c>
      <c r="H123" s="104">
        <f t="shared" si="63"/>
        <v>93.21098108546461</v>
      </c>
      <c r="I123" s="104">
        <f t="shared" si="63"/>
        <v>90.16628700177634</v>
      </c>
      <c r="J123" s="104">
        <f t="shared" si="63"/>
        <v>88.997634073154472</v>
      </c>
    </row>
    <row r="124" spans="1:10" s="79" customFormat="1" ht="15" customHeight="1">
      <c r="A124" s="130" t="s">
        <v>85</v>
      </c>
      <c r="B124" s="150" t="s">
        <v>470</v>
      </c>
      <c r="C124" s="104">
        <f t="shared" ref="C124:J124" si="64">IF($C43&gt;0,C43/$E43*100,"")</f>
        <v>87.047791970771158</v>
      </c>
      <c r="D124" s="104">
        <f t="shared" si="64"/>
        <v>0</v>
      </c>
      <c r="E124" s="187">
        <f t="shared" si="64"/>
        <v>100</v>
      </c>
      <c r="F124" s="104">
        <f t="shared" si="64"/>
        <v>103.46497076823415</v>
      </c>
      <c r="G124" s="104">
        <f t="shared" si="64"/>
        <v>96.829601055565021</v>
      </c>
      <c r="H124" s="104">
        <f t="shared" si="64"/>
        <v>105.01753470797597</v>
      </c>
      <c r="I124" s="104">
        <f t="shared" si="64"/>
        <v>108.57886885094798</v>
      </c>
      <c r="J124" s="104">
        <f t="shared" si="64"/>
        <v>108.87524175457123</v>
      </c>
    </row>
    <row r="125" spans="1:10" s="79" customFormat="1" ht="15" customHeight="1">
      <c r="A125" s="130" t="s">
        <v>86</v>
      </c>
      <c r="B125" s="150" t="s">
        <v>471</v>
      </c>
      <c r="C125" s="104">
        <f t="shared" ref="C125:J125" si="65">IF($C44&gt;0,C44/$E44*100,"")</f>
        <v>102.39203091553388</v>
      </c>
      <c r="D125" s="104">
        <f t="shared" si="65"/>
        <v>0</v>
      </c>
      <c r="E125" s="187">
        <f t="shared" si="65"/>
        <v>100</v>
      </c>
      <c r="F125" s="104">
        <f t="shared" si="65"/>
        <v>89.547414341447819</v>
      </c>
      <c r="G125" s="104">
        <f t="shared" si="65"/>
        <v>88.690295891551798</v>
      </c>
      <c r="H125" s="104">
        <f t="shared" si="65"/>
        <v>90.209270218491071</v>
      </c>
      <c r="I125" s="104">
        <f t="shared" si="65"/>
        <v>87.345927297473253</v>
      </c>
      <c r="J125" s="104">
        <f t="shared" si="65"/>
        <v>84.399171189322487</v>
      </c>
    </row>
    <row r="126" spans="1:10" s="79" customFormat="1" ht="15" customHeight="1">
      <c r="A126" s="130" t="s">
        <v>87</v>
      </c>
      <c r="B126" s="150" t="s">
        <v>151</v>
      </c>
      <c r="C126" s="104">
        <f t="shared" ref="C126:J126" si="66">IF($C45&gt;0,C45/$E45*100,"")</f>
        <v>90.93721089617506</v>
      </c>
      <c r="D126" s="104">
        <f t="shared" si="66"/>
        <v>0</v>
      </c>
      <c r="E126" s="187">
        <f t="shared" si="66"/>
        <v>100</v>
      </c>
      <c r="F126" s="104">
        <f t="shared" si="66"/>
        <v>97.537858616056823</v>
      </c>
      <c r="G126" s="104">
        <f t="shared" si="66"/>
        <v>96.555392234408615</v>
      </c>
      <c r="H126" s="104">
        <f t="shared" si="66"/>
        <v>100.62514173502942</v>
      </c>
      <c r="I126" s="104">
        <f t="shared" si="66"/>
        <v>100.14447578194211</v>
      </c>
      <c r="J126" s="104">
        <f t="shared" si="66"/>
        <v>100.39868949572221</v>
      </c>
    </row>
    <row r="127" spans="1:10" s="79" customFormat="1" ht="15" customHeight="1">
      <c r="A127" s="130" t="s">
        <v>88</v>
      </c>
      <c r="B127" s="150" t="s">
        <v>152</v>
      </c>
      <c r="C127" s="104">
        <f t="shared" ref="C127:J127" si="67">IF($C46&gt;0,C46/$E46*100,"")</f>
        <v>89.104920945886661</v>
      </c>
      <c r="D127" s="104">
        <f t="shared" si="67"/>
        <v>0</v>
      </c>
      <c r="E127" s="187">
        <f t="shared" si="67"/>
        <v>100</v>
      </c>
      <c r="F127" s="104">
        <f t="shared" si="67"/>
        <v>74.152281047478169</v>
      </c>
      <c r="G127" s="104">
        <f t="shared" si="67"/>
        <v>86.420056616534552</v>
      </c>
      <c r="H127" s="104">
        <f t="shared" si="67"/>
        <v>89.607696635443801</v>
      </c>
      <c r="I127" s="104">
        <f t="shared" si="67"/>
        <v>83.181956759617165</v>
      </c>
      <c r="J127" s="104">
        <f t="shared" si="67"/>
        <v>92.344421585515931</v>
      </c>
    </row>
    <row r="128" spans="1:10" s="79" customFormat="1" ht="15" customHeight="1">
      <c r="A128" s="130" t="s">
        <v>90</v>
      </c>
      <c r="B128" s="150" t="s">
        <v>153</v>
      </c>
      <c r="C128" s="104">
        <f t="shared" ref="C128:J128" si="68">IF($C47&gt;0,C47/$E47*100,"")</f>
        <v>105.12406150023892</v>
      </c>
      <c r="D128" s="104">
        <f t="shared" si="68"/>
        <v>0</v>
      </c>
      <c r="E128" s="187">
        <f t="shared" si="68"/>
        <v>100</v>
      </c>
      <c r="F128" s="104">
        <f t="shared" si="68"/>
        <v>97.434927080062266</v>
      </c>
      <c r="G128" s="104">
        <f t="shared" si="68"/>
        <v>102.83265085207101</v>
      </c>
      <c r="H128" s="104">
        <f t="shared" si="68"/>
        <v>104.66564843171081</v>
      </c>
      <c r="I128" s="104">
        <f t="shared" si="68"/>
        <v>99.890078908460936</v>
      </c>
      <c r="J128" s="104">
        <f t="shared" si="68"/>
        <v>99.3496750273912</v>
      </c>
    </row>
    <row r="129" spans="1:10" s="79" customFormat="1" ht="15" customHeight="1">
      <c r="A129" s="130" t="s">
        <v>92</v>
      </c>
      <c r="B129" s="150" t="s">
        <v>472</v>
      </c>
      <c r="C129" s="104">
        <f t="shared" ref="C129:J129" si="69">IF($C48&gt;0,C48/$E48*100,"")</f>
        <v>104.25461934021725</v>
      </c>
      <c r="D129" s="104">
        <f t="shared" si="69"/>
        <v>0</v>
      </c>
      <c r="E129" s="187">
        <f t="shared" si="69"/>
        <v>100</v>
      </c>
      <c r="F129" s="104">
        <f t="shared" si="69"/>
        <v>99.265236723180266</v>
      </c>
      <c r="G129" s="104">
        <f t="shared" si="69"/>
        <v>96.067612006995233</v>
      </c>
      <c r="H129" s="104">
        <f t="shared" si="69"/>
        <v>90.434725775169639</v>
      </c>
      <c r="I129" s="104">
        <f t="shared" si="69"/>
        <v>85.934259210267996</v>
      </c>
      <c r="J129" s="104">
        <f t="shared" si="69"/>
        <v>95.139453172376136</v>
      </c>
    </row>
    <row r="130" spans="1:10" s="79" customFormat="1" ht="15" customHeight="1">
      <c r="A130" s="130" t="s">
        <v>93</v>
      </c>
      <c r="B130" s="150" t="s">
        <v>154</v>
      </c>
      <c r="C130" s="104">
        <f t="shared" ref="C130:J130" si="70">IF($C49&gt;0,C49/$E49*100,"")</f>
        <v>94.586199621208479</v>
      </c>
      <c r="D130" s="104">
        <f t="shared" si="70"/>
        <v>0</v>
      </c>
      <c r="E130" s="187">
        <f t="shared" si="70"/>
        <v>100</v>
      </c>
      <c r="F130" s="104">
        <f t="shared" si="70"/>
        <v>97.297575221485715</v>
      </c>
      <c r="G130" s="104">
        <f t="shared" si="70"/>
        <v>112.67311349272562</v>
      </c>
      <c r="H130" s="104">
        <f t="shared" si="70"/>
        <v>103.31995747728917</v>
      </c>
      <c r="I130" s="104">
        <f t="shared" si="70"/>
        <v>108.48981835503105</v>
      </c>
      <c r="J130" s="104">
        <f t="shared" si="70"/>
        <v>100.38631040039571</v>
      </c>
    </row>
    <row r="131" spans="1:10" s="79" customFormat="1" ht="15" customHeight="1">
      <c r="A131" s="130" t="s">
        <v>0</v>
      </c>
      <c r="B131" s="150" t="s">
        <v>155</v>
      </c>
      <c r="C131" s="104">
        <f t="shared" ref="C131:J131" si="71">IF($C50&gt;0,C50/$E50*100,"")</f>
        <v>90.470337100356929</v>
      </c>
      <c r="D131" s="104">
        <f t="shared" si="71"/>
        <v>0</v>
      </c>
      <c r="E131" s="187">
        <f t="shared" si="71"/>
        <v>100</v>
      </c>
      <c r="F131" s="104">
        <f t="shared" si="71"/>
        <v>97.178771007587812</v>
      </c>
      <c r="G131" s="104">
        <f t="shared" si="71"/>
        <v>95.584464746057066</v>
      </c>
      <c r="H131" s="104">
        <f t="shared" si="71"/>
        <v>98.35050903079761</v>
      </c>
      <c r="I131" s="104">
        <f t="shared" si="71"/>
        <v>94.585532987281667</v>
      </c>
      <c r="J131" s="104">
        <f t="shared" si="71"/>
        <v>93.669787254900669</v>
      </c>
    </row>
    <row r="132" spans="1:10" s="79" customFormat="1" ht="15" customHeight="1">
      <c r="A132" s="130" t="s">
        <v>96</v>
      </c>
      <c r="B132" s="150" t="s">
        <v>122</v>
      </c>
      <c r="C132" s="104">
        <f t="shared" ref="C132:J132" si="72">IF($C51&gt;0,C51/$E51*100,"")</f>
        <v>120.51244526092877</v>
      </c>
      <c r="D132" s="104">
        <f t="shared" si="72"/>
        <v>0</v>
      </c>
      <c r="E132" s="187">
        <f t="shared" si="72"/>
        <v>100</v>
      </c>
      <c r="F132" s="104">
        <f t="shared" si="72"/>
        <v>99.078581818343935</v>
      </c>
      <c r="G132" s="104">
        <f t="shared" si="72"/>
        <v>96.607074081844857</v>
      </c>
      <c r="H132" s="104">
        <f t="shared" si="72"/>
        <v>100.15270599484241</v>
      </c>
      <c r="I132" s="104">
        <f t="shared" si="72"/>
        <v>86.068754926085546</v>
      </c>
      <c r="J132" s="104">
        <f t="shared" si="72"/>
        <v>91.301992946662807</v>
      </c>
    </row>
    <row r="133" spans="1:10" s="79" customFormat="1" ht="15" customHeight="1">
      <c r="A133" s="130" t="s">
        <v>98</v>
      </c>
      <c r="B133" s="150" t="s">
        <v>123</v>
      </c>
      <c r="C133" s="104">
        <f t="shared" ref="C133:J133" si="73">IF($C52&gt;0,C52/$E52*100,"")</f>
        <v>98.278425136096033</v>
      </c>
      <c r="D133" s="104">
        <f t="shared" si="73"/>
        <v>0</v>
      </c>
      <c r="E133" s="187">
        <f t="shared" si="73"/>
        <v>100</v>
      </c>
      <c r="F133" s="104">
        <f t="shared" si="73"/>
        <v>98.142779014728418</v>
      </c>
      <c r="G133" s="104">
        <f t="shared" si="73"/>
        <v>95.983253394352246</v>
      </c>
      <c r="H133" s="104">
        <f t="shared" si="73"/>
        <v>94.409454264886378</v>
      </c>
      <c r="I133" s="104">
        <f t="shared" si="73"/>
        <v>88.814268360733919</v>
      </c>
      <c r="J133" s="104">
        <f t="shared" si="73"/>
        <v>92.049717948221442</v>
      </c>
    </row>
    <row r="134" spans="1:10" s="79" customFormat="1" ht="15" customHeight="1">
      <c r="A134" s="130" t="s">
        <v>100</v>
      </c>
      <c r="B134" s="150" t="s">
        <v>156</v>
      </c>
      <c r="C134" s="104">
        <f t="shared" ref="C134:J134" si="74">IF($C53&gt;0,C53/$E53*100,"")</f>
        <v>75.947200012923958</v>
      </c>
      <c r="D134" s="104">
        <f t="shared" si="74"/>
        <v>0</v>
      </c>
      <c r="E134" s="187">
        <f t="shared" si="74"/>
        <v>100</v>
      </c>
      <c r="F134" s="104">
        <f t="shared" si="74"/>
        <v>96.482651241948474</v>
      </c>
      <c r="G134" s="104">
        <f t="shared" si="74"/>
        <v>95.991539221387171</v>
      </c>
      <c r="H134" s="104">
        <f t="shared" si="74"/>
        <v>91.88099959830808</v>
      </c>
      <c r="I134" s="104">
        <f t="shared" si="74"/>
        <v>92.590573991021913</v>
      </c>
      <c r="J134" s="104">
        <f t="shared" si="74"/>
        <v>88.318392772688185</v>
      </c>
    </row>
    <row r="135" spans="1:10" s="79" customFormat="1" ht="15" customHeight="1">
      <c r="A135" s="130" t="s">
        <v>102</v>
      </c>
      <c r="B135" s="150" t="s">
        <v>474</v>
      </c>
      <c r="C135" s="104">
        <f t="shared" ref="C135:J135" si="75">IF($C54&gt;0,C54/$E54*100,"")</f>
        <v>46.456155925436619</v>
      </c>
      <c r="D135" s="104">
        <f t="shared" si="75"/>
        <v>0</v>
      </c>
      <c r="E135" s="187">
        <f t="shared" si="75"/>
        <v>100</v>
      </c>
      <c r="F135" s="104">
        <f t="shared" si="75"/>
        <v>98.980011408231576</v>
      </c>
      <c r="G135" s="104">
        <f t="shared" si="75"/>
        <v>98.793220709519687</v>
      </c>
      <c r="H135" s="104">
        <f t="shared" si="75"/>
        <v>97.70627797659948</v>
      </c>
      <c r="I135" s="104">
        <f t="shared" si="75"/>
        <v>92.52059619381636</v>
      </c>
      <c r="J135" s="104">
        <f t="shared" si="75"/>
        <v>93.649636222014706</v>
      </c>
    </row>
    <row r="136" spans="1:10" s="79" customFormat="1" ht="15" customHeight="1">
      <c r="A136" s="130" t="s">
        <v>104</v>
      </c>
      <c r="B136" s="150" t="s">
        <v>473</v>
      </c>
      <c r="C136" s="104">
        <f t="shared" ref="C136:J136" si="76">IF($C55&gt;0,C55/$E55*100,"")</f>
        <v>56.49444941136548</v>
      </c>
      <c r="D136" s="104">
        <f t="shared" si="76"/>
        <v>0</v>
      </c>
      <c r="E136" s="187">
        <f t="shared" si="76"/>
        <v>100</v>
      </c>
      <c r="F136" s="104">
        <f t="shared" si="76"/>
        <v>102.17896346747052</v>
      </c>
      <c r="G136" s="104">
        <f t="shared" si="76"/>
        <v>101.08770694091926</v>
      </c>
      <c r="H136" s="104">
        <f t="shared" si="76"/>
        <v>114.58941431019518</v>
      </c>
      <c r="I136" s="104">
        <f t="shared" si="76"/>
        <v>114.03378812619897</v>
      </c>
      <c r="J136" s="104">
        <f t="shared" si="76"/>
        <v>126.43699248148732</v>
      </c>
    </row>
    <row r="137" spans="1:10" s="79" customFormat="1" ht="15" customHeight="1">
      <c r="A137" s="130" t="s">
        <v>105</v>
      </c>
      <c r="B137" s="150" t="s">
        <v>127</v>
      </c>
      <c r="C137" s="104">
        <f t="shared" ref="C137:J137" si="77">IF($C56&gt;0,C56/$E56*100,"")</f>
        <v>108.03261214634242</v>
      </c>
      <c r="D137" s="104">
        <f t="shared" si="77"/>
        <v>0</v>
      </c>
      <c r="E137" s="187">
        <f t="shared" si="77"/>
        <v>100</v>
      </c>
      <c r="F137" s="104">
        <f t="shared" si="77"/>
        <v>94.37536874374841</v>
      </c>
      <c r="G137" s="104">
        <f t="shared" si="77"/>
        <v>91.252450595624182</v>
      </c>
      <c r="H137" s="104">
        <f t="shared" si="77"/>
        <v>97.451607241807224</v>
      </c>
      <c r="I137" s="104">
        <f t="shared" si="77"/>
        <v>98.368807860551144</v>
      </c>
      <c r="J137" s="104">
        <f t="shared" si="77"/>
        <v>100.41780421136082</v>
      </c>
    </row>
    <row r="138" spans="1:10" s="79" customFormat="1" ht="15" customHeight="1">
      <c r="A138" s="130" t="s">
        <v>106</v>
      </c>
      <c r="B138" s="150" t="s">
        <v>128</v>
      </c>
      <c r="C138" s="104">
        <f t="shared" ref="C138:J138" si="78">IF($C57&gt;0,C57/$E57*100,"")</f>
        <v>94.114933191399842</v>
      </c>
      <c r="D138" s="104">
        <f t="shared" si="78"/>
        <v>0</v>
      </c>
      <c r="E138" s="187">
        <f t="shared" si="78"/>
        <v>100</v>
      </c>
      <c r="F138" s="104">
        <f t="shared" si="78"/>
        <v>89.197354416556635</v>
      </c>
      <c r="G138" s="104">
        <f t="shared" si="78"/>
        <v>86.144822684973931</v>
      </c>
      <c r="H138" s="104">
        <f t="shared" si="78"/>
        <v>89.193456462682136</v>
      </c>
      <c r="I138" s="104">
        <f t="shared" si="78"/>
        <v>81.892688912998139</v>
      </c>
      <c r="J138" s="104">
        <f t="shared" si="78"/>
        <v>81.85446682134301</v>
      </c>
    </row>
    <row r="139" spans="1:10" s="79" customFormat="1" ht="15" customHeight="1">
      <c r="A139" s="130" t="s">
        <v>108</v>
      </c>
      <c r="B139" s="150" t="s">
        <v>129</v>
      </c>
      <c r="C139" s="104">
        <f t="shared" ref="C139:J139" si="79">IF($C58&gt;0,C58/$E58*100,"")</f>
        <v>90.520986667356922</v>
      </c>
      <c r="D139" s="104">
        <f t="shared" si="79"/>
        <v>0</v>
      </c>
      <c r="E139" s="187">
        <f t="shared" si="79"/>
        <v>100</v>
      </c>
      <c r="F139" s="104">
        <f t="shared" si="79"/>
        <v>97.307509265382933</v>
      </c>
      <c r="G139" s="104">
        <f t="shared" si="79"/>
        <v>93.116496639470071</v>
      </c>
      <c r="H139" s="104">
        <f t="shared" si="79"/>
        <v>97.909324430236794</v>
      </c>
      <c r="I139" s="104">
        <f t="shared" si="79"/>
        <v>96.518745289096032</v>
      </c>
      <c r="J139" s="104">
        <f t="shared" si="79"/>
        <v>98.869024680648508</v>
      </c>
    </row>
    <row r="140" spans="1:10" s="79" customFormat="1" ht="15" customHeight="1">
      <c r="A140" s="130" t="s">
        <v>110</v>
      </c>
      <c r="B140" s="150" t="s">
        <v>240</v>
      </c>
      <c r="C140" s="104">
        <f t="shared" ref="C140:J140" si="80">IF($C59&gt;0,C59/$E59*100,"")</f>
        <v>90.71980877490418</v>
      </c>
      <c r="D140" s="104">
        <f t="shared" si="80"/>
        <v>0</v>
      </c>
      <c r="E140" s="187">
        <f t="shared" si="80"/>
        <v>100</v>
      </c>
      <c r="F140" s="104">
        <f t="shared" si="80"/>
        <v>92.944371634691649</v>
      </c>
      <c r="G140" s="104">
        <f t="shared" si="80"/>
        <v>89.839761865505423</v>
      </c>
      <c r="H140" s="104">
        <f t="shared" si="80"/>
        <v>92.754504331257849</v>
      </c>
      <c r="I140" s="104">
        <f t="shared" si="80"/>
        <v>86.546786422421945</v>
      </c>
      <c r="J140" s="104">
        <f t="shared" si="80"/>
        <v>84.855910939737868</v>
      </c>
    </row>
    <row r="141" spans="1:10" s="79" customFormat="1" ht="15" customHeight="1">
      <c r="A141" s="130"/>
      <c r="B141" s="151" t="s">
        <v>111</v>
      </c>
      <c r="C141" s="132">
        <f t="shared" ref="C141:J141" si="81">IF($C60&gt;0,C60/$E60*100,"")</f>
        <v>102.88909487110209</v>
      </c>
      <c r="D141" s="132">
        <f t="shared" si="81"/>
        <v>0</v>
      </c>
      <c r="E141" s="188">
        <f t="shared" si="81"/>
        <v>100</v>
      </c>
      <c r="F141" s="132">
        <f t="shared" si="81"/>
        <v>102.14214513527777</v>
      </c>
      <c r="G141" s="132">
        <f t="shared" si="81"/>
        <v>100.85723891577064</v>
      </c>
      <c r="H141" s="132">
        <f t="shared" si="81"/>
        <v>101.22484019439139</v>
      </c>
      <c r="I141" s="132">
        <f t="shared" si="81"/>
        <v>100.28947189649797</v>
      </c>
      <c r="J141" s="132">
        <f t="shared" si="81"/>
        <v>102.27589210228109</v>
      </c>
    </row>
    <row r="142" spans="1:10" s="66" customFormat="1" ht="21" customHeight="1">
      <c r="B142" s="63"/>
      <c r="C142" s="67" t="s">
        <v>281</v>
      </c>
      <c r="D142" s="106"/>
      <c r="E142" s="106"/>
      <c r="F142" s="106"/>
      <c r="G142" s="106"/>
      <c r="H142" s="106"/>
      <c r="I142" s="106"/>
      <c r="J142" s="106"/>
    </row>
    <row r="143" spans="1:10" s="79" customFormat="1" ht="15" customHeight="1">
      <c r="A143" s="130"/>
      <c r="B143" s="151" t="s">
        <v>200</v>
      </c>
      <c r="C143" s="132">
        <f>IF($C64&gt;0,C64/$E64*100,"")</f>
        <v>101.38461173818453</v>
      </c>
      <c r="D143" s="132">
        <f t="shared" ref="D143:J143" si="82">IF($C64&gt;0,D64/$E64*100,"")</f>
        <v>0</v>
      </c>
      <c r="E143" s="188">
        <f t="shared" si="82"/>
        <v>100</v>
      </c>
      <c r="F143" s="132">
        <f t="shared" si="82"/>
        <v>98.659587931275567</v>
      </c>
      <c r="G143" s="132">
        <f t="shared" si="82"/>
        <v>100.71734007233563</v>
      </c>
      <c r="H143" s="132">
        <f t="shared" si="82"/>
        <v>103.79692335130397</v>
      </c>
      <c r="I143" s="132">
        <f t="shared" si="82"/>
        <v>99.95388768959026</v>
      </c>
      <c r="J143" s="132">
        <f t="shared" si="82"/>
        <v>101.57265279949064</v>
      </c>
    </row>
    <row r="144" spans="1:10" s="79" customFormat="1" ht="15" customHeight="1">
      <c r="A144" s="130">
        <v>5</v>
      </c>
      <c r="B144" s="150" t="s">
        <v>131</v>
      </c>
      <c r="C144" s="104">
        <f t="shared" ref="C144:J144" si="83">IF($C65&gt;0,C65/$E65*100,"")</f>
        <v>-207.27441406619707</v>
      </c>
      <c r="D144" s="104">
        <f t="shared" si="83"/>
        <v>0</v>
      </c>
      <c r="E144" s="187">
        <f t="shared" si="83"/>
        <v>100</v>
      </c>
      <c r="F144" s="104">
        <f t="shared" si="83"/>
        <v>-268.31630483125269</v>
      </c>
      <c r="G144" s="104">
        <f t="shared" si="83"/>
        <v>15.9821576783674</v>
      </c>
      <c r="H144" s="104">
        <f t="shared" si="83"/>
        <v>230.8260778882206</v>
      </c>
      <c r="I144" s="104">
        <f t="shared" si="83"/>
        <v>128.3068621432796</v>
      </c>
      <c r="J144" s="104">
        <f t="shared" si="83"/>
        <v>257.87224077577361</v>
      </c>
    </row>
    <row r="145" spans="1:10" s="79" customFormat="1" ht="15" customHeight="1">
      <c r="A145" s="130">
        <v>6</v>
      </c>
      <c r="B145" s="150" t="s">
        <v>405</v>
      </c>
      <c r="C145" s="104">
        <f t="shared" ref="C145:J145" si="84">IF($C66&gt;0,C66/$E66*100,"")</f>
        <v>104.83417799833548</v>
      </c>
      <c r="D145" s="104">
        <f t="shared" si="84"/>
        <v>0</v>
      </c>
      <c r="E145" s="187">
        <f t="shared" si="84"/>
        <v>100</v>
      </c>
      <c r="F145" s="104">
        <f t="shared" si="84"/>
        <v>112.94864367452119</v>
      </c>
      <c r="G145" s="104">
        <f t="shared" si="84"/>
        <v>148.57617479682293</v>
      </c>
      <c r="H145" s="104">
        <f t="shared" si="84"/>
        <v>164.01486427164693</v>
      </c>
      <c r="I145" s="104">
        <f t="shared" si="84"/>
        <v>141.81918854864097</v>
      </c>
      <c r="J145" s="104">
        <f t="shared" si="84"/>
        <v>144.34128850610961</v>
      </c>
    </row>
    <row r="146" spans="1:10" s="79" customFormat="1" ht="15" customHeight="1">
      <c r="A146" s="130">
        <v>19</v>
      </c>
      <c r="B146" s="150" t="s">
        <v>404</v>
      </c>
      <c r="C146" s="104">
        <f t="shared" ref="C146:J146" si="85">IF($C67&gt;0,C67/$E67*100,"")</f>
        <v>100.21634649577796</v>
      </c>
      <c r="D146" s="104">
        <f t="shared" si="85"/>
        <v>0</v>
      </c>
      <c r="E146" s="187">
        <f t="shared" si="85"/>
        <v>100</v>
      </c>
      <c r="F146" s="104">
        <f t="shared" si="85"/>
        <v>99.548406736027388</v>
      </c>
      <c r="G146" s="104">
        <f t="shared" si="85"/>
        <v>105.98158405399063</v>
      </c>
      <c r="H146" s="104">
        <f t="shared" si="85"/>
        <v>110.35966471066794</v>
      </c>
      <c r="I146" s="104">
        <f t="shared" si="85"/>
        <v>109.19862706495806</v>
      </c>
      <c r="J146" s="104">
        <f t="shared" si="85"/>
        <v>111.74457980081847</v>
      </c>
    </row>
    <row r="147" spans="1:10" s="79" customFormat="1" ht="15" customHeight="1">
      <c r="A147" s="130">
        <v>35</v>
      </c>
      <c r="B147" s="150" t="s">
        <v>406</v>
      </c>
      <c r="C147" s="104">
        <f t="shared" ref="C147:J147" si="86">IF($C68&gt;0,C68/$E68*100,"")</f>
        <v>101.35745941536085</v>
      </c>
      <c r="D147" s="104">
        <f t="shared" si="86"/>
        <v>0</v>
      </c>
      <c r="E147" s="187">
        <f t="shared" si="86"/>
        <v>100</v>
      </c>
      <c r="F147" s="104">
        <f t="shared" si="86"/>
        <v>98.038848471758826</v>
      </c>
      <c r="G147" s="104">
        <f t="shared" si="86"/>
        <v>98.874338380009036</v>
      </c>
      <c r="H147" s="104">
        <f t="shared" si="86"/>
        <v>101.62028885139549</v>
      </c>
      <c r="I147" s="104">
        <f t="shared" si="86"/>
        <v>97.572260823491746</v>
      </c>
      <c r="J147" s="104">
        <f t="shared" si="86"/>
        <v>99.081549694347231</v>
      </c>
    </row>
    <row r="148" spans="1:10" s="79" customFormat="1" ht="15" customHeight="1">
      <c r="A148" s="130"/>
      <c r="B148" s="151" t="s">
        <v>475</v>
      </c>
      <c r="C148" s="132">
        <f t="shared" ref="C148:J148" si="87">IF($C69&gt;0,C69/$E69*100,"")</f>
        <v>108.22446303387937</v>
      </c>
      <c r="D148" s="132">
        <f t="shared" si="87"/>
        <v>0</v>
      </c>
      <c r="E148" s="188">
        <f t="shared" si="87"/>
        <v>100</v>
      </c>
      <c r="F148" s="132">
        <f t="shared" si="87"/>
        <v>106.62584101939161</v>
      </c>
      <c r="G148" s="132">
        <f t="shared" si="87"/>
        <v>103.74001654875356</v>
      </c>
      <c r="H148" s="132">
        <f t="shared" si="87"/>
        <v>102.15592939912032</v>
      </c>
      <c r="I148" s="132">
        <f t="shared" si="87"/>
        <v>102.86746381246022</v>
      </c>
      <c r="J148" s="132">
        <f t="shared" si="87"/>
        <v>105.56091484456482</v>
      </c>
    </row>
    <row r="149" spans="1:10" s="79" customFormat="1" ht="15" customHeight="1">
      <c r="A149" s="130" t="s">
        <v>26</v>
      </c>
      <c r="B149" s="150" t="s">
        <v>476</v>
      </c>
      <c r="C149" s="104">
        <f t="shared" ref="C149:J149" si="88">IF($C70&gt;0,C70/$E70*100,"")</f>
        <v>98.334547186377108</v>
      </c>
      <c r="D149" s="104">
        <f t="shared" si="88"/>
        <v>0</v>
      </c>
      <c r="E149" s="187">
        <f t="shared" si="88"/>
        <v>100</v>
      </c>
      <c r="F149" s="104">
        <f t="shared" si="88"/>
        <v>100.83098240692887</v>
      </c>
      <c r="G149" s="104">
        <f t="shared" si="88"/>
        <v>120.07661323327177</v>
      </c>
      <c r="H149" s="104">
        <f t="shared" si="88"/>
        <v>111.44230905917392</v>
      </c>
      <c r="I149" s="104">
        <f t="shared" si="88"/>
        <v>116.98973646348195</v>
      </c>
      <c r="J149" s="104">
        <f t="shared" si="88"/>
        <v>129.40036395448479</v>
      </c>
    </row>
    <row r="150" spans="1:10" s="79" customFormat="1" ht="15" customHeight="1">
      <c r="A150" s="130" t="s">
        <v>38</v>
      </c>
      <c r="B150" s="150" t="s">
        <v>477</v>
      </c>
      <c r="C150" s="104">
        <f t="shared" ref="C150:J150" si="89">IF($C71&gt;0,C71/$E71*100,"")</f>
        <v>97.225378982065806</v>
      </c>
      <c r="D150" s="104">
        <f t="shared" si="89"/>
        <v>0</v>
      </c>
      <c r="E150" s="187">
        <f t="shared" si="89"/>
        <v>100</v>
      </c>
      <c r="F150" s="104">
        <f t="shared" si="89"/>
        <v>106.81961912409415</v>
      </c>
      <c r="G150" s="104">
        <f t="shared" si="89"/>
        <v>108.88016533207654</v>
      </c>
      <c r="H150" s="104">
        <f t="shared" si="89"/>
        <v>104.8218306821103</v>
      </c>
      <c r="I150" s="104">
        <f t="shared" si="89"/>
        <v>105.55630956522306</v>
      </c>
      <c r="J150" s="104">
        <f t="shared" si="89"/>
        <v>103.94005507067243</v>
      </c>
    </row>
    <row r="151" spans="1:10" s="79" customFormat="1" ht="15" customHeight="1">
      <c r="A151" s="130" t="s">
        <v>39</v>
      </c>
      <c r="B151" s="150" t="s">
        <v>204</v>
      </c>
      <c r="C151" s="104">
        <f t="shared" ref="C151:J151" si="90">IF($C72&gt;0,C72/$E72*100,"")</f>
        <v>103.17826486645498</v>
      </c>
      <c r="D151" s="104">
        <f t="shared" si="90"/>
        <v>0</v>
      </c>
      <c r="E151" s="187">
        <f t="shared" si="90"/>
        <v>100</v>
      </c>
      <c r="F151" s="104">
        <f t="shared" si="90"/>
        <v>106.67793268865447</v>
      </c>
      <c r="G151" s="104">
        <f t="shared" si="90"/>
        <v>94.946957405005378</v>
      </c>
      <c r="H151" s="104">
        <f t="shared" si="90"/>
        <v>100.15042679737832</v>
      </c>
      <c r="I151" s="104">
        <f t="shared" si="90"/>
        <v>105.34436246482007</v>
      </c>
      <c r="J151" s="104">
        <f t="shared" si="90"/>
        <v>112.05315103080832</v>
      </c>
    </row>
    <row r="152" spans="1:10" s="79" customFormat="1" ht="15" customHeight="1">
      <c r="A152" s="130" t="s">
        <v>205</v>
      </c>
      <c r="B152" s="150" t="s">
        <v>478</v>
      </c>
      <c r="C152" s="104">
        <f t="shared" ref="C152:J152" si="91">IF($C73&gt;0,C73/$E73*100,"")</f>
        <v>104.75695454048754</v>
      </c>
      <c r="D152" s="104">
        <f t="shared" si="91"/>
        <v>0</v>
      </c>
      <c r="E152" s="187">
        <f t="shared" si="91"/>
        <v>100</v>
      </c>
      <c r="F152" s="104">
        <f t="shared" si="91"/>
        <v>108.49091192472289</v>
      </c>
      <c r="G152" s="104">
        <f t="shared" si="91"/>
        <v>107.50874211763508</v>
      </c>
      <c r="H152" s="104">
        <f t="shared" si="91"/>
        <v>109.10477142807787</v>
      </c>
      <c r="I152" s="104">
        <f t="shared" si="91"/>
        <v>109.95923566476652</v>
      </c>
      <c r="J152" s="104">
        <f t="shared" si="91"/>
        <v>111.92794995269139</v>
      </c>
    </row>
    <row r="153" spans="1:10" s="79" customFormat="1" ht="15" customHeight="1">
      <c r="A153" s="130">
        <v>22.23</v>
      </c>
      <c r="B153" s="150" t="s">
        <v>206</v>
      </c>
      <c r="C153" s="104">
        <f t="shared" ref="C153:J153" si="92">IF($C74&gt;0,C74/$E74*100,"")</f>
        <v>113.52696258187804</v>
      </c>
      <c r="D153" s="104">
        <f t="shared" si="92"/>
        <v>0</v>
      </c>
      <c r="E153" s="187">
        <f t="shared" si="92"/>
        <v>100</v>
      </c>
      <c r="F153" s="104">
        <f t="shared" si="92"/>
        <v>109.45886261776248</v>
      </c>
      <c r="G153" s="104">
        <f t="shared" si="92"/>
        <v>100.58170113790806</v>
      </c>
      <c r="H153" s="104">
        <f t="shared" si="92"/>
        <v>102.76842084426457</v>
      </c>
      <c r="I153" s="104">
        <f t="shared" si="92"/>
        <v>104.90462381151843</v>
      </c>
      <c r="J153" s="104">
        <f t="shared" si="92"/>
        <v>109.34170683581034</v>
      </c>
    </row>
    <row r="154" spans="1:10" s="79" customFormat="1" ht="15" customHeight="1">
      <c r="A154" s="130">
        <v>26.27</v>
      </c>
      <c r="B154" s="246" t="s">
        <v>479</v>
      </c>
      <c r="C154" s="104"/>
      <c r="D154" s="104"/>
      <c r="E154" s="187"/>
      <c r="F154" s="104"/>
      <c r="G154" s="104"/>
      <c r="H154" s="104"/>
      <c r="I154" s="104"/>
      <c r="J154" s="104"/>
    </row>
    <row r="155" spans="1:10" s="79" customFormat="1" ht="15" customHeight="1">
      <c r="B155" s="247" t="s">
        <v>480</v>
      </c>
      <c r="C155" s="104">
        <f t="shared" ref="C155:J155" si="93">IF($C76&gt;0,C76/$E76*100,"")</f>
        <v>120.40005976728878</v>
      </c>
      <c r="D155" s="104">
        <f t="shared" si="93"/>
        <v>0</v>
      </c>
      <c r="E155" s="187">
        <f t="shared" si="93"/>
        <v>100</v>
      </c>
      <c r="F155" s="104">
        <f t="shared" si="93"/>
        <v>107.5964871285227</v>
      </c>
      <c r="G155" s="104">
        <f t="shared" si="93"/>
        <v>104.39456966363538</v>
      </c>
      <c r="H155" s="104">
        <f t="shared" si="93"/>
        <v>98.872108598791343</v>
      </c>
      <c r="I155" s="104">
        <f t="shared" si="93"/>
        <v>100.13215326129263</v>
      </c>
      <c r="J155" s="104">
        <f t="shared" si="93"/>
        <v>103.86257788957967</v>
      </c>
    </row>
    <row r="156" spans="1:10" s="79" customFormat="1" ht="15" customHeight="1">
      <c r="A156" s="130">
        <v>29</v>
      </c>
      <c r="B156" s="150" t="s">
        <v>207</v>
      </c>
      <c r="C156" s="104">
        <f t="shared" ref="C156:J156" si="94">IF($C77&gt;0,C77/$E77*100,"")</f>
        <v>110.39417709405797</v>
      </c>
      <c r="D156" s="104">
        <f t="shared" si="94"/>
        <v>0</v>
      </c>
      <c r="E156" s="187">
        <f t="shared" si="94"/>
        <v>100</v>
      </c>
      <c r="F156" s="104">
        <f t="shared" si="94"/>
        <v>108.06940084292329</v>
      </c>
      <c r="G156" s="104">
        <f t="shared" si="94"/>
        <v>105.86323445761458</v>
      </c>
      <c r="H156" s="104">
        <f t="shared" si="94"/>
        <v>102.59431503756493</v>
      </c>
      <c r="I156" s="104">
        <f t="shared" si="94"/>
        <v>102.03844601556638</v>
      </c>
      <c r="J156" s="104">
        <f t="shared" si="94"/>
        <v>104.91561183793713</v>
      </c>
    </row>
    <row r="157" spans="1:10" s="79" customFormat="1" ht="15" customHeight="1">
      <c r="A157" s="130" t="s">
        <v>69</v>
      </c>
      <c r="B157" s="150" t="s">
        <v>407</v>
      </c>
      <c r="C157" s="104">
        <f t="shared" ref="C157:J157" si="95">IF($C78&gt;0,C78/$E78*100,"")</f>
        <v>100.2012668943475</v>
      </c>
      <c r="D157" s="104">
        <f t="shared" si="95"/>
        <v>0</v>
      </c>
      <c r="E157" s="187">
        <f t="shared" si="95"/>
        <v>100</v>
      </c>
      <c r="F157" s="104">
        <f t="shared" si="95"/>
        <v>103.58255213516769</v>
      </c>
      <c r="G157" s="104">
        <f t="shared" si="95"/>
        <v>103.92585633394515</v>
      </c>
      <c r="H157" s="104">
        <f t="shared" si="95"/>
        <v>101.35591784534581</v>
      </c>
      <c r="I157" s="104">
        <f t="shared" si="95"/>
        <v>102.47145040035636</v>
      </c>
      <c r="J157" s="104">
        <f t="shared" si="95"/>
        <v>110.14292509754779</v>
      </c>
    </row>
    <row r="158" spans="1:10" s="79" customFormat="1" ht="15" customHeight="1">
      <c r="A158" s="130"/>
      <c r="B158" s="150" t="s">
        <v>386</v>
      </c>
      <c r="C158" s="104">
        <f t="shared" ref="C158:J158" si="96">IF($C79&gt;0,C79/$E79*100,"")</f>
        <v>111.07885203252812</v>
      </c>
      <c r="D158" s="104">
        <f t="shared" si="96"/>
        <v>0</v>
      </c>
      <c r="E158" s="187">
        <f t="shared" si="96"/>
        <v>100</v>
      </c>
      <c r="F158" s="104">
        <f t="shared" si="96"/>
        <v>104.79589513052885</v>
      </c>
      <c r="G158" s="104">
        <f t="shared" si="96"/>
        <v>99.283307023510929</v>
      </c>
      <c r="H158" s="104">
        <f t="shared" si="96"/>
        <v>97.480069046558299</v>
      </c>
      <c r="I158" s="104">
        <f t="shared" si="96"/>
        <v>97.47394662405145</v>
      </c>
      <c r="J158" s="104">
        <f t="shared" si="96"/>
        <v>99.874857140274273</v>
      </c>
    </row>
    <row r="159" spans="1:10" s="79" customFormat="1" ht="15" customHeight="1">
      <c r="A159" s="130" t="s">
        <v>209</v>
      </c>
      <c r="B159" s="151" t="s">
        <v>210</v>
      </c>
      <c r="C159" s="132">
        <f t="shared" ref="C159:J159" si="97">IF($C80&gt;0,C80/$E80*100,"")</f>
        <v>94.591724651241776</v>
      </c>
      <c r="D159" s="132">
        <f t="shared" si="97"/>
        <v>0</v>
      </c>
      <c r="E159" s="188">
        <f t="shared" si="97"/>
        <v>100</v>
      </c>
      <c r="F159" s="132">
        <f t="shared" si="97"/>
        <v>96.346986147378061</v>
      </c>
      <c r="G159" s="132">
        <f t="shared" si="97"/>
        <v>96.016735874853339</v>
      </c>
      <c r="H159" s="132">
        <f t="shared" si="97"/>
        <v>98.27185674104966</v>
      </c>
      <c r="I159" s="132">
        <f t="shared" si="97"/>
        <v>96.072485684654282</v>
      </c>
      <c r="J159" s="132">
        <f t="shared" si="97"/>
        <v>97.048704251477801</v>
      </c>
    </row>
    <row r="160" spans="1:10" s="79" customFormat="1" ht="15" customHeight="1">
      <c r="A160" s="130" t="s">
        <v>211</v>
      </c>
      <c r="B160" s="150" t="s">
        <v>212</v>
      </c>
      <c r="C160" s="104">
        <f t="shared" ref="C160:J160" si="98">IF($C81&gt;0,C81/$E81*100,"")</f>
        <v>95.583977642274903</v>
      </c>
      <c r="D160" s="104">
        <f t="shared" si="98"/>
        <v>0</v>
      </c>
      <c r="E160" s="187">
        <f t="shared" si="98"/>
        <v>100</v>
      </c>
      <c r="F160" s="104">
        <f t="shared" si="98"/>
        <v>94.561489757302496</v>
      </c>
      <c r="G160" s="104">
        <f t="shared" si="98"/>
        <v>90.978228888251749</v>
      </c>
      <c r="H160" s="104">
        <f t="shared" si="98"/>
        <v>96.134308923671313</v>
      </c>
      <c r="I160" s="104">
        <f t="shared" si="98"/>
        <v>95.664612921752749</v>
      </c>
      <c r="J160" s="104">
        <f t="shared" si="98"/>
        <v>94.149168621136852</v>
      </c>
    </row>
    <row r="161" spans="1:10" s="79" customFormat="1" ht="15" customHeight="1">
      <c r="A161" s="130" t="s">
        <v>213</v>
      </c>
      <c r="B161" s="150" t="s">
        <v>249</v>
      </c>
      <c r="C161" s="104">
        <f t="shared" ref="C161:J161" si="99">IF($C82&gt;0,C82/$E82*100,"")</f>
        <v>90.470337100356929</v>
      </c>
      <c r="D161" s="104">
        <f t="shared" si="99"/>
        <v>0</v>
      </c>
      <c r="E161" s="187">
        <f t="shared" si="99"/>
        <v>100</v>
      </c>
      <c r="F161" s="104">
        <f t="shared" si="99"/>
        <v>97.178771007587812</v>
      </c>
      <c r="G161" s="104">
        <f t="shared" si="99"/>
        <v>95.584464746057066</v>
      </c>
      <c r="H161" s="104">
        <f t="shared" si="99"/>
        <v>98.35050903079761</v>
      </c>
      <c r="I161" s="104">
        <f t="shared" si="99"/>
        <v>94.585532987281667</v>
      </c>
      <c r="J161" s="104">
        <f t="shared" si="99"/>
        <v>93.669787254900669</v>
      </c>
    </row>
    <row r="162" spans="1:10" s="79" customFormat="1" ht="15" customHeight="1">
      <c r="A162" s="130" t="s">
        <v>214</v>
      </c>
      <c r="B162" s="150" t="s">
        <v>215</v>
      </c>
      <c r="C162" s="104">
        <f t="shared" ref="C162:J162" si="100">IF($C83&gt;0,C83/$E83*100,"")</f>
        <v>96.396136854349606</v>
      </c>
      <c r="D162" s="104">
        <f t="shared" si="100"/>
        <v>0</v>
      </c>
      <c r="E162" s="187">
        <f t="shared" si="100"/>
        <v>100</v>
      </c>
      <c r="F162" s="104">
        <f t="shared" si="100"/>
        <v>88.276979598477638</v>
      </c>
      <c r="G162" s="104">
        <f t="shared" si="100"/>
        <v>94.877919782001229</v>
      </c>
      <c r="H162" s="104">
        <f t="shared" si="100"/>
        <v>97.17283115096582</v>
      </c>
      <c r="I162" s="104">
        <f t="shared" si="100"/>
        <v>92.448928043375091</v>
      </c>
      <c r="J162" s="104">
        <f t="shared" si="100"/>
        <v>96.478489953069229</v>
      </c>
    </row>
    <row r="163" spans="1:10" s="79" customFormat="1" ht="15" customHeight="1">
      <c r="A163" s="130">
        <v>68</v>
      </c>
      <c r="B163" s="150" t="s">
        <v>124</v>
      </c>
      <c r="C163" s="104">
        <f t="shared" ref="C163:J163" si="101">IF($C84&gt;0,C84/$E84*100,"")</f>
        <v>75.947200012923958</v>
      </c>
      <c r="D163" s="104">
        <f t="shared" si="101"/>
        <v>0</v>
      </c>
      <c r="E163" s="187">
        <f t="shared" si="101"/>
        <v>100</v>
      </c>
      <c r="F163" s="104">
        <f t="shared" si="101"/>
        <v>96.482651241948474</v>
      </c>
      <c r="G163" s="104">
        <f t="shared" si="101"/>
        <v>95.991539221387171</v>
      </c>
      <c r="H163" s="104">
        <f t="shared" si="101"/>
        <v>91.88099959830808</v>
      </c>
      <c r="I163" s="104">
        <f t="shared" si="101"/>
        <v>92.590573991021913</v>
      </c>
      <c r="J163" s="104">
        <f t="shared" si="101"/>
        <v>88.318392772688185</v>
      </c>
    </row>
    <row r="164" spans="1:10" s="79" customFormat="1" ht="15" customHeight="1">
      <c r="A164" s="130" t="s">
        <v>216</v>
      </c>
      <c r="B164" s="150" t="s">
        <v>217</v>
      </c>
      <c r="C164" s="104">
        <f t="shared" ref="C164:J164" si="102">IF($C85&gt;0,C85/$E85*100,"")</f>
        <v>90.520986667356922</v>
      </c>
      <c r="D164" s="104">
        <f t="shared" si="102"/>
        <v>0</v>
      </c>
      <c r="E164" s="187">
        <f t="shared" si="102"/>
        <v>100</v>
      </c>
      <c r="F164" s="104">
        <f t="shared" si="102"/>
        <v>97.307509265382933</v>
      </c>
      <c r="G164" s="104">
        <f t="shared" si="102"/>
        <v>93.116496639470071</v>
      </c>
      <c r="H164" s="104">
        <f t="shared" si="102"/>
        <v>97.909324430236794</v>
      </c>
      <c r="I164" s="104">
        <f t="shared" si="102"/>
        <v>96.518745289096032</v>
      </c>
      <c r="J164" s="104">
        <f t="shared" si="102"/>
        <v>98.869024680648508</v>
      </c>
    </row>
    <row r="165" spans="1:10" s="79" customFormat="1" ht="15" customHeight="1">
      <c r="A165" s="130"/>
      <c r="B165" s="150" t="s">
        <v>387</v>
      </c>
      <c r="C165" s="104">
        <f t="shared" ref="C165:J165" si="103">IF($C86&gt;0,C86/$E86*100,"")</f>
        <v>96.264064369187835</v>
      </c>
      <c r="D165" s="104">
        <f t="shared" si="103"/>
        <v>0</v>
      </c>
      <c r="E165" s="187">
        <f t="shared" si="103"/>
        <v>100</v>
      </c>
      <c r="F165" s="104">
        <f t="shared" si="103"/>
        <v>100.36769590467</v>
      </c>
      <c r="G165" s="104">
        <f t="shared" si="103"/>
        <v>98.944425902484952</v>
      </c>
      <c r="H165" s="104">
        <f t="shared" si="103"/>
        <v>100.10717875776972</v>
      </c>
      <c r="I165" s="104">
        <f t="shared" si="103"/>
        <v>98.271311932574349</v>
      </c>
      <c r="J165" s="104">
        <f t="shared" si="103"/>
        <v>99.139017843657712</v>
      </c>
    </row>
    <row r="166" spans="1:10" s="79" customFormat="1" ht="15" customHeight="1">
      <c r="A166" s="231"/>
      <c r="B166" s="151" t="s">
        <v>111</v>
      </c>
      <c r="C166" s="132">
        <f t="shared" ref="C166:J166" si="104">IF($C87&gt;0,C87/$E87*100,"")</f>
        <v>102.88909487110209</v>
      </c>
      <c r="D166" s="132">
        <f t="shared" si="104"/>
        <v>0</v>
      </c>
      <c r="E166" s="188">
        <f t="shared" si="104"/>
        <v>100</v>
      </c>
      <c r="F166" s="132">
        <f t="shared" si="104"/>
        <v>102.14214513527777</v>
      </c>
      <c r="G166" s="132">
        <f t="shared" si="104"/>
        <v>100.85723891577064</v>
      </c>
      <c r="H166" s="132">
        <f t="shared" si="104"/>
        <v>101.22484019439139</v>
      </c>
      <c r="I166" s="132">
        <f t="shared" si="104"/>
        <v>100.28947189649797</v>
      </c>
      <c r="J166" s="132">
        <f t="shared" si="104"/>
        <v>102.27589210228109</v>
      </c>
    </row>
    <row r="167" spans="1:10" s="66" customFormat="1" ht="21" customHeight="1">
      <c r="B167" s="63"/>
      <c r="C167" s="67" t="s">
        <v>157</v>
      </c>
      <c r="D167" s="106"/>
      <c r="E167" s="106"/>
      <c r="F167" s="106"/>
      <c r="G167" s="106"/>
      <c r="H167" s="106"/>
      <c r="I167" s="106"/>
      <c r="J167" s="106"/>
    </row>
    <row r="168" spans="1:10" s="79" customFormat="1" ht="15" customHeight="1">
      <c r="A168" s="130" t="s">
        <v>26</v>
      </c>
      <c r="B168" s="150" t="s">
        <v>464</v>
      </c>
      <c r="C168" s="104">
        <f t="shared" ref="C168:C199" si="105">C8/C$60*100</f>
        <v>1.2155470683033556</v>
      </c>
      <c r="D168" s="104"/>
      <c r="E168" s="104">
        <f t="shared" ref="E168:J177" si="106">E8/E$60*100</f>
        <v>1.2718473945266735</v>
      </c>
      <c r="F168" s="104">
        <f t="shared" si="106"/>
        <v>1.2555211376457118</v>
      </c>
      <c r="G168" s="104">
        <f t="shared" si="106"/>
        <v>1.5142108719817804</v>
      </c>
      <c r="H168" s="104">
        <f t="shared" si="106"/>
        <v>1.4002255784721898</v>
      </c>
      <c r="I168" s="104">
        <f t="shared" si="106"/>
        <v>1.4836362052140533</v>
      </c>
      <c r="J168" s="104">
        <f t="shared" si="106"/>
        <v>1.6091525809594394</v>
      </c>
    </row>
    <row r="169" spans="1:10" s="79" customFormat="1" ht="15" customHeight="1">
      <c r="A169" s="130" t="s">
        <v>28</v>
      </c>
      <c r="B169" s="150" t="s">
        <v>396</v>
      </c>
      <c r="C169" s="104">
        <f t="shared" si="105"/>
        <v>4.5720603005371889E-2</v>
      </c>
      <c r="D169" s="104"/>
      <c r="E169" s="104">
        <f t="shared" si="106"/>
        <v>3.8023845680591958E-2</v>
      </c>
      <c r="F169" s="104">
        <f t="shared" si="106"/>
        <v>4.6652122693781509E-2</v>
      </c>
      <c r="G169" s="104">
        <f t="shared" si="106"/>
        <v>2.4078431971478298E-2</v>
      </c>
      <c r="H169" s="104">
        <f t="shared" si="106"/>
        <v>2.8677893946215414E-2</v>
      </c>
      <c r="I169" s="104">
        <f t="shared" si="106"/>
        <v>3.5125119114303861E-2</v>
      </c>
      <c r="J169" s="104">
        <f t="shared" si="106"/>
        <v>4.0063585404464849E-2</v>
      </c>
    </row>
    <row r="170" spans="1:10" s="79" customFormat="1" ht="15" customHeight="1">
      <c r="A170" s="130" t="s">
        <v>30</v>
      </c>
      <c r="B170" s="150" t="s">
        <v>397</v>
      </c>
      <c r="C170" s="104">
        <f t="shared" si="105"/>
        <v>2.5800854937541789E-2</v>
      </c>
      <c r="D170" s="104"/>
      <c r="E170" s="104">
        <f t="shared" si="106"/>
        <v>2.0985572195573926E-2</v>
      </c>
      <c r="F170" s="104">
        <f t="shared" si="106"/>
        <v>1.8494408432077638E-2</v>
      </c>
      <c r="G170" s="104">
        <f t="shared" si="106"/>
        <v>1.1599175288226486E-2</v>
      </c>
      <c r="H170" s="104">
        <f t="shared" si="106"/>
        <v>2.1096420889026996E-2</v>
      </c>
      <c r="I170" s="104">
        <f t="shared" si="106"/>
        <v>2.0931535465147602E-2</v>
      </c>
      <c r="J170" s="104">
        <f t="shared" si="106"/>
        <v>2.3264881313293694E-2</v>
      </c>
    </row>
    <row r="171" spans="1:10" s="79" customFormat="1" ht="15" customHeight="1">
      <c r="A171" s="130" t="s">
        <v>32</v>
      </c>
      <c r="B171" s="150" t="s">
        <v>131</v>
      </c>
      <c r="C171" s="104">
        <f t="shared" si="105"/>
        <v>1.5553072161256617E-2</v>
      </c>
      <c r="D171" s="104"/>
      <c r="E171" s="104">
        <f t="shared" si="106"/>
        <v>-7.7204006309508173E-3</v>
      </c>
      <c r="F171" s="104">
        <f t="shared" si="106"/>
        <v>2.0280652676425325E-2</v>
      </c>
      <c r="G171" s="104">
        <f t="shared" si="106"/>
        <v>-1.2233991486428582E-3</v>
      </c>
      <c r="H171" s="104">
        <f t="shared" si="106"/>
        <v>-1.7605064072670779E-2</v>
      </c>
      <c r="I171" s="104">
        <f t="shared" si="106"/>
        <v>-9.8772120414454562E-3</v>
      </c>
      <c r="J171" s="104">
        <f t="shared" si="106"/>
        <v>-1.9465750622825222E-2</v>
      </c>
    </row>
    <row r="172" spans="1:10" s="79" customFormat="1" ht="15" customHeight="1">
      <c r="A172" s="130" t="s">
        <v>34</v>
      </c>
      <c r="B172" s="150" t="s">
        <v>132</v>
      </c>
      <c r="C172" s="104">
        <f t="shared" si="105"/>
        <v>0.2503710119452473</v>
      </c>
      <c r="D172" s="104"/>
      <c r="E172" s="104">
        <f t="shared" si="106"/>
        <v>0.24572565257694304</v>
      </c>
      <c r="F172" s="104">
        <f t="shared" si="106"/>
        <v>0.27172308881749285</v>
      </c>
      <c r="G172" s="104">
        <f t="shared" si="106"/>
        <v>0.36198668436506753</v>
      </c>
      <c r="H172" s="104">
        <f t="shared" si="106"/>
        <v>0.39814989559946218</v>
      </c>
      <c r="I172" s="104">
        <f t="shared" si="106"/>
        <v>0.34748026881637428</v>
      </c>
      <c r="J172" s="104">
        <f t="shared" si="106"/>
        <v>0.3467909844921267</v>
      </c>
    </row>
    <row r="173" spans="1:10" s="79" customFormat="1" ht="15" customHeight="1">
      <c r="A173" s="130" t="s">
        <v>36</v>
      </c>
      <c r="B173" s="150" t="s">
        <v>133</v>
      </c>
      <c r="C173" s="104">
        <f t="shared" si="105"/>
        <v>7.0423287274530455E-2</v>
      </c>
      <c r="D173" s="104"/>
      <c r="E173" s="104">
        <f t="shared" si="106"/>
        <v>5.3181213768724346E-2</v>
      </c>
      <c r="F173" s="104">
        <f t="shared" si="106"/>
        <v>4.0243484062694644E-2</v>
      </c>
      <c r="G173" s="104">
        <f t="shared" si="106"/>
        <v>2.1796694185438687E-2</v>
      </c>
      <c r="H173" s="104">
        <f t="shared" si="106"/>
        <v>2.960312687391073E-3</v>
      </c>
      <c r="I173" s="104">
        <f t="shared" si="106"/>
        <v>1.7795466783211158E-2</v>
      </c>
      <c r="J173" s="104">
        <f t="shared" si="106"/>
        <v>-5.9511257684645037E-3</v>
      </c>
    </row>
    <row r="174" spans="1:10" s="79" customFormat="1" ht="15" customHeight="1">
      <c r="A174" s="130" t="s">
        <v>38</v>
      </c>
      <c r="B174" s="150" t="s">
        <v>134</v>
      </c>
      <c r="C174" s="104">
        <f t="shared" si="105"/>
        <v>5.643859287793159</v>
      </c>
      <c r="D174" s="104"/>
      <c r="E174" s="104">
        <f t="shared" si="106"/>
        <v>5.9726336866016787</v>
      </c>
      <c r="F174" s="104">
        <f t="shared" si="106"/>
        <v>6.2461431050381924</v>
      </c>
      <c r="G174" s="104">
        <f t="shared" si="106"/>
        <v>6.4477408885663596</v>
      </c>
      <c r="H174" s="104">
        <f t="shared" si="106"/>
        <v>6.1848692062239286</v>
      </c>
      <c r="I174" s="104">
        <f t="shared" si="106"/>
        <v>6.286294647091677</v>
      </c>
      <c r="J174" s="104">
        <f t="shared" si="106"/>
        <v>6.0698162738243759</v>
      </c>
    </row>
    <row r="175" spans="1:10" s="79" customFormat="1" ht="15" customHeight="1">
      <c r="A175" s="130" t="s">
        <v>39</v>
      </c>
      <c r="B175" s="150" t="s">
        <v>135</v>
      </c>
      <c r="C175" s="104">
        <f t="shared" si="105"/>
        <v>1.506885885854043</v>
      </c>
      <c r="D175" s="104"/>
      <c r="E175" s="104">
        <f t="shared" si="106"/>
        <v>1.5026626496407405</v>
      </c>
      <c r="F175" s="104">
        <f t="shared" si="106"/>
        <v>1.5693908208000367</v>
      </c>
      <c r="G175" s="104">
        <f t="shared" si="106"/>
        <v>1.4146059135000044</v>
      </c>
      <c r="H175" s="104">
        <f t="shared" si="106"/>
        <v>1.4867131961383713</v>
      </c>
      <c r="I175" s="104">
        <f t="shared" si="106"/>
        <v>1.578401359910129</v>
      </c>
      <c r="J175" s="104">
        <f t="shared" si="106"/>
        <v>1.646312550959339</v>
      </c>
    </row>
    <row r="176" spans="1:10" s="79" customFormat="1" ht="15" customHeight="1">
      <c r="A176" s="130" t="s">
        <v>41</v>
      </c>
      <c r="B176" s="150" t="s">
        <v>465</v>
      </c>
      <c r="C176" s="104">
        <f t="shared" si="105"/>
        <v>0.62977144444545763</v>
      </c>
      <c r="D176" s="104"/>
      <c r="E176" s="104">
        <f t="shared" si="106"/>
        <v>0.67563679266166232</v>
      </c>
      <c r="F176" s="104">
        <f t="shared" si="106"/>
        <v>0.76599121354616262</v>
      </c>
      <c r="G176" s="104">
        <f t="shared" si="106"/>
        <v>0.65108474997523291</v>
      </c>
      <c r="H176" s="104">
        <f t="shared" si="106"/>
        <v>0.70543325956659675</v>
      </c>
      <c r="I176" s="104">
        <f t="shared" si="106"/>
        <v>0.79935609034297495</v>
      </c>
      <c r="J176" s="104">
        <f t="shared" si="106"/>
        <v>0.80839030355406694</v>
      </c>
    </row>
    <row r="177" spans="1:10" s="79" customFormat="1" ht="15" customHeight="1">
      <c r="A177" s="130" t="s">
        <v>42</v>
      </c>
      <c r="B177" s="150" t="s">
        <v>136</v>
      </c>
      <c r="C177" s="104">
        <f t="shared" si="105"/>
        <v>2.1063670780414014</v>
      </c>
      <c r="D177" s="104"/>
      <c r="E177" s="104">
        <f t="shared" si="106"/>
        <v>2.1523312462596111</v>
      </c>
      <c r="F177" s="104">
        <f t="shared" si="106"/>
        <v>2.1014403409163052</v>
      </c>
      <c r="G177" s="104">
        <f t="shared" si="106"/>
        <v>2.0735600354192467</v>
      </c>
      <c r="H177" s="104">
        <f t="shared" si="106"/>
        <v>2.1403161893729141</v>
      </c>
      <c r="I177" s="104">
        <f t="shared" si="106"/>
        <v>2.2129474827130919</v>
      </c>
      <c r="J177" s="104">
        <f t="shared" si="106"/>
        <v>2.2380290394354665</v>
      </c>
    </row>
    <row r="178" spans="1:10" s="79" customFormat="1" ht="15" customHeight="1">
      <c r="A178" s="130" t="s">
        <v>43</v>
      </c>
      <c r="B178" s="150" t="s">
        <v>466</v>
      </c>
      <c r="C178" s="104">
        <f t="shared" si="105"/>
        <v>0.16791558027659778</v>
      </c>
      <c r="D178" s="104"/>
      <c r="E178" s="104">
        <f t="shared" ref="E178:J187" si="107">E18/E$60*100</f>
        <v>0.20772569616183231</v>
      </c>
      <c r="F178" s="104">
        <f t="shared" si="107"/>
        <v>0.20501482806995908</v>
      </c>
      <c r="G178" s="104">
        <f t="shared" si="107"/>
        <v>0.2143430671797017</v>
      </c>
      <c r="H178" s="104">
        <f t="shared" si="107"/>
        <v>0.18908147262070318</v>
      </c>
      <c r="I178" s="104">
        <f t="shared" si="107"/>
        <v>0.1550668311005298</v>
      </c>
      <c r="J178" s="104">
        <f t="shared" si="107"/>
        <v>0.11118215897805352</v>
      </c>
    </row>
    <row r="179" spans="1:10" s="79" customFormat="1" ht="15" customHeight="1">
      <c r="A179" s="130" t="s">
        <v>44</v>
      </c>
      <c r="B179" s="150" t="s">
        <v>398</v>
      </c>
      <c r="C179" s="104">
        <f t="shared" si="105"/>
        <v>2.3828062593450534</v>
      </c>
      <c r="D179" s="104"/>
      <c r="E179" s="104">
        <f t="shared" si="107"/>
        <v>2.446355189046308</v>
      </c>
      <c r="F179" s="104">
        <f t="shared" si="107"/>
        <v>2.3842338640669749</v>
      </c>
      <c r="G179" s="104">
        <f t="shared" si="107"/>
        <v>2.5706493741153436</v>
      </c>
      <c r="H179" s="104">
        <f t="shared" si="107"/>
        <v>2.6671214092103059</v>
      </c>
      <c r="I179" s="104">
        <f t="shared" si="107"/>
        <v>2.6636756870430887</v>
      </c>
      <c r="J179" s="104">
        <f t="shared" si="107"/>
        <v>2.6728384081964363</v>
      </c>
    </row>
    <row r="180" spans="1:10" s="79" customFormat="1" ht="15" customHeight="1">
      <c r="A180" s="130" t="s">
        <v>46</v>
      </c>
      <c r="B180" s="150" t="s">
        <v>399</v>
      </c>
      <c r="C180" s="104">
        <f t="shared" si="105"/>
        <v>8.5008555845055422</v>
      </c>
      <c r="D180" s="104"/>
      <c r="E180" s="104">
        <f t="shared" si="107"/>
        <v>8.4677459433911153</v>
      </c>
      <c r="F180" s="104">
        <f t="shared" si="107"/>
        <v>8.9820904346747827</v>
      </c>
      <c r="G180" s="104">
        <f t="shared" si="107"/>
        <v>8.9189316932447369</v>
      </c>
      <c r="H180" s="104">
        <f t="shared" si="107"/>
        <v>9.0718179611282519</v>
      </c>
      <c r="I180" s="104">
        <f t="shared" si="107"/>
        <v>9.2479014320198587</v>
      </c>
      <c r="J180" s="104">
        <f t="shared" si="107"/>
        <v>9.1817294000377334</v>
      </c>
    </row>
    <row r="181" spans="1:10" s="79" customFormat="1" ht="15" customHeight="1">
      <c r="A181" s="130" t="s">
        <v>47</v>
      </c>
      <c r="B181" s="150" t="s">
        <v>400</v>
      </c>
      <c r="C181" s="104">
        <f t="shared" si="105"/>
        <v>1.087438098287568</v>
      </c>
      <c r="D181" s="104"/>
      <c r="E181" s="104">
        <f t="shared" si="107"/>
        <v>0.94958451173971281</v>
      </c>
      <c r="F181" s="104">
        <f t="shared" si="107"/>
        <v>1.0205854208251126</v>
      </c>
      <c r="G181" s="104">
        <f t="shared" si="107"/>
        <v>1.1194687450494287</v>
      </c>
      <c r="H181" s="104">
        <f t="shared" si="107"/>
        <v>1.0786123561394187</v>
      </c>
      <c r="I181" s="104">
        <f t="shared" si="107"/>
        <v>1.0774342115600268</v>
      </c>
      <c r="J181" s="104">
        <f t="shared" si="107"/>
        <v>1.1243404880227263</v>
      </c>
    </row>
    <row r="182" spans="1:10" s="79" customFormat="1" ht="15" customHeight="1">
      <c r="A182" s="130" t="s">
        <v>48</v>
      </c>
      <c r="B182" s="150" t="s">
        <v>137</v>
      </c>
      <c r="C182" s="104">
        <f t="shared" si="105"/>
        <v>2.0315747315474972</v>
      </c>
      <c r="D182" s="104"/>
      <c r="E182" s="104">
        <f t="shared" si="107"/>
        <v>1.9430628644403676</v>
      </c>
      <c r="F182" s="104">
        <f t="shared" si="107"/>
        <v>2.1630260438356608</v>
      </c>
      <c r="G182" s="104">
        <f t="shared" si="107"/>
        <v>2.1083651916720854</v>
      </c>
      <c r="H182" s="104">
        <f t="shared" si="107"/>
        <v>2.2318246356051645</v>
      </c>
      <c r="I182" s="104">
        <f t="shared" si="107"/>
        <v>2.2273476950578139</v>
      </c>
      <c r="J182" s="104">
        <f t="shared" si="107"/>
        <v>2.3958750683992438</v>
      </c>
    </row>
    <row r="183" spans="1:10" s="79" customFormat="1" ht="15" customHeight="1">
      <c r="A183" s="130" t="s">
        <v>50</v>
      </c>
      <c r="B183" s="150" t="s">
        <v>138</v>
      </c>
      <c r="C183" s="104">
        <f t="shared" si="105"/>
        <v>0.54449314499123613</v>
      </c>
      <c r="D183" s="104"/>
      <c r="E183" s="104">
        <f t="shared" si="107"/>
        <v>0.52623730694282511</v>
      </c>
      <c r="F183" s="104">
        <f t="shared" si="107"/>
        <v>0.55862131528007108</v>
      </c>
      <c r="G183" s="104">
        <f t="shared" si="107"/>
        <v>0.52915808487153626</v>
      </c>
      <c r="H183" s="104">
        <f t="shared" si="107"/>
        <v>0.55308831754455723</v>
      </c>
      <c r="I183" s="104">
        <f t="shared" si="107"/>
        <v>0.58185714817870282</v>
      </c>
      <c r="J183" s="104">
        <f t="shared" si="107"/>
        <v>0.59476034752503804</v>
      </c>
    </row>
    <row r="184" spans="1:10" s="79" customFormat="1" ht="15" customHeight="1">
      <c r="A184" s="130" t="s">
        <v>52</v>
      </c>
      <c r="B184" s="150" t="s">
        <v>139</v>
      </c>
      <c r="C184" s="104">
        <f t="shared" si="105"/>
        <v>1.8946719458992407</v>
      </c>
      <c r="D184" s="104"/>
      <c r="E184" s="104">
        <f t="shared" si="107"/>
        <v>1.5825159194690579</v>
      </c>
      <c r="F184" s="104">
        <f t="shared" si="107"/>
        <v>1.6204112519860019</v>
      </c>
      <c r="G184" s="104">
        <f t="shared" si="107"/>
        <v>1.4032234214322921</v>
      </c>
      <c r="H184" s="104">
        <f t="shared" si="107"/>
        <v>1.3286894038272627</v>
      </c>
      <c r="I184" s="104">
        <f t="shared" si="107"/>
        <v>1.4290689728125143</v>
      </c>
      <c r="J184" s="104">
        <f t="shared" si="107"/>
        <v>1.3411037461798321</v>
      </c>
    </row>
    <row r="185" spans="1:10" s="79" customFormat="1" ht="15" customHeight="1">
      <c r="A185" s="130" t="s">
        <v>54</v>
      </c>
      <c r="B185" s="150" t="s">
        <v>401</v>
      </c>
      <c r="C185" s="104">
        <f t="shared" si="105"/>
        <v>4.8480287397543815</v>
      </c>
      <c r="D185" s="104"/>
      <c r="E185" s="104">
        <f t="shared" si="107"/>
        <v>4.3607772991516542</v>
      </c>
      <c r="F185" s="104">
        <f t="shared" si="107"/>
        <v>3.9008364468368031</v>
      </c>
      <c r="G185" s="104">
        <f t="shared" si="107"/>
        <v>3.8950201987691067</v>
      </c>
      <c r="H185" s="104">
        <f t="shared" si="107"/>
        <v>3.6678407618721263</v>
      </c>
      <c r="I185" s="104">
        <f t="shared" si="107"/>
        <v>3.7471531895011809</v>
      </c>
      <c r="J185" s="104">
        <f t="shared" si="107"/>
        <v>3.7772915772087856</v>
      </c>
    </row>
    <row r="186" spans="1:10" s="79" customFormat="1" ht="15" customHeight="1">
      <c r="A186" s="130" t="s">
        <v>55</v>
      </c>
      <c r="B186" s="150" t="s">
        <v>140</v>
      </c>
      <c r="C186" s="104">
        <f t="shared" si="105"/>
        <v>1.5736969935273781</v>
      </c>
      <c r="D186" s="104"/>
      <c r="E186" s="104">
        <f t="shared" si="107"/>
        <v>1.550938011458004</v>
      </c>
      <c r="F186" s="104">
        <f t="shared" si="107"/>
        <v>2.0180744625947598</v>
      </c>
      <c r="G186" s="104">
        <f t="shared" si="107"/>
        <v>1.7439931209857045</v>
      </c>
      <c r="H186" s="104">
        <f t="shared" si="107"/>
        <v>1.6091247497023236</v>
      </c>
      <c r="I186" s="104">
        <f t="shared" si="107"/>
        <v>1.5810206209528568</v>
      </c>
      <c r="J186" s="104">
        <f t="shared" si="107"/>
        <v>1.9828436992493026</v>
      </c>
    </row>
    <row r="187" spans="1:10" s="79" customFormat="1" ht="15" customHeight="1">
      <c r="A187" s="130" t="s">
        <v>57</v>
      </c>
      <c r="B187" s="150" t="s">
        <v>402</v>
      </c>
      <c r="C187" s="104">
        <f t="shared" si="105"/>
        <v>4.9918185969592896E-2</v>
      </c>
      <c r="D187" s="104"/>
      <c r="E187" s="104">
        <f t="shared" si="107"/>
        <v>6.5203568691852787E-2</v>
      </c>
      <c r="F187" s="104">
        <f t="shared" si="107"/>
        <v>6.9304521318840101E-2</v>
      </c>
      <c r="G187" s="104">
        <f t="shared" si="107"/>
        <v>5.9362879415914449E-2</v>
      </c>
      <c r="H187" s="104">
        <f t="shared" si="107"/>
        <v>8.3641203095985217E-2</v>
      </c>
      <c r="I187" s="104">
        <f t="shared" si="107"/>
        <v>9.6333533252025677E-2</v>
      </c>
      <c r="J187" s="104">
        <f t="shared" si="107"/>
        <v>0.13480785570767898</v>
      </c>
    </row>
    <row r="188" spans="1:10" s="79" customFormat="1" ht="15" customHeight="1">
      <c r="A188" s="130" t="s">
        <v>59</v>
      </c>
      <c r="B188" s="150" t="s">
        <v>403</v>
      </c>
      <c r="C188" s="104">
        <f t="shared" si="105"/>
        <v>2.2877232200030475</v>
      </c>
      <c r="D188" s="104"/>
      <c r="E188" s="104">
        <f t="shared" ref="E188:J197" si="108">E28/E$60*100</f>
        <v>2.1425654118018023</v>
      </c>
      <c r="F188" s="104">
        <f t="shared" si="108"/>
        <v>2.2826167653172904</v>
      </c>
      <c r="G188" s="104">
        <f t="shared" si="108"/>
        <v>2.2629175708469864</v>
      </c>
      <c r="H188" s="104">
        <f t="shared" si="108"/>
        <v>2.3089765395036337</v>
      </c>
      <c r="I188" s="104">
        <f t="shared" si="108"/>
        <v>2.2944293934929147</v>
      </c>
      <c r="J188" s="104">
        <f t="shared" si="108"/>
        <v>2.2421467006739153</v>
      </c>
    </row>
    <row r="189" spans="1:10" s="79" customFormat="1" ht="15" customHeight="1">
      <c r="A189" s="130" t="s">
        <v>61</v>
      </c>
      <c r="B189" s="150" t="s">
        <v>467</v>
      </c>
      <c r="C189" s="104">
        <f t="shared" si="105"/>
        <v>2.2469616731399631</v>
      </c>
      <c r="D189" s="104"/>
      <c r="E189" s="104">
        <f t="shared" si="108"/>
        <v>1.8687823740907166</v>
      </c>
      <c r="F189" s="104">
        <f t="shared" si="108"/>
        <v>1.8561453271869675</v>
      </c>
      <c r="G189" s="104">
        <f t="shared" si="108"/>
        <v>1.8800946292306355</v>
      </c>
      <c r="H189" s="104">
        <f t="shared" si="108"/>
        <v>1.7771965659933564</v>
      </c>
      <c r="I189" s="104">
        <f t="shared" si="108"/>
        <v>1.7527836726391584</v>
      </c>
      <c r="J189" s="104">
        <f t="shared" si="108"/>
        <v>1.8625223131494875</v>
      </c>
    </row>
    <row r="190" spans="1:10" s="79" customFormat="1" ht="15" customHeight="1">
      <c r="A190" s="130" t="s">
        <v>62</v>
      </c>
      <c r="B190" s="150" t="s">
        <v>141</v>
      </c>
      <c r="C190" s="104">
        <f t="shared" si="105"/>
        <v>1.7121033851410852</v>
      </c>
      <c r="D190" s="104"/>
      <c r="E190" s="104">
        <f t="shared" si="108"/>
        <v>1.5144769130696594</v>
      </c>
      <c r="F190" s="104">
        <f t="shared" si="108"/>
        <v>1.7077783975525771</v>
      </c>
      <c r="G190" s="104">
        <f t="shared" si="108"/>
        <v>1.6218245303704895</v>
      </c>
      <c r="H190" s="104">
        <f t="shared" si="108"/>
        <v>1.5274268744151418</v>
      </c>
      <c r="I190" s="104">
        <f t="shared" si="108"/>
        <v>1.6251684798485853</v>
      </c>
      <c r="J190" s="104">
        <f t="shared" si="108"/>
        <v>1.5732241175140202</v>
      </c>
    </row>
    <row r="191" spans="1:10" s="79" customFormat="1" ht="15" customHeight="1">
      <c r="A191" s="130" t="s">
        <v>63</v>
      </c>
      <c r="B191" s="150" t="s">
        <v>142</v>
      </c>
      <c r="C191" s="104">
        <f t="shared" si="105"/>
        <v>5.7254165510309001</v>
      </c>
      <c r="D191" s="104"/>
      <c r="E191" s="104">
        <f t="shared" si="108"/>
        <v>4.8147926273131736</v>
      </c>
      <c r="F191" s="104">
        <f t="shared" si="108"/>
        <v>5.2840150021930867</v>
      </c>
      <c r="G191" s="104">
        <f t="shared" si="108"/>
        <v>5.108298707475754</v>
      </c>
      <c r="H191" s="104">
        <f t="shared" si="108"/>
        <v>4.8726218476591967</v>
      </c>
      <c r="I191" s="104">
        <f t="shared" si="108"/>
        <v>4.8545744768116839</v>
      </c>
      <c r="J191" s="104">
        <f t="shared" si="108"/>
        <v>4.5893850333798101</v>
      </c>
    </row>
    <row r="192" spans="1:10" s="79" customFormat="1" ht="15" customHeight="1">
      <c r="A192" s="130" t="s">
        <v>65</v>
      </c>
      <c r="B192" s="150" t="s">
        <v>143</v>
      </c>
      <c r="C192" s="104">
        <f t="shared" si="105"/>
        <v>8.2555212791490362</v>
      </c>
      <c r="D192" s="104"/>
      <c r="E192" s="104">
        <f t="shared" si="108"/>
        <v>7.6942745936414685</v>
      </c>
      <c r="F192" s="104">
        <f t="shared" si="108"/>
        <v>8.1407693577856168</v>
      </c>
      <c r="G192" s="104">
        <f t="shared" si="108"/>
        <v>8.0761758307520708</v>
      </c>
      <c r="H192" s="104">
        <f t="shared" si="108"/>
        <v>7.7983707371594626</v>
      </c>
      <c r="I192" s="104">
        <f t="shared" si="108"/>
        <v>7.828457044449193</v>
      </c>
      <c r="J192" s="104">
        <f t="shared" si="108"/>
        <v>7.8928622380892977</v>
      </c>
    </row>
    <row r="193" spans="1:10" s="79" customFormat="1" ht="15" customHeight="1">
      <c r="A193" s="130" t="s">
        <v>67</v>
      </c>
      <c r="B193" s="150" t="s">
        <v>144</v>
      </c>
      <c r="C193" s="104">
        <f t="shared" si="105"/>
        <v>1.0613167149029923</v>
      </c>
      <c r="D193" s="104"/>
      <c r="E193" s="104">
        <f t="shared" si="108"/>
        <v>1.0291011089373112</v>
      </c>
      <c r="F193" s="104">
        <f t="shared" si="108"/>
        <v>0.87264192136072061</v>
      </c>
      <c r="G193" s="104">
        <f t="shared" si="108"/>
        <v>0.8046374781357285</v>
      </c>
      <c r="H193" s="104">
        <f t="shared" si="108"/>
        <v>0.7835938647334092</v>
      </c>
      <c r="I193" s="104">
        <f t="shared" si="108"/>
        <v>0.76149680346756043</v>
      </c>
      <c r="J193" s="104">
        <f t="shared" si="108"/>
        <v>0.72831861617273863</v>
      </c>
    </row>
    <row r="194" spans="1:10" s="79" customFormat="1" ht="15" customHeight="1">
      <c r="A194" s="130" t="s">
        <v>69</v>
      </c>
      <c r="B194" s="150" t="s">
        <v>145</v>
      </c>
      <c r="C194" s="104">
        <f t="shared" si="105"/>
        <v>1.4522839358910049</v>
      </c>
      <c r="D194" s="104"/>
      <c r="E194" s="104">
        <f t="shared" si="108"/>
        <v>1.4912404233094223</v>
      </c>
      <c r="F194" s="104">
        <f t="shared" si="108"/>
        <v>1.5122698734096611</v>
      </c>
      <c r="G194" s="104">
        <f t="shared" si="108"/>
        <v>1.5366119443509101</v>
      </c>
      <c r="H194" s="104">
        <f t="shared" si="108"/>
        <v>1.4931714541840602</v>
      </c>
      <c r="I194" s="104">
        <f t="shared" si="108"/>
        <v>1.5236850507086366</v>
      </c>
      <c r="J194" s="104">
        <f t="shared" si="108"/>
        <v>1.6059462192981626</v>
      </c>
    </row>
    <row r="195" spans="1:10" s="79" customFormat="1" ht="15" customHeight="1">
      <c r="A195" s="130" t="s">
        <v>71</v>
      </c>
      <c r="B195" s="150" t="s">
        <v>72</v>
      </c>
      <c r="C195" s="104">
        <f t="shared" si="105"/>
        <v>0.56700054445058967</v>
      </c>
      <c r="D195" s="104"/>
      <c r="E195" s="104">
        <f t="shared" si="108"/>
        <v>0.41267348583702645</v>
      </c>
      <c r="F195" s="104">
        <f t="shared" si="108"/>
        <v>0.3976419539711602</v>
      </c>
      <c r="G195" s="104">
        <f t="shared" si="108"/>
        <v>0.40117600469748715</v>
      </c>
      <c r="H195" s="104">
        <f t="shared" si="108"/>
        <v>0.46033139849534682</v>
      </c>
      <c r="I195" s="104">
        <f t="shared" si="108"/>
        <v>0.47917701848313637</v>
      </c>
      <c r="J195" s="104">
        <f t="shared" si="108"/>
        <v>0.48464893014443955</v>
      </c>
    </row>
    <row r="196" spans="1:10" s="79" customFormat="1" ht="15" customHeight="1">
      <c r="A196" s="130" t="s">
        <v>73</v>
      </c>
      <c r="B196" s="150" t="s">
        <v>146</v>
      </c>
      <c r="C196" s="104">
        <f t="shared" si="105"/>
        <v>13.466072092240511</v>
      </c>
      <c r="D196" s="104"/>
      <c r="E196" s="104">
        <f t="shared" si="108"/>
        <v>13.665048979739252</v>
      </c>
      <c r="F196" s="104">
        <f t="shared" si="108"/>
        <v>13.152224350893643</v>
      </c>
      <c r="G196" s="104">
        <f t="shared" si="108"/>
        <v>13.421699685665715</v>
      </c>
      <c r="H196" s="104">
        <f t="shared" si="108"/>
        <v>13.753854141648928</v>
      </c>
      <c r="I196" s="104">
        <f t="shared" si="108"/>
        <v>13.326128996883863</v>
      </c>
      <c r="J196" s="104">
        <f t="shared" si="108"/>
        <v>13.27276847279489</v>
      </c>
    </row>
    <row r="197" spans="1:10" s="79" customFormat="1" ht="15" customHeight="1">
      <c r="A197" s="130" t="s">
        <v>75</v>
      </c>
      <c r="B197" s="150" t="s">
        <v>147</v>
      </c>
      <c r="C197" s="104">
        <f t="shared" si="105"/>
        <v>5.3194793260186148E-2</v>
      </c>
      <c r="D197" s="104"/>
      <c r="E197" s="104">
        <f t="shared" si="108"/>
        <v>5.8510600318893616E-2</v>
      </c>
      <c r="F197" s="104">
        <f t="shared" si="108"/>
        <v>2.0026695729295552E-2</v>
      </c>
      <c r="G197" s="104">
        <f t="shared" si="108"/>
        <v>3.2048288042794984E-2</v>
      </c>
      <c r="H197" s="104">
        <f t="shared" si="108"/>
        <v>2.3318397390707686E-2</v>
      </c>
      <c r="I197" s="104">
        <f t="shared" si="108"/>
        <v>2.5608822157543423E-2</v>
      </c>
      <c r="J197" s="104">
        <f t="shared" si="108"/>
        <v>2.2168609299150766E-2</v>
      </c>
    </row>
    <row r="198" spans="1:10" s="79" customFormat="1" ht="15" customHeight="1">
      <c r="A198" s="130" t="s">
        <v>77</v>
      </c>
      <c r="B198" s="150" t="s">
        <v>148</v>
      </c>
      <c r="C198" s="104">
        <f t="shared" si="105"/>
        <v>0.16872572297203139</v>
      </c>
      <c r="D198" s="104"/>
      <c r="E198" s="104">
        <f t="shared" ref="E198:J207" si="109">E38/E$60*100</f>
        <v>0.37886413333601909</v>
      </c>
      <c r="F198" s="104">
        <f t="shared" si="109"/>
        <v>0.36496429913344464</v>
      </c>
      <c r="G198" s="104">
        <f t="shared" si="109"/>
        <v>0.3515489988362086</v>
      </c>
      <c r="H198" s="104">
        <f t="shared" si="109"/>
        <v>0.36679740812075617</v>
      </c>
      <c r="I198" s="104">
        <f t="shared" si="109"/>
        <v>0.34478948725874631</v>
      </c>
      <c r="J198" s="104">
        <f t="shared" si="109"/>
        <v>0.32809155359240183</v>
      </c>
    </row>
    <row r="199" spans="1:10" s="79" customFormat="1" ht="15" customHeight="1">
      <c r="A199" s="130" t="s">
        <v>79</v>
      </c>
      <c r="B199" s="150" t="s">
        <v>149</v>
      </c>
      <c r="C199" s="104">
        <f t="shared" si="105"/>
        <v>0.73174336975597898</v>
      </c>
      <c r="D199" s="104"/>
      <c r="E199" s="104">
        <f t="shared" si="109"/>
        <v>0.65750755487578638</v>
      </c>
      <c r="F199" s="104">
        <f t="shared" si="109"/>
        <v>0.65088727893542564</v>
      </c>
      <c r="G199" s="104">
        <f t="shared" si="109"/>
        <v>0.6035870251549168</v>
      </c>
      <c r="H199" s="104">
        <f t="shared" si="109"/>
        <v>0.60637755346797517</v>
      </c>
      <c r="I199" s="104">
        <f t="shared" si="109"/>
        <v>0.58204607683594889</v>
      </c>
      <c r="J199" s="104">
        <f t="shared" si="109"/>
        <v>0.56800623301354702</v>
      </c>
    </row>
    <row r="200" spans="1:10" s="79" customFormat="1" ht="15" customHeight="1">
      <c r="A200" s="130" t="s">
        <v>81</v>
      </c>
      <c r="B200" s="150" t="s">
        <v>150</v>
      </c>
      <c r="C200" s="104">
        <f t="shared" ref="C200:C220" si="110">C40/C$60*100</f>
        <v>2.290237549347812</v>
      </c>
      <c r="D200" s="104"/>
      <c r="E200" s="104">
        <f t="shared" si="109"/>
        <v>2.2228154282734605</v>
      </c>
      <c r="F200" s="104">
        <f t="shared" si="109"/>
        <v>2.3752054830308773</v>
      </c>
      <c r="G200" s="104">
        <f t="shared" si="109"/>
        <v>2.4705095786453009</v>
      </c>
      <c r="H200" s="104">
        <f t="shared" si="109"/>
        <v>2.4871097524373078</v>
      </c>
      <c r="I200" s="104">
        <f t="shared" si="109"/>
        <v>2.6300954576305902</v>
      </c>
      <c r="J200" s="104">
        <f t="shared" si="109"/>
        <v>2.5699824811479122</v>
      </c>
    </row>
    <row r="201" spans="1:10" s="79" customFormat="1" ht="15" customHeight="1">
      <c r="A201" s="130" t="s">
        <v>83</v>
      </c>
      <c r="B201" s="150" t="s">
        <v>468</v>
      </c>
      <c r="C201" s="104">
        <f t="shared" si="110"/>
        <v>2.3475708817767962</v>
      </c>
      <c r="D201" s="104"/>
      <c r="E201" s="104">
        <f t="shared" si="109"/>
        <v>2.2984132083687849</v>
      </c>
      <c r="F201" s="104">
        <f t="shared" si="109"/>
        <v>2.4720152801038404</v>
      </c>
      <c r="G201" s="104">
        <f t="shared" si="109"/>
        <v>2.4818395230560437</v>
      </c>
      <c r="H201" s="104">
        <f t="shared" si="109"/>
        <v>2.343906156407332</v>
      </c>
      <c r="I201" s="104">
        <f t="shared" si="109"/>
        <v>2.4650386141808136</v>
      </c>
      <c r="J201" s="104">
        <f t="shared" si="109"/>
        <v>2.3950035856301568</v>
      </c>
    </row>
    <row r="202" spans="1:10" s="79" customFormat="1" ht="15" customHeight="1">
      <c r="A202" s="130" t="s">
        <v>84</v>
      </c>
      <c r="B202" s="150" t="s">
        <v>469</v>
      </c>
      <c r="C202" s="104">
        <f t="shared" si="110"/>
        <v>0.53414900274531696</v>
      </c>
      <c r="D202" s="104"/>
      <c r="E202" s="104">
        <f t="shared" si="109"/>
        <v>0.58667774397341244</v>
      </c>
      <c r="F202" s="104">
        <f t="shared" si="109"/>
        <v>0.50383680801308561</v>
      </c>
      <c r="G202" s="104">
        <f t="shared" si="109"/>
        <v>0.47825948728317863</v>
      </c>
      <c r="H202" s="104">
        <f t="shared" si="109"/>
        <v>0.54023111315120387</v>
      </c>
      <c r="I202" s="104">
        <f t="shared" si="109"/>
        <v>0.5274586937226512</v>
      </c>
      <c r="J202" s="104">
        <f t="shared" si="109"/>
        <v>0.51051064042339489</v>
      </c>
    </row>
    <row r="203" spans="1:10" s="79" customFormat="1" ht="15" customHeight="1">
      <c r="A203" s="130" t="s">
        <v>85</v>
      </c>
      <c r="B203" s="150" t="s">
        <v>470</v>
      </c>
      <c r="C203" s="104">
        <f t="shared" si="110"/>
        <v>1.5643230156706429</v>
      </c>
      <c r="D203" s="104"/>
      <c r="E203" s="104">
        <f t="shared" si="109"/>
        <v>1.8490047309003494</v>
      </c>
      <c r="F203" s="104">
        <f t="shared" si="109"/>
        <v>1.8729508782056874</v>
      </c>
      <c r="G203" s="104">
        <f t="shared" si="109"/>
        <v>1.7751664864874432</v>
      </c>
      <c r="H203" s="104">
        <f t="shared" si="109"/>
        <v>1.9182832803651895</v>
      </c>
      <c r="I203" s="104">
        <f t="shared" si="109"/>
        <v>2.0018336759057345</v>
      </c>
      <c r="J203" s="104">
        <f t="shared" si="109"/>
        <v>1.968311719841078</v>
      </c>
    </row>
    <row r="204" spans="1:10" s="79" customFormat="1" ht="15" customHeight="1">
      <c r="A204" s="130" t="s">
        <v>86</v>
      </c>
      <c r="B204" s="150" t="s">
        <v>471</v>
      </c>
      <c r="C204" s="104">
        <f t="shared" si="110"/>
        <v>2.4707028108947955</v>
      </c>
      <c r="D204" s="104"/>
      <c r="E204" s="104">
        <f t="shared" si="109"/>
        <v>2.4826968821251039</v>
      </c>
      <c r="F204" s="104">
        <f t="shared" si="109"/>
        <v>2.1765656682991761</v>
      </c>
      <c r="G204" s="104">
        <f t="shared" si="109"/>
        <v>2.1831960050839561</v>
      </c>
      <c r="H204" s="104">
        <f t="shared" si="109"/>
        <v>2.2125228696842929</v>
      </c>
      <c r="I204" s="104">
        <f t="shared" si="109"/>
        <v>2.1622754339714017</v>
      </c>
      <c r="J204" s="104">
        <f t="shared" si="109"/>
        <v>2.0487482911038861</v>
      </c>
    </row>
    <row r="205" spans="1:10" s="79" customFormat="1" ht="15" customHeight="1">
      <c r="A205" s="130" t="s">
        <v>87</v>
      </c>
      <c r="B205" s="150" t="s">
        <v>151</v>
      </c>
      <c r="C205" s="104">
        <f t="shared" si="110"/>
        <v>0.90986851137689895</v>
      </c>
      <c r="D205" s="104"/>
      <c r="E205" s="104">
        <f t="shared" si="109"/>
        <v>1.0294525933302381</v>
      </c>
      <c r="F205" s="104">
        <f t="shared" si="109"/>
        <v>0.98304770638205519</v>
      </c>
      <c r="G205" s="104">
        <f t="shared" si="109"/>
        <v>0.98554352671444811</v>
      </c>
      <c r="H205" s="104">
        <f t="shared" si="109"/>
        <v>1.0233536838825099</v>
      </c>
      <c r="I205" s="104">
        <f t="shared" si="109"/>
        <v>1.0279642354465075</v>
      </c>
      <c r="J205" s="104">
        <f t="shared" si="109"/>
        <v>1.010557709581918</v>
      </c>
    </row>
    <row r="206" spans="1:10" s="79" customFormat="1" ht="15" customHeight="1">
      <c r="A206" s="130" t="s">
        <v>88</v>
      </c>
      <c r="B206" s="150" t="s">
        <v>152</v>
      </c>
      <c r="C206" s="104">
        <f t="shared" si="110"/>
        <v>2.2016627931647488</v>
      </c>
      <c r="D206" s="104"/>
      <c r="E206" s="104">
        <f t="shared" si="109"/>
        <v>2.5422511977500455</v>
      </c>
      <c r="F206" s="104">
        <f t="shared" si="109"/>
        <v>1.8456017842505703</v>
      </c>
      <c r="G206" s="104">
        <f t="shared" si="109"/>
        <v>2.1783413347899798</v>
      </c>
      <c r="H206" s="104">
        <f t="shared" si="109"/>
        <v>2.2504878610981676</v>
      </c>
      <c r="I206" s="104">
        <f t="shared" si="109"/>
        <v>2.1085905150799142</v>
      </c>
      <c r="J206" s="104">
        <f t="shared" si="109"/>
        <v>2.2953866405441699</v>
      </c>
    </row>
    <row r="207" spans="1:10" s="79" customFormat="1" ht="15" customHeight="1">
      <c r="A207" s="130" t="s">
        <v>90</v>
      </c>
      <c r="B207" s="150" t="s">
        <v>153</v>
      </c>
      <c r="C207" s="104">
        <f t="shared" si="110"/>
        <v>2.4826307055949641</v>
      </c>
      <c r="D207" s="104"/>
      <c r="E207" s="104">
        <f t="shared" si="109"/>
        <v>2.4298492899961905</v>
      </c>
      <c r="F207" s="104">
        <f t="shared" si="109"/>
        <v>2.3178697497762912</v>
      </c>
      <c r="G207" s="104">
        <f t="shared" si="109"/>
        <v>2.4774408495358888</v>
      </c>
      <c r="H207" s="104">
        <f t="shared" si="109"/>
        <v>2.5124440902093386</v>
      </c>
      <c r="I207" s="104">
        <f t="shared" si="109"/>
        <v>2.4201726534553898</v>
      </c>
      <c r="J207" s="104">
        <f t="shared" si="109"/>
        <v>2.3603288357068717</v>
      </c>
    </row>
    <row r="208" spans="1:10" s="79" customFormat="1" ht="15" customHeight="1">
      <c r="A208" s="130" t="s">
        <v>92</v>
      </c>
      <c r="B208" s="150" t="s">
        <v>472</v>
      </c>
      <c r="C208" s="104">
        <f t="shared" si="110"/>
        <v>0.38014911806615309</v>
      </c>
      <c r="D208" s="104"/>
      <c r="E208" s="104">
        <f t="shared" ref="E208:J217" si="111">E48/E$60*100</f>
        <v>0.37516993416123795</v>
      </c>
      <c r="F208" s="104">
        <f t="shared" si="111"/>
        <v>0.36460299787724798</v>
      </c>
      <c r="G208" s="104">
        <f t="shared" si="111"/>
        <v>0.35735342409870458</v>
      </c>
      <c r="H208" s="104">
        <f t="shared" si="111"/>
        <v>0.33517850015672218</v>
      </c>
      <c r="I208" s="104">
        <f t="shared" si="111"/>
        <v>0.32146894145961485</v>
      </c>
      <c r="J208" s="104">
        <f t="shared" si="111"/>
        <v>0.34899194374292281</v>
      </c>
    </row>
    <row r="209" spans="1:10" s="79" customFormat="1" ht="15" customHeight="1">
      <c r="A209" s="130" t="s">
        <v>93</v>
      </c>
      <c r="B209" s="150" t="s">
        <v>154</v>
      </c>
      <c r="C209" s="104">
        <f t="shared" si="110"/>
        <v>7.4852007862563311E-2</v>
      </c>
      <c r="D209" s="104"/>
      <c r="E209" s="104">
        <f t="shared" si="111"/>
        <v>8.1422611005685305E-2</v>
      </c>
      <c r="F209" s="104">
        <f t="shared" si="111"/>
        <v>7.7560762098379574E-2</v>
      </c>
      <c r="G209" s="104">
        <f t="shared" si="111"/>
        <v>9.0961632395858791E-2</v>
      </c>
      <c r="H209" s="104">
        <f t="shared" si="111"/>
        <v>8.3107868490005107E-2</v>
      </c>
      <c r="I209" s="104">
        <f t="shared" si="111"/>
        <v>8.8080275137111488E-2</v>
      </c>
      <c r="J209" s="104">
        <f t="shared" si="111"/>
        <v>7.9918300725778754E-2</v>
      </c>
    </row>
    <row r="210" spans="1:10" s="79" customFormat="1" ht="15" customHeight="1">
      <c r="A210" s="130" t="s">
        <v>0</v>
      </c>
      <c r="B210" s="150" t="s">
        <v>155</v>
      </c>
      <c r="C210" s="104">
        <f t="shared" si="110"/>
        <v>1.6413839651105926</v>
      </c>
      <c r="D210" s="104"/>
      <c r="E210" s="104">
        <f t="shared" si="111"/>
        <v>1.8666948296968733</v>
      </c>
      <c r="F210" s="104">
        <f t="shared" si="111"/>
        <v>1.7759868774628633</v>
      </c>
      <c r="G210" s="104">
        <f t="shared" si="111"/>
        <v>1.7691048065456003</v>
      </c>
      <c r="H210" s="104">
        <f t="shared" si="111"/>
        <v>1.8136890742754448</v>
      </c>
      <c r="I210" s="104">
        <f t="shared" si="111"/>
        <v>1.7605270229531158</v>
      </c>
      <c r="J210" s="104">
        <f t="shared" si="111"/>
        <v>1.7096199698035128</v>
      </c>
    </row>
    <row r="211" spans="1:10" s="79" customFormat="1" ht="15" customHeight="1">
      <c r="A211" s="130" t="s">
        <v>96</v>
      </c>
      <c r="B211" s="150" t="s">
        <v>122</v>
      </c>
      <c r="C211" s="104">
        <f t="shared" si="110"/>
        <v>1.3771082959621386</v>
      </c>
      <c r="D211" s="104"/>
      <c r="E211" s="104">
        <f t="shared" si="111"/>
        <v>1.1757244308191563</v>
      </c>
      <c r="F211" s="104">
        <f t="shared" si="111"/>
        <v>1.1404607673009282</v>
      </c>
      <c r="G211" s="104">
        <f t="shared" si="111"/>
        <v>1.1261789278490804</v>
      </c>
      <c r="H211" s="104">
        <f t="shared" si="111"/>
        <v>1.16327161420709</v>
      </c>
      <c r="I211" s="104">
        <f t="shared" si="111"/>
        <v>1.0090105769149931</v>
      </c>
      <c r="J211" s="104">
        <f t="shared" si="111"/>
        <v>1.0495726948293769</v>
      </c>
    </row>
    <row r="212" spans="1:10" s="79" customFormat="1" ht="15" customHeight="1">
      <c r="A212" s="130" t="s">
        <v>98</v>
      </c>
      <c r="B212" s="150" t="s">
        <v>123</v>
      </c>
      <c r="C212" s="104">
        <f t="shared" si="110"/>
        <v>0.62567326723956773</v>
      </c>
      <c r="D212" s="104"/>
      <c r="E212" s="104">
        <f t="shared" si="111"/>
        <v>0.65502633016532175</v>
      </c>
      <c r="F212" s="104">
        <f t="shared" si="111"/>
        <v>0.62937883559330721</v>
      </c>
      <c r="G212" s="104">
        <f t="shared" si="111"/>
        <v>0.62337179665147224</v>
      </c>
      <c r="H212" s="104">
        <f t="shared" si="111"/>
        <v>0.61092394160643726</v>
      </c>
      <c r="I212" s="104">
        <f t="shared" si="111"/>
        <v>0.58007768084259936</v>
      </c>
      <c r="J212" s="104">
        <f t="shared" si="111"/>
        <v>0.58953275988126685</v>
      </c>
    </row>
    <row r="213" spans="1:10" s="79" customFormat="1" ht="15" customHeight="1">
      <c r="A213" s="130" t="s">
        <v>100</v>
      </c>
      <c r="B213" s="150" t="s">
        <v>156</v>
      </c>
      <c r="C213" s="104">
        <f t="shared" si="110"/>
        <v>0.82895036925587029</v>
      </c>
      <c r="D213" s="104"/>
      <c r="E213" s="104">
        <f t="shared" si="111"/>
        <v>1.1230164268240113</v>
      </c>
      <c r="F213" s="104">
        <f t="shared" si="111"/>
        <v>1.0607923115843965</v>
      </c>
      <c r="G213" s="104">
        <f t="shared" si="111"/>
        <v>1.0688382563374228</v>
      </c>
      <c r="H213" s="104">
        <f t="shared" si="111"/>
        <v>1.0193532700447525</v>
      </c>
      <c r="I213" s="104">
        <f t="shared" si="111"/>
        <v>1.0368060933483947</v>
      </c>
      <c r="J213" s="104">
        <f t="shared" si="111"/>
        <v>0.96975938156800245</v>
      </c>
    </row>
    <row r="214" spans="1:10" s="79" customFormat="1" ht="15" customHeight="1">
      <c r="A214" s="130" t="s">
        <v>102</v>
      </c>
      <c r="B214" s="150" t="s">
        <v>474</v>
      </c>
      <c r="C214" s="104">
        <f t="shared" si="110"/>
        <v>0.77204320449043418</v>
      </c>
      <c r="D214" s="104"/>
      <c r="E214" s="104">
        <f t="shared" si="111"/>
        <v>1.7098880638962248</v>
      </c>
      <c r="F214" s="104">
        <f t="shared" si="111"/>
        <v>1.656953061315664</v>
      </c>
      <c r="G214" s="104">
        <f t="shared" si="111"/>
        <v>1.6748956316972792</v>
      </c>
      <c r="H214" s="104">
        <f t="shared" si="111"/>
        <v>1.6504525782315909</v>
      </c>
      <c r="I214" s="104">
        <f t="shared" si="111"/>
        <v>1.5774324074578492</v>
      </c>
      <c r="J214" s="104">
        <f t="shared" si="111"/>
        <v>1.5656709696954583</v>
      </c>
    </row>
    <row r="215" spans="1:10" s="79" customFormat="1" ht="15" customHeight="1">
      <c r="A215" s="130" t="s">
        <v>104</v>
      </c>
      <c r="B215" s="150" t="s">
        <v>473</v>
      </c>
      <c r="C215" s="104">
        <f t="shared" si="110"/>
        <v>0.18164919599268547</v>
      </c>
      <c r="D215" s="104"/>
      <c r="E215" s="104">
        <f t="shared" si="111"/>
        <v>0.33082402881141915</v>
      </c>
      <c r="F215" s="104">
        <f t="shared" si="111"/>
        <v>0.330943278206211</v>
      </c>
      <c r="G215" s="104">
        <f t="shared" si="111"/>
        <v>0.33157999200663962</v>
      </c>
      <c r="H215" s="104">
        <f t="shared" si="111"/>
        <v>0.37450226276909543</v>
      </c>
      <c r="I215" s="104">
        <f t="shared" si="111"/>
        <v>0.37616228797645357</v>
      </c>
      <c r="J215" s="104">
        <f t="shared" si="111"/>
        <v>0.40897609772686433</v>
      </c>
    </row>
    <row r="216" spans="1:10" s="79" customFormat="1" ht="15" customHeight="1">
      <c r="A216" s="130" t="s">
        <v>105</v>
      </c>
      <c r="B216" s="150" t="s">
        <v>127</v>
      </c>
      <c r="C216" s="104">
        <f t="shared" si="110"/>
        <v>2.256330626208797</v>
      </c>
      <c r="D216" s="104"/>
      <c r="E216" s="104">
        <f t="shared" si="111"/>
        <v>2.1489049579407951</v>
      </c>
      <c r="F216" s="104">
        <f t="shared" si="111"/>
        <v>1.9855045880653577</v>
      </c>
      <c r="G216" s="104">
        <f t="shared" si="111"/>
        <v>1.9442614691539211</v>
      </c>
      <c r="H216" s="104">
        <f t="shared" si="111"/>
        <v>2.0688028902694353</v>
      </c>
      <c r="I216" s="104">
        <f t="shared" si="111"/>
        <v>2.1077508428444038</v>
      </c>
      <c r="J216" s="104">
        <f t="shared" si="111"/>
        <v>2.1098649241751124</v>
      </c>
    </row>
    <row r="217" spans="1:10" s="79" customFormat="1" ht="15" customHeight="1">
      <c r="A217" s="130" t="s">
        <v>106</v>
      </c>
      <c r="B217" s="150" t="s">
        <v>128</v>
      </c>
      <c r="C217" s="104">
        <f t="shared" si="110"/>
        <v>1.0746871078178268</v>
      </c>
      <c r="D217" s="104"/>
      <c r="E217" s="104">
        <f t="shared" si="111"/>
        <v>1.1748782052275086</v>
      </c>
      <c r="F217" s="104">
        <f t="shared" si="111"/>
        <v>1.0259822478681397</v>
      </c>
      <c r="G217" s="104">
        <f t="shared" si="111"/>
        <v>1.0034944021250456</v>
      </c>
      <c r="H217" s="104">
        <f t="shared" si="111"/>
        <v>1.0352345120592259</v>
      </c>
      <c r="I217" s="104">
        <f t="shared" si="111"/>
        <v>0.95936226955760495</v>
      </c>
      <c r="J217" s="104">
        <f t="shared" si="111"/>
        <v>0.94029029805714326</v>
      </c>
    </row>
    <row r="218" spans="1:10" s="79" customFormat="1" ht="15" customHeight="1">
      <c r="A218" s="130" t="s">
        <v>108</v>
      </c>
      <c r="B218" s="150" t="s">
        <v>129</v>
      </c>
      <c r="C218" s="104">
        <f t="shared" si="110"/>
        <v>2.3818734180588721</v>
      </c>
      <c r="D218" s="104"/>
      <c r="E218" s="104">
        <f t="shared" ref="E218:J220" si="112">E58/E$60*100</f>
        <v>2.7073147245089699</v>
      </c>
      <c r="F218" s="104">
        <f t="shared" si="112"/>
        <v>2.579170941539946</v>
      </c>
      <c r="G218" s="104">
        <f t="shared" si="112"/>
        <v>2.4995296833106955</v>
      </c>
      <c r="H218" s="104">
        <f t="shared" si="112"/>
        <v>2.6186394089401861</v>
      </c>
      <c r="I218" s="104">
        <f t="shared" si="112"/>
        <v>2.6055239435499016</v>
      </c>
      <c r="J218" s="104">
        <f t="shared" si="112"/>
        <v>2.6171325501426792</v>
      </c>
    </row>
    <row r="219" spans="1:10" s="79" customFormat="1" ht="15" customHeight="1">
      <c r="A219" s="130" t="s">
        <v>110</v>
      </c>
      <c r="B219" s="150" t="s">
        <v>240</v>
      </c>
      <c r="C219" s="104">
        <f t="shared" si="110"/>
        <v>1.2843920135597602</v>
      </c>
      <c r="D219" s="104"/>
      <c r="E219" s="104">
        <f t="shared" si="112"/>
        <v>1.4566822121806837</v>
      </c>
      <c r="F219" s="104">
        <f t="shared" si="112"/>
        <v>1.3255097854392444</v>
      </c>
      <c r="G219" s="104">
        <f t="shared" si="112"/>
        <v>1.2975566698323224</v>
      </c>
      <c r="H219" s="104">
        <f t="shared" si="112"/>
        <v>1.3347893293731847</v>
      </c>
      <c r="I219" s="104">
        <f t="shared" si="112"/>
        <v>1.2570727706398968</v>
      </c>
      <c r="J219" s="104">
        <f t="shared" si="112"/>
        <v>1.2085750954945476</v>
      </c>
    </row>
    <row r="220" spans="1:10" s="79" customFormat="1" ht="15" customHeight="1">
      <c r="A220" s="130"/>
      <c r="B220" s="151" t="s">
        <v>111</v>
      </c>
      <c r="C220" s="188">
        <f t="shared" si="110"/>
        <v>100</v>
      </c>
      <c r="D220" s="188"/>
      <c r="E220" s="188">
        <f t="shared" si="112"/>
        <v>100</v>
      </c>
      <c r="F220" s="188">
        <f t="shared" si="112"/>
        <v>100</v>
      </c>
      <c r="G220" s="188">
        <f t="shared" si="112"/>
        <v>100</v>
      </c>
      <c r="H220" s="188">
        <f t="shared" si="112"/>
        <v>100</v>
      </c>
      <c r="I220" s="188">
        <f t="shared" si="112"/>
        <v>100</v>
      </c>
      <c r="J220" s="188">
        <f t="shared" si="112"/>
        <v>100</v>
      </c>
    </row>
    <row r="221" spans="1:10" s="66" customFormat="1" ht="21" customHeight="1">
      <c r="B221" s="63"/>
      <c r="C221" s="67" t="s">
        <v>157</v>
      </c>
      <c r="D221" s="106"/>
      <c r="E221" s="106"/>
      <c r="F221" s="106"/>
      <c r="G221" s="106"/>
      <c r="H221" s="106"/>
      <c r="I221" s="106"/>
      <c r="J221" s="106"/>
    </row>
    <row r="222" spans="1:10" s="79" customFormat="1" ht="15" customHeight="1">
      <c r="A222" s="130"/>
      <c r="B222" s="151" t="s">
        <v>200</v>
      </c>
      <c r="C222" s="132">
        <f t="shared" ref="C222:C232" si="113">C64/C$60*100</f>
        <v>16.167997228952256</v>
      </c>
      <c r="D222" s="132"/>
      <c r="E222" s="132">
        <f t="shared" ref="E222:J222" si="114">E64/E$60*100</f>
        <v>16.407920021050447</v>
      </c>
      <c r="F222" s="132">
        <f t="shared" si="114"/>
        <v>15.848488652183832</v>
      </c>
      <c r="G222" s="132">
        <f t="shared" si="114"/>
        <v>16.385160633040275</v>
      </c>
      <c r="H222" s="132">
        <f t="shared" si="114"/>
        <v>16.824838779776734</v>
      </c>
      <c r="I222" s="132">
        <f t="shared" si="114"/>
        <v>16.353016562859423</v>
      </c>
      <c r="J222" s="132">
        <f t="shared" si="114"/>
        <v>16.295100724159781</v>
      </c>
    </row>
    <row r="223" spans="1:10" s="79" customFormat="1" ht="15" customHeight="1">
      <c r="A223" s="130">
        <v>5</v>
      </c>
      <c r="B223" s="150" t="s">
        <v>131</v>
      </c>
      <c r="C223" s="104">
        <f t="shared" si="113"/>
        <v>1.5553072161256617E-2</v>
      </c>
      <c r="D223" s="104"/>
      <c r="E223" s="104">
        <f t="shared" ref="E223:H223" si="115">E65/E$60*100</f>
        <v>-7.7204006309508173E-3</v>
      </c>
      <c r="F223" s="104">
        <f t="shared" si="115"/>
        <v>2.0280652676425325E-2</v>
      </c>
      <c r="G223" s="104">
        <f t="shared" si="115"/>
        <v>-1.2233991486428582E-3</v>
      </c>
      <c r="H223" s="104">
        <f t="shared" si="115"/>
        <v>-1.7605064072670779E-2</v>
      </c>
      <c r="I223" s="104">
        <f t="shared" ref="I223:J223" si="116">I65/I$60*100</f>
        <v>-9.8772120414454562E-3</v>
      </c>
      <c r="J223" s="104">
        <f t="shared" si="116"/>
        <v>-1.9465750622825222E-2</v>
      </c>
    </row>
    <row r="224" spans="1:10" s="79" customFormat="1" ht="15" customHeight="1">
      <c r="A224" s="130">
        <v>6</v>
      </c>
      <c r="B224" s="150" t="s">
        <v>405</v>
      </c>
      <c r="C224" s="104">
        <f t="shared" si="113"/>
        <v>0.2503710119452473</v>
      </c>
      <c r="D224" s="104"/>
      <c r="E224" s="104">
        <f t="shared" ref="E224:H224" si="117">E66/E$60*100</f>
        <v>0.24572565257694304</v>
      </c>
      <c r="F224" s="104">
        <f t="shared" si="117"/>
        <v>0.27172308881749285</v>
      </c>
      <c r="G224" s="104">
        <f t="shared" si="117"/>
        <v>0.36198668436506753</v>
      </c>
      <c r="H224" s="104">
        <f t="shared" si="117"/>
        <v>0.39814989559946218</v>
      </c>
      <c r="I224" s="104">
        <f t="shared" ref="I224:J224" si="118">I66/I$60*100</f>
        <v>0.34748026881637428</v>
      </c>
      <c r="J224" s="104">
        <f t="shared" si="118"/>
        <v>0.3467909844921267</v>
      </c>
    </row>
    <row r="225" spans="1:10" s="79" customFormat="1" ht="15" customHeight="1">
      <c r="A225" s="130">
        <v>19</v>
      </c>
      <c r="B225" s="150" t="s">
        <v>404</v>
      </c>
      <c r="C225" s="104">
        <f t="shared" si="113"/>
        <v>2.3828062593450534</v>
      </c>
      <c r="D225" s="104"/>
      <c r="E225" s="104">
        <f t="shared" ref="E225:H225" si="119">E67/E$60*100</f>
        <v>2.446355189046308</v>
      </c>
      <c r="F225" s="104">
        <f t="shared" si="119"/>
        <v>2.3842338640669749</v>
      </c>
      <c r="G225" s="104">
        <f t="shared" si="119"/>
        <v>2.5706493741153436</v>
      </c>
      <c r="H225" s="104">
        <f t="shared" si="119"/>
        <v>2.6671214092103059</v>
      </c>
      <c r="I225" s="104">
        <f t="shared" ref="I225:J225" si="120">I67/I$60*100</f>
        <v>2.6636756870430887</v>
      </c>
      <c r="J225" s="104">
        <f t="shared" si="120"/>
        <v>2.6728384081964363</v>
      </c>
    </row>
    <row r="226" spans="1:10" s="79" customFormat="1" ht="15" customHeight="1">
      <c r="A226" s="130">
        <v>35</v>
      </c>
      <c r="B226" s="150" t="s">
        <v>406</v>
      </c>
      <c r="C226" s="104">
        <f t="shared" si="113"/>
        <v>13.519266885500697</v>
      </c>
      <c r="D226" s="104"/>
      <c r="E226" s="104">
        <f t="shared" ref="E226:H226" si="121">E68/E$60*100</f>
        <v>13.723559580058147</v>
      </c>
      <c r="F226" s="104">
        <f t="shared" si="121"/>
        <v>13.172251046622938</v>
      </c>
      <c r="G226" s="104">
        <f t="shared" si="121"/>
        <v>13.453747973708508</v>
      </c>
      <c r="H226" s="104">
        <f t="shared" si="121"/>
        <v>13.777172539039636</v>
      </c>
      <c r="I226" s="104">
        <f t="shared" ref="I226:J226" si="122">I68/I$60*100</f>
        <v>13.351737819041407</v>
      </c>
      <c r="J226" s="104">
        <f t="shared" si="122"/>
        <v>13.294937082094041</v>
      </c>
    </row>
    <row r="227" spans="1:10" s="79" customFormat="1" ht="15" customHeight="1">
      <c r="A227" s="130"/>
      <c r="B227" s="151" t="s">
        <v>475</v>
      </c>
      <c r="C227" s="132">
        <f t="shared" si="113"/>
        <v>55.420021541094535</v>
      </c>
      <c r="D227" s="132"/>
      <c r="E227" s="132">
        <f t="shared" ref="E227:H227" si="123">E69/E$60*100</f>
        <v>52.687864594118295</v>
      </c>
      <c r="F227" s="132">
        <f t="shared" si="123"/>
        <v>55.00068425646748</v>
      </c>
      <c r="G227" s="132">
        <f t="shared" si="123"/>
        <v>54.193828858204519</v>
      </c>
      <c r="H227" s="132">
        <f t="shared" si="123"/>
        <v>53.172499609096768</v>
      </c>
      <c r="I227" s="132">
        <f t="shared" ref="I227:J227" si="124">I69/I$60*100</f>
        <v>54.042232968229683</v>
      </c>
      <c r="J227" s="132">
        <f t="shared" si="124"/>
        <v>54.380158153004622</v>
      </c>
    </row>
    <row r="228" spans="1:10" s="79" customFormat="1" ht="15" customHeight="1">
      <c r="A228" s="130" t="s">
        <v>26</v>
      </c>
      <c r="B228" s="150" t="s">
        <v>476</v>
      </c>
      <c r="C228" s="104">
        <f t="shared" si="113"/>
        <v>1.2155470683033556</v>
      </c>
      <c r="D228" s="104"/>
      <c r="E228" s="104">
        <f t="shared" ref="E228:H228" si="125">E70/E$60*100</f>
        <v>1.2718473945266735</v>
      </c>
      <c r="F228" s="104">
        <f t="shared" si="125"/>
        <v>1.2555211376457118</v>
      </c>
      <c r="G228" s="104">
        <f t="shared" si="125"/>
        <v>1.5142108719817804</v>
      </c>
      <c r="H228" s="104">
        <f t="shared" si="125"/>
        <v>1.4002255784721898</v>
      </c>
      <c r="I228" s="104">
        <f t="shared" ref="I228:J228" si="126">I70/I$60*100</f>
        <v>1.4836362052140533</v>
      </c>
      <c r="J228" s="104">
        <f t="shared" si="126"/>
        <v>1.6091525809594394</v>
      </c>
    </row>
    <row r="229" spans="1:10" s="79" customFormat="1" ht="15" customHeight="1">
      <c r="A229" s="130" t="s">
        <v>38</v>
      </c>
      <c r="B229" s="150" t="s">
        <v>477</v>
      </c>
      <c r="C229" s="104">
        <f t="shared" si="113"/>
        <v>5.643859287793159</v>
      </c>
      <c r="D229" s="104"/>
      <c r="E229" s="104">
        <f t="shared" ref="E229:H229" si="127">E71/E$60*100</f>
        <v>5.9726336866016787</v>
      </c>
      <c r="F229" s="104">
        <f t="shared" si="127"/>
        <v>6.2461431050381924</v>
      </c>
      <c r="G229" s="104">
        <f t="shared" si="127"/>
        <v>6.4477408885663596</v>
      </c>
      <c r="H229" s="104">
        <f t="shared" si="127"/>
        <v>6.1848692062239286</v>
      </c>
      <c r="I229" s="104">
        <f t="shared" ref="I229:J229" si="128">I71/I$60*100</f>
        <v>6.286294647091677</v>
      </c>
      <c r="J229" s="104">
        <f t="shared" si="128"/>
        <v>6.0698162738243759</v>
      </c>
    </row>
    <row r="230" spans="1:10" s="79" customFormat="1" ht="15" customHeight="1">
      <c r="A230" s="130" t="s">
        <v>39</v>
      </c>
      <c r="B230" s="150" t="s">
        <v>204</v>
      </c>
      <c r="C230" s="104">
        <f t="shared" si="113"/>
        <v>1.506885885854043</v>
      </c>
      <c r="D230" s="104"/>
      <c r="E230" s="104">
        <f t="shared" ref="E230:H230" si="129">E72/E$60*100</f>
        <v>1.5026626496407405</v>
      </c>
      <c r="F230" s="104">
        <f t="shared" si="129"/>
        <v>1.5693908208000367</v>
      </c>
      <c r="G230" s="104">
        <f t="shared" si="129"/>
        <v>1.4146059135000044</v>
      </c>
      <c r="H230" s="104">
        <f t="shared" si="129"/>
        <v>1.4867131961383713</v>
      </c>
      <c r="I230" s="104">
        <f t="shared" ref="I230:J230" si="130">I72/I$60*100</f>
        <v>1.578401359910129</v>
      </c>
      <c r="J230" s="104">
        <f t="shared" si="130"/>
        <v>1.646312550959339</v>
      </c>
    </row>
    <row r="231" spans="1:10" s="79" customFormat="1" ht="15" customHeight="1">
      <c r="A231" s="130" t="s">
        <v>205</v>
      </c>
      <c r="B231" s="150" t="s">
        <v>478</v>
      </c>
      <c r="C231" s="104">
        <f t="shared" si="113"/>
        <v>9.5882936827931093</v>
      </c>
      <c r="D231" s="104"/>
      <c r="E231" s="104">
        <f t="shared" ref="E231:H231" si="131">E73/E$60*100</f>
        <v>9.417330455130827</v>
      </c>
      <c r="F231" s="104">
        <f t="shared" si="131"/>
        <v>10.002675855499897</v>
      </c>
      <c r="G231" s="104">
        <f t="shared" si="131"/>
        <v>10.038400438294165</v>
      </c>
      <c r="H231" s="104">
        <f t="shared" si="131"/>
        <v>10.150430317267672</v>
      </c>
      <c r="I231" s="104">
        <f t="shared" ref="I231:J231" si="132">I73/I$60*100</f>
        <v>10.325335643579885</v>
      </c>
      <c r="J231" s="104">
        <f t="shared" si="132"/>
        <v>10.30606988806046</v>
      </c>
    </row>
    <row r="232" spans="1:10" s="79" customFormat="1" ht="15" customHeight="1">
      <c r="A232" s="130">
        <v>22.23</v>
      </c>
      <c r="B232" s="150" t="s">
        <v>206</v>
      </c>
      <c r="C232" s="104">
        <f t="shared" si="113"/>
        <v>4.4707398224379737</v>
      </c>
      <c r="D232" s="104"/>
      <c r="E232" s="104">
        <f t="shared" ref="E232:H232" si="133">E74/E$60*100</f>
        <v>4.0518160908522516</v>
      </c>
      <c r="F232" s="104">
        <f t="shared" si="133"/>
        <v>4.3420586111017334</v>
      </c>
      <c r="G232" s="104">
        <f t="shared" si="133"/>
        <v>4.0407466979759139</v>
      </c>
      <c r="H232" s="104">
        <f t="shared" si="133"/>
        <v>4.1136023569769842</v>
      </c>
      <c r="I232" s="104">
        <f t="shared" ref="I232:J232" si="134">I74/I$60*100</f>
        <v>4.2382738160490323</v>
      </c>
      <c r="J232" s="104">
        <f t="shared" si="134"/>
        <v>4.3317391621041139</v>
      </c>
    </row>
    <row r="233" spans="1:10" s="79" customFormat="1" ht="15" customHeight="1">
      <c r="A233" s="130">
        <v>26.27</v>
      </c>
      <c r="B233" s="246" t="s">
        <v>479</v>
      </c>
      <c r="C233" s="104"/>
      <c r="D233" s="104"/>
      <c r="E233" s="104"/>
      <c r="F233" s="104"/>
      <c r="G233" s="104"/>
      <c r="H233" s="104"/>
      <c r="I233" s="104"/>
      <c r="J233" s="104"/>
    </row>
    <row r="234" spans="1:10" s="79" customFormat="1" ht="15" customHeight="1">
      <c r="B234" s="247" t="s">
        <v>480</v>
      </c>
      <c r="C234" s="104">
        <f t="shared" ref="C234:C238" si="135">C76/C$60*100</f>
        <v>3.9590650582810487</v>
      </c>
      <c r="D234" s="104"/>
      <c r="E234" s="104">
        <f t="shared" ref="E234:H234" si="136">E76/E$60*100</f>
        <v>3.3832592871603762</v>
      </c>
      <c r="F234" s="104">
        <f t="shared" si="136"/>
        <v>3.5639237247395443</v>
      </c>
      <c r="G234" s="104">
        <f t="shared" si="136"/>
        <v>3.5019191596011243</v>
      </c>
      <c r="H234" s="104">
        <f t="shared" si="136"/>
        <v>3.304623440408498</v>
      </c>
      <c r="I234" s="104">
        <f t="shared" ref="I234:J234" si="137">I76/I$60*100</f>
        <v>3.3779521524877438</v>
      </c>
      <c r="J234" s="104">
        <f t="shared" si="137"/>
        <v>3.4357464306635075</v>
      </c>
    </row>
    <row r="235" spans="1:10" s="79" customFormat="1" ht="15" customHeight="1">
      <c r="A235" s="130">
        <v>29</v>
      </c>
      <c r="B235" s="150" t="s">
        <v>207</v>
      </c>
      <c r="C235" s="104">
        <f t="shared" si="135"/>
        <v>8.2555212791490362</v>
      </c>
      <c r="D235" s="104"/>
      <c r="E235" s="104">
        <f t="shared" ref="E235:H235" si="138">E77/E$60*100</f>
        <v>7.6942745936414685</v>
      </c>
      <c r="F235" s="104">
        <f t="shared" si="138"/>
        <v>8.1407693577856168</v>
      </c>
      <c r="G235" s="104">
        <f t="shared" si="138"/>
        <v>8.0761758307520708</v>
      </c>
      <c r="H235" s="104">
        <f t="shared" si="138"/>
        <v>7.7983707371594626</v>
      </c>
      <c r="I235" s="104">
        <f t="shared" ref="I235:J235" si="139">I77/I$60*100</f>
        <v>7.828457044449193</v>
      </c>
      <c r="J235" s="104">
        <f t="shared" si="139"/>
        <v>7.8928622380892977</v>
      </c>
    </row>
    <row r="236" spans="1:10" s="79" customFormat="1" ht="15" customHeight="1">
      <c r="A236" s="130" t="s">
        <v>69</v>
      </c>
      <c r="B236" s="150" t="s">
        <v>407</v>
      </c>
      <c r="C236" s="104">
        <f t="shared" si="135"/>
        <v>1.4522839358910049</v>
      </c>
      <c r="D236" s="104"/>
      <c r="E236" s="104">
        <f t="shared" ref="E236:H236" si="140">E78/E$60*100</f>
        <v>1.4912404233094223</v>
      </c>
      <c r="F236" s="104">
        <f t="shared" si="140"/>
        <v>1.5122698734096611</v>
      </c>
      <c r="G236" s="104">
        <f t="shared" si="140"/>
        <v>1.5366119443509101</v>
      </c>
      <c r="H236" s="104">
        <f t="shared" si="140"/>
        <v>1.4931714541840602</v>
      </c>
      <c r="I236" s="104">
        <f t="shared" ref="I236:J236" si="141">I78/I$60*100</f>
        <v>1.5236850507086366</v>
      </c>
      <c r="J236" s="104">
        <f t="shared" si="141"/>
        <v>1.6059462192981626</v>
      </c>
    </row>
    <row r="237" spans="1:10" s="79" customFormat="1" ht="15" customHeight="1">
      <c r="A237" s="130"/>
      <c r="B237" s="150" t="s">
        <v>386</v>
      </c>
      <c r="C237" s="104">
        <f t="shared" si="135"/>
        <v>19.327825520591801</v>
      </c>
      <c r="D237" s="104"/>
      <c r="E237" s="104">
        <f t="shared" ref="E237:H237" si="142">E79/E$60*100</f>
        <v>17.902800013254851</v>
      </c>
      <c r="F237" s="104">
        <f t="shared" si="142"/>
        <v>18.367931770447086</v>
      </c>
      <c r="G237" s="104">
        <f t="shared" si="142"/>
        <v>17.623417113182192</v>
      </c>
      <c r="H237" s="104">
        <f t="shared" si="142"/>
        <v>17.240493322265603</v>
      </c>
      <c r="I237" s="104">
        <f t="shared" ref="I237:J237" si="143">I79/I$60*100</f>
        <v>17.40019704873934</v>
      </c>
      <c r="J237" s="104">
        <f t="shared" si="143"/>
        <v>17.482512809045929</v>
      </c>
    </row>
    <row r="238" spans="1:10" s="79" customFormat="1" ht="15" customHeight="1">
      <c r="A238" s="130" t="s">
        <v>209</v>
      </c>
      <c r="B238" s="151" t="s">
        <v>210</v>
      </c>
      <c r="C238" s="132">
        <f t="shared" si="135"/>
        <v>28.41198122995322</v>
      </c>
      <c r="D238" s="132"/>
      <c r="E238" s="132">
        <f t="shared" ref="E238:H238" si="144">E80/E$60*100</f>
        <v>30.904215384831264</v>
      </c>
      <c r="F238" s="132">
        <f t="shared" si="144"/>
        <v>29.150827091348692</v>
      </c>
      <c r="G238" s="132">
        <f t="shared" si="144"/>
        <v>29.421010508755202</v>
      </c>
      <c r="H238" s="132">
        <f t="shared" si="144"/>
        <v>30.002661611126491</v>
      </c>
      <c r="I238" s="132">
        <f t="shared" ref="I238:J238" si="145">I80/I$60*100</f>
        <v>29.60475046891089</v>
      </c>
      <c r="J238" s="132">
        <f t="shared" si="145"/>
        <v>29.324741122835601</v>
      </c>
    </row>
    <row r="239" spans="1:10" s="79" customFormat="1" ht="15" customHeight="1">
      <c r="A239" s="130" t="s">
        <v>213</v>
      </c>
      <c r="B239" s="150" t="s">
        <v>212</v>
      </c>
      <c r="C239" s="104">
        <f>C82/C$60*100</f>
        <v>1.6413839651105926</v>
      </c>
      <c r="D239" s="104"/>
      <c r="E239" s="104">
        <f t="shared" ref="E239:H239" si="146">E82/E$60*100</f>
        <v>1.8666948296968733</v>
      </c>
      <c r="F239" s="104">
        <f t="shared" si="146"/>
        <v>1.7759868774628633</v>
      </c>
      <c r="G239" s="104">
        <f t="shared" si="146"/>
        <v>1.7691048065456003</v>
      </c>
      <c r="H239" s="104">
        <f t="shared" si="146"/>
        <v>1.8136890742754448</v>
      </c>
      <c r="I239" s="104">
        <f t="shared" ref="I239:J239" si="147">I82/I$60*100</f>
        <v>1.7605270229531158</v>
      </c>
      <c r="J239" s="104">
        <f t="shared" si="147"/>
        <v>1.7096199698035128</v>
      </c>
    </row>
    <row r="240" spans="1:10" s="79" customFormat="1" ht="15" customHeight="1">
      <c r="A240" s="130" t="s">
        <v>214</v>
      </c>
      <c r="B240" s="150" t="s">
        <v>249</v>
      </c>
      <c r="C240" s="104">
        <f t="shared" ref="C240:J244" si="148">C83/C$60*100</f>
        <v>5.974311128202765</v>
      </c>
      <c r="D240" s="104" t="e">
        <f t="shared" si="148"/>
        <v>#DIV/0!</v>
      </c>
      <c r="E240" s="104">
        <f t="shared" si="148"/>
        <v>6.3767230152377117</v>
      </c>
      <c r="F240" s="104">
        <f t="shared" si="148"/>
        <v>5.5111222382861635</v>
      </c>
      <c r="G240" s="104">
        <f t="shared" si="148"/>
        <v>5.9986791351390218</v>
      </c>
      <c r="H240" s="104">
        <f t="shared" si="148"/>
        <v>6.1214641353467378</v>
      </c>
      <c r="I240" s="104">
        <f t="shared" si="148"/>
        <v>5.8781963454414266</v>
      </c>
      <c r="J240" s="104">
        <f t="shared" si="148"/>
        <v>6.0152651295758819</v>
      </c>
    </row>
    <row r="241" spans="1:10" s="79" customFormat="1" ht="15" customHeight="1">
      <c r="A241" s="130">
        <v>68</v>
      </c>
      <c r="B241" s="150" t="s">
        <v>215</v>
      </c>
      <c r="C241" s="104">
        <f t="shared" si="148"/>
        <v>0.82895036925587029</v>
      </c>
      <c r="D241" s="104" t="e">
        <f t="shared" si="148"/>
        <v>#DIV/0!</v>
      </c>
      <c r="E241" s="104">
        <f t="shared" si="148"/>
        <v>1.1230164268240113</v>
      </c>
      <c r="F241" s="104">
        <f t="shared" si="148"/>
        <v>1.0607923115843965</v>
      </c>
      <c r="G241" s="104">
        <f t="shared" si="148"/>
        <v>1.0688382563374228</v>
      </c>
      <c r="H241" s="104">
        <f t="shared" si="148"/>
        <v>1.0193532700447525</v>
      </c>
      <c r="I241" s="104">
        <f t="shared" si="148"/>
        <v>1.0368060933483947</v>
      </c>
      <c r="J241" s="104">
        <f t="shared" si="148"/>
        <v>0.96975938156800245</v>
      </c>
    </row>
    <row r="242" spans="1:10" s="79" customFormat="1" ht="15" customHeight="1">
      <c r="A242" s="130" t="s">
        <v>216</v>
      </c>
      <c r="B242" s="150" t="s">
        <v>124</v>
      </c>
      <c r="C242" s="104">
        <f t="shared" si="148"/>
        <v>2.3818734180588721</v>
      </c>
      <c r="D242" s="104" t="e">
        <f t="shared" si="148"/>
        <v>#DIV/0!</v>
      </c>
      <c r="E242" s="104">
        <f t="shared" si="148"/>
        <v>2.7073147245089699</v>
      </c>
      <c r="F242" s="104">
        <f t="shared" si="148"/>
        <v>2.579170941539946</v>
      </c>
      <c r="G242" s="104">
        <f t="shared" si="148"/>
        <v>2.4995296833106955</v>
      </c>
      <c r="H242" s="104">
        <f t="shared" si="148"/>
        <v>2.6186394089401861</v>
      </c>
      <c r="I242" s="104">
        <f t="shared" si="148"/>
        <v>2.6055239435499016</v>
      </c>
      <c r="J242" s="104">
        <f t="shared" si="148"/>
        <v>2.6171325501426792</v>
      </c>
    </row>
    <row r="243" spans="1:10" s="79" customFormat="1" ht="15" customHeight="1">
      <c r="A243" s="130"/>
      <c r="B243" s="150" t="s">
        <v>217</v>
      </c>
      <c r="C243" s="104">
        <f t="shared" si="148"/>
        <v>13.016287520014364</v>
      </c>
      <c r="D243" s="104" t="e">
        <f t="shared" si="148"/>
        <v>#DIV/0!</v>
      </c>
      <c r="E243" s="104">
        <f t="shared" si="148"/>
        <v>13.912087031564829</v>
      </c>
      <c r="F243" s="104">
        <f t="shared" si="148"/>
        <v>13.670401367957371</v>
      </c>
      <c r="G243" s="104">
        <f t="shared" si="148"/>
        <v>13.648236648567885</v>
      </c>
      <c r="H243" s="104">
        <f t="shared" si="148"/>
        <v>13.758478459318683</v>
      </c>
      <c r="I243" s="104">
        <f t="shared" si="148"/>
        <v>13.632129260018267</v>
      </c>
      <c r="J243" s="104">
        <f t="shared" si="148"/>
        <v>13.485393440377166</v>
      </c>
    </row>
    <row r="244" spans="1:10" s="79" customFormat="1" ht="15" customHeight="1">
      <c r="A244" s="231"/>
      <c r="B244" s="150" t="s">
        <v>387</v>
      </c>
      <c r="C244" s="188">
        <f t="shared" si="148"/>
        <v>100</v>
      </c>
      <c r="D244" s="188" t="e">
        <f t="shared" si="148"/>
        <v>#DIV/0!</v>
      </c>
      <c r="E244" s="188">
        <f t="shared" si="148"/>
        <v>100</v>
      </c>
      <c r="F244" s="188">
        <f t="shared" si="148"/>
        <v>100</v>
      </c>
      <c r="G244" s="188">
        <f t="shared" si="148"/>
        <v>100</v>
      </c>
      <c r="H244" s="188">
        <f t="shared" si="148"/>
        <v>100</v>
      </c>
      <c r="I244" s="188">
        <f t="shared" si="148"/>
        <v>100</v>
      </c>
      <c r="J244" s="188">
        <f t="shared" si="148"/>
        <v>100</v>
      </c>
    </row>
    <row r="245" spans="1:10">
      <c r="B245" s="151" t="s">
        <v>111</v>
      </c>
      <c r="J245" s="48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2" max="16383" man="1"/>
    <brk id="87" max="16383" man="1"/>
    <brk id="141" max="16383" man="1"/>
    <brk id="166" max="16383" man="1"/>
    <brk id="220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1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127" customFormat="1" ht="20.100000000000001" customHeight="1">
      <c r="A1" s="117" t="s">
        <v>96</v>
      </c>
      <c r="B1" s="118" t="s">
        <v>421</v>
      </c>
      <c r="M1" s="128"/>
    </row>
    <row r="2" spans="1:13" s="127" customFormat="1" ht="20.100000000000001" customHeight="1">
      <c r="A2" s="153" t="s">
        <v>259</v>
      </c>
      <c r="B2" s="154" t="s">
        <v>428</v>
      </c>
      <c r="M2" s="128"/>
    </row>
    <row r="3" spans="1:13" s="118" customFormat="1" ht="20.100000000000001" customHeight="1">
      <c r="A3" s="153" t="s">
        <v>163</v>
      </c>
      <c r="B3" s="154" t="s">
        <v>25</v>
      </c>
      <c r="M3" s="129"/>
    </row>
    <row r="4" spans="1:13" s="122" customFormat="1" ht="20.100000000000001" customHeight="1">
      <c r="A4" s="156" t="s">
        <v>181</v>
      </c>
      <c r="B4" s="155" t="s">
        <v>197</v>
      </c>
      <c r="M4" s="123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131" t="s">
        <v>420</v>
      </c>
      <c r="D7" s="102"/>
      <c r="E7" s="102"/>
      <c r="F7" s="102"/>
      <c r="G7" s="102"/>
      <c r="H7" s="102"/>
    </row>
    <row r="8" spans="1:13" ht="15" customHeight="1">
      <c r="A8" s="130" t="s">
        <v>26</v>
      </c>
      <c r="B8" s="150" t="s">
        <v>464</v>
      </c>
      <c r="C8" s="183">
        <v>7647.1082621531423</v>
      </c>
      <c r="D8" s="183"/>
      <c r="E8" s="183">
        <v>7536.5129475892027</v>
      </c>
      <c r="F8" s="183">
        <v>7545.2576148831267</v>
      </c>
      <c r="G8" s="183">
        <v>9231.43247040198</v>
      </c>
      <c r="H8" s="183">
        <v>8703.0078790516291</v>
      </c>
      <c r="I8" s="183">
        <v>8910.7267230152556</v>
      </c>
      <c r="J8" s="183">
        <v>9746.6557659531081</v>
      </c>
    </row>
    <row r="9" spans="1:13" ht="15" customHeight="1">
      <c r="A9" s="130" t="s">
        <v>28</v>
      </c>
      <c r="B9" s="150" t="s">
        <v>396</v>
      </c>
      <c r="C9" s="183">
        <v>307.98909808532829</v>
      </c>
      <c r="D9" s="183"/>
      <c r="E9" s="183">
        <v>246.9616651910255</v>
      </c>
      <c r="F9" s="183">
        <v>331.23204194445117</v>
      </c>
      <c r="G9" s="183">
        <v>147.45094335236999</v>
      </c>
      <c r="H9" s="183">
        <v>192.37817544191645</v>
      </c>
      <c r="I9" s="183">
        <v>247.24300120573858</v>
      </c>
      <c r="J9" s="183">
        <v>312.88644921801637</v>
      </c>
    </row>
    <row r="10" spans="1:13" ht="15" customHeight="1">
      <c r="A10" s="130" t="s">
        <v>30</v>
      </c>
      <c r="B10" s="150" t="s">
        <v>397</v>
      </c>
      <c r="C10" s="183">
        <v>92.710554773301368</v>
      </c>
      <c r="D10" s="183"/>
      <c r="E10" s="183">
        <v>74.980387068347781</v>
      </c>
      <c r="F10" s="183">
        <v>68.792147395808414</v>
      </c>
      <c r="G10" s="183">
        <v>34.55556478192679</v>
      </c>
      <c r="H10" s="183">
        <v>76.926813480711743</v>
      </c>
      <c r="I10" s="183">
        <v>68.83561288607963</v>
      </c>
      <c r="J10" s="183">
        <v>82.514935411480337</v>
      </c>
    </row>
    <row r="11" spans="1:13" ht="15" customHeight="1">
      <c r="A11" s="130" t="s">
        <v>32</v>
      </c>
      <c r="B11" s="150" t="s">
        <v>131</v>
      </c>
      <c r="C11" s="183">
        <v>151.07929727978885</v>
      </c>
      <c r="D11" s="183"/>
      <c r="E11" s="183">
        <v>100.39257624683479</v>
      </c>
      <c r="F11" s="183">
        <v>172.26441118931021</v>
      </c>
      <c r="G11" s="183">
        <v>32.661901706105617</v>
      </c>
      <c r="H11" s="183">
        <v>-16.86545852029295</v>
      </c>
      <c r="I11" s="183">
        <v>5.1820711304106766</v>
      </c>
      <c r="J11" s="183">
        <v>4.8611769408583285</v>
      </c>
    </row>
    <row r="12" spans="1:13" ht="15" customHeight="1">
      <c r="A12" s="130" t="s">
        <v>34</v>
      </c>
      <c r="B12" s="150" t="s">
        <v>132</v>
      </c>
      <c r="C12" s="183">
        <v>554.19352133547989</v>
      </c>
      <c r="D12" s="183"/>
      <c r="E12" s="183">
        <v>447.69568303162373</v>
      </c>
      <c r="F12" s="183">
        <v>529.34920062479193</v>
      </c>
      <c r="G12" s="183">
        <v>607.26269545578896</v>
      </c>
      <c r="H12" s="183">
        <v>975.70255169054906</v>
      </c>
      <c r="I12" s="183">
        <v>772.562982665954</v>
      </c>
      <c r="J12" s="183">
        <v>798.0343525840384</v>
      </c>
    </row>
    <row r="13" spans="1:13" ht="15" customHeight="1">
      <c r="A13" s="130" t="s">
        <v>36</v>
      </c>
      <c r="B13" s="150" t="s">
        <v>133</v>
      </c>
      <c r="C13" s="183">
        <v>674.18523033938504</v>
      </c>
      <c r="D13" s="183"/>
      <c r="E13" s="183">
        <v>447.21028578217135</v>
      </c>
      <c r="F13" s="183">
        <v>335.46119022982845</v>
      </c>
      <c r="G13" s="183">
        <v>333.11296511073544</v>
      </c>
      <c r="H13" s="183">
        <v>209.82033411813882</v>
      </c>
      <c r="I13" s="183">
        <v>247.46934389216585</v>
      </c>
      <c r="J13" s="183">
        <v>319.75645602566328</v>
      </c>
    </row>
    <row r="14" spans="1:13" ht="15" customHeight="1">
      <c r="A14" s="130" t="s">
        <v>38</v>
      </c>
      <c r="B14" s="150" t="s">
        <v>134</v>
      </c>
      <c r="C14" s="183">
        <v>37352.543052087123</v>
      </c>
      <c r="D14" s="183"/>
      <c r="E14" s="183">
        <v>39427.601418584236</v>
      </c>
      <c r="F14" s="183">
        <v>41137.20984530868</v>
      </c>
      <c r="G14" s="183">
        <v>41974.418958295922</v>
      </c>
      <c r="H14" s="183">
        <v>40403.940835873189</v>
      </c>
      <c r="I14" s="183">
        <v>39615.775619304812</v>
      </c>
      <c r="J14" s="183">
        <v>38010.493328991572</v>
      </c>
    </row>
    <row r="15" spans="1:13" ht="15" customHeight="1">
      <c r="A15" s="130" t="s">
        <v>39</v>
      </c>
      <c r="B15" s="150" t="s">
        <v>135</v>
      </c>
      <c r="C15" s="183">
        <v>4380.8000126457255</v>
      </c>
      <c r="D15" s="183"/>
      <c r="E15" s="183">
        <v>3871.5560933497959</v>
      </c>
      <c r="F15" s="183">
        <v>4000.4052791702675</v>
      </c>
      <c r="G15" s="183">
        <v>3655.2774660032746</v>
      </c>
      <c r="H15" s="183">
        <v>3613.1645937042776</v>
      </c>
      <c r="I15" s="183">
        <v>3611.4964264513146</v>
      </c>
      <c r="J15" s="183">
        <v>3469.3025843005266</v>
      </c>
    </row>
    <row r="16" spans="1:13" ht="15" customHeight="1">
      <c r="A16" s="130" t="s">
        <v>41</v>
      </c>
      <c r="B16" s="150" t="s">
        <v>465</v>
      </c>
      <c r="C16" s="183">
        <v>5490.4997320003649</v>
      </c>
      <c r="D16" s="183"/>
      <c r="E16" s="183">
        <v>5948.9562240454652</v>
      </c>
      <c r="F16" s="183">
        <v>6831.0654724157412</v>
      </c>
      <c r="G16" s="183">
        <v>5620.5295087864233</v>
      </c>
      <c r="H16" s="183">
        <v>6066.2171967150944</v>
      </c>
      <c r="I16" s="183">
        <v>6881.2858907152213</v>
      </c>
      <c r="J16" s="183">
        <v>6952.8980234242499</v>
      </c>
    </row>
    <row r="17" spans="1:10" ht="15" customHeight="1">
      <c r="A17" s="130" t="s">
        <v>42</v>
      </c>
      <c r="B17" s="150" t="s">
        <v>136</v>
      </c>
      <c r="C17" s="183">
        <v>16204.89529219024</v>
      </c>
      <c r="D17" s="183"/>
      <c r="E17" s="183">
        <v>15952.240280170665</v>
      </c>
      <c r="F17" s="183">
        <v>16189.265653138247</v>
      </c>
      <c r="G17" s="183">
        <v>15830.922858023794</v>
      </c>
      <c r="H17" s="183">
        <v>16395.951164854217</v>
      </c>
      <c r="I17" s="183">
        <v>16467.133701967123</v>
      </c>
      <c r="J17" s="183">
        <v>16581.433543691255</v>
      </c>
    </row>
    <row r="18" spans="1:10" ht="15" customHeight="1">
      <c r="A18" s="130" t="s">
        <v>43</v>
      </c>
      <c r="B18" s="150" t="s">
        <v>466</v>
      </c>
      <c r="C18" s="183">
        <v>1041.8716710853728</v>
      </c>
      <c r="D18" s="183"/>
      <c r="E18" s="183">
        <v>1325.2865068423384</v>
      </c>
      <c r="F18" s="183">
        <v>1236.1786880712793</v>
      </c>
      <c r="G18" s="183">
        <v>1324.8066368103789</v>
      </c>
      <c r="H18" s="183">
        <v>1140.2673963676543</v>
      </c>
      <c r="I18" s="183">
        <v>943.81602242984309</v>
      </c>
      <c r="J18" s="183">
        <v>733.10560206288483</v>
      </c>
    </row>
    <row r="19" spans="1:10" ht="15" customHeight="1">
      <c r="A19" s="130" t="s">
        <v>44</v>
      </c>
      <c r="B19" s="150" t="s">
        <v>398</v>
      </c>
      <c r="C19" s="183">
        <v>15033.730990828</v>
      </c>
      <c r="D19" s="183"/>
      <c r="E19" s="183">
        <v>13877.633361604265</v>
      </c>
      <c r="F19" s="183">
        <v>13776.353281615384</v>
      </c>
      <c r="G19" s="183">
        <v>14116.123965622302</v>
      </c>
      <c r="H19" s="183">
        <v>14855.244753586096</v>
      </c>
      <c r="I19" s="183">
        <v>14204.814571563986</v>
      </c>
      <c r="J19" s="183">
        <v>14658.611546917347</v>
      </c>
    </row>
    <row r="20" spans="1:10" ht="15" customHeight="1">
      <c r="A20" s="130" t="s">
        <v>46</v>
      </c>
      <c r="B20" s="150" t="s">
        <v>399</v>
      </c>
      <c r="C20" s="183">
        <v>61543.082142974556</v>
      </c>
      <c r="D20" s="183"/>
      <c r="E20" s="183">
        <v>61803.422262297529</v>
      </c>
      <c r="F20" s="183">
        <v>65718.664434449034</v>
      </c>
      <c r="G20" s="183">
        <v>61283.259212738565</v>
      </c>
      <c r="H20" s="183">
        <v>61046.197288150906</v>
      </c>
      <c r="I20" s="183">
        <v>60485.474318179186</v>
      </c>
      <c r="J20" s="183">
        <v>59772.853827836501</v>
      </c>
    </row>
    <row r="21" spans="1:10" ht="15" customHeight="1">
      <c r="A21" s="130" t="s">
        <v>47</v>
      </c>
      <c r="B21" s="150" t="s">
        <v>400</v>
      </c>
      <c r="C21" s="183">
        <v>4043.3378119092285</v>
      </c>
      <c r="D21" s="183"/>
      <c r="E21" s="183">
        <v>2765.6348358267192</v>
      </c>
      <c r="F21" s="183">
        <v>2956.4837459520741</v>
      </c>
      <c r="G21" s="183">
        <v>3050.1363908955746</v>
      </c>
      <c r="H21" s="183">
        <v>3489.9612672818503</v>
      </c>
      <c r="I21" s="183">
        <v>3134.5642689351184</v>
      </c>
      <c r="J21" s="183">
        <v>2713.1322539108287</v>
      </c>
    </row>
    <row r="22" spans="1:10" ht="15" customHeight="1">
      <c r="A22" s="130" t="s">
        <v>48</v>
      </c>
      <c r="B22" s="150" t="s">
        <v>137</v>
      </c>
      <c r="C22" s="183">
        <v>9977.536481472338</v>
      </c>
      <c r="D22" s="183"/>
      <c r="E22" s="183">
        <v>8935.4373726368776</v>
      </c>
      <c r="F22" s="183">
        <v>9764.1887410348172</v>
      </c>
      <c r="G22" s="183">
        <v>8968.8351443141855</v>
      </c>
      <c r="H22" s="183">
        <v>9377.9034824104583</v>
      </c>
      <c r="I22" s="183">
        <v>9061.7313396359659</v>
      </c>
      <c r="J22" s="183">
        <v>9352.4336212087546</v>
      </c>
    </row>
    <row r="23" spans="1:10" ht="15" customHeight="1">
      <c r="A23" s="130" t="s">
        <v>50</v>
      </c>
      <c r="B23" s="150" t="s">
        <v>138</v>
      </c>
      <c r="C23" s="183">
        <v>5063.5803357749573</v>
      </c>
      <c r="D23" s="183"/>
      <c r="E23" s="183">
        <v>4739.6022666110784</v>
      </c>
      <c r="F23" s="183">
        <v>5142.7787814087969</v>
      </c>
      <c r="G23" s="183">
        <v>4872.1468069488174</v>
      </c>
      <c r="H23" s="183">
        <v>5214.167795182705</v>
      </c>
      <c r="I23" s="183">
        <v>5336.1703369712359</v>
      </c>
      <c r="J23" s="183">
        <v>5568.4001616388332</v>
      </c>
    </row>
    <row r="24" spans="1:10" ht="15" customHeight="1">
      <c r="A24" s="130" t="s">
        <v>52</v>
      </c>
      <c r="B24" s="150" t="s">
        <v>139</v>
      </c>
      <c r="C24" s="183">
        <v>19646.898323537869</v>
      </c>
      <c r="D24" s="183"/>
      <c r="E24" s="183">
        <v>16678.082399931602</v>
      </c>
      <c r="F24" s="183">
        <v>17235.121299770719</v>
      </c>
      <c r="G24" s="183">
        <v>15280.759812373608</v>
      </c>
      <c r="H24" s="183">
        <v>14597.808854817837</v>
      </c>
      <c r="I24" s="183">
        <v>15212.030349725008</v>
      </c>
      <c r="J24" s="183">
        <v>14729.093100897006</v>
      </c>
    </row>
    <row r="25" spans="1:10" ht="15" customHeight="1">
      <c r="A25" s="130" t="s">
        <v>54</v>
      </c>
      <c r="B25" s="150" t="s">
        <v>401</v>
      </c>
      <c r="C25" s="183">
        <v>40651.00010361553</v>
      </c>
      <c r="D25" s="183"/>
      <c r="E25" s="183">
        <v>37228.107921685012</v>
      </c>
      <c r="F25" s="183">
        <v>33593.994124622688</v>
      </c>
      <c r="G25" s="183">
        <v>35663.667741707548</v>
      </c>
      <c r="H25" s="183">
        <v>33247.294389112147</v>
      </c>
      <c r="I25" s="183">
        <v>33524.425283877405</v>
      </c>
      <c r="J25" s="183">
        <v>34185.490213224992</v>
      </c>
    </row>
    <row r="26" spans="1:10" ht="15" customHeight="1">
      <c r="A26" s="130" t="s">
        <v>55</v>
      </c>
      <c r="B26" s="150" t="s">
        <v>140</v>
      </c>
      <c r="C26" s="183">
        <v>8933.2813913625905</v>
      </c>
      <c r="D26" s="183"/>
      <c r="E26" s="183">
        <v>6899.4541839615486</v>
      </c>
      <c r="F26" s="183">
        <v>8297.8592136898478</v>
      </c>
      <c r="G26" s="183">
        <v>7338.4155523309018</v>
      </c>
      <c r="H26" s="183">
        <v>7406.686276289759</v>
      </c>
      <c r="I26" s="183">
        <v>7374.6795584974061</v>
      </c>
      <c r="J26" s="183">
        <v>8692.5305706346007</v>
      </c>
    </row>
    <row r="27" spans="1:10" ht="15" customHeight="1">
      <c r="A27" s="130" t="s">
        <v>57</v>
      </c>
      <c r="B27" s="150" t="s">
        <v>402</v>
      </c>
      <c r="C27" s="183">
        <v>356.73540604174821</v>
      </c>
      <c r="D27" s="183"/>
      <c r="E27" s="183">
        <v>385.37803045159319</v>
      </c>
      <c r="F27" s="183">
        <v>413.94406859070386</v>
      </c>
      <c r="G27" s="183">
        <v>374.35486571058885</v>
      </c>
      <c r="H27" s="183">
        <v>546.44922655310233</v>
      </c>
      <c r="I27" s="183">
        <v>621.83250338544701</v>
      </c>
      <c r="J27" s="183">
        <v>856.23807379096888</v>
      </c>
    </row>
    <row r="28" spans="1:10" ht="15" customHeight="1">
      <c r="A28" s="130" t="s">
        <v>59</v>
      </c>
      <c r="B28" s="150" t="s">
        <v>403</v>
      </c>
      <c r="C28" s="183">
        <v>12289.703125064845</v>
      </c>
      <c r="D28" s="183"/>
      <c r="E28" s="183">
        <v>12030.411781980574</v>
      </c>
      <c r="F28" s="183">
        <v>12613.030509087535</v>
      </c>
      <c r="G28" s="183">
        <v>12339.514624142341</v>
      </c>
      <c r="H28" s="183">
        <v>13149.130426850523</v>
      </c>
      <c r="I28" s="183">
        <v>13006.863002931581</v>
      </c>
      <c r="J28" s="183">
        <v>11984.725075209184</v>
      </c>
    </row>
    <row r="29" spans="1:10" ht="15" customHeight="1">
      <c r="A29" s="130" t="s">
        <v>61</v>
      </c>
      <c r="B29" s="150" t="s">
        <v>467</v>
      </c>
      <c r="C29" s="183">
        <v>8156.8695369705865</v>
      </c>
      <c r="D29" s="183"/>
      <c r="E29" s="183">
        <v>6146.4646776279042</v>
      </c>
      <c r="F29" s="183">
        <v>6705.7802392679687</v>
      </c>
      <c r="G29" s="183">
        <v>6661.0859661945069</v>
      </c>
      <c r="H29" s="183">
        <v>6623.9735113281131</v>
      </c>
      <c r="I29" s="183">
        <v>6331.6662521939706</v>
      </c>
      <c r="J29" s="183">
        <v>6489.7592206058507</v>
      </c>
    </row>
    <row r="30" spans="1:10" ht="15" customHeight="1">
      <c r="A30" s="130" t="s">
        <v>62</v>
      </c>
      <c r="B30" s="150" t="s">
        <v>141</v>
      </c>
      <c r="C30" s="183">
        <v>8271.532825308861</v>
      </c>
      <c r="D30" s="183"/>
      <c r="E30" s="183">
        <v>7368.7357305298692</v>
      </c>
      <c r="F30" s="183">
        <v>8201.3718416418651</v>
      </c>
      <c r="G30" s="183">
        <v>7657.1069255054517</v>
      </c>
      <c r="H30" s="183">
        <v>7455.4846434115643</v>
      </c>
      <c r="I30" s="183">
        <v>8056.8029316060411</v>
      </c>
      <c r="J30" s="183">
        <v>6812.8096021925139</v>
      </c>
    </row>
    <row r="31" spans="1:10" ht="15" customHeight="1">
      <c r="A31" s="130" t="s">
        <v>63</v>
      </c>
      <c r="B31" s="150" t="s">
        <v>142</v>
      </c>
      <c r="C31" s="183">
        <v>28539.9427191223</v>
      </c>
      <c r="D31" s="183"/>
      <c r="E31" s="183">
        <v>24972.471624174283</v>
      </c>
      <c r="F31" s="183">
        <v>26505.800710855023</v>
      </c>
      <c r="G31" s="183">
        <v>25998.892056010205</v>
      </c>
      <c r="H31" s="183">
        <v>25327.933128690813</v>
      </c>
      <c r="I31" s="183">
        <v>24794.424512082591</v>
      </c>
      <c r="J31" s="183">
        <v>22867.494612881281</v>
      </c>
    </row>
    <row r="32" spans="1:10" ht="15" customHeight="1">
      <c r="A32" s="130" t="s">
        <v>65</v>
      </c>
      <c r="B32" s="150" t="s">
        <v>143</v>
      </c>
      <c r="C32" s="183">
        <v>37354.780211082747</v>
      </c>
      <c r="D32" s="183"/>
      <c r="E32" s="183">
        <v>36977.224220518103</v>
      </c>
      <c r="F32" s="183">
        <v>38393.819768167661</v>
      </c>
      <c r="G32" s="183">
        <v>37159.850631736976</v>
      </c>
      <c r="H32" s="183">
        <v>36622.2052476713</v>
      </c>
      <c r="I32" s="183">
        <v>35670.67693777453</v>
      </c>
      <c r="J32" s="183">
        <v>34603.810635013935</v>
      </c>
    </row>
    <row r="33" spans="1:10" ht="15" customHeight="1">
      <c r="A33" s="130" t="s">
        <v>67</v>
      </c>
      <c r="B33" s="150" t="s">
        <v>144</v>
      </c>
      <c r="C33" s="183">
        <v>3299.7332462617314</v>
      </c>
      <c r="D33" s="183"/>
      <c r="E33" s="183">
        <v>3323.2533760853644</v>
      </c>
      <c r="F33" s="183">
        <v>3269.5490238990214</v>
      </c>
      <c r="G33" s="183">
        <v>3415.5470581213558</v>
      </c>
      <c r="H33" s="183">
        <v>3755.8099620746161</v>
      </c>
      <c r="I33" s="183">
        <v>3564.8980856111662</v>
      </c>
      <c r="J33" s="183">
        <v>3551.641789508797</v>
      </c>
    </row>
    <row r="34" spans="1:10" ht="15" customHeight="1">
      <c r="A34" s="130" t="s">
        <v>69</v>
      </c>
      <c r="B34" s="150" t="s">
        <v>145</v>
      </c>
      <c r="C34" s="183">
        <v>7176.0421944655727</v>
      </c>
      <c r="D34" s="183"/>
      <c r="E34" s="183">
        <v>6790.8964182814107</v>
      </c>
      <c r="F34" s="183">
        <v>6998.7555920258847</v>
      </c>
      <c r="G34" s="183">
        <v>6798.7163206640316</v>
      </c>
      <c r="H34" s="183">
        <v>6630.7198746920521</v>
      </c>
      <c r="I34" s="183">
        <v>6669.125680015507</v>
      </c>
      <c r="J34" s="183">
        <v>6841.9815218540944</v>
      </c>
    </row>
    <row r="35" spans="1:10" ht="15" customHeight="1">
      <c r="A35" s="130" t="s">
        <v>71</v>
      </c>
      <c r="B35" s="150" t="s">
        <v>72</v>
      </c>
      <c r="C35" s="183">
        <v>3012.3594698534421</v>
      </c>
      <c r="D35" s="183"/>
      <c r="E35" s="183">
        <v>2290.5890534295368</v>
      </c>
      <c r="F35" s="183">
        <v>2191.7826653431835</v>
      </c>
      <c r="G35" s="183">
        <v>2233.4726734526539</v>
      </c>
      <c r="H35" s="183">
        <v>2561.2701302041446</v>
      </c>
      <c r="I35" s="183">
        <v>2707.5412014153835</v>
      </c>
      <c r="J35" s="183">
        <v>2674.0404255145991</v>
      </c>
    </row>
    <row r="36" spans="1:10" ht="15" customHeight="1">
      <c r="A36" s="130" t="s">
        <v>73</v>
      </c>
      <c r="B36" s="150" t="s">
        <v>146</v>
      </c>
      <c r="C36" s="183">
        <v>159168.80997846756</v>
      </c>
      <c r="D36" s="183"/>
      <c r="E36" s="183">
        <v>155967.27755909556</v>
      </c>
      <c r="F36" s="183">
        <v>152122.07390510195</v>
      </c>
      <c r="G36" s="183">
        <v>154700.05693285618</v>
      </c>
      <c r="H36" s="183">
        <v>159507.85071107349</v>
      </c>
      <c r="I36" s="183">
        <v>153025.18626763672</v>
      </c>
      <c r="J36" s="183">
        <v>155621.95315919779</v>
      </c>
    </row>
    <row r="37" spans="1:10" ht="15" customHeight="1">
      <c r="A37" s="130" t="s">
        <v>75</v>
      </c>
      <c r="B37" s="150" t="s">
        <v>147</v>
      </c>
      <c r="C37" s="183">
        <v>549.83598421188617</v>
      </c>
      <c r="D37" s="183"/>
      <c r="E37" s="183">
        <v>609.70209693366269</v>
      </c>
      <c r="F37" s="183">
        <v>210.91741612348446</v>
      </c>
      <c r="G37" s="183">
        <v>341.50030306396337</v>
      </c>
      <c r="H37" s="183">
        <v>253.33220081628997</v>
      </c>
      <c r="I37" s="183">
        <v>290.61712819503072</v>
      </c>
      <c r="J37" s="183">
        <v>254.27889091822078</v>
      </c>
    </row>
    <row r="38" spans="1:10" ht="15" customHeight="1">
      <c r="A38" s="130" t="s">
        <v>77</v>
      </c>
      <c r="B38" s="150" t="s">
        <v>148</v>
      </c>
      <c r="C38" s="183">
        <v>1901.277252791328</v>
      </c>
      <c r="D38" s="183"/>
      <c r="E38" s="183">
        <v>4073.5804313563185</v>
      </c>
      <c r="F38" s="183">
        <v>3979.1916419180884</v>
      </c>
      <c r="G38" s="183">
        <v>3790.0061070793377</v>
      </c>
      <c r="H38" s="183">
        <v>4008.0499362440555</v>
      </c>
      <c r="I38" s="183">
        <v>3706.944184377016</v>
      </c>
      <c r="J38" s="183">
        <v>3598.0927914219515</v>
      </c>
    </row>
    <row r="39" spans="1:10" ht="15" customHeight="1">
      <c r="A39" s="130" t="s">
        <v>79</v>
      </c>
      <c r="B39" s="150" t="s">
        <v>149</v>
      </c>
      <c r="C39" s="183">
        <v>7330.4801785404979</v>
      </c>
      <c r="D39" s="183"/>
      <c r="E39" s="183">
        <v>5195.8382081411191</v>
      </c>
      <c r="F39" s="183">
        <v>5006.5407832466253</v>
      </c>
      <c r="G39" s="183">
        <v>4691.9953195039025</v>
      </c>
      <c r="H39" s="183">
        <v>5022.2509999336862</v>
      </c>
      <c r="I39" s="183">
        <v>4640.1150574260819</v>
      </c>
      <c r="J39" s="183">
        <v>4684.9067652634121</v>
      </c>
    </row>
    <row r="40" spans="1:10" ht="15" customHeight="1">
      <c r="A40" s="130" t="s">
        <v>81</v>
      </c>
      <c r="B40" s="150" t="s">
        <v>150</v>
      </c>
      <c r="C40" s="183">
        <v>21434.986153730089</v>
      </c>
      <c r="D40" s="183"/>
      <c r="E40" s="183">
        <v>19925.481052500505</v>
      </c>
      <c r="F40" s="183">
        <v>21313.692423870609</v>
      </c>
      <c r="G40" s="183">
        <v>22022.634142856237</v>
      </c>
      <c r="H40" s="183">
        <v>22495.408042046554</v>
      </c>
      <c r="I40" s="183">
        <v>23197.221945580564</v>
      </c>
      <c r="J40" s="183">
        <v>23101.907974574518</v>
      </c>
    </row>
    <row r="41" spans="1:10" ht="15" customHeight="1">
      <c r="A41" s="130" t="s">
        <v>83</v>
      </c>
      <c r="B41" s="150" t="s">
        <v>468</v>
      </c>
      <c r="C41" s="183">
        <v>17043.101562210635</v>
      </c>
      <c r="D41" s="183"/>
      <c r="E41" s="183">
        <v>16037.955576257316</v>
      </c>
      <c r="F41" s="183">
        <v>17268.649494023386</v>
      </c>
      <c r="G41" s="183">
        <v>16780.231569437041</v>
      </c>
      <c r="H41" s="183">
        <v>16093.628749793295</v>
      </c>
      <c r="I41" s="183">
        <v>16761.277502574332</v>
      </c>
      <c r="J41" s="183">
        <v>16313.726079223612</v>
      </c>
    </row>
    <row r="42" spans="1:10" ht="15" customHeight="1">
      <c r="A42" s="130" t="s">
        <v>84</v>
      </c>
      <c r="B42" s="150" t="s">
        <v>469</v>
      </c>
      <c r="C42" s="183">
        <v>4216.8631354323461</v>
      </c>
      <c r="D42" s="183"/>
      <c r="E42" s="183">
        <v>4420.4805006037295</v>
      </c>
      <c r="F42" s="183">
        <v>3734.9327601723107</v>
      </c>
      <c r="G42" s="183">
        <v>3597.7311870593339</v>
      </c>
      <c r="H42" s="183">
        <v>3884.652237585844</v>
      </c>
      <c r="I42" s="183">
        <v>3799.5345797662749</v>
      </c>
      <c r="J42" s="183">
        <v>3732.7071866198385</v>
      </c>
    </row>
    <row r="43" spans="1:10" ht="15" customHeight="1">
      <c r="A43" s="130" t="s">
        <v>85</v>
      </c>
      <c r="B43" s="150" t="s">
        <v>470</v>
      </c>
      <c r="C43" s="183">
        <v>14305.709053117156</v>
      </c>
      <c r="D43" s="183"/>
      <c r="E43" s="183">
        <v>16531.564317331657</v>
      </c>
      <c r="F43" s="183">
        <v>16067.992846901936</v>
      </c>
      <c r="G43" s="183">
        <v>15218.699590809769</v>
      </c>
      <c r="H43" s="183">
        <v>15168.78953185042</v>
      </c>
      <c r="I43" s="183">
        <v>15373.179391491039</v>
      </c>
      <c r="J43" s="183">
        <v>15162.901714438391</v>
      </c>
    </row>
    <row r="44" spans="1:10" ht="15" customHeight="1">
      <c r="A44" s="130" t="s">
        <v>86</v>
      </c>
      <c r="B44" s="150" t="s">
        <v>471</v>
      </c>
      <c r="C44" s="183">
        <v>25187.826864564362</v>
      </c>
      <c r="D44" s="183"/>
      <c r="E44" s="183">
        <v>24184.653201013574</v>
      </c>
      <c r="F44" s="183">
        <v>21213.921228305924</v>
      </c>
      <c r="G44" s="183">
        <v>21063.914872323196</v>
      </c>
      <c r="H44" s="183">
        <v>21601.823858654639</v>
      </c>
      <c r="I44" s="183">
        <v>20847.728229599441</v>
      </c>
      <c r="J44" s="183">
        <v>20115.092092313243</v>
      </c>
    </row>
    <row r="45" spans="1:10" ht="15" customHeight="1">
      <c r="A45" s="130" t="s">
        <v>87</v>
      </c>
      <c r="B45" s="150" t="s">
        <v>151</v>
      </c>
      <c r="C45" s="183">
        <v>9595.1595909922798</v>
      </c>
      <c r="D45" s="183"/>
      <c r="E45" s="183">
        <v>9328.0608369550318</v>
      </c>
      <c r="F45" s="183">
        <v>9203.3376501982711</v>
      </c>
      <c r="G45" s="183">
        <v>10013.640889622622</v>
      </c>
      <c r="H45" s="183">
        <v>10417.010300264077</v>
      </c>
      <c r="I45" s="183">
        <v>10425.238226008141</v>
      </c>
      <c r="J45" s="183">
        <v>10426.863557293191</v>
      </c>
    </row>
    <row r="46" spans="1:10" ht="15" customHeight="1">
      <c r="A46" s="130" t="s">
        <v>88</v>
      </c>
      <c r="B46" s="150" t="s">
        <v>152</v>
      </c>
      <c r="C46" s="183">
        <v>19623.994533745852</v>
      </c>
      <c r="D46" s="183"/>
      <c r="E46" s="183">
        <v>17459.212485100627</v>
      </c>
      <c r="F46" s="183">
        <v>16044.691328209519</v>
      </c>
      <c r="G46" s="183">
        <v>18261.479917881461</v>
      </c>
      <c r="H46" s="183">
        <v>18977.255607593961</v>
      </c>
      <c r="I46" s="183">
        <v>17393.05020075514</v>
      </c>
      <c r="J46" s="183">
        <v>19132.610612811855</v>
      </c>
    </row>
    <row r="47" spans="1:10" ht="15" customHeight="1">
      <c r="A47" s="130" t="s">
        <v>90</v>
      </c>
      <c r="B47" s="150" t="s">
        <v>153</v>
      </c>
      <c r="C47" s="183">
        <v>22461.079670957875</v>
      </c>
      <c r="D47" s="183"/>
      <c r="E47" s="183">
        <v>21759.775021745339</v>
      </c>
      <c r="F47" s="183">
        <v>21210.040709935067</v>
      </c>
      <c r="G47" s="183">
        <v>22390.211100176813</v>
      </c>
      <c r="H47" s="183">
        <v>22497.299901575418</v>
      </c>
      <c r="I47" s="183">
        <v>21751.502286412593</v>
      </c>
      <c r="J47" s="183">
        <v>21605.98420025027</v>
      </c>
    </row>
    <row r="48" spans="1:10" ht="15" customHeight="1">
      <c r="A48" s="130" t="s">
        <v>92</v>
      </c>
      <c r="B48" s="150" t="s">
        <v>472</v>
      </c>
      <c r="C48" s="183">
        <v>3034.0976783875922</v>
      </c>
      <c r="D48" s="183"/>
      <c r="E48" s="183">
        <v>3474.5512993719012</v>
      </c>
      <c r="F48" s="183">
        <v>3432.9106242280077</v>
      </c>
      <c r="G48" s="183">
        <v>3279.3820848150112</v>
      </c>
      <c r="H48" s="183">
        <v>3061.9429758694478</v>
      </c>
      <c r="I48" s="183">
        <v>2929.9562214327634</v>
      </c>
      <c r="J48" s="183">
        <v>3239.5730958560034</v>
      </c>
    </row>
    <row r="49" spans="1:10" ht="15" customHeight="1">
      <c r="A49" s="130" t="s">
        <v>93</v>
      </c>
      <c r="B49" s="150" t="s">
        <v>154</v>
      </c>
      <c r="C49" s="183">
        <v>740.49889097248331</v>
      </c>
      <c r="D49" s="183"/>
      <c r="E49" s="183">
        <v>676.25332915453077</v>
      </c>
      <c r="F49" s="183">
        <v>637.72992810494964</v>
      </c>
      <c r="G49" s="183">
        <v>761.59474790551963</v>
      </c>
      <c r="H49" s="183">
        <v>709.36939119886085</v>
      </c>
      <c r="I49" s="183">
        <v>787.7216228024165</v>
      </c>
      <c r="J49" s="183">
        <v>716.70775585374258</v>
      </c>
    </row>
    <row r="50" spans="1:10" ht="15" customHeight="1">
      <c r="A50" s="130" t="s">
        <v>0</v>
      </c>
      <c r="B50" s="150" t="s">
        <v>155</v>
      </c>
      <c r="C50" s="183">
        <v>15954.080095802117</v>
      </c>
      <c r="D50" s="183"/>
      <c r="E50" s="183">
        <v>17192.89082610749</v>
      </c>
      <c r="F50" s="183">
        <v>16336.279423220089</v>
      </c>
      <c r="G50" s="183">
        <v>15869.085326954344</v>
      </c>
      <c r="H50" s="183">
        <v>16498.202576462481</v>
      </c>
      <c r="I50" s="183">
        <v>15593.61429813167</v>
      </c>
      <c r="J50" s="183">
        <v>15345.092451176015</v>
      </c>
    </row>
    <row r="51" spans="1:10" ht="15" customHeight="1">
      <c r="A51" s="130" t="s">
        <v>96</v>
      </c>
      <c r="B51" s="150" t="s">
        <v>122</v>
      </c>
      <c r="C51" s="183">
        <v>10964.39681543225</v>
      </c>
      <c r="D51" s="183"/>
      <c r="E51" s="183">
        <v>9650.649913886924</v>
      </c>
      <c r="F51" s="183">
        <v>9381.2577472976554</v>
      </c>
      <c r="G51" s="183">
        <v>9218.8735816158405</v>
      </c>
      <c r="H51" s="183">
        <v>9274.2085838704243</v>
      </c>
      <c r="I51" s="183">
        <v>7779.2584988010285</v>
      </c>
      <c r="J51" s="183">
        <v>8302.0319032410334</v>
      </c>
    </row>
    <row r="52" spans="1:10" ht="15" customHeight="1">
      <c r="A52" s="130" t="s">
        <v>98</v>
      </c>
      <c r="B52" s="150" t="s">
        <v>123</v>
      </c>
      <c r="C52" s="183">
        <v>5677.2442695099953</v>
      </c>
      <c r="D52" s="183"/>
      <c r="E52" s="183">
        <v>5621.698400527489</v>
      </c>
      <c r="F52" s="183">
        <v>5291.1249572243123</v>
      </c>
      <c r="G52" s="183">
        <v>5193.1745722397782</v>
      </c>
      <c r="H52" s="183">
        <v>5154.8354575650083</v>
      </c>
      <c r="I52" s="183">
        <v>4794.5507329828361</v>
      </c>
      <c r="J52" s="183">
        <v>4924.8840211502293</v>
      </c>
    </row>
    <row r="53" spans="1:10" ht="15" customHeight="1">
      <c r="A53" s="130" t="s">
        <v>100</v>
      </c>
      <c r="B53" s="150" t="s">
        <v>156</v>
      </c>
      <c r="C53" s="183">
        <v>7489.7239101740397</v>
      </c>
      <c r="D53" s="183"/>
      <c r="E53" s="183">
        <v>9432.7772499780549</v>
      </c>
      <c r="F53" s="183">
        <v>8891.752459508727</v>
      </c>
      <c r="G53" s="183">
        <v>8855.2181953275394</v>
      </c>
      <c r="H53" s="183">
        <v>8669.7521332531451</v>
      </c>
      <c r="I53" s="183">
        <v>8693.1540637102225</v>
      </c>
      <c r="J53" s="183">
        <v>8320.3923637608168</v>
      </c>
    </row>
    <row r="54" spans="1:10" ht="15" customHeight="1">
      <c r="A54" s="130" t="s">
        <v>102</v>
      </c>
      <c r="B54" s="150" t="s">
        <v>474</v>
      </c>
      <c r="C54" s="183">
        <v>7686.9082665030674</v>
      </c>
      <c r="D54" s="183"/>
      <c r="E54" s="183">
        <v>14453.124740654774</v>
      </c>
      <c r="F54" s="183">
        <v>14106.658859014031</v>
      </c>
      <c r="G54" s="183">
        <v>13962.687381258769</v>
      </c>
      <c r="H54" s="183">
        <v>13822.598574910284</v>
      </c>
      <c r="I54" s="183">
        <v>12550.555673339179</v>
      </c>
      <c r="J54" s="183">
        <v>12587.611117597762</v>
      </c>
    </row>
    <row r="55" spans="1:10" ht="15" customHeight="1">
      <c r="A55" s="130" t="s">
        <v>104</v>
      </c>
      <c r="B55" s="150" t="s">
        <v>473</v>
      </c>
      <c r="C55" s="183">
        <v>1636.2683653108147</v>
      </c>
      <c r="D55" s="183"/>
      <c r="E55" s="183">
        <v>2758.9048703663616</v>
      </c>
      <c r="F55" s="183">
        <v>2751.2256734244224</v>
      </c>
      <c r="G55" s="183">
        <v>2634.0766189517562</v>
      </c>
      <c r="H55" s="183">
        <v>2984.0241349115704</v>
      </c>
      <c r="I55" s="183">
        <v>2920.3645298460478</v>
      </c>
      <c r="J55" s="183">
        <v>3208.8824711925718</v>
      </c>
    </row>
    <row r="56" spans="1:10" ht="15" customHeight="1">
      <c r="A56" s="130" t="s">
        <v>105</v>
      </c>
      <c r="B56" s="150" t="s">
        <v>127</v>
      </c>
      <c r="C56" s="183">
        <v>21647.870612272945</v>
      </c>
      <c r="D56" s="183"/>
      <c r="E56" s="183">
        <v>20260.0946592894</v>
      </c>
      <c r="F56" s="183">
        <v>18747.907955869268</v>
      </c>
      <c r="G56" s="183">
        <v>17715.41858851388</v>
      </c>
      <c r="H56" s="183">
        <v>19193.738481146069</v>
      </c>
      <c r="I56" s="183">
        <v>19474.717078703034</v>
      </c>
      <c r="J56" s="183">
        <v>19730.204195064744</v>
      </c>
    </row>
    <row r="57" spans="1:10" ht="15" customHeight="1">
      <c r="A57" s="130" t="s">
        <v>106</v>
      </c>
      <c r="B57" s="150" t="s">
        <v>128</v>
      </c>
      <c r="C57" s="183">
        <v>11740.139825286427</v>
      </c>
      <c r="D57" s="183"/>
      <c r="E57" s="183">
        <v>12488.988952539908</v>
      </c>
      <c r="F57" s="183">
        <v>10913.024699682488</v>
      </c>
      <c r="G57" s="183">
        <v>10290.012178211045</v>
      </c>
      <c r="H57" s="183">
        <v>10723.073997463342</v>
      </c>
      <c r="I57" s="183">
        <v>9807.716428710235</v>
      </c>
      <c r="J57" s="183">
        <v>9839.6461514690127</v>
      </c>
    </row>
    <row r="58" spans="1:10" ht="15" customHeight="1">
      <c r="A58" s="130" t="s">
        <v>108</v>
      </c>
      <c r="B58" s="150" t="s">
        <v>129</v>
      </c>
      <c r="C58" s="183">
        <v>22676.546122713306</v>
      </c>
      <c r="D58" s="183"/>
      <c r="E58" s="183">
        <v>24299.648457782798</v>
      </c>
      <c r="F58" s="183">
        <v>22774.895265446459</v>
      </c>
      <c r="G58" s="183">
        <v>21941.445196704295</v>
      </c>
      <c r="H58" s="183">
        <v>23373.747458302325</v>
      </c>
      <c r="I58" s="183">
        <v>22899.491481672649</v>
      </c>
      <c r="J58" s="183">
        <v>23493.059928824936</v>
      </c>
    </row>
    <row r="59" spans="1:10" ht="15" customHeight="1">
      <c r="A59" s="130" t="s">
        <v>110</v>
      </c>
      <c r="B59" s="150" t="s">
        <v>240</v>
      </c>
      <c r="C59" s="183">
        <v>13545.880939750665</v>
      </c>
      <c r="D59" s="183"/>
      <c r="E59" s="183">
        <v>14616.347019086445</v>
      </c>
      <c r="F59" s="183">
        <v>13263.762141760191</v>
      </c>
      <c r="G59" s="183">
        <v>12584.1346193342</v>
      </c>
      <c r="H59" s="183">
        <v>13145.400470191671</v>
      </c>
      <c r="I59" s="183">
        <v>12229.172877818804</v>
      </c>
      <c r="J59" s="183">
        <v>11898.439361318306</v>
      </c>
    </row>
    <row r="60" spans="1:10" ht="15" customHeight="1">
      <c r="A60" s="231"/>
      <c r="B60" s="151" t="s">
        <v>111</v>
      </c>
      <c r="C60" s="184">
        <f>SUM(C8:C59)</f>
        <v>772860.80179049959</v>
      </c>
      <c r="D60" s="184"/>
      <c r="E60" s="184">
        <f t="shared" ref="E60:H60" si="0">SUM(E8:E59)</f>
        <v>759011.70459131524</v>
      </c>
      <c r="F60" s="184">
        <f t="shared" si="0"/>
        <v>754060.27150858147</v>
      </c>
      <c r="G60" s="184">
        <f t="shared" si="0"/>
        <v>747181.52274170006</v>
      </c>
      <c r="H60" s="184">
        <f t="shared" si="0"/>
        <v>756206.99805366131</v>
      </c>
      <c r="I60" s="184">
        <f t="shared" ref="I60:J60" si="1">SUM(I8:I59)</f>
        <v>739201.11703783867</v>
      </c>
      <c r="J60" s="184">
        <f t="shared" si="1"/>
        <v>738724.5383122752</v>
      </c>
    </row>
    <row r="61" spans="1:10" ht="15" customHeight="1">
      <c r="A61" s="231"/>
      <c r="B61" s="151" t="s">
        <v>463</v>
      </c>
      <c r="C61" s="184">
        <v>15704.656646234111</v>
      </c>
      <c r="D61" s="184">
        <v>0</v>
      </c>
      <c r="E61" s="184">
        <v>13813.380546030374</v>
      </c>
      <c r="F61" s="184">
        <v>12586.747032722258</v>
      </c>
      <c r="G61" s="184">
        <v>14449.040332864923</v>
      </c>
      <c r="H61" s="184">
        <v>14566.819364026505</v>
      </c>
      <c r="I61" s="184">
        <v>13611.694810565221</v>
      </c>
      <c r="J61" s="184">
        <v>14302.421054430528</v>
      </c>
    </row>
    <row r="62" spans="1:10" ht="15" customHeight="1">
      <c r="A62" s="231"/>
      <c r="B62" s="151" t="s">
        <v>195</v>
      </c>
      <c r="C62" s="184">
        <f>SUM(C60:C61)</f>
        <v>788565.45843673369</v>
      </c>
      <c r="D62" s="184">
        <f t="shared" ref="D62:H62" si="2">SUM(D60:D61)</f>
        <v>0</v>
      </c>
      <c r="E62" s="184">
        <f t="shared" si="2"/>
        <v>772825.0851373456</v>
      </c>
      <c r="F62" s="184">
        <f t="shared" si="2"/>
        <v>766647.0185413037</v>
      </c>
      <c r="G62" s="184">
        <f t="shared" si="2"/>
        <v>761630.56307456503</v>
      </c>
      <c r="H62" s="184">
        <f t="shared" si="2"/>
        <v>770773.81741768785</v>
      </c>
      <c r="I62" s="184">
        <f t="shared" ref="I62:J62" si="3">SUM(I60:I61)</f>
        <v>752812.81184840389</v>
      </c>
      <c r="J62" s="184">
        <f t="shared" si="3"/>
        <v>753026.95936670573</v>
      </c>
    </row>
    <row r="63" spans="1:10" s="66" customFormat="1" ht="21" customHeight="1">
      <c r="B63" s="63"/>
      <c r="C63" s="182" t="s">
        <v>420</v>
      </c>
      <c r="D63" s="106"/>
      <c r="E63" s="106"/>
      <c r="F63" s="106"/>
      <c r="G63" s="106"/>
      <c r="H63" s="106"/>
      <c r="I63" s="106"/>
      <c r="J63" s="106"/>
    </row>
    <row r="64" spans="1:10" ht="15" customHeight="1">
      <c r="A64" s="130"/>
      <c r="B64" s="151" t="s">
        <v>200</v>
      </c>
      <c r="C64" s="185">
        <f>SUM(C65:C68)</f>
        <v>175457.64977212271</v>
      </c>
      <c r="D64" s="185"/>
      <c r="E64" s="185">
        <f t="shared" ref="E64:H64" si="4">SUM(E65:E68)</f>
        <v>171002.70127691195</v>
      </c>
      <c r="F64" s="185">
        <f t="shared" si="4"/>
        <v>166810.95821465494</v>
      </c>
      <c r="G64" s="185">
        <f t="shared" si="4"/>
        <v>169797.60579870432</v>
      </c>
      <c r="H64" s="185">
        <f t="shared" si="4"/>
        <v>175575.26475864614</v>
      </c>
      <c r="I64" s="185">
        <f t="shared" ref="I64:J64" si="5">SUM(I65:I68)</f>
        <v>168298.36302119211</v>
      </c>
      <c r="J64" s="185">
        <f t="shared" si="5"/>
        <v>171337.73912655824</v>
      </c>
    </row>
    <row r="65" spans="1:10" ht="15" customHeight="1">
      <c r="A65" s="130">
        <v>5</v>
      </c>
      <c r="B65" s="150" t="s">
        <v>131</v>
      </c>
      <c r="C65" s="186">
        <f>C11</f>
        <v>151.07929727978885</v>
      </c>
      <c r="D65" s="186"/>
      <c r="E65" s="186">
        <f t="shared" ref="E65:J66" si="6">E11</f>
        <v>100.39257624683479</v>
      </c>
      <c r="F65" s="186">
        <f t="shared" si="6"/>
        <v>172.26441118931021</v>
      </c>
      <c r="G65" s="186">
        <f t="shared" si="6"/>
        <v>32.661901706105617</v>
      </c>
      <c r="H65" s="186">
        <f t="shared" si="6"/>
        <v>-16.86545852029295</v>
      </c>
      <c r="I65" s="186">
        <f t="shared" si="6"/>
        <v>5.1820711304106766</v>
      </c>
      <c r="J65" s="186">
        <f t="shared" si="6"/>
        <v>4.8611769408583285</v>
      </c>
    </row>
    <row r="66" spans="1:10" ht="15" customHeight="1">
      <c r="A66" s="130">
        <v>6</v>
      </c>
      <c r="B66" s="150" t="s">
        <v>405</v>
      </c>
      <c r="C66" s="186">
        <f>C12</f>
        <v>554.19352133547989</v>
      </c>
      <c r="D66" s="186"/>
      <c r="E66" s="186">
        <f t="shared" si="6"/>
        <v>447.69568303162373</v>
      </c>
      <c r="F66" s="186">
        <f t="shared" si="6"/>
        <v>529.34920062479193</v>
      </c>
      <c r="G66" s="186">
        <f t="shared" si="6"/>
        <v>607.26269545578896</v>
      </c>
      <c r="H66" s="186">
        <f t="shared" si="6"/>
        <v>975.70255169054906</v>
      </c>
      <c r="I66" s="186">
        <f t="shared" si="6"/>
        <v>772.562982665954</v>
      </c>
      <c r="J66" s="186">
        <f t="shared" si="6"/>
        <v>798.0343525840384</v>
      </c>
    </row>
    <row r="67" spans="1:10" ht="15" customHeight="1">
      <c r="A67" s="130">
        <v>19</v>
      </c>
      <c r="B67" s="150" t="s">
        <v>404</v>
      </c>
      <c r="C67" s="186">
        <f>C19</f>
        <v>15033.730990828</v>
      </c>
      <c r="D67" s="186"/>
      <c r="E67" s="186">
        <f t="shared" ref="E67:J67" si="7">E19</f>
        <v>13877.633361604265</v>
      </c>
      <c r="F67" s="186">
        <f t="shared" si="7"/>
        <v>13776.353281615384</v>
      </c>
      <c r="G67" s="186">
        <f t="shared" si="7"/>
        <v>14116.123965622302</v>
      </c>
      <c r="H67" s="186">
        <f t="shared" si="7"/>
        <v>14855.244753586096</v>
      </c>
      <c r="I67" s="186">
        <f t="shared" si="7"/>
        <v>14204.814571563986</v>
      </c>
      <c r="J67" s="186">
        <f t="shared" si="7"/>
        <v>14658.611546917347</v>
      </c>
    </row>
    <row r="68" spans="1:10" ht="15" customHeight="1">
      <c r="A68" s="130">
        <v>35</v>
      </c>
      <c r="B68" s="150" t="s">
        <v>406</v>
      </c>
      <c r="C68" s="186">
        <f>C36+C37</f>
        <v>159718.64596267944</v>
      </c>
      <c r="D68" s="186"/>
      <c r="E68" s="186">
        <f t="shared" ref="E68:J68" si="8">E36+E37</f>
        <v>156576.97965602923</v>
      </c>
      <c r="F68" s="186">
        <f t="shared" si="8"/>
        <v>152332.99132122545</v>
      </c>
      <c r="G68" s="186">
        <f t="shared" si="8"/>
        <v>155041.55723592013</v>
      </c>
      <c r="H68" s="186">
        <f t="shared" si="8"/>
        <v>159761.18291188977</v>
      </c>
      <c r="I68" s="186">
        <f t="shared" si="8"/>
        <v>153315.80339583175</v>
      </c>
      <c r="J68" s="186">
        <f t="shared" si="8"/>
        <v>155876.232050116</v>
      </c>
    </row>
    <row r="69" spans="1:10" ht="15" customHeight="1">
      <c r="A69" s="130"/>
      <c r="B69" s="151" t="s">
        <v>475</v>
      </c>
      <c r="C69" s="185">
        <f>C60-C64-C80</f>
        <v>333410.29548297002</v>
      </c>
      <c r="D69" s="185"/>
      <c r="E69" s="185">
        <f t="shared" ref="E69:J69" si="9">E60-E64-E80</f>
        <v>318240.05239600834</v>
      </c>
      <c r="F69" s="185">
        <f t="shared" si="9"/>
        <v>329656.98433428229</v>
      </c>
      <c r="G69" s="185">
        <f t="shared" si="9"/>
        <v>321038.27526149346</v>
      </c>
      <c r="H69" s="185">
        <f t="shared" si="9"/>
        <v>317862.71983057261</v>
      </c>
      <c r="I69" s="185">
        <f t="shared" si="9"/>
        <v>316253.63308908202</v>
      </c>
      <c r="J69" s="185">
        <f t="shared" si="9"/>
        <v>311503.5741864235</v>
      </c>
    </row>
    <row r="70" spans="1:10" ht="15" customHeight="1">
      <c r="A70" s="130" t="s">
        <v>26</v>
      </c>
      <c r="B70" s="150" t="s">
        <v>476</v>
      </c>
      <c r="C70" s="186">
        <f>C8</f>
        <v>7647.1082621531423</v>
      </c>
      <c r="D70" s="186"/>
      <c r="E70" s="186">
        <f t="shared" ref="E70:J70" si="10">E8</f>
        <v>7536.5129475892027</v>
      </c>
      <c r="F70" s="186">
        <f t="shared" si="10"/>
        <v>7545.2576148831267</v>
      </c>
      <c r="G70" s="186">
        <f t="shared" si="10"/>
        <v>9231.43247040198</v>
      </c>
      <c r="H70" s="186">
        <f t="shared" si="10"/>
        <v>8703.0078790516291</v>
      </c>
      <c r="I70" s="186">
        <f t="shared" si="10"/>
        <v>8910.7267230152556</v>
      </c>
      <c r="J70" s="186">
        <f t="shared" si="10"/>
        <v>9746.6557659531081</v>
      </c>
    </row>
    <row r="71" spans="1:10" ht="15" customHeight="1">
      <c r="A71" s="130" t="s">
        <v>38</v>
      </c>
      <c r="B71" s="150" t="s">
        <v>477</v>
      </c>
      <c r="C71" s="186">
        <f>C14</f>
        <v>37352.543052087123</v>
      </c>
      <c r="D71" s="186"/>
      <c r="E71" s="186">
        <f t="shared" ref="E71:J72" si="11">E14</f>
        <v>39427.601418584236</v>
      </c>
      <c r="F71" s="186">
        <f t="shared" si="11"/>
        <v>41137.20984530868</v>
      </c>
      <c r="G71" s="186">
        <f t="shared" si="11"/>
        <v>41974.418958295922</v>
      </c>
      <c r="H71" s="186">
        <f t="shared" si="11"/>
        <v>40403.940835873189</v>
      </c>
      <c r="I71" s="186">
        <f t="shared" si="11"/>
        <v>39615.775619304812</v>
      </c>
      <c r="J71" s="186">
        <f t="shared" si="11"/>
        <v>38010.493328991572</v>
      </c>
    </row>
    <row r="72" spans="1:10" ht="15" customHeight="1">
      <c r="A72" s="130" t="s">
        <v>39</v>
      </c>
      <c r="B72" s="150" t="s">
        <v>204</v>
      </c>
      <c r="C72" s="186">
        <f>C15</f>
        <v>4380.8000126457255</v>
      </c>
      <c r="D72" s="186"/>
      <c r="E72" s="186">
        <f t="shared" si="11"/>
        <v>3871.5560933497959</v>
      </c>
      <c r="F72" s="186">
        <f t="shared" si="11"/>
        <v>4000.4052791702675</v>
      </c>
      <c r="G72" s="186">
        <f t="shared" si="11"/>
        <v>3655.2774660032746</v>
      </c>
      <c r="H72" s="186">
        <f t="shared" si="11"/>
        <v>3613.1645937042776</v>
      </c>
      <c r="I72" s="186">
        <f t="shared" si="11"/>
        <v>3611.4964264513146</v>
      </c>
      <c r="J72" s="186">
        <f t="shared" si="11"/>
        <v>3469.3025843005266</v>
      </c>
    </row>
    <row r="73" spans="1:10" ht="15" customHeight="1">
      <c r="A73" s="130" t="s">
        <v>205</v>
      </c>
      <c r="B73" s="150" t="s">
        <v>478</v>
      </c>
      <c r="C73" s="186">
        <f>SUM(C20:C21)</f>
        <v>65586.419954883779</v>
      </c>
      <c r="D73" s="186"/>
      <c r="E73" s="186">
        <f t="shared" ref="E73:J73" si="12">SUM(E20:E21)</f>
        <v>64569.057098124249</v>
      </c>
      <c r="F73" s="186">
        <f t="shared" si="12"/>
        <v>68675.148180401113</v>
      </c>
      <c r="G73" s="186">
        <f t="shared" si="12"/>
        <v>64333.395603634141</v>
      </c>
      <c r="H73" s="186">
        <f t="shared" si="12"/>
        <v>64536.158555432754</v>
      </c>
      <c r="I73" s="186">
        <f t="shared" si="12"/>
        <v>63620.038587114301</v>
      </c>
      <c r="J73" s="186">
        <f t="shared" si="12"/>
        <v>62485.986081747331</v>
      </c>
    </row>
    <row r="74" spans="1:10" ht="15" customHeight="1">
      <c r="A74" s="130">
        <v>22.23</v>
      </c>
      <c r="B74" s="150" t="s">
        <v>206</v>
      </c>
      <c r="C74" s="186">
        <f>SUM(C22:C24)</f>
        <v>34688.015140785166</v>
      </c>
      <c r="D74" s="186"/>
      <c r="E74" s="186">
        <f t="shared" ref="E74:J74" si="13">SUM(E22:E24)</f>
        <v>30353.122039179558</v>
      </c>
      <c r="F74" s="186">
        <f t="shared" si="13"/>
        <v>32142.088822214333</v>
      </c>
      <c r="G74" s="186">
        <f t="shared" si="13"/>
        <v>29121.741763636608</v>
      </c>
      <c r="H74" s="186">
        <f t="shared" si="13"/>
        <v>29189.880132411003</v>
      </c>
      <c r="I74" s="186">
        <f t="shared" si="13"/>
        <v>29609.932026332208</v>
      </c>
      <c r="J74" s="186">
        <f t="shared" si="13"/>
        <v>29649.926883744592</v>
      </c>
    </row>
    <row r="75" spans="1:10" ht="15" customHeight="1">
      <c r="A75" s="130">
        <v>26.27</v>
      </c>
      <c r="B75" s="246" t="s">
        <v>479</v>
      </c>
      <c r="C75" s="186"/>
      <c r="D75" s="186"/>
      <c r="E75" s="186"/>
      <c r="F75" s="186"/>
      <c r="G75" s="186"/>
      <c r="H75" s="186"/>
      <c r="I75" s="186"/>
      <c r="J75" s="186"/>
    </row>
    <row r="76" spans="1:10" ht="15" customHeight="1">
      <c r="A76" s="79"/>
      <c r="B76" s="247" t="s">
        <v>480</v>
      </c>
      <c r="C76" s="186">
        <f>SUM(C29:C30)</f>
        <v>16428.402362279448</v>
      </c>
      <c r="D76" s="186"/>
      <c r="E76" s="186">
        <f t="shared" ref="E76:J76" si="14">SUM(E29:E30)</f>
        <v>13515.200408157772</v>
      </c>
      <c r="F76" s="186">
        <f t="shared" si="14"/>
        <v>14907.152080909833</v>
      </c>
      <c r="G76" s="186">
        <f t="shared" si="14"/>
        <v>14318.192891699959</v>
      </c>
      <c r="H76" s="186">
        <f t="shared" si="14"/>
        <v>14079.458154739677</v>
      </c>
      <c r="I76" s="186">
        <f t="shared" si="14"/>
        <v>14388.469183800011</v>
      </c>
      <c r="J76" s="186">
        <f t="shared" si="14"/>
        <v>13302.568822798365</v>
      </c>
    </row>
    <row r="77" spans="1:10" ht="15" customHeight="1">
      <c r="A77" s="130">
        <v>29</v>
      </c>
      <c r="B77" s="150" t="s">
        <v>207</v>
      </c>
      <c r="C77" s="186">
        <f>C32</f>
        <v>37354.780211082747</v>
      </c>
      <c r="D77" s="186"/>
      <c r="E77" s="186">
        <f t="shared" ref="E77:J77" si="15">E32</f>
        <v>36977.224220518103</v>
      </c>
      <c r="F77" s="186">
        <f t="shared" si="15"/>
        <v>38393.819768167661</v>
      </c>
      <c r="G77" s="186">
        <f t="shared" si="15"/>
        <v>37159.850631736976</v>
      </c>
      <c r="H77" s="186">
        <f t="shared" si="15"/>
        <v>36622.2052476713</v>
      </c>
      <c r="I77" s="186">
        <f t="shared" si="15"/>
        <v>35670.67693777453</v>
      </c>
      <c r="J77" s="186">
        <f t="shared" si="15"/>
        <v>34603.810635013935</v>
      </c>
    </row>
    <row r="78" spans="1:10" ht="15" customHeight="1">
      <c r="A78" s="130" t="s">
        <v>69</v>
      </c>
      <c r="B78" s="150" t="s">
        <v>407</v>
      </c>
      <c r="C78" s="186">
        <f>C34</f>
        <v>7176.0421944655727</v>
      </c>
      <c r="D78" s="186"/>
      <c r="E78" s="186">
        <f t="shared" ref="E78:J78" si="16">E34</f>
        <v>6790.8964182814107</v>
      </c>
      <c r="F78" s="186">
        <f t="shared" si="16"/>
        <v>6998.7555920258847</v>
      </c>
      <c r="G78" s="186">
        <f t="shared" si="16"/>
        <v>6798.7163206640316</v>
      </c>
      <c r="H78" s="186">
        <f t="shared" si="16"/>
        <v>6630.7198746920521</v>
      </c>
      <c r="I78" s="186">
        <f t="shared" si="16"/>
        <v>6669.125680015507</v>
      </c>
      <c r="J78" s="186">
        <f t="shared" si="16"/>
        <v>6841.9815218540944</v>
      </c>
    </row>
    <row r="79" spans="1:10" ht="15" customHeight="1">
      <c r="A79" s="130"/>
      <c r="B79" s="150" t="s">
        <v>386</v>
      </c>
      <c r="C79" s="186">
        <f>C69-SUM(C70:C78)</f>
        <v>122796.18429258731</v>
      </c>
      <c r="D79" s="186"/>
      <c r="E79" s="186">
        <f t="shared" ref="E79:H79" si="17">E69-SUM(E70:E78)</f>
        <v>115198.881752224</v>
      </c>
      <c r="F79" s="186">
        <f t="shared" si="17"/>
        <v>115857.14715120138</v>
      </c>
      <c r="G79" s="186">
        <f t="shared" si="17"/>
        <v>114445.24915542055</v>
      </c>
      <c r="H79" s="186">
        <f t="shared" si="17"/>
        <v>114084.18455699671</v>
      </c>
      <c r="I79" s="186">
        <f t="shared" ref="I79:J79" si="18">I69-SUM(I70:I78)</f>
        <v>114157.39190527407</v>
      </c>
      <c r="J79" s="186">
        <f t="shared" si="18"/>
        <v>113392.84856201996</v>
      </c>
    </row>
    <row r="80" spans="1:10" ht="15" customHeight="1">
      <c r="A80" s="130" t="s">
        <v>209</v>
      </c>
      <c r="B80" s="151" t="s">
        <v>210</v>
      </c>
      <c r="C80" s="185">
        <f>SUM(C39:C59)</f>
        <v>263992.85653540684</v>
      </c>
      <c r="D80" s="185"/>
      <c r="E80" s="185">
        <f t="shared" ref="E80:J80" si="19">SUM(E39:E59)</f>
        <v>269768.95091839501</v>
      </c>
      <c r="F80" s="185">
        <f t="shared" si="19"/>
        <v>257592.32895964425</v>
      </c>
      <c r="G80" s="185">
        <f t="shared" si="19"/>
        <v>256345.64168150228</v>
      </c>
      <c r="H80" s="185">
        <f t="shared" si="19"/>
        <v>262769.01346444257</v>
      </c>
      <c r="I80" s="185">
        <f t="shared" si="19"/>
        <v>254649.12092756451</v>
      </c>
      <c r="J80" s="185">
        <f t="shared" si="19"/>
        <v>255883.22499929351</v>
      </c>
    </row>
    <row r="81" spans="1:10" ht="15" customHeight="1">
      <c r="A81" s="130" t="s">
        <v>211</v>
      </c>
      <c r="B81" s="150" t="s">
        <v>212</v>
      </c>
      <c r="C81" s="186">
        <f>SUM(C42:C44)</f>
        <v>43710.399053113862</v>
      </c>
      <c r="D81" s="186"/>
      <c r="E81" s="186">
        <f t="shared" ref="E81:J81" si="20">SUM(E42:E44)</f>
        <v>45136.698018948955</v>
      </c>
      <c r="F81" s="186">
        <f t="shared" si="20"/>
        <v>41016.846835380173</v>
      </c>
      <c r="G81" s="186">
        <f t="shared" si="20"/>
        <v>39880.345650192299</v>
      </c>
      <c r="H81" s="186">
        <f t="shared" si="20"/>
        <v>40655.2656280909</v>
      </c>
      <c r="I81" s="186">
        <f t="shared" si="20"/>
        <v>40020.442200856756</v>
      </c>
      <c r="J81" s="186">
        <f t="shared" si="20"/>
        <v>39010.700993371473</v>
      </c>
    </row>
    <row r="82" spans="1:10" ht="15" customHeight="1">
      <c r="A82" s="130" t="s">
        <v>213</v>
      </c>
      <c r="B82" s="150" t="s">
        <v>249</v>
      </c>
      <c r="C82" s="186">
        <f>C50</f>
        <v>15954.080095802117</v>
      </c>
      <c r="D82" s="186"/>
      <c r="E82" s="186">
        <f t="shared" ref="E82:J82" si="21">E50</f>
        <v>17192.89082610749</v>
      </c>
      <c r="F82" s="186">
        <f t="shared" si="21"/>
        <v>16336.279423220089</v>
      </c>
      <c r="G82" s="186">
        <f t="shared" si="21"/>
        <v>15869.085326954344</v>
      </c>
      <c r="H82" s="186">
        <f t="shared" si="21"/>
        <v>16498.202576462481</v>
      </c>
      <c r="I82" s="186">
        <f t="shared" si="21"/>
        <v>15593.61429813167</v>
      </c>
      <c r="J82" s="186">
        <f t="shared" si="21"/>
        <v>15345.092451176015</v>
      </c>
    </row>
    <row r="83" spans="1:10" ht="15" customHeight="1">
      <c r="A83" s="130" t="s">
        <v>214</v>
      </c>
      <c r="B83" s="150" t="s">
        <v>215</v>
      </c>
      <c r="C83" s="186">
        <f>SUM(C45:C48)</f>
        <v>54714.331474083607</v>
      </c>
      <c r="D83" s="186"/>
      <c r="E83" s="186">
        <f t="shared" ref="E83:J83" si="22">SUM(E45:E48)</f>
        <v>52021.5996431729</v>
      </c>
      <c r="F83" s="186">
        <f t="shared" si="22"/>
        <v>49890.980312570871</v>
      </c>
      <c r="G83" s="186">
        <f t="shared" si="22"/>
        <v>53944.713992495912</v>
      </c>
      <c r="H83" s="186">
        <f t="shared" si="22"/>
        <v>54953.508785302904</v>
      </c>
      <c r="I83" s="186">
        <f t="shared" si="22"/>
        <v>52499.746934608644</v>
      </c>
      <c r="J83" s="186">
        <f t="shared" si="22"/>
        <v>54405.031466211316</v>
      </c>
    </row>
    <row r="84" spans="1:10" ht="15" customHeight="1">
      <c r="A84" s="130">
        <v>68</v>
      </c>
      <c r="B84" s="150" t="s">
        <v>124</v>
      </c>
      <c r="C84" s="186">
        <f>C53</f>
        <v>7489.7239101740397</v>
      </c>
      <c r="D84" s="186"/>
      <c r="E84" s="186">
        <f t="shared" ref="E84:J84" si="23">E53</f>
        <v>9432.7772499780549</v>
      </c>
      <c r="F84" s="186">
        <f t="shared" si="23"/>
        <v>8891.752459508727</v>
      </c>
      <c r="G84" s="186">
        <f t="shared" si="23"/>
        <v>8855.2181953275394</v>
      </c>
      <c r="H84" s="186">
        <f t="shared" si="23"/>
        <v>8669.7521332531451</v>
      </c>
      <c r="I84" s="186">
        <f t="shared" si="23"/>
        <v>8693.1540637102225</v>
      </c>
      <c r="J84" s="186">
        <f t="shared" si="23"/>
        <v>8320.3923637608168</v>
      </c>
    </row>
    <row r="85" spans="1:10" ht="15" customHeight="1">
      <c r="A85" s="130" t="s">
        <v>216</v>
      </c>
      <c r="B85" s="150" t="s">
        <v>217</v>
      </c>
      <c r="C85" s="186">
        <f>SUM(C58)</f>
        <v>22676.546122713306</v>
      </c>
      <c r="D85" s="186"/>
      <c r="E85" s="186">
        <f t="shared" ref="E85:J85" si="24">SUM(E58)</f>
        <v>24299.648457782798</v>
      </c>
      <c r="F85" s="186">
        <f t="shared" si="24"/>
        <v>22774.895265446459</v>
      </c>
      <c r="G85" s="186">
        <f t="shared" si="24"/>
        <v>21941.445196704295</v>
      </c>
      <c r="H85" s="186">
        <f t="shared" si="24"/>
        <v>23373.747458302325</v>
      </c>
      <c r="I85" s="186">
        <f t="shared" si="24"/>
        <v>22899.491481672649</v>
      </c>
      <c r="J85" s="186">
        <f t="shared" si="24"/>
        <v>23493.059928824936</v>
      </c>
    </row>
    <row r="86" spans="1:10" ht="15" customHeight="1">
      <c r="A86" s="130"/>
      <c r="B86" s="150" t="s">
        <v>387</v>
      </c>
      <c r="C86" s="186">
        <f>C80-SUM(C81:C85)</f>
        <v>119447.7758795199</v>
      </c>
      <c r="D86" s="186"/>
      <c r="E86" s="186">
        <f t="shared" ref="E86:H86" si="25">E80-SUM(E81:E85)</f>
        <v>121685.33672240481</v>
      </c>
      <c r="F86" s="186">
        <f t="shared" si="25"/>
        <v>118681.57466351791</v>
      </c>
      <c r="G86" s="186">
        <f t="shared" si="25"/>
        <v>115854.83331982789</v>
      </c>
      <c r="H86" s="186">
        <f t="shared" si="25"/>
        <v>118618.53688303081</v>
      </c>
      <c r="I86" s="186">
        <f t="shared" ref="I86:J86" si="26">I80-SUM(I81:I85)</f>
        <v>114942.67194858455</v>
      </c>
      <c r="J86" s="186">
        <f t="shared" si="26"/>
        <v>115308.94779594894</v>
      </c>
    </row>
    <row r="87" spans="1:10" ht="15" customHeight="1">
      <c r="A87" s="231"/>
      <c r="B87" s="151" t="s">
        <v>111</v>
      </c>
      <c r="C87" s="184">
        <f>C64+C69+C80</f>
        <v>772860.80179049959</v>
      </c>
      <c r="D87" s="184"/>
      <c r="E87" s="184">
        <f t="shared" ref="E87:J87" si="27">E64+E69+E80</f>
        <v>759011.70459131524</v>
      </c>
      <c r="F87" s="184">
        <f t="shared" si="27"/>
        <v>754060.27150858147</v>
      </c>
      <c r="G87" s="184">
        <f t="shared" si="27"/>
        <v>747181.52274170006</v>
      </c>
      <c r="H87" s="184">
        <f t="shared" si="27"/>
        <v>756206.99805366131</v>
      </c>
      <c r="I87" s="184">
        <f t="shared" si="27"/>
        <v>739201.11703783856</v>
      </c>
      <c r="J87" s="184">
        <f t="shared" si="27"/>
        <v>738724.5383122752</v>
      </c>
    </row>
    <row r="88" spans="1:10" s="66" customFormat="1" ht="21" customHeight="1">
      <c r="B88" s="63"/>
      <c r="C88" s="67" t="s">
        <v>281</v>
      </c>
      <c r="D88" s="106"/>
      <c r="E88" s="106"/>
      <c r="F88" s="106"/>
      <c r="G88" s="106"/>
      <c r="H88" s="106"/>
      <c r="I88" s="106"/>
      <c r="J88" s="106"/>
    </row>
    <row r="89" spans="1:10" ht="15" customHeight="1">
      <c r="A89" s="130" t="s">
        <v>26</v>
      </c>
      <c r="B89" s="150" t="s">
        <v>464</v>
      </c>
      <c r="C89" s="104">
        <f>IF($C8&gt;0,C8/$E8*100,"")</f>
        <v>101.46746002206919</v>
      </c>
      <c r="D89" s="104">
        <f t="shared" ref="D89:J89" si="28">IF($C8&gt;0,D8/$E8*100,"")</f>
        <v>0</v>
      </c>
      <c r="E89" s="187">
        <f t="shared" si="28"/>
        <v>100</v>
      </c>
      <c r="F89" s="104">
        <f t="shared" si="28"/>
        <v>100.11603068096262</v>
      </c>
      <c r="G89" s="104">
        <f t="shared" si="28"/>
        <v>122.48943954053648</v>
      </c>
      <c r="H89" s="104">
        <f t="shared" si="28"/>
        <v>115.47791318842711</v>
      </c>
      <c r="I89" s="104">
        <f t="shared" si="28"/>
        <v>118.23407967295591</v>
      </c>
      <c r="J89" s="104">
        <f t="shared" si="28"/>
        <v>129.32580138498787</v>
      </c>
    </row>
    <row r="90" spans="1:10" ht="15" customHeight="1">
      <c r="A90" s="130" t="s">
        <v>28</v>
      </c>
      <c r="B90" s="150" t="s">
        <v>396</v>
      </c>
      <c r="C90" s="104">
        <f t="shared" ref="C90:J90" si="29">IF($C9&gt;0,C9/$E9*100,"")</f>
        <v>124.71129794460121</v>
      </c>
      <c r="D90" s="104">
        <f t="shared" si="29"/>
        <v>0</v>
      </c>
      <c r="E90" s="187">
        <f t="shared" si="29"/>
        <v>100</v>
      </c>
      <c r="F90" s="104">
        <f t="shared" si="29"/>
        <v>134.12285736259605</v>
      </c>
      <c r="G90" s="104">
        <f t="shared" si="29"/>
        <v>59.706004670124123</v>
      </c>
      <c r="H90" s="104">
        <f t="shared" si="29"/>
        <v>77.89799088579656</v>
      </c>
      <c r="I90" s="104">
        <f t="shared" si="29"/>
        <v>100.11391890093367</v>
      </c>
      <c r="J90" s="104">
        <f t="shared" si="29"/>
        <v>126.69433896795192</v>
      </c>
    </row>
    <row r="91" spans="1:10" ht="15" customHeight="1">
      <c r="A91" s="130" t="s">
        <v>30</v>
      </c>
      <c r="B91" s="150" t="s">
        <v>397</v>
      </c>
      <c r="C91" s="104">
        <f t="shared" ref="C91:J91" si="30">IF($C10&gt;0,C10/$E10*100,"")</f>
        <v>123.64640727820169</v>
      </c>
      <c r="D91" s="104">
        <f t="shared" si="30"/>
        <v>0</v>
      </c>
      <c r="E91" s="187">
        <f t="shared" si="30"/>
        <v>100</v>
      </c>
      <c r="F91" s="104">
        <f t="shared" si="30"/>
        <v>91.746855525167504</v>
      </c>
      <c r="G91" s="104">
        <f t="shared" si="30"/>
        <v>46.086138166275319</v>
      </c>
      <c r="H91" s="104">
        <f t="shared" si="30"/>
        <v>102.59591406295317</v>
      </c>
      <c r="I91" s="104">
        <f t="shared" si="30"/>
        <v>91.804824671461176</v>
      </c>
      <c r="J91" s="104">
        <f t="shared" si="30"/>
        <v>110.04869224836689</v>
      </c>
    </row>
    <row r="92" spans="1:10" ht="15" customHeight="1">
      <c r="A92" s="130" t="s">
        <v>32</v>
      </c>
      <c r="B92" s="150" t="s">
        <v>131</v>
      </c>
      <c r="C92" s="104">
        <f t="shared" ref="C92:J92" si="31">IF($C11&gt;0,C11/$E11*100,"")</f>
        <v>150.48851511523208</v>
      </c>
      <c r="D92" s="104">
        <f t="shared" si="31"/>
        <v>0</v>
      </c>
      <c r="E92" s="187">
        <f t="shared" si="31"/>
        <v>100</v>
      </c>
      <c r="F92" s="104">
        <f t="shared" si="31"/>
        <v>171.59078651967695</v>
      </c>
      <c r="G92" s="104">
        <f t="shared" si="31"/>
        <v>32.534180242371647</v>
      </c>
      <c r="H92" s="104">
        <f t="shared" si="31"/>
        <v>-16.799507643698593</v>
      </c>
      <c r="I92" s="104">
        <f t="shared" si="31"/>
        <v>5.1618071018214939</v>
      </c>
      <c r="J92" s="104">
        <f t="shared" si="31"/>
        <v>4.8421677404773176</v>
      </c>
    </row>
    <row r="93" spans="1:10" ht="15" customHeight="1">
      <c r="A93" s="130" t="s">
        <v>34</v>
      </c>
      <c r="B93" s="150" t="s">
        <v>132</v>
      </c>
      <c r="C93" s="104">
        <f t="shared" ref="C93:J93" si="32">IF($C12&gt;0,C12/$E12*100,"")</f>
        <v>123.7879975930734</v>
      </c>
      <c r="D93" s="104">
        <f t="shared" si="32"/>
        <v>0</v>
      </c>
      <c r="E93" s="187">
        <f t="shared" si="32"/>
        <v>100</v>
      </c>
      <c r="F93" s="104">
        <f t="shared" si="32"/>
        <v>118.23862071669797</v>
      </c>
      <c r="G93" s="104">
        <f t="shared" si="32"/>
        <v>135.64184745844287</v>
      </c>
      <c r="H93" s="104">
        <f t="shared" si="32"/>
        <v>217.93878937662856</v>
      </c>
      <c r="I93" s="104">
        <f t="shared" si="32"/>
        <v>172.56431365039157</v>
      </c>
      <c r="J93" s="104">
        <f t="shared" si="32"/>
        <v>178.25375200851957</v>
      </c>
    </row>
    <row r="94" spans="1:10" ht="15" customHeight="1">
      <c r="A94" s="130" t="s">
        <v>36</v>
      </c>
      <c r="B94" s="150" t="s">
        <v>133</v>
      </c>
      <c r="C94" s="104">
        <f t="shared" ref="C94:J94" si="33">IF($C13&gt;0,C13/$E13*100,"")</f>
        <v>150.75351613620296</v>
      </c>
      <c r="D94" s="104">
        <f t="shared" si="33"/>
        <v>0</v>
      </c>
      <c r="E94" s="187">
        <f t="shared" si="33"/>
        <v>100</v>
      </c>
      <c r="F94" s="104">
        <f t="shared" si="33"/>
        <v>75.01195766173096</v>
      </c>
      <c r="G94" s="104">
        <f t="shared" si="33"/>
        <v>74.486874676444543</v>
      </c>
      <c r="H94" s="104">
        <f t="shared" si="33"/>
        <v>46.917600240603321</v>
      </c>
      <c r="I94" s="104">
        <f t="shared" si="33"/>
        <v>55.336237058890916</v>
      </c>
      <c r="J94" s="104">
        <f t="shared" si="33"/>
        <v>71.500246347511634</v>
      </c>
    </row>
    <row r="95" spans="1:10" ht="15" customHeight="1">
      <c r="A95" s="130" t="s">
        <v>38</v>
      </c>
      <c r="B95" s="150" t="s">
        <v>134</v>
      </c>
      <c r="C95" s="104">
        <f t="shared" ref="C95:J95" si="34">IF($C14&gt;0,C14/$E14*100,"")</f>
        <v>94.737041331864958</v>
      </c>
      <c r="D95" s="104">
        <f t="shared" si="34"/>
        <v>0</v>
      </c>
      <c r="E95" s="187">
        <f t="shared" si="34"/>
        <v>100</v>
      </c>
      <c r="F95" s="104">
        <f t="shared" si="34"/>
        <v>104.33607007581907</v>
      </c>
      <c r="G95" s="104">
        <f t="shared" si="34"/>
        <v>106.45947876127013</v>
      </c>
      <c r="H95" s="104">
        <f t="shared" si="34"/>
        <v>102.47628408059526</v>
      </c>
      <c r="I95" s="104">
        <f t="shared" si="34"/>
        <v>100.47726514915989</v>
      </c>
      <c r="J95" s="104">
        <f t="shared" si="34"/>
        <v>96.40579685650188</v>
      </c>
    </row>
    <row r="96" spans="1:10" ht="15" customHeight="1">
      <c r="A96" s="130" t="s">
        <v>39</v>
      </c>
      <c r="B96" s="150" t="s">
        <v>135</v>
      </c>
      <c r="C96" s="104">
        <f t="shared" ref="C96:J96" si="35">IF($C15&gt;0,C15/$E15*100,"")</f>
        <v>113.15346870914934</v>
      </c>
      <c r="D96" s="104">
        <f t="shared" si="35"/>
        <v>0</v>
      </c>
      <c r="E96" s="187">
        <f t="shared" si="35"/>
        <v>100</v>
      </c>
      <c r="F96" s="104">
        <f t="shared" si="35"/>
        <v>103.32809812679189</v>
      </c>
      <c r="G96" s="104">
        <f t="shared" si="35"/>
        <v>94.413651200404274</v>
      </c>
      <c r="H96" s="104">
        <f t="shared" si="35"/>
        <v>93.325900660735371</v>
      </c>
      <c r="I96" s="104">
        <f t="shared" si="35"/>
        <v>93.282812888977958</v>
      </c>
      <c r="J96" s="104">
        <f t="shared" si="35"/>
        <v>89.610030195863004</v>
      </c>
    </row>
    <row r="97" spans="1:10" ht="15" customHeight="1">
      <c r="A97" s="130" t="s">
        <v>41</v>
      </c>
      <c r="B97" s="150" t="s">
        <v>465</v>
      </c>
      <c r="C97" s="104">
        <f t="shared" ref="C97:J97" si="36">IF($C16&gt;0,C16/$E16*100,"")</f>
        <v>92.293496963517129</v>
      </c>
      <c r="D97" s="104">
        <f t="shared" si="36"/>
        <v>0</v>
      </c>
      <c r="E97" s="187">
        <f t="shared" si="36"/>
        <v>100</v>
      </c>
      <c r="F97" s="104">
        <f t="shared" si="36"/>
        <v>114.82796670792135</v>
      </c>
      <c r="G97" s="104">
        <f t="shared" si="36"/>
        <v>94.479254798824158</v>
      </c>
      <c r="H97" s="104">
        <f t="shared" si="36"/>
        <v>101.97111843243466</v>
      </c>
      <c r="I97" s="104">
        <f t="shared" si="36"/>
        <v>115.67215544302232</v>
      </c>
      <c r="J97" s="104">
        <f t="shared" si="36"/>
        <v>116.87593187055047</v>
      </c>
    </row>
    <row r="98" spans="1:10" ht="15" customHeight="1">
      <c r="A98" s="130" t="s">
        <v>42</v>
      </c>
      <c r="B98" s="150" t="s">
        <v>136</v>
      </c>
      <c r="C98" s="104">
        <f t="shared" ref="C98:J98" si="37">IF($C17&gt;0,C17/$E17*100,"")</f>
        <v>101.58382150457975</v>
      </c>
      <c r="D98" s="104">
        <f t="shared" si="37"/>
        <v>0</v>
      </c>
      <c r="E98" s="187">
        <f t="shared" si="37"/>
        <v>100</v>
      </c>
      <c r="F98" s="104">
        <f t="shared" si="37"/>
        <v>101.4858437987686</v>
      </c>
      <c r="G98" s="104">
        <f t="shared" si="37"/>
        <v>99.239496020520249</v>
      </c>
      <c r="H98" s="104">
        <f t="shared" si="37"/>
        <v>102.78149574536629</v>
      </c>
      <c r="I98" s="104">
        <f t="shared" si="37"/>
        <v>103.22771856963872</v>
      </c>
      <c r="J98" s="104">
        <f t="shared" si="37"/>
        <v>103.94423135854282</v>
      </c>
    </row>
    <row r="99" spans="1:10" ht="15" customHeight="1">
      <c r="A99" s="130" t="s">
        <v>43</v>
      </c>
      <c r="B99" s="150" t="s">
        <v>466</v>
      </c>
      <c r="C99" s="104">
        <f t="shared" ref="C99:J99" si="38">IF($C18&gt;0,C18/$E18*100,"")</f>
        <v>78.614825225057402</v>
      </c>
      <c r="D99" s="104">
        <f t="shared" si="38"/>
        <v>0</v>
      </c>
      <c r="E99" s="187">
        <f t="shared" si="38"/>
        <v>100</v>
      </c>
      <c r="F99" s="104">
        <f t="shared" si="38"/>
        <v>93.276335470782868</v>
      </c>
      <c r="G99" s="104">
        <f t="shared" si="38"/>
        <v>99.963791223295345</v>
      </c>
      <c r="H99" s="104">
        <f t="shared" si="38"/>
        <v>86.039312290629482</v>
      </c>
      <c r="I99" s="104">
        <f t="shared" si="38"/>
        <v>71.215998771360262</v>
      </c>
      <c r="J99" s="104">
        <f t="shared" si="38"/>
        <v>55.316763452877908</v>
      </c>
    </row>
    <row r="100" spans="1:10" ht="15" customHeight="1">
      <c r="A100" s="130" t="s">
        <v>44</v>
      </c>
      <c r="B100" s="150" t="s">
        <v>398</v>
      </c>
      <c r="C100" s="104">
        <f t="shared" ref="C100:J100" si="39">IF($C19&gt;0,C19/$E19*100,"")</f>
        <v>108.33065407551659</v>
      </c>
      <c r="D100" s="104">
        <f t="shared" si="39"/>
        <v>0</v>
      </c>
      <c r="E100" s="187">
        <f t="shared" si="39"/>
        <v>100</v>
      </c>
      <c r="F100" s="104">
        <f t="shared" si="39"/>
        <v>99.270191989153602</v>
      </c>
      <c r="G100" s="104">
        <f t="shared" si="39"/>
        <v>101.71852503812269</v>
      </c>
      <c r="H100" s="104">
        <f t="shared" si="39"/>
        <v>107.04451087954681</v>
      </c>
      <c r="I100" s="104">
        <f t="shared" si="39"/>
        <v>102.35761531836505</v>
      </c>
      <c r="J100" s="104">
        <f t="shared" si="39"/>
        <v>105.62760353270207</v>
      </c>
    </row>
    <row r="101" spans="1:10" ht="15" customHeight="1">
      <c r="A101" s="130" t="s">
        <v>46</v>
      </c>
      <c r="B101" s="150" t="s">
        <v>399</v>
      </c>
      <c r="C101" s="104">
        <f t="shared" ref="C101:J101" si="40">IF($C20&gt;0,C20/$E20*100,"")</f>
        <v>99.578760997703213</v>
      </c>
      <c r="D101" s="104">
        <f t="shared" si="40"/>
        <v>0</v>
      </c>
      <c r="E101" s="187">
        <f t="shared" si="40"/>
        <v>100</v>
      </c>
      <c r="F101" s="104">
        <f t="shared" si="40"/>
        <v>106.3349925114745</v>
      </c>
      <c r="G101" s="104">
        <f t="shared" si="40"/>
        <v>99.158358824611099</v>
      </c>
      <c r="H101" s="104">
        <f t="shared" si="40"/>
        <v>98.774784718339845</v>
      </c>
      <c r="I101" s="104">
        <f t="shared" si="40"/>
        <v>97.867516237976446</v>
      </c>
      <c r="J101" s="104">
        <f t="shared" si="40"/>
        <v>96.714472499850942</v>
      </c>
    </row>
    <row r="102" spans="1:10" ht="15" customHeight="1">
      <c r="A102" s="130" t="s">
        <v>47</v>
      </c>
      <c r="B102" s="150" t="s">
        <v>400</v>
      </c>
      <c r="C102" s="104">
        <f t="shared" ref="C102:J102" si="41">IF($C21&gt;0,C21/$E21*100,"")</f>
        <v>146.19926533795527</v>
      </c>
      <c r="D102" s="104">
        <f t="shared" si="41"/>
        <v>0</v>
      </c>
      <c r="E102" s="187">
        <f t="shared" si="41"/>
        <v>100</v>
      </c>
      <c r="F102" s="104">
        <f t="shared" si="41"/>
        <v>106.90072701041551</v>
      </c>
      <c r="G102" s="104">
        <f t="shared" si="41"/>
        <v>110.28702529283156</v>
      </c>
      <c r="H102" s="104">
        <f t="shared" si="41"/>
        <v>126.19024110023591</v>
      </c>
      <c r="I102" s="104">
        <f t="shared" si="41"/>
        <v>113.33977386780047</v>
      </c>
      <c r="J102" s="104">
        <f t="shared" si="41"/>
        <v>98.101608309392148</v>
      </c>
    </row>
    <row r="103" spans="1:10" ht="15" customHeight="1">
      <c r="A103" s="130" t="s">
        <v>48</v>
      </c>
      <c r="B103" s="150" t="s">
        <v>137</v>
      </c>
      <c r="C103" s="104">
        <f t="shared" ref="C103:J103" si="42">IF($C22&gt;0,C22/$E22*100,"")</f>
        <v>111.66254169075927</v>
      </c>
      <c r="D103" s="104">
        <f t="shared" si="42"/>
        <v>0</v>
      </c>
      <c r="E103" s="187">
        <f t="shared" si="42"/>
        <v>100</v>
      </c>
      <c r="F103" s="104">
        <f t="shared" si="42"/>
        <v>109.27488307327671</v>
      </c>
      <c r="G103" s="104">
        <f t="shared" si="42"/>
        <v>100.37376762081711</v>
      </c>
      <c r="H103" s="104">
        <f t="shared" si="42"/>
        <v>104.95181255624433</v>
      </c>
      <c r="I103" s="104">
        <f t="shared" si="42"/>
        <v>101.41340554168998</v>
      </c>
      <c r="J103" s="104">
        <f t="shared" si="42"/>
        <v>104.66676930497943</v>
      </c>
    </row>
    <row r="104" spans="1:10" ht="15" customHeight="1">
      <c r="A104" s="130" t="s">
        <v>50</v>
      </c>
      <c r="B104" s="150" t="s">
        <v>138</v>
      </c>
      <c r="C104" s="104">
        <f t="shared" ref="C104:J104" si="43">IF($C23&gt;0,C23/$E23*100,"")</f>
        <v>106.83555393342172</v>
      </c>
      <c r="D104" s="104">
        <f t="shared" si="43"/>
        <v>0</v>
      </c>
      <c r="E104" s="187">
        <f t="shared" si="43"/>
        <v>100</v>
      </c>
      <c r="F104" s="104">
        <f t="shared" si="43"/>
        <v>108.50654742989644</v>
      </c>
      <c r="G104" s="104">
        <f t="shared" si="43"/>
        <v>102.79653297643709</v>
      </c>
      <c r="H104" s="104">
        <f t="shared" si="43"/>
        <v>110.0127711541279</v>
      </c>
      <c r="I104" s="104">
        <f t="shared" si="43"/>
        <v>112.58688043430946</v>
      </c>
      <c r="J104" s="104">
        <f t="shared" si="43"/>
        <v>117.48665496399056</v>
      </c>
    </row>
    <row r="105" spans="1:10" ht="15" customHeight="1">
      <c r="A105" s="130" t="s">
        <v>52</v>
      </c>
      <c r="B105" s="150" t="s">
        <v>139</v>
      </c>
      <c r="C105" s="104">
        <f t="shared" ref="C105:J105" si="44">IF($C24&gt;0,C24/$E24*100,"")</f>
        <v>117.80070305695602</v>
      </c>
      <c r="D105" s="104">
        <f t="shared" si="44"/>
        <v>0</v>
      </c>
      <c r="E105" s="187">
        <f t="shared" si="44"/>
        <v>100</v>
      </c>
      <c r="F105" s="104">
        <f t="shared" si="44"/>
        <v>103.33994572326492</v>
      </c>
      <c r="G105" s="104">
        <f t="shared" si="44"/>
        <v>91.621803070335446</v>
      </c>
      <c r="H105" s="104">
        <f t="shared" si="44"/>
        <v>87.526902102832295</v>
      </c>
      <c r="I105" s="104">
        <f t="shared" si="44"/>
        <v>91.209708556107103</v>
      </c>
      <c r="J105" s="104">
        <f t="shared" si="44"/>
        <v>88.31406841446838</v>
      </c>
    </row>
    <row r="106" spans="1:10" ht="15" customHeight="1">
      <c r="A106" s="130" t="s">
        <v>54</v>
      </c>
      <c r="B106" s="150" t="s">
        <v>401</v>
      </c>
      <c r="C106" s="104">
        <f t="shared" ref="C106:J106" si="45">IF($C25&gt;0,C25/$E25*100,"")</f>
        <v>109.19437589772517</v>
      </c>
      <c r="D106" s="104">
        <f t="shared" si="45"/>
        <v>0</v>
      </c>
      <c r="E106" s="187">
        <f t="shared" si="45"/>
        <v>100</v>
      </c>
      <c r="F106" s="104">
        <f t="shared" si="45"/>
        <v>90.238252761308118</v>
      </c>
      <c r="G106" s="104">
        <f t="shared" si="45"/>
        <v>95.797690865008505</v>
      </c>
      <c r="H106" s="104">
        <f t="shared" si="45"/>
        <v>89.306967893863657</v>
      </c>
      <c r="I106" s="104">
        <f t="shared" si="45"/>
        <v>90.051380946894028</v>
      </c>
      <c r="J106" s="104">
        <f t="shared" si="45"/>
        <v>91.827095497679792</v>
      </c>
    </row>
    <row r="107" spans="1:10" ht="15" customHeight="1">
      <c r="A107" s="130" t="s">
        <v>55</v>
      </c>
      <c r="B107" s="150" t="s">
        <v>140</v>
      </c>
      <c r="C107" s="104">
        <f t="shared" ref="C107:J107" si="46">IF($C26&gt;0,C26/$E26*100,"")</f>
        <v>129.47808845703867</v>
      </c>
      <c r="D107" s="104">
        <f t="shared" si="46"/>
        <v>0</v>
      </c>
      <c r="E107" s="187">
        <f t="shared" si="46"/>
        <v>100</v>
      </c>
      <c r="F107" s="104">
        <f t="shared" si="46"/>
        <v>120.26834286368664</v>
      </c>
      <c r="G107" s="104">
        <f t="shared" si="46"/>
        <v>106.36226224082712</v>
      </c>
      <c r="H107" s="104">
        <f t="shared" si="46"/>
        <v>107.35177129673998</v>
      </c>
      <c r="I107" s="104">
        <f t="shared" si="46"/>
        <v>106.88786912507608</v>
      </c>
      <c r="J107" s="104">
        <f t="shared" si="46"/>
        <v>125.98867010148763</v>
      </c>
    </row>
    <row r="108" spans="1:10" ht="15" customHeight="1">
      <c r="A108" s="130" t="s">
        <v>57</v>
      </c>
      <c r="B108" s="150" t="s">
        <v>402</v>
      </c>
      <c r="C108" s="104">
        <f t="shared" ref="C108:J108" si="47">IF($C27&gt;0,C27/$E27*100,"")</f>
        <v>92.567655095366746</v>
      </c>
      <c r="D108" s="104">
        <f t="shared" si="47"/>
        <v>0</v>
      </c>
      <c r="E108" s="187">
        <f t="shared" si="47"/>
        <v>100</v>
      </c>
      <c r="F108" s="104">
        <f t="shared" si="47"/>
        <v>107.41247188004893</v>
      </c>
      <c r="G108" s="104">
        <f t="shared" si="47"/>
        <v>97.13964889796982</v>
      </c>
      <c r="H108" s="104">
        <f t="shared" si="47"/>
        <v>141.79563529160262</v>
      </c>
      <c r="I108" s="104">
        <f t="shared" si="47"/>
        <v>161.35650043588942</v>
      </c>
      <c r="J108" s="104">
        <f t="shared" si="47"/>
        <v>222.18134043282464</v>
      </c>
    </row>
    <row r="109" spans="1:10" ht="15" customHeight="1">
      <c r="A109" s="130" t="s">
        <v>59</v>
      </c>
      <c r="B109" s="150" t="s">
        <v>403</v>
      </c>
      <c r="C109" s="104">
        <f t="shared" ref="C109:J109" si="48">IF($C28&gt;0,C28/$E28*100,"")</f>
        <v>102.15529898546485</v>
      </c>
      <c r="D109" s="104">
        <f t="shared" si="48"/>
        <v>0</v>
      </c>
      <c r="E109" s="187">
        <f t="shared" si="48"/>
        <v>100</v>
      </c>
      <c r="F109" s="104">
        <f t="shared" si="48"/>
        <v>104.84288266823603</v>
      </c>
      <c r="G109" s="104">
        <f t="shared" si="48"/>
        <v>102.56934548678332</v>
      </c>
      <c r="H109" s="104">
        <f t="shared" si="48"/>
        <v>109.29908855277581</v>
      </c>
      <c r="I109" s="104">
        <f t="shared" si="48"/>
        <v>108.11652367887821</v>
      </c>
      <c r="J109" s="104">
        <f t="shared" si="48"/>
        <v>99.620239875414569</v>
      </c>
    </row>
    <row r="110" spans="1:10" ht="15" customHeight="1">
      <c r="A110" s="130" t="s">
        <v>61</v>
      </c>
      <c r="B110" s="150" t="s">
        <v>467</v>
      </c>
      <c r="C110" s="104">
        <f t="shared" ref="C110:J110" si="49">IF($C29&gt;0,C29/$E29*100,"")</f>
        <v>132.70831225403796</v>
      </c>
      <c r="D110" s="104">
        <f t="shared" si="49"/>
        <v>0</v>
      </c>
      <c r="E110" s="187">
        <f t="shared" si="49"/>
        <v>100</v>
      </c>
      <c r="F110" s="104">
        <f t="shared" si="49"/>
        <v>109.09979298629796</v>
      </c>
      <c r="G110" s="104">
        <f t="shared" si="49"/>
        <v>108.37263883480431</v>
      </c>
      <c r="H110" s="104">
        <f t="shared" si="49"/>
        <v>107.76883718925873</v>
      </c>
      <c r="I110" s="104">
        <f t="shared" si="49"/>
        <v>103.01313981743307</v>
      </c>
      <c r="J110" s="104">
        <f t="shared" si="49"/>
        <v>105.58523575719032</v>
      </c>
    </row>
    <row r="111" spans="1:10" ht="15" customHeight="1">
      <c r="A111" s="130" t="s">
        <v>62</v>
      </c>
      <c r="B111" s="150" t="s">
        <v>141</v>
      </c>
      <c r="C111" s="104">
        <f t="shared" ref="C111:J111" si="50">IF($C30&gt;0,C30/$E30*100,"")</f>
        <v>112.25172306069489</v>
      </c>
      <c r="D111" s="104">
        <f t="shared" si="50"/>
        <v>0</v>
      </c>
      <c r="E111" s="187">
        <f t="shared" si="50"/>
        <v>100</v>
      </c>
      <c r="F111" s="104">
        <f t="shared" si="50"/>
        <v>111.2995789448962</v>
      </c>
      <c r="G111" s="104">
        <f t="shared" si="50"/>
        <v>103.91344194609687</v>
      </c>
      <c r="H111" s="104">
        <f t="shared" si="50"/>
        <v>101.17725639857431</v>
      </c>
      <c r="I111" s="104">
        <f t="shared" si="50"/>
        <v>109.33765609513443</v>
      </c>
      <c r="J111" s="104">
        <f t="shared" si="50"/>
        <v>92.455610451138</v>
      </c>
    </row>
    <row r="112" spans="1:10" ht="15" customHeight="1">
      <c r="A112" s="130" t="s">
        <v>63</v>
      </c>
      <c r="B112" s="150" t="s">
        <v>142</v>
      </c>
      <c r="C112" s="104">
        <f t="shared" ref="C112:J112" si="51">IF($C31&gt;0,C31/$E31*100,"")</f>
        <v>114.28561477068442</v>
      </c>
      <c r="D112" s="104">
        <f t="shared" si="51"/>
        <v>0</v>
      </c>
      <c r="E112" s="187">
        <f t="shared" si="51"/>
        <v>100</v>
      </c>
      <c r="F112" s="104">
        <f t="shared" si="51"/>
        <v>106.14007740105478</v>
      </c>
      <c r="G112" s="104">
        <f t="shared" si="51"/>
        <v>104.11020762094813</v>
      </c>
      <c r="H112" s="104">
        <f t="shared" si="51"/>
        <v>101.42341338841459</v>
      </c>
      <c r="I112" s="104">
        <f t="shared" si="51"/>
        <v>99.287026471503381</v>
      </c>
      <c r="J112" s="104">
        <f t="shared" si="51"/>
        <v>91.570810278725858</v>
      </c>
    </row>
    <row r="113" spans="1:10" ht="15" customHeight="1">
      <c r="A113" s="130" t="s">
        <v>65</v>
      </c>
      <c r="B113" s="150" t="s">
        <v>143</v>
      </c>
      <c r="C113" s="104">
        <f t="shared" ref="C113:J113" si="52">IF($C32&gt;0,C32/$E32*100,"")</f>
        <v>101.02105011537115</v>
      </c>
      <c r="D113" s="104">
        <f t="shared" si="52"/>
        <v>0</v>
      </c>
      <c r="E113" s="187">
        <f t="shared" si="52"/>
        <v>100</v>
      </c>
      <c r="F113" s="104">
        <f t="shared" si="52"/>
        <v>103.83099482860456</v>
      </c>
      <c r="G113" s="104">
        <f t="shared" si="52"/>
        <v>100.49388891424019</v>
      </c>
      <c r="H113" s="104">
        <f t="shared" si="52"/>
        <v>99.039898260806154</v>
      </c>
      <c r="I113" s="104">
        <f t="shared" si="52"/>
        <v>96.466616112253803</v>
      </c>
      <c r="J113" s="104">
        <f t="shared" si="52"/>
        <v>93.581417654959637</v>
      </c>
    </row>
    <row r="114" spans="1:10" ht="15" customHeight="1">
      <c r="A114" s="130" t="s">
        <v>67</v>
      </c>
      <c r="B114" s="150" t="s">
        <v>144</v>
      </c>
      <c r="C114" s="104">
        <f t="shared" ref="C114:J114" si="53">IF($C33&gt;0,C33/$E33*100,"")</f>
        <v>99.29225589619837</v>
      </c>
      <c r="D114" s="104">
        <f t="shared" si="53"/>
        <v>0</v>
      </c>
      <c r="E114" s="187">
        <f t="shared" si="53"/>
        <v>100</v>
      </c>
      <c r="F114" s="104">
        <f t="shared" si="53"/>
        <v>98.383982618574692</v>
      </c>
      <c r="G114" s="104">
        <f t="shared" si="53"/>
        <v>102.777208704583</v>
      </c>
      <c r="H114" s="104">
        <f t="shared" si="53"/>
        <v>113.01605797204614</v>
      </c>
      <c r="I114" s="104">
        <f t="shared" si="53"/>
        <v>107.27132969350799</v>
      </c>
      <c r="J114" s="104">
        <f t="shared" si="53"/>
        <v>106.87243455665916</v>
      </c>
    </row>
    <row r="115" spans="1:10" ht="15" customHeight="1">
      <c r="A115" s="130" t="s">
        <v>69</v>
      </c>
      <c r="B115" s="150" t="s">
        <v>145</v>
      </c>
      <c r="C115" s="104">
        <f t="shared" ref="C115:J115" si="54">IF($C34&gt;0,C34/$E34*100,"")</f>
        <v>105.6715012637703</v>
      </c>
      <c r="D115" s="104">
        <f t="shared" si="54"/>
        <v>0</v>
      </c>
      <c r="E115" s="187">
        <f t="shared" si="54"/>
        <v>100</v>
      </c>
      <c r="F115" s="104">
        <f t="shared" si="54"/>
        <v>103.06085030519544</v>
      </c>
      <c r="G115" s="104">
        <f t="shared" si="54"/>
        <v>100.11515272654681</v>
      </c>
      <c r="H115" s="104">
        <f t="shared" si="54"/>
        <v>97.641304862813755</v>
      </c>
      <c r="I115" s="104">
        <f t="shared" si="54"/>
        <v>98.206853252273277</v>
      </c>
      <c r="J115" s="104">
        <f t="shared" si="54"/>
        <v>100.7522586183933</v>
      </c>
    </row>
    <row r="116" spans="1:10" ht="15" customHeight="1">
      <c r="A116" s="130" t="s">
        <v>71</v>
      </c>
      <c r="B116" s="150" t="s">
        <v>72</v>
      </c>
      <c r="C116" s="104">
        <f t="shared" ref="C116:J116" si="55">IF($C35&gt;0,C35/$E35*100,"")</f>
        <v>131.510253458308</v>
      </c>
      <c r="D116" s="104">
        <f t="shared" si="55"/>
        <v>0</v>
      </c>
      <c r="E116" s="187">
        <f t="shared" si="55"/>
        <v>100</v>
      </c>
      <c r="F116" s="104">
        <f t="shared" si="55"/>
        <v>95.686420139901671</v>
      </c>
      <c r="G116" s="104">
        <f t="shared" si="55"/>
        <v>97.506476341036972</v>
      </c>
      <c r="H116" s="104">
        <f t="shared" si="55"/>
        <v>111.81709466258629</v>
      </c>
      <c r="I116" s="104">
        <f t="shared" si="55"/>
        <v>118.20283509002078</v>
      </c>
      <c r="J116" s="104">
        <f t="shared" si="55"/>
        <v>116.74029531883721</v>
      </c>
    </row>
    <row r="117" spans="1:10" ht="15" customHeight="1">
      <c r="A117" s="130" t="s">
        <v>73</v>
      </c>
      <c r="B117" s="150" t="s">
        <v>146</v>
      </c>
      <c r="C117" s="104">
        <f t="shared" ref="C117:J117" si="56">IF($C36&gt;0,C36/$E36*100,"")</f>
        <v>102.05269494311648</v>
      </c>
      <c r="D117" s="104">
        <f t="shared" si="56"/>
        <v>0</v>
      </c>
      <c r="E117" s="187">
        <f t="shared" si="56"/>
        <v>100</v>
      </c>
      <c r="F117" s="104">
        <f t="shared" si="56"/>
        <v>97.534608724232768</v>
      </c>
      <c r="G117" s="104">
        <f t="shared" si="56"/>
        <v>99.187508658180406</v>
      </c>
      <c r="H117" s="104">
        <f t="shared" si="56"/>
        <v>102.27007434340605</v>
      </c>
      <c r="I117" s="104">
        <f t="shared" si="56"/>
        <v>98.113648364257628</v>
      </c>
      <c r="J117" s="104">
        <f t="shared" si="56"/>
        <v>99.77859176277093</v>
      </c>
    </row>
    <row r="118" spans="1:10" ht="15" customHeight="1">
      <c r="A118" s="130" t="s">
        <v>75</v>
      </c>
      <c r="B118" s="150" t="s">
        <v>147</v>
      </c>
      <c r="C118" s="104">
        <f t="shared" ref="C118:J118" si="57">IF($C37&gt;0,C37/$E37*100,"")</f>
        <v>90.181087940675042</v>
      </c>
      <c r="D118" s="104">
        <f t="shared" si="57"/>
        <v>0</v>
      </c>
      <c r="E118" s="187">
        <f t="shared" si="57"/>
        <v>100</v>
      </c>
      <c r="F118" s="104">
        <f t="shared" si="57"/>
        <v>34.593519881961775</v>
      </c>
      <c r="G118" s="104">
        <f t="shared" si="57"/>
        <v>56.011010095167769</v>
      </c>
      <c r="H118" s="104">
        <f t="shared" si="57"/>
        <v>41.550160658846025</v>
      </c>
      <c r="I118" s="104">
        <f t="shared" si="57"/>
        <v>47.665430323532362</v>
      </c>
      <c r="J118" s="104">
        <f t="shared" si="57"/>
        <v>41.705431586515772</v>
      </c>
    </row>
    <row r="119" spans="1:10" ht="15" customHeight="1">
      <c r="A119" s="130" t="s">
        <v>77</v>
      </c>
      <c r="B119" s="150" t="s">
        <v>148</v>
      </c>
      <c r="C119" s="104">
        <f t="shared" ref="C119:J119" si="58">IF($C38&gt;0,C38/$E38*100,"")</f>
        <v>46.673369651824657</v>
      </c>
      <c r="D119" s="104">
        <f t="shared" si="58"/>
        <v>0</v>
      </c>
      <c r="E119" s="187">
        <f t="shared" si="58"/>
        <v>100</v>
      </c>
      <c r="F119" s="104">
        <f t="shared" si="58"/>
        <v>97.682903503962422</v>
      </c>
      <c r="G119" s="104">
        <f t="shared" si="58"/>
        <v>93.038695833911305</v>
      </c>
      <c r="H119" s="104">
        <f t="shared" si="58"/>
        <v>98.391329293320368</v>
      </c>
      <c r="I119" s="104">
        <f t="shared" si="58"/>
        <v>90.99965612174671</v>
      </c>
      <c r="J119" s="104">
        <f t="shared" si="58"/>
        <v>88.327525430102995</v>
      </c>
    </row>
    <row r="120" spans="1:10" ht="15" customHeight="1">
      <c r="A120" s="130" t="s">
        <v>79</v>
      </c>
      <c r="B120" s="150" t="s">
        <v>149</v>
      </c>
      <c r="C120" s="104">
        <f t="shared" ref="C120:J120" si="59">IF($C39&gt;0,C39/$E39*100,"")</f>
        <v>141.08368823060553</v>
      </c>
      <c r="D120" s="104">
        <f t="shared" si="59"/>
        <v>0</v>
      </c>
      <c r="E120" s="187">
        <f t="shared" si="59"/>
        <v>100</v>
      </c>
      <c r="F120" s="104">
        <f t="shared" si="59"/>
        <v>96.35674904969342</v>
      </c>
      <c r="G120" s="104">
        <f t="shared" si="59"/>
        <v>90.302952700725584</v>
      </c>
      <c r="H120" s="104">
        <f t="shared" si="59"/>
        <v>96.659110594793987</v>
      </c>
      <c r="I120" s="104">
        <f t="shared" si="59"/>
        <v>89.3044562118139</v>
      </c>
      <c r="J120" s="104">
        <f t="shared" si="59"/>
        <v>90.166525160903745</v>
      </c>
    </row>
    <row r="121" spans="1:10" ht="15" customHeight="1">
      <c r="A121" s="130" t="s">
        <v>81</v>
      </c>
      <c r="B121" s="150" t="s">
        <v>150</v>
      </c>
      <c r="C121" s="104">
        <f t="shared" ref="C121:J121" si="60">IF($C40&gt;0,C40/$E40*100,"")</f>
        <v>107.57575236077</v>
      </c>
      <c r="D121" s="104">
        <f t="shared" si="60"/>
        <v>0</v>
      </c>
      <c r="E121" s="187">
        <f t="shared" si="60"/>
        <v>100</v>
      </c>
      <c r="F121" s="104">
        <f t="shared" si="60"/>
        <v>106.96701559030062</v>
      </c>
      <c r="G121" s="104">
        <f t="shared" si="60"/>
        <v>110.52498097702166</v>
      </c>
      <c r="H121" s="104">
        <f t="shared" si="60"/>
        <v>112.89769106590046</v>
      </c>
      <c r="I121" s="104">
        <f t="shared" si="60"/>
        <v>116.41988408942066</v>
      </c>
      <c r="J121" s="104">
        <f t="shared" si="60"/>
        <v>115.94153191937815</v>
      </c>
    </row>
    <row r="122" spans="1:10" ht="15" customHeight="1">
      <c r="A122" s="130" t="s">
        <v>83</v>
      </c>
      <c r="B122" s="150" t="s">
        <v>468</v>
      </c>
      <c r="C122" s="104">
        <f t="shared" ref="C122:J122" si="61">IF($C41&gt;0,C41/$E41*100,"")</f>
        <v>106.2672949876563</v>
      </c>
      <c r="D122" s="104">
        <f t="shared" si="61"/>
        <v>0</v>
      </c>
      <c r="E122" s="187">
        <f t="shared" si="61"/>
        <v>100</v>
      </c>
      <c r="F122" s="104">
        <f t="shared" si="61"/>
        <v>107.67363341240323</v>
      </c>
      <c r="G122" s="104">
        <f t="shared" si="61"/>
        <v>104.62824572402853</v>
      </c>
      <c r="H122" s="104">
        <f t="shared" si="61"/>
        <v>100.34713385550462</v>
      </c>
      <c r="I122" s="104">
        <f t="shared" si="61"/>
        <v>104.51006316159041</v>
      </c>
      <c r="J122" s="104">
        <f t="shared" si="61"/>
        <v>101.7194866369037</v>
      </c>
    </row>
    <row r="123" spans="1:10" ht="15" customHeight="1">
      <c r="A123" s="130" t="s">
        <v>84</v>
      </c>
      <c r="B123" s="150" t="s">
        <v>469</v>
      </c>
      <c r="C123" s="104">
        <f t="shared" ref="C123:J123" si="62">IF($C42&gt;0,C42/$E42*100,"")</f>
        <v>95.393773026629702</v>
      </c>
      <c r="D123" s="104">
        <f t="shared" si="62"/>
        <v>0</v>
      </c>
      <c r="E123" s="187">
        <f t="shared" si="62"/>
        <v>100</v>
      </c>
      <c r="F123" s="104">
        <f t="shared" si="62"/>
        <v>84.491556057360967</v>
      </c>
      <c r="G123" s="104">
        <f t="shared" si="62"/>
        <v>81.387785480966869</v>
      </c>
      <c r="H123" s="104">
        <f t="shared" si="62"/>
        <v>87.878506353671185</v>
      </c>
      <c r="I123" s="104">
        <f t="shared" si="62"/>
        <v>85.952976814338427</v>
      </c>
      <c r="J123" s="104">
        <f t="shared" si="62"/>
        <v>84.441209187780416</v>
      </c>
    </row>
    <row r="124" spans="1:10" ht="15" customHeight="1">
      <c r="A124" s="130" t="s">
        <v>85</v>
      </c>
      <c r="B124" s="150" t="s">
        <v>470</v>
      </c>
      <c r="C124" s="104">
        <f t="shared" ref="C124:J124" si="63">IF($C43&gt;0,C43/$E43*100,"")</f>
        <v>86.535725104484413</v>
      </c>
      <c r="D124" s="104">
        <f t="shared" si="63"/>
        <v>0</v>
      </c>
      <c r="E124" s="187">
        <f t="shared" si="63"/>
        <v>100</v>
      </c>
      <c r="F124" s="104">
        <f t="shared" si="63"/>
        <v>97.195840263321514</v>
      </c>
      <c r="G124" s="104">
        <f t="shared" si="63"/>
        <v>92.058436205305256</v>
      </c>
      <c r="H124" s="104">
        <f t="shared" si="63"/>
        <v>91.756528545501851</v>
      </c>
      <c r="I124" s="104">
        <f t="shared" si="63"/>
        <v>92.992889822131545</v>
      </c>
      <c r="J124" s="104">
        <f t="shared" si="63"/>
        <v>91.720912935877692</v>
      </c>
    </row>
    <row r="125" spans="1:10" ht="15" customHeight="1">
      <c r="A125" s="130" t="s">
        <v>86</v>
      </c>
      <c r="B125" s="150" t="s">
        <v>471</v>
      </c>
      <c r="C125" s="104">
        <f t="shared" ref="C125:J125" si="64">IF($C44&gt;0,C44/$E44*100,"")</f>
        <v>104.14797621951737</v>
      </c>
      <c r="D125" s="104">
        <f t="shared" si="64"/>
        <v>0</v>
      </c>
      <c r="E125" s="187">
        <f t="shared" si="64"/>
        <v>100</v>
      </c>
      <c r="F125" s="104">
        <f t="shared" si="64"/>
        <v>87.716458251370966</v>
      </c>
      <c r="G125" s="104">
        <f t="shared" si="64"/>
        <v>87.096203932502164</v>
      </c>
      <c r="H125" s="104">
        <f t="shared" si="64"/>
        <v>89.320378833256584</v>
      </c>
      <c r="I125" s="104">
        <f t="shared" si="64"/>
        <v>86.20230381771907</v>
      </c>
      <c r="J125" s="104">
        <f t="shared" si="64"/>
        <v>83.172960658663584</v>
      </c>
    </row>
    <row r="126" spans="1:10" ht="15" customHeight="1">
      <c r="A126" s="130" t="s">
        <v>87</v>
      </c>
      <c r="B126" s="150" t="s">
        <v>151</v>
      </c>
      <c r="C126" s="104">
        <f t="shared" ref="C126:J126" si="65">IF($C45&gt;0,C45/$E45*100,"")</f>
        <v>102.86338992322051</v>
      </c>
      <c r="D126" s="104">
        <f t="shared" si="65"/>
        <v>0</v>
      </c>
      <c r="E126" s="187">
        <f t="shared" si="65"/>
        <v>100</v>
      </c>
      <c r="F126" s="104">
        <f t="shared" si="65"/>
        <v>98.66292481431249</v>
      </c>
      <c r="G126" s="104">
        <f t="shared" si="65"/>
        <v>107.34965245886394</v>
      </c>
      <c r="H126" s="104">
        <f t="shared" si="65"/>
        <v>111.67391039083867</v>
      </c>
      <c r="I126" s="104">
        <f t="shared" si="65"/>
        <v>111.76211656667606</v>
      </c>
      <c r="J126" s="104">
        <f t="shared" si="65"/>
        <v>111.77954067350231</v>
      </c>
    </row>
    <row r="127" spans="1:10" ht="15" customHeight="1">
      <c r="A127" s="130" t="s">
        <v>88</v>
      </c>
      <c r="B127" s="150" t="s">
        <v>152</v>
      </c>
      <c r="C127" s="104">
        <f t="shared" ref="C127:J127" si="66">IF($C46&gt;0,C46/$E46*100,"")</f>
        <v>112.39908186289966</v>
      </c>
      <c r="D127" s="104">
        <f t="shared" si="66"/>
        <v>0</v>
      </c>
      <c r="E127" s="187">
        <f t="shared" si="66"/>
        <v>100</v>
      </c>
      <c r="F127" s="104">
        <f t="shared" si="66"/>
        <v>91.898138830154949</v>
      </c>
      <c r="G127" s="104">
        <f t="shared" si="66"/>
        <v>104.59509518808751</v>
      </c>
      <c r="H127" s="104">
        <f t="shared" si="66"/>
        <v>108.69479722403747</v>
      </c>
      <c r="I127" s="104">
        <f t="shared" si="66"/>
        <v>99.621046571247433</v>
      </c>
      <c r="J127" s="104">
        <f t="shared" si="66"/>
        <v>109.58461402047359</v>
      </c>
    </row>
    <row r="128" spans="1:10" ht="15" customHeight="1">
      <c r="A128" s="130" t="s">
        <v>90</v>
      </c>
      <c r="B128" s="150" t="s">
        <v>153</v>
      </c>
      <c r="C128" s="104">
        <f t="shared" ref="C128:J128" si="67">IF($C47&gt;0,C47/$E47*100,"")</f>
        <v>103.22294071750142</v>
      </c>
      <c r="D128" s="104">
        <f t="shared" si="67"/>
        <v>0</v>
      </c>
      <c r="E128" s="187">
        <f t="shared" si="67"/>
        <v>100</v>
      </c>
      <c r="F128" s="104">
        <f t="shared" si="67"/>
        <v>97.473621343690809</v>
      </c>
      <c r="G128" s="104">
        <f t="shared" si="67"/>
        <v>102.89725458007473</v>
      </c>
      <c r="H128" s="104">
        <f t="shared" si="67"/>
        <v>103.3893957041975</v>
      </c>
      <c r="I128" s="104">
        <f t="shared" si="67"/>
        <v>99.961981521755263</v>
      </c>
      <c r="J128" s="104">
        <f t="shared" si="67"/>
        <v>99.29323340272876</v>
      </c>
    </row>
    <row r="129" spans="1:10" ht="15" customHeight="1">
      <c r="A129" s="130" t="s">
        <v>92</v>
      </c>
      <c r="B129" s="150" t="s">
        <v>472</v>
      </c>
      <c r="C129" s="104">
        <f t="shared" ref="C129:J129" si="68">IF($C48&gt;0,C48/$E48*100,"")</f>
        <v>87.323438826074309</v>
      </c>
      <c r="D129" s="104">
        <f t="shared" si="68"/>
        <v>0</v>
      </c>
      <c r="E129" s="187">
        <f t="shared" si="68"/>
        <v>100</v>
      </c>
      <c r="F129" s="104">
        <f t="shared" si="68"/>
        <v>98.801552443579666</v>
      </c>
      <c r="G129" s="104">
        <f t="shared" si="68"/>
        <v>94.382894430363677</v>
      </c>
      <c r="H129" s="104">
        <f t="shared" si="68"/>
        <v>88.124845830394236</v>
      </c>
      <c r="I129" s="104">
        <f t="shared" si="68"/>
        <v>84.326175352840963</v>
      </c>
      <c r="J129" s="104">
        <f t="shared" si="68"/>
        <v>93.237164074728867</v>
      </c>
    </row>
    <row r="130" spans="1:10" ht="15" customHeight="1">
      <c r="A130" s="130" t="s">
        <v>93</v>
      </c>
      <c r="B130" s="150" t="s">
        <v>154</v>
      </c>
      <c r="C130" s="104">
        <f t="shared" ref="C130:J130" si="69">IF($C49&gt;0,C49/$E49*100,"")</f>
        <v>109.50022115207535</v>
      </c>
      <c r="D130" s="104">
        <f t="shared" si="69"/>
        <v>0</v>
      </c>
      <c r="E130" s="187">
        <f t="shared" si="69"/>
        <v>100</v>
      </c>
      <c r="F130" s="104">
        <f t="shared" si="69"/>
        <v>94.303406816829423</v>
      </c>
      <c r="G130" s="104">
        <f t="shared" si="69"/>
        <v>112.61974101594218</v>
      </c>
      <c r="H130" s="104">
        <f t="shared" si="69"/>
        <v>104.89699061233941</v>
      </c>
      <c r="I130" s="104">
        <f t="shared" si="69"/>
        <v>116.48321551144838</v>
      </c>
      <c r="J130" s="104">
        <f t="shared" si="69"/>
        <v>105.98214085685744</v>
      </c>
    </row>
    <row r="131" spans="1:10" ht="15" customHeight="1">
      <c r="A131" s="130" t="s">
        <v>0</v>
      </c>
      <c r="B131" s="150" t="s">
        <v>155</v>
      </c>
      <c r="C131" s="104">
        <f t="shared" ref="C131:J131" si="70">IF($C50&gt;0,C50/$E50*100,"")</f>
        <v>92.794633881905227</v>
      </c>
      <c r="D131" s="104">
        <f t="shared" si="70"/>
        <v>0</v>
      </c>
      <c r="E131" s="187">
        <f t="shared" si="70"/>
        <v>100</v>
      </c>
      <c r="F131" s="104">
        <f t="shared" si="70"/>
        <v>95.017641817473574</v>
      </c>
      <c r="G131" s="104">
        <f t="shared" si="70"/>
        <v>92.300273918200304</v>
      </c>
      <c r="H131" s="104">
        <f t="shared" si="70"/>
        <v>95.959444768938326</v>
      </c>
      <c r="I131" s="104">
        <f t="shared" si="70"/>
        <v>90.698035925713484</v>
      </c>
      <c r="J131" s="104">
        <f t="shared" si="70"/>
        <v>89.252544010076633</v>
      </c>
    </row>
    <row r="132" spans="1:10" ht="15" customHeight="1">
      <c r="A132" s="130" t="s">
        <v>96</v>
      </c>
      <c r="B132" s="150" t="s">
        <v>122</v>
      </c>
      <c r="C132" s="104">
        <f t="shared" ref="C132:J132" si="71">IF($C51&gt;0,C51/$E51*100,"")</f>
        <v>113.61304070987896</v>
      </c>
      <c r="D132" s="104">
        <f t="shared" si="71"/>
        <v>0</v>
      </c>
      <c r="E132" s="187">
        <f t="shared" si="71"/>
        <v>100</v>
      </c>
      <c r="F132" s="104">
        <f t="shared" si="71"/>
        <v>97.208559330272422</v>
      </c>
      <c r="G132" s="104">
        <f t="shared" si="71"/>
        <v>95.52593518442967</v>
      </c>
      <c r="H132" s="104">
        <f t="shared" si="71"/>
        <v>96.099316280504439</v>
      </c>
      <c r="I132" s="104">
        <f t="shared" si="71"/>
        <v>80.608648828997175</v>
      </c>
      <c r="J132" s="104">
        <f t="shared" si="71"/>
        <v>86.0256249819478</v>
      </c>
    </row>
    <row r="133" spans="1:10" ht="15" customHeight="1">
      <c r="A133" s="130" t="s">
        <v>98</v>
      </c>
      <c r="B133" s="150" t="s">
        <v>123</v>
      </c>
      <c r="C133" s="104">
        <f t="shared" ref="C133:J133" si="72">IF($C52&gt;0,C52/$E52*100,"")</f>
        <v>100.98806205927544</v>
      </c>
      <c r="D133" s="104">
        <f t="shared" si="72"/>
        <v>0</v>
      </c>
      <c r="E133" s="187">
        <f t="shared" si="72"/>
        <v>100</v>
      </c>
      <c r="F133" s="104">
        <f t="shared" si="72"/>
        <v>94.119687330217531</v>
      </c>
      <c r="G133" s="104">
        <f t="shared" si="72"/>
        <v>92.377324471061954</v>
      </c>
      <c r="H133" s="104">
        <f t="shared" si="72"/>
        <v>91.695339918650305</v>
      </c>
      <c r="I133" s="104">
        <f t="shared" si="72"/>
        <v>85.286516482865011</v>
      </c>
      <c r="J133" s="104">
        <f t="shared" si="72"/>
        <v>87.604913502441235</v>
      </c>
    </row>
    <row r="134" spans="1:10" ht="15" customHeight="1">
      <c r="A134" s="130" t="s">
        <v>100</v>
      </c>
      <c r="B134" s="150" t="s">
        <v>156</v>
      </c>
      <c r="C134" s="104">
        <f t="shared" ref="C134:J134" si="73">IF($C53&gt;0,C53/$E53*100,"")</f>
        <v>79.401047132661432</v>
      </c>
      <c r="D134" s="104">
        <f t="shared" si="73"/>
        <v>0</v>
      </c>
      <c r="E134" s="187">
        <f t="shared" si="73"/>
        <v>100</v>
      </c>
      <c r="F134" s="104">
        <f t="shared" si="73"/>
        <v>94.264416765798359</v>
      </c>
      <c r="G134" s="104">
        <f t="shared" si="73"/>
        <v>93.877104914654282</v>
      </c>
      <c r="H134" s="104">
        <f t="shared" si="73"/>
        <v>91.910917680933409</v>
      </c>
      <c r="I134" s="104">
        <f t="shared" si="73"/>
        <v>92.159009306940305</v>
      </c>
      <c r="J134" s="104">
        <f t="shared" si="73"/>
        <v>88.20723889965889</v>
      </c>
    </row>
    <row r="135" spans="1:10" ht="15" customHeight="1">
      <c r="A135" s="130" t="s">
        <v>102</v>
      </c>
      <c r="B135" s="150" t="s">
        <v>474</v>
      </c>
      <c r="C135" s="104">
        <f t="shared" ref="C135:J135" si="74">IF($C54&gt;0,C54/$E54*100,"")</f>
        <v>53.185095987449607</v>
      </c>
      <c r="D135" s="104">
        <f t="shared" si="74"/>
        <v>0</v>
      </c>
      <c r="E135" s="187">
        <f t="shared" si="74"/>
        <v>100</v>
      </c>
      <c r="F135" s="104">
        <f t="shared" si="74"/>
        <v>97.602830613741403</v>
      </c>
      <c r="G135" s="104">
        <f t="shared" si="74"/>
        <v>96.606703614641418</v>
      </c>
      <c r="H135" s="104">
        <f t="shared" si="74"/>
        <v>95.63744050467578</v>
      </c>
      <c r="I135" s="104">
        <f t="shared" si="74"/>
        <v>86.8362786493919</v>
      </c>
      <c r="J135" s="104">
        <f t="shared" si="74"/>
        <v>87.092662268322073</v>
      </c>
    </row>
    <row r="136" spans="1:10" ht="15" customHeight="1">
      <c r="A136" s="130" t="s">
        <v>104</v>
      </c>
      <c r="B136" s="150" t="s">
        <v>473</v>
      </c>
      <c r="C136" s="104">
        <f t="shared" ref="C136:J136" si="75">IF($C55&gt;0,C55/$E55*100,"")</f>
        <v>59.308618535061363</v>
      </c>
      <c r="D136" s="104">
        <f t="shared" si="75"/>
        <v>0</v>
      </c>
      <c r="E136" s="187">
        <f t="shared" si="75"/>
        <v>100</v>
      </c>
      <c r="F136" s="104">
        <f t="shared" si="75"/>
        <v>99.721657784419392</v>
      </c>
      <c r="G136" s="104">
        <f t="shared" si="75"/>
        <v>95.475441985861977</v>
      </c>
      <c r="H136" s="104">
        <f t="shared" si="75"/>
        <v>108.1597327607499</v>
      </c>
      <c r="I136" s="104">
        <f t="shared" si="75"/>
        <v>105.85230977747506</v>
      </c>
      <c r="J136" s="104">
        <f t="shared" si="75"/>
        <v>116.31000784620953</v>
      </c>
    </row>
    <row r="137" spans="1:10" ht="15" customHeight="1">
      <c r="A137" s="130" t="s">
        <v>105</v>
      </c>
      <c r="B137" s="150" t="s">
        <v>127</v>
      </c>
      <c r="C137" s="104">
        <f t="shared" ref="C137:J137" si="76">IF($C56&gt;0,C56/$E56*100,"")</f>
        <v>106.84979994576305</v>
      </c>
      <c r="D137" s="104">
        <f t="shared" si="76"/>
        <v>0</v>
      </c>
      <c r="E137" s="187">
        <f t="shared" si="76"/>
        <v>100</v>
      </c>
      <c r="F137" s="104">
        <f t="shared" si="76"/>
        <v>92.536132091925921</v>
      </c>
      <c r="G137" s="104">
        <f t="shared" si="76"/>
        <v>87.439959617322089</v>
      </c>
      <c r="H137" s="104">
        <f t="shared" si="76"/>
        <v>94.736667344965241</v>
      </c>
      <c r="I137" s="104">
        <f t="shared" si="76"/>
        <v>96.123524624174124</v>
      </c>
      <c r="J137" s="104">
        <f t="shared" si="76"/>
        <v>97.384560767677868</v>
      </c>
    </row>
    <row r="138" spans="1:10" ht="15" customHeight="1">
      <c r="A138" s="130" t="s">
        <v>106</v>
      </c>
      <c r="B138" s="150" t="s">
        <v>128</v>
      </c>
      <c r="C138" s="104">
        <f t="shared" ref="C138:J138" si="77">IF($C57&gt;0,C57/$E57*100,"")</f>
        <v>94.003925136780694</v>
      </c>
      <c r="D138" s="104">
        <f t="shared" si="77"/>
        <v>0</v>
      </c>
      <c r="E138" s="187">
        <f t="shared" si="77"/>
        <v>100</v>
      </c>
      <c r="F138" s="104">
        <f t="shared" si="77"/>
        <v>87.381170254483138</v>
      </c>
      <c r="G138" s="104">
        <f t="shared" si="77"/>
        <v>82.392675798775102</v>
      </c>
      <c r="H138" s="104">
        <f t="shared" si="77"/>
        <v>85.86022486057665</v>
      </c>
      <c r="I138" s="104">
        <f t="shared" si="77"/>
        <v>78.530908034117701</v>
      </c>
      <c r="J138" s="104">
        <f t="shared" si="77"/>
        <v>78.786571025574531</v>
      </c>
    </row>
    <row r="139" spans="1:10" ht="15" customHeight="1">
      <c r="A139" s="130" t="s">
        <v>108</v>
      </c>
      <c r="B139" s="150" t="s">
        <v>129</v>
      </c>
      <c r="C139" s="104">
        <f t="shared" ref="C139:J139" si="78">IF($C58&gt;0,C58/$E58*100,"")</f>
        <v>93.320469891202734</v>
      </c>
      <c r="D139" s="104">
        <f t="shared" si="78"/>
        <v>0</v>
      </c>
      <c r="E139" s="187">
        <f t="shared" si="78"/>
        <v>100</v>
      </c>
      <c r="F139" s="104">
        <f t="shared" si="78"/>
        <v>93.725204728844616</v>
      </c>
      <c r="G139" s="104">
        <f t="shared" si="78"/>
        <v>90.295319435688342</v>
      </c>
      <c r="H139" s="104">
        <f t="shared" si="78"/>
        <v>96.189652697696033</v>
      </c>
      <c r="I139" s="104">
        <f t="shared" si="78"/>
        <v>94.237953777221421</v>
      </c>
      <c r="J139" s="104">
        <f t="shared" si="78"/>
        <v>96.680657622026118</v>
      </c>
    </row>
    <row r="140" spans="1:10" ht="15" customHeight="1">
      <c r="A140" s="130" t="s">
        <v>110</v>
      </c>
      <c r="B140" s="150" t="s">
        <v>240</v>
      </c>
      <c r="C140" s="104">
        <f t="shared" ref="C140:J140" si="79">IF($C59&gt;0,C59/$E59*100,"")</f>
        <v>92.676240664388061</v>
      </c>
      <c r="D140" s="104">
        <f t="shared" si="79"/>
        <v>0</v>
      </c>
      <c r="E140" s="187">
        <f t="shared" si="79"/>
        <v>100</v>
      </c>
      <c r="F140" s="104">
        <f t="shared" si="79"/>
        <v>90.746081250260346</v>
      </c>
      <c r="G140" s="104">
        <f t="shared" si="79"/>
        <v>86.096304383725126</v>
      </c>
      <c r="H140" s="104">
        <f t="shared" si="79"/>
        <v>89.936291557842935</v>
      </c>
      <c r="I140" s="104">
        <f t="shared" si="79"/>
        <v>83.667778699079875</v>
      </c>
      <c r="J140" s="104">
        <f t="shared" si="79"/>
        <v>81.405014165173981</v>
      </c>
    </row>
    <row r="141" spans="1:10" ht="15" customHeight="1">
      <c r="A141" s="130"/>
      <c r="B141" s="151" t="s">
        <v>111</v>
      </c>
      <c r="C141" s="132">
        <f t="shared" ref="C141:J141" si="80">IF($C60&gt;0,C60/$E60*100,"")</f>
        <v>101.82462234974905</v>
      </c>
      <c r="D141" s="132">
        <f t="shared" si="80"/>
        <v>0</v>
      </c>
      <c r="E141" s="188">
        <f t="shared" si="80"/>
        <v>100</v>
      </c>
      <c r="F141" s="132">
        <f t="shared" si="80"/>
        <v>99.347647334977552</v>
      </c>
      <c r="G141" s="132">
        <f t="shared" si="80"/>
        <v>98.441370300608853</v>
      </c>
      <c r="H141" s="132">
        <f t="shared" si="80"/>
        <v>99.630479145355991</v>
      </c>
      <c r="I141" s="132">
        <f t="shared" si="80"/>
        <v>97.389949663010341</v>
      </c>
      <c r="J141" s="132">
        <f t="shared" si="80"/>
        <v>97.327160285365622</v>
      </c>
    </row>
    <row r="142" spans="1:10" s="66" customFormat="1" ht="21" customHeight="1">
      <c r="B142" s="63"/>
      <c r="C142" s="67" t="s">
        <v>281</v>
      </c>
      <c r="D142" s="106"/>
      <c r="E142" s="106"/>
      <c r="F142" s="106"/>
      <c r="G142" s="106"/>
      <c r="H142" s="106"/>
      <c r="I142" s="106"/>
      <c r="J142" s="106"/>
    </row>
    <row r="143" spans="1:10" s="58" customFormat="1" ht="15" customHeight="1">
      <c r="A143" s="130"/>
      <c r="B143" s="151" t="s">
        <v>200</v>
      </c>
      <c r="C143" s="132">
        <f>IF($C64&gt;0,C64/$E64*100,"")</f>
        <v>102.60519188407244</v>
      </c>
      <c r="D143" s="132">
        <f t="shared" ref="D143:J143" si="81">IF($C64&gt;0,D64/$E64*100,"")</f>
        <v>0</v>
      </c>
      <c r="E143" s="188">
        <f t="shared" si="81"/>
        <v>100</v>
      </c>
      <c r="F143" s="132">
        <f t="shared" si="81"/>
        <v>97.548726990301077</v>
      </c>
      <c r="G143" s="132">
        <f t="shared" si="81"/>
        <v>99.295276934686456</v>
      </c>
      <c r="H143" s="132">
        <f t="shared" si="81"/>
        <v>102.67397149143839</v>
      </c>
      <c r="I143" s="132">
        <f t="shared" si="81"/>
        <v>98.418540622150417</v>
      </c>
      <c r="J143" s="132">
        <f t="shared" si="81"/>
        <v>100.1959254720215</v>
      </c>
    </row>
    <row r="144" spans="1:10" ht="15" customHeight="1">
      <c r="A144" s="130">
        <v>5</v>
      </c>
      <c r="B144" s="150" t="s">
        <v>131</v>
      </c>
      <c r="C144" s="104">
        <f t="shared" ref="C144:J144" si="82">IF($C65&gt;0,C65/$E65*100,"")</f>
        <v>150.48851511523208</v>
      </c>
      <c r="D144" s="104">
        <f t="shared" si="82"/>
        <v>0</v>
      </c>
      <c r="E144" s="187">
        <f t="shared" si="82"/>
        <v>100</v>
      </c>
      <c r="F144" s="104">
        <f t="shared" si="82"/>
        <v>171.59078651967695</v>
      </c>
      <c r="G144" s="104">
        <f t="shared" si="82"/>
        <v>32.534180242371647</v>
      </c>
      <c r="H144" s="104">
        <f t="shared" si="82"/>
        <v>-16.799507643698593</v>
      </c>
      <c r="I144" s="104">
        <f t="shared" si="82"/>
        <v>5.1618071018214939</v>
      </c>
      <c r="J144" s="104">
        <f t="shared" si="82"/>
        <v>4.8421677404773176</v>
      </c>
    </row>
    <row r="145" spans="1:10" ht="15" customHeight="1">
      <c r="A145" s="130">
        <v>6</v>
      </c>
      <c r="B145" s="150" t="s">
        <v>405</v>
      </c>
      <c r="C145" s="104">
        <f t="shared" ref="C145:J145" si="83">IF($C66&gt;0,C66/$E66*100,"")</f>
        <v>123.7879975930734</v>
      </c>
      <c r="D145" s="104">
        <f t="shared" si="83"/>
        <v>0</v>
      </c>
      <c r="E145" s="187">
        <f t="shared" si="83"/>
        <v>100</v>
      </c>
      <c r="F145" s="104">
        <f t="shared" si="83"/>
        <v>118.23862071669797</v>
      </c>
      <c r="G145" s="104">
        <f t="shared" si="83"/>
        <v>135.64184745844287</v>
      </c>
      <c r="H145" s="104">
        <f t="shared" si="83"/>
        <v>217.93878937662856</v>
      </c>
      <c r="I145" s="104">
        <f t="shared" si="83"/>
        <v>172.56431365039157</v>
      </c>
      <c r="J145" s="104">
        <f t="shared" si="83"/>
        <v>178.25375200851957</v>
      </c>
    </row>
    <row r="146" spans="1:10" ht="15" customHeight="1">
      <c r="A146" s="130">
        <v>19</v>
      </c>
      <c r="B146" s="150" t="s">
        <v>404</v>
      </c>
      <c r="C146" s="104">
        <f t="shared" ref="C146:J146" si="84">IF($C67&gt;0,C67/$E67*100,"")</f>
        <v>108.33065407551659</v>
      </c>
      <c r="D146" s="104">
        <f t="shared" si="84"/>
        <v>0</v>
      </c>
      <c r="E146" s="187">
        <f t="shared" si="84"/>
        <v>100</v>
      </c>
      <c r="F146" s="104">
        <f t="shared" si="84"/>
        <v>99.270191989153602</v>
      </c>
      <c r="G146" s="104">
        <f t="shared" si="84"/>
        <v>101.71852503812269</v>
      </c>
      <c r="H146" s="104">
        <f t="shared" si="84"/>
        <v>107.04451087954681</v>
      </c>
      <c r="I146" s="104">
        <f t="shared" si="84"/>
        <v>102.35761531836505</v>
      </c>
      <c r="J146" s="104">
        <f t="shared" si="84"/>
        <v>105.62760353270207</v>
      </c>
    </row>
    <row r="147" spans="1:10" ht="15" customHeight="1">
      <c r="A147" s="130">
        <v>35</v>
      </c>
      <c r="B147" s="150" t="s">
        <v>406</v>
      </c>
      <c r="C147" s="104">
        <f t="shared" ref="C147:J147" si="85">IF($C68&gt;0,C68/$E68*100,"")</f>
        <v>102.0064675621869</v>
      </c>
      <c r="D147" s="104">
        <f t="shared" si="85"/>
        <v>0</v>
      </c>
      <c r="E147" s="187">
        <f t="shared" si="85"/>
        <v>100</v>
      </c>
      <c r="F147" s="104">
        <f t="shared" si="85"/>
        <v>97.28951960618538</v>
      </c>
      <c r="G147" s="104">
        <f t="shared" si="85"/>
        <v>99.019381761302242</v>
      </c>
      <c r="H147" s="104">
        <f t="shared" si="85"/>
        <v>102.03363435854725</v>
      </c>
      <c r="I147" s="104">
        <f t="shared" si="85"/>
        <v>97.91720579400517</v>
      </c>
      <c r="J147" s="104">
        <f t="shared" si="85"/>
        <v>99.55245808965492</v>
      </c>
    </row>
    <row r="148" spans="1:10" ht="15" customHeight="1">
      <c r="A148" s="130"/>
      <c r="B148" s="151" t="s">
        <v>475</v>
      </c>
      <c r="C148" s="132">
        <f t="shared" ref="C148:J148" si="86">IF($C69&gt;0,C69/$E69*100,"")</f>
        <v>104.76691823444155</v>
      </c>
      <c r="D148" s="132">
        <f t="shared" si="86"/>
        <v>0</v>
      </c>
      <c r="E148" s="188">
        <f t="shared" si="86"/>
        <v>100</v>
      </c>
      <c r="F148" s="132">
        <f t="shared" si="86"/>
        <v>103.58752201437771</v>
      </c>
      <c r="G148" s="132">
        <f t="shared" si="86"/>
        <v>100.87928054448756</v>
      </c>
      <c r="H148" s="132">
        <f t="shared" si="86"/>
        <v>99.881431465777226</v>
      </c>
      <c r="I148" s="132">
        <f t="shared" si="86"/>
        <v>99.375811029450674</v>
      </c>
      <c r="J148" s="132">
        <f t="shared" si="86"/>
        <v>97.883208553145224</v>
      </c>
    </row>
    <row r="149" spans="1:10" ht="15" customHeight="1">
      <c r="A149" s="130" t="s">
        <v>26</v>
      </c>
      <c r="B149" s="150" t="s">
        <v>476</v>
      </c>
      <c r="C149" s="104">
        <f t="shared" ref="C149:J149" si="87">IF($C70&gt;0,C70/$E70*100,"")</f>
        <v>101.46746002206919</v>
      </c>
      <c r="D149" s="104">
        <f t="shared" si="87"/>
        <v>0</v>
      </c>
      <c r="E149" s="187">
        <f t="shared" si="87"/>
        <v>100</v>
      </c>
      <c r="F149" s="104">
        <f t="shared" si="87"/>
        <v>100.11603068096262</v>
      </c>
      <c r="G149" s="104">
        <f t="shared" si="87"/>
        <v>122.48943954053648</v>
      </c>
      <c r="H149" s="104">
        <f t="shared" si="87"/>
        <v>115.47791318842711</v>
      </c>
      <c r="I149" s="104">
        <f t="shared" si="87"/>
        <v>118.23407967295591</v>
      </c>
      <c r="J149" s="104">
        <f t="shared" si="87"/>
        <v>129.32580138498787</v>
      </c>
    </row>
    <row r="150" spans="1:10" ht="15" customHeight="1">
      <c r="A150" s="130" t="s">
        <v>38</v>
      </c>
      <c r="B150" s="150" t="s">
        <v>477</v>
      </c>
      <c r="C150" s="104">
        <f t="shared" ref="C150:J150" si="88">IF($C71&gt;0,C71/$E71*100,"")</f>
        <v>94.737041331864958</v>
      </c>
      <c r="D150" s="104">
        <f t="shared" si="88"/>
        <v>0</v>
      </c>
      <c r="E150" s="187">
        <f t="shared" si="88"/>
        <v>100</v>
      </c>
      <c r="F150" s="104">
        <f t="shared" si="88"/>
        <v>104.33607007581907</v>
      </c>
      <c r="G150" s="104">
        <f t="shared" si="88"/>
        <v>106.45947876127013</v>
      </c>
      <c r="H150" s="104">
        <f t="shared" si="88"/>
        <v>102.47628408059526</v>
      </c>
      <c r="I150" s="104">
        <f t="shared" si="88"/>
        <v>100.47726514915989</v>
      </c>
      <c r="J150" s="104">
        <f t="shared" si="88"/>
        <v>96.40579685650188</v>
      </c>
    </row>
    <row r="151" spans="1:10" ht="15" customHeight="1">
      <c r="A151" s="130" t="s">
        <v>39</v>
      </c>
      <c r="B151" s="150" t="s">
        <v>204</v>
      </c>
      <c r="C151" s="104">
        <f t="shared" ref="C151:J151" si="89">IF($C72&gt;0,C72/$E72*100,"")</f>
        <v>113.15346870914934</v>
      </c>
      <c r="D151" s="104">
        <f t="shared" si="89"/>
        <v>0</v>
      </c>
      <c r="E151" s="187">
        <f t="shared" si="89"/>
        <v>100</v>
      </c>
      <c r="F151" s="104">
        <f t="shared" si="89"/>
        <v>103.32809812679189</v>
      </c>
      <c r="G151" s="104">
        <f t="shared" si="89"/>
        <v>94.413651200404274</v>
      </c>
      <c r="H151" s="104">
        <f t="shared" si="89"/>
        <v>93.325900660735371</v>
      </c>
      <c r="I151" s="104">
        <f t="shared" si="89"/>
        <v>93.282812888977958</v>
      </c>
      <c r="J151" s="104">
        <f t="shared" si="89"/>
        <v>89.610030195863004</v>
      </c>
    </row>
    <row r="152" spans="1:10" ht="15" customHeight="1">
      <c r="A152" s="130" t="s">
        <v>205</v>
      </c>
      <c r="B152" s="150" t="s">
        <v>478</v>
      </c>
      <c r="C152" s="104">
        <f t="shared" ref="C152:J152" si="90">IF($C73&gt;0,C73/$E73*100,"")</f>
        <v>101.57561981308393</v>
      </c>
      <c r="D152" s="104">
        <f t="shared" si="90"/>
        <v>0</v>
      </c>
      <c r="E152" s="187">
        <f t="shared" si="90"/>
        <v>100</v>
      </c>
      <c r="F152" s="104">
        <f t="shared" si="90"/>
        <v>106.35922416527923</v>
      </c>
      <c r="G152" s="104">
        <f t="shared" si="90"/>
        <v>99.635024104298168</v>
      </c>
      <c r="H152" s="104">
        <f t="shared" si="90"/>
        <v>99.949049058217625</v>
      </c>
      <c r="I152" s="104">
        <f t="shared" si="90"/>
        <v>98.530227087616069</v>
      </c>
      <c r="J152" s="104">
        <f t="shared" si="90"/>
        <v>96.773886579741557</v>
      </c>
    </row>
    <row r="153" spans="1:10" ht="15" customHeight="1">
      <c r="A153" s="130">
        <v>22.23</v>
      </c>
      <c r="B153" s="150" t="s">
        <v>206</v>
      </c>
      <c r="C153" s="104">
        <f t="shared" ref="C153:J153" si="91">IF($C74&gt;0,C74/$E74*100,"")</f>
        <v>114.28153946078483</v>
      </c>
      <c r="D153" s="104">
        <f t="shared" si="91"/>
        <v>0</v>
      </c>
      <c r="E153" s="187">
        <f t="shared" si="91"/>
        <v>100</v>
      </c>
      <c r="F153" s="104">
        <f t="shared" si="91"/>
        <v>105.89384769291803</v>
      </c>
      <c r="G153" s="104">
        <f t="shared" si="91"/>
        <v>95.943151172543324</v>
      </c>
      <c r="H153" s="104">
        <f t="shared" si="91"/>
        <v>96.167636708780563</v>
      </c>
      <c r="I153" s="104">
        <f t="shared" si="91"/>
        <v>97.551520361272736</v>
      </c>
      <c r="J153" s="104">
        <f t="shared" si="91"/>
        <v>97.683285579232063</v>
      </c>
    </row>
    <row r="154" spans="1:10" ht="15" customHeight="1">
      <c r="A154" s="130">
        <v>26.27</v>
      </c>
      <c r="B154" s="246" t="s">
        <v>479</v>
      </c>
      <c r="C154" s="104"/>
      <c r="D154" s="104"/>
      <c r="E154" s="187"/>
      <c r="F154" s="104"/>
      <c r="G154" s="104"/>
      <c r="H154" s="104"/>
      <c r="I154" s="104"/>
      <c r="J154" s="104"/>
    </row>
    <row r="155" spans="1:10" ht="15" customHeight="1">
      <c r="A155" s="79"/>
      <c r="B155" s="247" t="s">
        <v>480</v>
      </c>
      <c r="C155" s="104">
        <f t="shared" ref="C155:J155" si="92">IF($C76&gt;0,C76/$E76*100,"")</f>
        <v>121.5550037449927</v>
      </c>
      <c r="D155" s="104">
        <f t="shared" si="92"/>
        <v>0</v>
      </c>
      <c r="E155" s="187">
        <f t="shared" si="92"/>
        <v>100</v>
      </c>
      <c r="F155" s="104">
        <f t="shared" si="92"/>
        <v>110.29915673253264</v>
      </c>
      <c r="G155" s="104">
        <f t="shared" si="92"/>
        <v>105.94140271170156</v>
      </c>
      <c r="H155" s="104">
        <f t="shared" si="92"/>
        <v>104.17498616033336</v>
      </c>
      <c r="I155" s="104">
        <f t="shared" si="92"/>
        <v>106.46138236407603</v>
      </c>
      <c r="J155" s="104">
        <f t="shared" si="92"/>
        <v>98.426722660871064</v>
      </c>
    </row>
    <row r="156" spans="1:10" ht="15" customHeight="1">
      <c r="A156" s="130">
        <v>29</v>
      </c>
      <c r="B156" s="150" t="s">
        <v>207</v>
      </c>
      <c r="C156" s="104">
        <f t="shared" ref="C156:J156" si="93">IF($C77&gt;0,C77/$E77*100,"")</f>
        <v>101.02105011537115</v>
      </c>
      <c r="D156" s="104">
        <f t="shared" si="93"/>
        <v>0</v>
      </c>
      <c r="E156" s="187">
        <f t="shared" si="93"/>
        <v>100</v>
      </c>
      <c r="F156" s="104">
        <f t="shared" si="93"/>
        <v>103.83099482860456</v>
      </c>
      <c r="G156" s="104">
        <f t="shared" si="93"/>
        <v>100.49388891424019</v>
      </c>
      <c r="H156" s="104">
        <f t="shared" si="93"/>
        <v>99.039898260806154</v>
      </c>
      <c r="I156" s="104">
        <f t="shared" si="93"/>
        <v>96.466616112253803</v>
      </c>
      <c r="J156" s="104">
        <f t="shared" si="93"/>
        <v>93.581417654959637</v>
      </c>
    </row>
    <row r="157" spans="1:10" ht="15" customHeight="1">
      <c r="A157" s="130" t="s">
        <v>69</v>
      </c>
      <c r="B157" s="150" t="s">
        <v>407</v>
      </c>
      <c r="C157" s="104">
        <f t="shared" ref="C157:J157" si="94">IF($C78&gt;0,C78/$E78*100,"")</f>
        <v>105.6715012637703</v>
      </c>
      <c r="D157" s="104">
        <f t="shared" si="94"/>
        <v>0</v>
      </c>
      <c r="E157" s="187">
        <f t="shared" si="94"/>
        <v>100</v>
      </c>
      <c r="F157" s="104">
        <f t="shared" si="94"/>
        <v>103.06085030519544</v>
      </c>
      <c r="G157" s="104">
        <f t="shared" si="94"/>
        <v>100.11515272654681</v>
      </c>
      <c r="H157" s="104">
        <f t="shared" si="94"/>
        <v>97.641304862813755</v>
      </c>
      <c r="I157" s="104">
        <f t="shared" si="94"/>
        <v>98.206853252273277</v>
      </c>
      <c r="J157" s="104">
        <f t="shared" si="94"/>
        <v>100.7522586183933</v>
      </c>
    </row>
    <row r="158" spans="1:10" ht="15" customHeight="1">
      <c r="A158" s="130"/>
      <c r="B158" s="150" t="s">
        <v>386</v>
      </c>
      <c r="C158" s="104">
        <f t="shared" ref="C158:J158" si="95">IF($C79&gt;0,C79/$E79*100,"")</f>
        <v>106.59494469460562</v>
      </c>
      <c r="D158" s="104">
        <f t="shared" si="95"/>
        <v>0</v>
      </c>
      <c r="E158" s="187">
        <f t="shared" si="95"/>
        <v>100</v>
      </c>
      <c r="F158" s="104">
        <f t="shared" si="95"/>
        <v>100.57141648335895</v>
      </c>
      <c r="G158" s="104">
        <f t="shared" si="95"/>
        <v>99.345798687157043</v>
      </c>
      <c r="H158" s="104">
        <f t="shared" si="95"/>
        <v>99.032371514139484</v>
      </c>
      <c r="I158" s="104">
        <f t="shared" si="95"/>
        <v>99.09592017638677</v>
      </c>
      <c r="J158" s="104">
        <f t="shared" si="95"/>
        <v>98.432247637534758</v>
      </c>
    </row>
    <row r="159" spans="1:10" ht="15" customHeight="1">
      <c r="A159" s="130" t="s">
        <v>209</v>
      </c>
      <c r="B159" s="151" t="s">
        <v>210</v>
      </c>
      <c r="C159" s="132">
        <f t="shared" ref="C159:J159" si="96">IF($C80&gt;0,C80/$E80*100,"")</f>
        <v>97.858873542220408</v>
      </c>
      <c r="D159" s="132">
        <f t="shared" si="96"/>
        <v>0</v>
      </c>
      <c r="E159" s="188">
        <f t="shared" si="96"/>
        <v>100</v>
      </c>
      <c r="F159" s="132">
        <f t="shared" si="96"/>
        <v>95.486277454356056</v>
      </c>
      <c r="G159" s="132">
        <f t="shared" si="96"/>
        <v>95.024145962241121</v>
      </c>
      <c r="H159" s="132">
        <f t="shared" si="96"/>
        <v>97.405210114017194</v>
      </c>
      <c r="I159" s="132">
        <f t="shared" si="96"/>
        <v>94.395266786871915</v>
      </c>
      <c r="J159" s="132">
        <f t="shared" si="96"/>
        <v>94.852733840633149</v>
      </c>
    </row>
    <row r="160" spans="1:10" ht="15" customHeight="1">
      <c r="A160" s="130" t="s">
        <v>211</v>
      </c>
      <c r="B160" s="150" t="s">
        <v>212</v>
      </c>
      <c r="C160" s="104">
        <f t="shared" ref="C160:J160" si="97">IF($C81&gt;0,C81/$E81*100,"")</f>
        <v>96.840045841996869</v>
      </c>
      <c r="D160" s="104">
        <f t="shared" si="97"/>
        <v>0</v>
      </c>
      <c r="E160" s="187">
        <f t="shared" si="97"/>
        <v>100</v>
      </c>
      <c r="F160" s="104">
        <f t="shared" si="97"/>
        <v>90.872502056222146</v>
      </c>
      <c r="G160" s="104">
        <f t="shared" si="97"/>
        <v>88.354592605444964</v>
      </c>
      <c r="H160" s="104">
        <f t="shared" si="97"/>
        <v>90.071421730989954</v>
      </c>
      <c r="I160" s="104">
        <f t="shared" si="97"/>
        <v>88.66497541325613</v>
      </c>
      <c r="J160" s="104">
        <f t="shared" si="97"/>
        <v>86.427901697625927</v>
      </c>
    </row>
    <row r="161" spans="1:10" ht="15" customHeight="1">
      <c r="A161" s="130" t="s">
        <v>213</v>
      </c>
      <c r="B161" s="150" t="s">
        <v>249</v>
      </c>
      <c r="C161" s="104">
        <f t="shared" ref="C161:J161" si="98">IF($C82&gt;0,C82/$E82*100,"")</f>
        <v>92.794633881905227</v>
      </c>
      <c r="D161" s="104">
        <f t="shared" si="98"/>
        <v>0</v>
      </c>
      <c r="E161" s="187">
        <f t="shared" si="98"/>
        <v>100</v>
      </c>
      <c r="F161" s="104">
        <f t="shared" si="98"/>
        <v>95.017641817473574</v>
      </c>
      <c r="G161" s="104">
        <f t="shared" si="98"/>
        <v>92.300273918200304</v>
      </c>
      <c r="H161" s="104">
        <f t="shared" si="98"/>
        <v>95.959444768938326</v>
      </c>
      <c r="I161" s="104">
        <f t="shared" si="98"/>
        <v>90.698035925713484</v>
      </c>
      <c r="J161" s="104">
        <f t="shared" si="98"/>
        <v>89.252544010076633</v>
      </c>
    </row>
    <row r="162" spans="1:10" ht="15" customHeight="1">
      <c r="A162" s="130" t="s">
        <v>214</v>
      </c>
      <c r="B162" s="150" t="s">
        <v>215</v>
      </c>
      <c r="C162" s="104">
        <f t="shared" ref="C162:J162" si="99">IF($C83&gt;0,C83/$E83*100,"")</f>
        <v>105.17618037388455</v>
      </c>
      <c r="D162" s="104">
        <f t="shared" si="99"/>
        <v>0</v>
      </c>
      <c r="E162" s="187">
        <f t="shared" si="99"/>
        <v>100</v>
      </c>
      <c r="F162" s="104">
        <f t="shared" si="99"/>
        <v>95.904356372705962</v>
      </c>
      <c r="G162" s="104">
        <f t="shared" si="99"/>
        <v>103.69676127322893</v>
      </c>
      <c r="H162" s="104">
        <f t="shared" si="99"/>
        <v>105.63594576529863</v>
      </c>
      <c r="I162" s="104">
        <f t="shared" si="99"/>
        <v>100.91913223490907</v>
      </c>
      <c r="J162" s="104">
        <f t="shared" si="99"/>
        <v>104.58161963374228</v>
      </c>
    </row>
    <row r="163" spans="1:10" ht="15" customHeight="1">
      <c r="A163" s="130">
        <v>68</v>
      </c>
      <c r="B163" s="150" t="s">
        <v>124</v>
      </c>
      <c r="C163" s="104">
        <f t="shared" ref="C163:J163" si="100">IF($C84&gt;0,C84/$E84*100,"")</f>
        <v>79.401047132661432</v>
      </c>
      <c r="D163" s="104">
        <f t="shared" si="100"/>
        <v>0</v>
      </c>
      <c r="E163" s="187">
        <f t="shared" si="100"/>
        <v>100</v>
      </c>
      <c r="F163" s="104">
        <f t="shared" si="100"/>
        <v>94.264416765798359</v>
      </c>
      <c r="G163" s="104">
        <f t="shared" si="100"/>
        <v>93.877104914654282</v>
      </c>
      <c r="H163" s="104">
        <f t="shared" si="100"/>
        <v>91.910917680933409</v>
      </c>
      <c r="I163" s="104">
        <f t="shared" si="100"/>
        <v>92.159009306940305</v>
      </c>
      <c r="J163" s="104">
        <f t="shared" si="100"/>
        <v>88.20723889965889</v>
      </c>
    </row>
    <row r="164" spans="1:10" ht="15" customHeight="1">
      <c r="A164" s="130" t="s">
        <v>216</v>
      </c>
      <c r="B164" s="150" t="s">
        <v>217</v>
      </c>
      <c r="C164" s="104">
        <f t="shared" ref="C164:J164" si="101">IF($C85&gt;0,C85/$E85*100,"")</f>
        <v>93.320469891202734</v>
      </c>
      <c r="D164" s="104">
        <f t="shared" si="101"/>
        <v>0</v>
      </c>
      <c r="E164" s="187">
        <f t="shared" si="101"/>
        <v>100</v>
      </c>
      <c r="F164" s="104">
        <f t="shared" si="101"/>
        <v>93.725204728844616</v>
      </c>
      <c r="G164" s="104">
        <f t="shared" si="101"/>
        <v>90.295319435688342</v>
      </c>
      <c r="H164" s="104">
        <f t="shared" si="101"/>
        <v>96.189652697696033</v>
      </c>
      <c r="I164" s="104">
        <f t="shared" si="101"/>
        <v>94.237953777221421</v>
      </c>
      <c r="J164" s="104">
        <f t="shared" si="101"/>
        <v>96.680657622026118</v>
      </c>
    </row>
    <row r="165" spans="1:10" ht="15" customHeight="1">
      <c r="A165" s="130"/>
      <c r="B165" s="150" t="s">
        <v>387</v>
      </c>
      <c r="C165" s="104">
        <f t="shared" ref="C165:J165" si="102">IF($C86&gt;0,C86/$E86*100,"")</f>
        <v>98.161191066110661</v>
      </c>
      <c r="D165" s="104">
        <f t="shared" si="102"/>
        <v>0</v>
      </c>
      <c r="E165" s="187">
        <f t="shared" si="102"/>
        <v>100</v>
      </c>
      <c r="F165" s="104">
        <f t="shared" si="102"/>
        <v>97.531533264571351</v>
      </c>
      <c r="G165" s="104">
        <f t="shared" si="102"/>
        <v>95.208540684012092</v>
      </c>
      <c r="H165" s="104">
        <f t="shared" si="102"/>
        <v>97.479729339640855</v>
      </c>
      <c r="I165" s="104">
        <f t="shared" si="102"/>
        <v>94.458934038041093</v>
      </c>
      <c r="J165" s="104">
        <f t="shared" si="102"/>
        <v>94.759936490127785</v>
      </c>
    </row>
    <row r="166" spans="1:10" s="58" customFormat="1" ht="15" customHeight="1">
      <c r="A166" s="231"/>
      <c r="B166" s="151" t="s">
        <v>111</v>
      </c>
      <c r="C166" s="132">
        <f t="shared" ref="C166:J166" si="103">IF($C87&gt;0,C87/$E87*100,"")</f>
        <v>101.82462234974905</v>
      </c>
      <c r="D166" s="132">
        <f t="shared" si="103"/>
        <v>0</v>
      </c>
      <c r="E166" s="188">
        <f t="shared" si="103"/>
        <v>100</v>
      </c>
      <c r="F166" s="132">
        <f t="shared" si="103"/>
        <v>99.347647334977552</v>
      </c>
      <c r="G166" s="132">
        <f t="shared" si="103"/>
        <v>98.441370300608853</v>
      </c>
      <c r="H166" s="132">
        <f t="shared" si="103"/>
        <v>99.630479145355991</v>
      </c>
      <c r="I166" s="132">
        <f t="shared" si="103"/>
        <v>97.389949663010327</v>
      </c>
      <c r="J166" s="132">
        <f t="shared" si="103"/>
        <v>97.327160285365622</v>
      </c>
    </row>
    <row r="167" spans="1:10" s="66" customFormat="1" ht="21" customHeight="1">
      <c r="B167" s="63"/>
      <c r="C167" s="67" t="s">
        <v>157</v>
      </c>
      <c r="D167" s="106"/>
      <c r="E167" s="106"/>
      <c r="F167" s="106"/>
      <c r="G167" s="106"/>
      <c r="H167" s="106"/>
      <c r="I167" s="106"/>
      <c r="J167" s="106"/>
    </row>
    <row r="168" spans="1:10" ht="15" customHeight="1">
      <c r="A168" s="130" t="s">
        <v>26</v>
      </c>
      <c r="B168" s="150" t="s">
        <v>464</v>
      </c>
      <c r="C168" s="104">
        <f t="shared" ref="C168:C199" si="104">C8/C$60*100</f>
        <v>0.98945479502090905</v>
      </c>
      <c r="D168" s="104"/>
      <c r="E168" s="104">
        <f t="shared" ref="E168:J177" si="105">E8/E$60*100</f>
        <v>0.99293764536176521</v>
      </c>
      <c r="F168" s="104">
        <f t="shared" si="105"/>
        <v>1.0006173113706149</v>
      </c>
      <c r="G168" s="104">
        <f t="shared" si="105"/>
        <v>1.2355006366496133</v>
      </c>
      <c r="H168" s="104">
        <f t="shared" si="105"/>
        <v>1.1508764004368621</v>
      </c>
      <c r="I168" s="104">
        <f t="shared" si="105"/>
        <v>1.2054536333390211</v>
      </c>
      <c r="J168" s="104">
        <f t="shared" si="105"/>
        <v>1.3193897400810288</v>
      </c>
    </row>
    <row r="169" spans="1:10" ht="15" customHeight="1">
      <c r="A169" s="130" t="s">
        <v>28</v>
      </c>
      <c r="B169" s="150" t="s">
        <v>396</v>
      </c>
      <c r="C169" s="104">
        <f t="shared" si="104"/>
        <v>3.9850526430089968E-2</v>
      </c>
      <c r="D169" s="104"/>
      <c r="E169" s="104">
        <f t="shared" si="105"/>
        <v>3.2537267040433894E-2</v>
      </c>
      <c r="F169" s="104">
        <f t="shared" si="105"/>
        <v>4.3926467745314925E-2</v>
      </c>
      <c r="G169" s="104">
        <f t="shared" si="105"/>
        <v>1.9734286631087321E-2</v>
      </c>
      <c r="H169" s="104">
        <f t="shared" si="105"/>
        <v>2.5439882986677292E-2</v>
      </c>
      <c r="I169" s="104">
        <f t="shared" si="105"/>
        <v>3.3447325160506018E-2</v>
      </c>
      <c r="J169" s="104">
        <f t="shared" si="105"/>
        <v>4.2354955465923938E-2</v>
      </c>
    </row>
    <row r="170" spans="1:10" ht="15" customHeight="1">
      <c r="A170" s="130" t="s">
        <v>30</v>
      </c>
      <c r="B170" s="150" t="s">
        <v>397</v>
      </c>
      <c r="C170" s="104">
        <f t="shared" si="104"/>
        <v>1.1995763604327877E-2</v>
      </c>
      <c r="D170" s="104"/>
      <c r="E170" s="104">
        <f t="shared" si="105"/>
        <v>9.8786865360291735E-3</v>
      </c>
      <c r="F170" s="104">
        <f t="shared" si="105"/>
        <v>9.1228977304668325E-3</v>
      </c>
      <c r="G170" s="104">
        <f t="shared" si="105"/>
        <v>4.6247884523601393E-3</v>
      </c>
      <c r="H170" s="104">
        <f t="shared" si="105"/>
        <v>1.0172719067491747E-2</v>
      </c>
      <c r="I170" s="104">
        <f t="shared" si="105"/>
        <v>9.3121629959003471E-3</v>
      </c>
      <c r="J170" s="104">
        <f t="shared" si="105"/>
        <v>1.116991938564784E-2</v>
      </c>
    </row>
    <row r="171" spans="1:10" ht="15" customHeight="1">
      <c r="A171" s="130" t="s">
        <v>32</v>
      </c>
      <c r="B171" s="150" t="s">
        <v>131</v>
      </c>
      <c r="C171" s="104">
        <f t="shared" si="104"/>
        <v>1.9548060521348849E-2</v>
      </c>
      <c r="D171" s="104"/>
      <c r="E171" s="104">
        <f t="shared" si="105"/>
        <v>1.3226749421590344E-2</v>
      </c>
      <c r="F171" s="104">
        <f t="shared" si="105"/>
        <v>2.284491276071024E-2</v>
      </c>
      <c r="G171" s="104">
        <f t="shared" si="105"/>
        <v>4.3713476192848528E-3</v>
      </c>
      <c r="H171" s="104">
        <f t="shared" si="105"/>
        <v>-2.2302700932021998E-3</v>
      </c>
      <c r="I171" s="104">
        <f t="shared" si="105"/>
        <v>7.0103670178104098E-4</v>
      </c>
      <c r="J171" s="104">
        <f t="shared" si="105"/>
        <v>6.5805001576966723E-4</v>
      </c>
    </row>
    <row r="172" spans="1:10" ht="15" customHeight="1">
      <c r="A172" s="130" t="s">
        <v>34</v>
      </c>
      <c r="B172" s="150" t="s">
        <v>132</v>
      </c>
      <c r="C172" s="104">
        <f t="shared" si="104"/>
        <v>7.170677048849812E-2</v>
      </c>
      <c r="D172" s="104"/>
      <c r="E172" s="104">
        <f t="shared" si="105"/>
        <v>5.8984028879064843E-2</v>
      </c>
      <c r="F172" s="104">
        <f t="shared" si="105"/>
        <v>7.0199852800329865E-2</v>
      </c>
      <c r="G172" s="104">
        <f t="shared" si="105"/>
        <v>8.1273783809255026E-2</v>
      </c>
      <c r="H172" s="104">
        <f t="shared" si="105"/>
        <v>0.12902585591006552</v>
      </c>
      <c r="I172" s="104">
        <f t="shared" si="105"/>
        <v>0.10451323257759736</v>
      </c>
      <c r="J172" s="104">
        <f t="shared" si="105"/>
        <v>0.10802867797071763</v>
      </c>
    </row>
    <row r="173" spans="1:10" ht="15" customHeight="1">
      <c r="A173" s="130" t="s">
        <v>36</v>
      </c>
      <c r="B173" s="150" t="s">
        <v>133</v>
      </c>
      <c r="C173" s="104">
        <f t="shared" si="104"/>
        <v>8.7232426431446491E-2</v>
      </c>
      <c r="D173" s="104"/>
      <c r="E173" s="104">
        <f t="shared" si="105"/>
        <v>5.8920077658482055E-2</v>
      </c>
      <c r="F173" s="104">
        <f t="shared" si="105"/>
        <v>4.4487317911431803E-2</v>
      </c>
      <c r="G173" s="104">
        <f t="shared" si="105"/>
        <v>4.4582602081541606E-2</v>
      </c>
      <c r="H173" s="104">
        <f t="shared" si="105"/>
        <v>2.7746415288165547E-2</v>
      </c>
      <c r="I173" s="104">
        <f t="shared" si="105"/>
        <v>3.3477945066403114E-2</v>
      </c>
      <c r="J173" s="104">
        <f t="shared" si="105"/>
        <v>4.3284937678690613E-2</v>
      </c>
    </row>
    <row r="174" spans="1:10" ht="15" customHeight="1">
      <c r="A174" s="130" t="s">
        <v>38</v>
      </c>
      <c r="B174" s="150" t="s">
        <v>134</v>
      </c>
      <c r="C174" s="104">
        <f t="shared" si="104"/>
        <v>4.8330233549886161</v>
      </c>
      <c r="D174" s="104"/>
      <c r="E174" s="104">
        <f t="shared" si="105"/>
        <v>5.1945972875100477</v>
      </c>
      <c r="F174" s="104">
        <f t="shared" si="105"/>
        <v>5.4554272913767372</v>
      </c>
      <c r="G174" s="104">
        <f t="shared" si="105"/>
        <v>5.6177003419832205</v>
      </c>
      <c r="H174" s="104">
        <f t="shared" si="105"/>
        <v>5.3429736751796204</v>
      </c>
      <c r="I174" s="104">
        <f t="shared" si="105"/>
        <v>5.3592689061476264</v>
      </c>
      <c r="J174" s="104">
        <f t="shared" si="105"/>
        <v>5.1454217854779989</v>
      </c>
    </row>
    <row r="175" spans="1:10" ht="15" customHeight="1">
      <c r="A175" s="130" t="s">
        <v>39</v>
      </c>
      <c r="B175" s="150" t="s">
        <v>135</v>
      </c>
      <c r="C175" s="104">
        <f t="shared" si="104"/>
        <v>0.56682911107623168</v>
      </c>
      <c r="D175" s="104"/>
      <c r="E175" s="104">
        <f t="shared" si="105"/>
        <v>0.51007857585469107</v>
      </c>
      <c r="F175" s="104">
        <f t="shared" si="105"/>
        <v>0.53051532222577003</v>
      </c>
      <c r="G175" s="104">
        <f t="shared" si="105"/>
        <v>0.48920876048843359</v>
      </c>
      <c r="H175" s="104">
        <f t="shared" si="105"/>
        <v>0.47780099933006481</v>
      </c>
      <c r="I175" s="104">
        <f t="shared" si="105"/>
        <v>0.4885675012131302</v>
      </c>
      <c r="J175" s="104">
        <f t="shared" si="105"/>
        <v>0.46963413347912586</v>
      </c>
    </row>
    <row r="176" spans="1:10" ht="15" customHeight="1">
      <c r="A176" s="130" t="s">
        <v>41</v>
      </c>
      <c r="B176" s="150" t="s">
        <v>465</v>
      </c>
      <c r="C176" s="104">
        <f t="shared" si="104"/>
        <v>0.71041249850948995</v>
      </c>
      <c r="D176" s="104"/>
      <c r="E176" s="104">
        <f t="shared" si="105"/>
        <v>0.7837766121470604</v>
      </c>
      <c r="F176" s="104">
        <f t="shared" si="105"/>
        <v>0.90590443901114626</v>
      </c>
      <c r="G176" s="104">
        <f t="shared" si="105"/>
        <v>0.75223079502321089</v>
      </c>
      <c r="H176" s="104">
        <f t="shared" si="105"/>
        <v>0.80219003689841928</v>
      </c>
      <c r="I176" s="104">
        <f t="shared" si="105"/>
        <v>0.9309084810761965</v>
      </c>
      <c r="J176" s="104">
        <f t="shared" si="105"/>
        <v>0.94120306864439174</v>
      </c>
    </row>
    <row r="177" spans="1:10" ht="15" customHeight="1">
      <c r="A177" s="130" t="s">
        <v>42</v>
      </c>
      <c r="B177" s="150" t="s">
        <v>136</v>
      </c>
      <c r="C177" s="104">
        <f t="shared" si="104"/>
        <v>2.0967417747993022</v>
      </c>
      <c r="D177" s="104"/>
      <c r="E177" s="104">
        <f t="shared" si="105"/>
        <v>2.1017120267941114</v>
      </c>
      <c r="F177" s="104">
        <f t="shared" si="105"/>
        <v>2.1469458430358386</v>
      </c>
      <c r="G177" s="104">
        <f t="shared" si="105"/>
        <v>2.1187519198726932</v>
      </c>
      <c r="H177" s="104">
        <f t="shared" si="105"/>
        <v>2.1681829455498827</v>
      </c>
      <c r="I177" s="104">
        <f t="shared" si="105"/>
        <v>2.2276932924499615</v>
      </c>
      <c r="J177" s="104">
        <f t="shared" si="105"/>
        <v>2.244603053470239</v>
      </c>
    </row>
    <row r="178" spans="1:10" ht="15" customHeight="1">
      <c r="A178" s="130" t="s">
        <v>43</v>
      </c>
      <c r="B178" s="150" t="s">
        <v>466</v>
      </c>
      <c r="C178" s="104">
        <f t="shared" si="104"/>
        <v>0.13480715656320663</v>
      </c>
      <c r="D178" s="104"/>
      <c r="E178" s="104">
        <f t="shared" ref="E178:J187" si="106">E18/E$60*100</f>
        <v>0.17460686031922659</v>
      </c>
      <c r="F178" s="104">
        <f t="shared" si="106"/>
        <v>0.16393632376337325</v>
      </c>
      <c r="G178" s="104">
        <f t="shared" si="106"/>
        <v>0.17730719998925393</v>
      </c>
      <c r="H178" s="104">
        <f t="shared" si="106"/>
        <v>0.15078773395412823</v>
      </c>
      <c r="I178" s="104">
        <f t="shared" si="106"/>
        <v>0.12768054602135165</v>
      </c>
      <c r="J178" s="104">
        <f t="shared" si="106"/>
        <v>9.9239373276779508E-2</v>
      </c>
    </row>
    <row r="179" spans="1:10" ht="15" customHeight="1">
      <c r="A179" s="130" t="s">
        <v>44</v>
      </c>
      <c r="B179" s="150" t="s">
        <v>398</v>
      </c>
      <c r="C179" s="104">
        <f t="shared" si="104"/>
        <v>1.9452055216151607</v>
      </c>
      <c r="D179" s="104"/>
      <c r="E179" s="104">
        <f t="shared" si="106"/>
        <v>1.8283819969649326</v>
      </c>
      <c r="F179" s="104">
        <f t="shared" si="106"/>
        <v>1.8269565182176029</v>
      </c>
      <c r="G179" s="104">
        <f t="shared" si="106"/>
        <v>1.889249604811525</v>
      </c>
      <c r="H179" s="104">
        <f t="shared" si="106"/>
        <v>1.9644415870020753</v>
      </c>
      <c r="I179" s="104">
        <f t="shared" si="106"/>
        <v>1.9216440890249442</v>
      </c>
      <c r="J179" s="104">
        <f t="shared" si="106"/>
        <v>1.9843136090222615</v>
      </c>
    </row>
    <row r="180" spans="1:10" ht="15" customHeight="1">
      <c r="A180" s="130" t="s">
        <v>46</v>
      </c>
      <c r="B180" s="150" t="s">
        <v>399</v>
      </c>
      <c r="C180" s="104">
        <f t="shared" si="104"/>
        <v>7.9630228367639635</v>
      </c>
      <c r="D180" s="104"/>
      <c r="E180" s="104">
        <f t="shared" si="106"/>
        <v>8.1426178131963294</v>
      </c>
      <c r="F180" s="104">
        <f t="shared" si="106"/>
        <v>8.7153065766177455</v>
      </c>
      <c r="G180" s="104">
        <f t="shared" si="106"/>
        <v>8.2019238093397195</v>
      </c>
      <c r="H180" s="104">
        <f t="shared" si="106"/>
        <v>8.0726834643520444</v>
      </c>
      <c r="I180" s="104">
        <f t="shared" si="106"/>
        <v>8.1825463901569044</v>
      </c>
      <c r="J180" s="104">
        <f t="shared" si="106"/>
        <v>8.09135892038951</v>
      </c>
    </row>
    <row r="181" spans="1:10" ht="15" customHeight="1">
      <c r="A181" s="130" t="s">
        <v>47</v>
      </c>
      <c r="B181" s="150" t="s">
        <v>400</v>
      </c>
      <c r="C181" s="104">
        <f t="shared" si="104"/>
        <v>0.5231650774035842</v>
      </c>
      <c r="D181" s="104"/>
      <c r="E181" s="104">
        <f t="shared" si="106"/>
        <v>0.36437314722516129</v>
      </c>
      <c r="F181" s="104">
        <f t="shared" si="106"/>
        <v>0.39207525680106442</v>
      </c>
      <c r="G181" s="104">
        <f t="shared" si="106"/>
        <v>0.40821892646694957</v>
      </c>
      <c r="H181" s="104">
        <f t="shared" si="106"/>
        <v>0.46150872396901554</v>
      </c>
      <c r="I181" s="104">
        <f t="shared" si="106"/>
        <v>0.42404755575804476</v>
      </c>
      <c r="J181" s="104">
        <f t="shared" si="106"/>
        <v>0.36727252354570195</v>
      </c>
    </row>
    <row r="182" spans="1:10" ht="15" customHeight="1">
      <c r="A182" s="130" t="s">
        <v>48</v>
      </c>
      <c r="B182" s="150" t="s">
        <v>137</v>
      </c>
      <c r="C182" s="104">
        <f t="shared" si="104"/>
        <v>1.2909875178502017</v>
      </c>
      <c r="D182" s="104"/>
      <c r="E182" s="104">
        <f t="shared" si="106"/>
        <v>1.1772463215765696</v>
      </c>
      <c r="F182" s="104">
        <f t="shared" si="106"/>
        <v>1.2948817369068486</v>
      </c>
      <c r="G182" s="104">
        <f t="shared" si="106"/>
        <v>1.2003555858025017</v>
      </c>
      <c r="H182" s="104">
        <f t="shared" si="106"/>
        <v>1.2401238690659395</v>
      </c>
      <c r="I182" s="104">
        <f t="shared" si="106"/>
        <v>1.225881716189575</v>
      </c>
      <c r="J182" s="104">
        <f t="shared" si="106"/>
        <v>1.2660244971117061</v>
      </c>
    </row>
    <row r="183" spans="1:10" ht="15" customHeight="1">
      <c r="A183" s="130" t="s">
        <v>50</v>
      </c>
      <c r="B183" s="150" t="s">
        <v>138</v>
      </c>
      <c r="C183" s="104">
        <f t="shared" si="104"/>
        <v>0.65517365145755557</v>
      </c>
      <c r="D183" s="104"/>
      <c r="E183" s="104">
        <f t="shared" si="106"/>
        <v>0.62444389697034852</v>
      </c>
      <c r="F183" s="104">
        <f t="shared" si="106"/>
        <v>0.68201163431141854</v>
      </c>
      <c r="G183" s="104">
        <f t="shared" si="106"/>
        <v>0.65207003367414829</v>
      </c>
      <c r="H183" s="104">
        <f t="shared" si="106"/>
        <v>0.68951594055635834</v>
      </c>
      <c r="I183" s="104">
        <f t="shared" si="106"/>
        <v>0.72188342441291042</v>
      </c>
      <c r="J183" s="104">
        <f t="shared" si="106"/>
        <v>0.75378573106027613</v>
      </c>
    </row>
    <row r="184" spans="1:10" ht="15" customHeight="1">
      <c r="A184" s="130" t="s">
        <v>52</v>
      </c>
      <c r="B184" s="150" t="s">
        <v>139</v>
      </c>
      <c r="C184" s="104">
        <f t="shared" si="104"/>
        <v>2.542100502188954</v>
      </c>
      <c r="D184" s="104"/>
      <c r="E184" s="104">
        <f t="shared" si="106"/>
        <v>2.197341924906389</v>
      </c>
      <c r="F184" s="104">
        <f t="shared" si="106"/>
        <v>2.2856424016730044</v>
      </c>
      <c r="G184" s="104">
        <f t="shared" si="106"/>
        <v>2.0451201411274931</v>
      </c>
      <c r="H184" s="104">
        <f t="shared" si="106"/>
        <v>1.9303985406627988</v>
      </c>
      <c r="I184" s="104">
        <f t="shared" si="106"/>
        <v>2.0579014288673383</v>
      </c>
      <c r="J184" s="104">
        <f t="shared" si="106"/>
        <v>1.9938545881456413</v>
      </c>
    </row>
    <row r="185" spans="1:10" ht="15" customHeight="1">
      <c r="A185" s="130" t="s">
        <v>54</v>
      </c>
      <c r="B185" s="150" t="s">
        <v>401</v>
      </c>
      <c r="C185" s="104">
        <f t="shared" si="104"/>
        <v>5.2598087533277242</v>
      </c>
      <c r="D185" s="104"/>
      <c r="E185" s="104">
        <f t="shared" si="106"/>
        <v>4.9048134167746777</v>
      </c>
      <c r="F185" s="104">
        <f t="shared" si="106"/>
        <v>4.4550807666095666</v>
      </c>
      <c r="G185" s="104">
        <f t="shared" si="106"/>
        <v>4.7730928370449606</v>
      </c>
      <c r="H185" s="104">
        <f t="shared" si="106"/>
        <v>4.3965864471876888</v>
      </c>
      <c r="I185" s="104">
        <f t="shared" si="106"/>
        <v>4.5352238397877498</v>
      </c>
      <c r="J185" s="104">
        <f t="shared" si="106"/>
        <v>4.6276370203332853</v>
      </c>
    </row>
    <row r="186" spans="1:10" ht="15" customHeight="1">
      <c r="A186" s="130" t="s">
        <v>55</v>
      </c>
      <c r="B186" s="150" t="s">
        <v>140</v>
      </c>
      <c r="C186" s="104">
        <f t="shared" si="104"/>
        <v>1.1558719721153805</v>
      </c>
      <c r="D186" s="104"/>
      <c r="E186" s="104">
        <f t="shared" si="106"/>
        <v>0.90900497874094222</v>
      </c>
      <c r="F186" s="104">
        <f t="shared" si="106"/>
        <v>1.1004238689155521</v>
      </c>
      <c r="G186" s="104">
        <f t="shared" si="106"/>
        <v>0.9821462829277946</v>
      </c>
      <c r="H186" s="104">
        <f t="shared" si="106"/>
        <v>0.97945222609063609</v>
      </c>
      <c r="I186" s="104">
        <f t="shared" si="106"/>
        <v>0.9976553590786722</v>
      </c>
      <c r="J186" s="104">
        <f t="shared" si="106"/>
        <v>1.1766944401892976</v>
      </c>
    </row>
    <row r="187" spans="1:10" ht="15" customHeight="1">
      <c r="A187" s="130" t="s">
        <v>57</v>
      </c>
      <c r="B187" s="150" t="s">
        <v>402</v>
      </c>
      <c r="C187" s="104">
        <f t="shared" si="104"/>
        <v>4.6157782257205092E-2</v>
      </c>
      <c r="D187" s="104"/>
      <c r="E187" s="104">
        <f t="shared" si="106"/>
        <v>5.0773661080641366E-2</v>
      </c>
      <c r="F187" s="104">
        <f t="shared" si="106"/>
        <v>5.4895355746903719E-2</v>
      </c>
      <c r="G187" s="104">
        <f t="shared" si="106"/>
        <v>5.0102264886976201E-2</v>
      </c>
      <c r="H187" s="104">
        <f t="shared" si="106"/>
        <v>7.226185792508702E-2</v>
      </c>
      <c r="I187" s="104">
        <f t="shared" si="106"/>
        <v>8.4122235350141697E-2</v>
      </c>
      <c r="J187" s="104">
        <f t="shared" si="106"/>
        <v>0.1159076258312971</v>
      </c>
    </row>
    <row r="188" spans="1:10" ht="15" customHeight="1">
      <c r="A188" s="130" t="s">
        <v>59</v>
      </c>
      <c r="B188" s="150" t="s">
        <v>403</v>
      </c>
      <c r="C188" s="104">
        <f t="shared" si="104"/>
        <v>1.5901573862451148</v>
      </c>
      <c r="D188" s="104"/>
      <c r="E188" s="104">
        <f t="shared" ref="E188:J197" si="107">E28/E$60*100</f>
        <v>1.5850100478303253</v>
      </c>
      <c r="F188" s="104">
        <f t="shared" si="107"/>
        <v>1.6726820103986868</v>
      </c>
      <c r="G188" s="104">
        <f t="shared" si="107"/>
        <v>1.6514748088073505</v>
      </c>
      <c r="H188" s="104">
        <f t="shared" si="107"/>
        <v>1.7388268636357482</v>
      </c>
      <c r="I188" s="104">
        <f t="shared" si="107"/>
        <v>1.7595837862168406</v>
      </c>
      <c r="J188" s="104">
        <f t="shared" si="107"/>
        <v>1.6223537264093122</v>
      </c>
    </row>
    <row r="189" spans="1:10" ht="15" customHeight="1">
      <c r="A189" s="130" t="s">
        <v>61</v>
      </c>
      <c r="B189" s="150" t="s">
        <v>467</v>
      </c>
      <c r="C189" s="104">
        <f t="shared" si="104"/>
        <v>1.0554125035288928</v>
      </c>
      <c r="D189" s="104"/>
      <c r="E189" s="104">
        <f t="shared" si="107"/>
        <v>0.80979840501108313</v>
      </c>
      <c r="F189" s="104">
        <f t="shared" si="107"/>
        <v>0.88928968845584566</v>
      </c>
      <c r="G189" s="104">
        <f t="shared" si="107"/>
        <v>0.89149500669561366</v>
      </c>
      <c r="H189" s="104">
        <f t="shared" si="107"/>
        <v>0.87594713198595242</v>
      </c>
      <c r="I189" s="104">
        <f t="shared" si="107"/>
        <v>0.85655528735758946</v>
      </c>
      <c r="J189" s="104">
        <f t="shared" si="107"/>
        <v>0.87850868409389238</v>
      </c>
    </row>
    <row r="190" spans="1:10" ht="15" customHeight="1">
      <c r="A190" s="130" t="s">
        <v>62</v>
      </c>
      <c r="B190" s="150" t="s">
        <v>141</v>
      </c>
      <c r="C190" s="104">
        <f t="shared" si="104"/>
        <v>1.0702487182874409</v>
      </c>
      <c r="D190" s="104"/>
      <c r="E190" s="104">
        <f t="shared" si="107"/>
        <v>0.97083295105409673</v>
      </c>
      <c r="F190" s="104">
        <f t="shared" si="107"/>
        <v>1.0876281580561336</v>
      </c>
      <c r="G190" s="104">
        <f t="shared" si="107"/>
        <v>1.0247987527058409</v>
      </c>
      <c r="H190" s="104">
        <f t="shared" si="107"/>
        <v>0.98590526966830772</v>
      </c>
      <c r="I190" s="104">
        <f t="shared" si="107"/>
        <v>1.0899338144795612</v>
      </c>
      <c r="J190" s="104">
        <f t="shared" si="107"/>
        <v>0.9222395153892381</v>
      </c>
    </row>
    <row r="191" spans="1:10" ht="15" customHeight="1">
      <c r="A191" s="130" t="s">
        <v>63</v>
      </c>
      <c r="B191" s="150" t="s">
        <v>142</v>
      </c>
      <c r="C191" s="104">
        <f t="shared" si="104"/>
        <v>3.6927662333247251</v>
      </c>
      <c r="D191" s="104"/>
      <c r="E191" s="104">
        <f t="shared" si="107"/>
        <v>3.29012997732631</v>
      </c>
      <c r="F191" s="104">
        <f t="shared" si="107"/>
        <v>3.5150772043496232</v>
      </c>
      <c r="G191" s="104">
        <f t="shared" si="107"/>
        <v>3.4795951538804313</v>
      </c>
      <c r="H191" s="104">
        <f t="shared" si="107"/>
        <v>3.3493386326601424</v>
      </c>
      <c r="I191" s="104">
        <f t="shared" si="107"/>
        <v>3.3542190265404317</v>
      </c>
      <c r="J191" s="104">
        <f t="shared" si="107"/>
        <v>3.0955374333612138</v>
      </c>
    </row>
    <row r="192" spans="1:10" ht="15" customHeight="1">
      <c r="A192" s="130" t="s">
        <v>65</v>
      </c>
      <c r="B192" s="150" t="s">
        <v>143</v>
      </c>
      <c r="C192" s="104">
        <f t="shared" si="104"/>
        <v>4.8333128196620017</v>
      </c>
      <c r="D192" s="104"/>
      <c r="E192" s="104">
        <f t="shared" si="107"/>
        <v>4.8717594204200365</v>
      </c>
      <c r="F192" s="104">
        <f t="shared" si="107"/>
        <v>5.0916115354223015</v>
      </c>
      <c r="G192" s="104">
        <f t="shared" si="107"/>
        <v>4.9733363982801677</v>
      </c>
      <c r="H192" s="104">
        <f t="shared" si="107"/>
        <v>4.8428810288624895</v>
      </c>
      <c r="I192" s="104">
        <f t="shared" si="107"/>
        <v>4.8255712979325214</v>
      </c>
      <c r="J192" s="104">
        <f t="shared" si="107"/>
        <v>4.6842644098531538</v>
      </c>
    </row>
    <row r="193" spans="1:10" ht="15" customHeight="1">
      <c r="A193" s="130" t="s">
        <v>67</v>
      </c>
      <c r="B193" s="150" t="s">
        <v>144</v>
      </c>
      <c r="C193" s="104">
        <f t="shared" si="104"/>
        <v>0.42695052441748688</v>
      </c>
      <c r="D193" s="104"/>
      <c r="E193" s="104">
        <f t="shared" si="107"/>
        <v>0.43783954265563635</v>
      </c>
      <c r="F193" s="104">
        <f t="shared" si="107"/>
        <v>0.43359253198128644</v>
      </c>
      <c r="G193" s="104">
        <f t="shared" si="107"/>
        <v>0.45712413304713195</v>
      </c>
      <c r="H193" s="104">
        <f t="shared" si="107"/>
        <v>0.49666426940525343</v>
      </c>
      <c r="I193" s="104">
        <f t="shared" si="107"/>
        <v>0.48226362263853073</v>
      </c>
      <c r="J193" s="104">
        <f t="shared" si="107"/>
        <v>0.48078026453853084</v>
      </c>
    </row>
    <row r="194" spans="1:10" ht="15" customHeight="1">
      <c r="A194" s="130" t="s">
        <v>69</v>
      </c>
      <c r="B194" s="150" t="s">
        <v>145</v>
      </c>
      <c r="C194" s="104">
        <f t="shared" si="104"/>
        <v>0.92850383637528466</v>
      </c>
      <c r="D194" s="104"/>
      <c r="E194" s="104">
        <f t="shared" si="107"/>
        <v>0.89470246337478077</v>
      </c>
      <c r="F194" s="104">
        <f t="shared" si="107"/>
        <v>0.9281427302918499</v>
      </c>
      <c r="G194" s="104">
        <f t="shared" si="107"/>
        <v>0.90991494218391444</v>
      </c>
      <c r="H194" s="104">
        <f t="shared" si="107"/>
        <v>0.87683926382039756</v>
      </c>
      <c r="I194" s="104">
        <f t="shared" si="107"/>
        <v>0.90220719724292897</v>
      </c>
      <c r="J194" s="104">
        <f t="shared" si="107"/>
        <v>0.92618847310603858</v>
      </c>
    </row>
    <row r="195" spans="1:10" ht="15" customHeight="1">
      <c r="A195" s="130" t="s">
        <v>71</v>
      </c>
      <c r="B195" s="150" t="s">
        <v>72</v>
      </c>
      <c r="C195" s="104">
        <f t="shared" si="104"/>
        <v>0.3897674022119712</v>
      </c>
      <c r="D195" s="104"/>
      <c r="E195" s="104">
        <f t="shared" si="107"/>
        <v>0.30178573526252656</v>
      </c>
      <c r="F195" s="104">
        <f t="shared" si="107"/>
        <v>0.29066412170983075</v>
      </c>
      <c r="G195" s="104">
        <f t="shared" si="107"/>
        <v>0.29891968758236587</v>
      </c>
      <c r="H195" s="104">
        <f t="shared" si="107"/>
        <v>0.33869960695899221</v>
      </c>
      <c r="I195" s="104">
        <f t="shared" si="107"/>
        <v>0.3662793709329295</v>
      </c>
      <c r="J195" s="104">
        <f t="shared" si="107"/>
        <v>0.36198072310198837</v>
      </c>
    </row>
    <row r="196" spans="1:10" ht="15" customHeight="1">
      <c r="A196" s="130" t="s">
        <v>73</v>
      </c>
      <c r="B196" s="150" t="s">
        <v>146</v>
      </c>
      <c r="C196" s="104">
        <f t="shared" si="104"/>
        <v>20.594757763586731</v>
      </c>
      <c r="D196" s="104"/>
      <c r="E196" s="104">
        <f t="shared" si="107"/>
        <v>20.548731543352826</v>
      </c>
      <c r="F196" s="104">
        <f t="shared" si="107"/>
        <v>20.173728765840536</v>
      </c>
      <c r="G196" s="104">
        <f t="shared" si="107"/>
        <v>20.704481069767546</v>
      </c>
      <c r="H196" s="104">
        <f t="shared" si="107"/>
        <v>21.093146601607437</v>
      </c>
      <c r="I196" s="104">
        <f t="shared" si="107"/>
        <v>20.701427898383919</v>
      </c>
      <c r="J196" s="104">
        <f t="shared" si="107"/>
        <v>21.06630348502285</v>
      </c>
    </row>
    <row r="197" spans="1:10" ht="15" customHeight="1">
      <c r="A197" s="130" t="s">
        <v>75</v>
      </c>
      <c r="B197" s="150" t="s">
        <v>147</v>
      </c>
      <c r="C197" s="104">
        <f t="shared" si="104"/>
        <v>7.1142951348816236E-2</v>
      </c>
      <c r="D197" s="104"/>
      <c r="E197" s="104">
        <f t="shared" si="107"/>
        <v>8.0328418289933048E-2</v>
      </c>
      <c r="F197" s="104">
        <f t="shared" si="107"/>
        <v>2.7970896239039447E-2</v>
      </c>
      <c r="G197" s="104">
        <f t="shared" si="107"/>
        <v>4.5705132242947567E-2</v>
      </c>
      <c r="H197" s="104">
        <f t="shared" si="107"/>
        <v>3.3500377736297174E-2</v>
      </c>
      <c r="I197" s="104">
        <f t="shared" si="107"/>
        <v>3.9315028278042279E-2</v>
      </c>
      <c r="J197" s="104">
        <f t="shared" si="107"/>
        <v>3.4421340801695621E-2</v>
      </c>
    </row>
    <row r="198" spans="1:10" ht="15" customHeight="1">
      <c r="A198" s="130" t="s">
        <v>77</v>
      </c>
      <c r="B198" s="150" t="s">
        <v>148</v>
      </c>
      <c r="C198" s="104">
        <f t="shared" si="104"/>
        <v>0.24600513422166154</v>
      </c>
      <c r="D198" s="104"/>
      <c r="E198" s="104">
        <f t="shared" ref="E198:J207" si="108">E38/E$60*100</f>
        <v>0.53669533772864686</v>
      </c>
      <c r="F198" s="104">
        <f t="shared" si="108"/>
        <v>0.52770206736356406</v>
      </c>
      <c r="G198" s="104">
        <f t="shared" si="108"/>
        <v>0.50724034143300667</v>
      </c>
      <c r="H198" s="104">
        <f t="shared" si="108"/>
        <v>0.53002021226463714</v>
      </c>
      <c r="I198" s="104">
        <f t="shared" si="108"/>
        <v>0.50147978661499548</v>
      </c>
      <c r="J198" s="104">
        <f t="shared" si="108"/>
        <v>0.48706826493706618</v>
      </c>
    </row>
    <row r="199" spans="1:10" ht="15" customHeight="1">
      <c r="A199" s="130" t="s">
        <v>79</v>
      </c>
      <c r="B199" s="150" t="s">
        <v>149</v>
      </c>
      <c r="C199" s="104">
        <f t="shared" si="104"/>
        <v>0.94848647538571651</v>
      </c>
      <c r="D199" s="104"/>
      <c r="E199" s="104">
        <f t="shared" si="108"/>
        <v>0.684553107246058</v>
      </c>
      <c r="F199" s="104">
        <f t="shared" si="108"/>
        <v>0.66394437850842924</v>
      </c>
      <c r="G199" s="104">
        <f t="shared" si="108"/>
        <v>0.62795922767029133</v>
      </c>
      <c r="H199" s="104">
        <f t="shared" si="108"/>
        <v>0.66413706999010103</v>
      </c>
      <c r="I199" s="104">
        <f t="shared" si="108"/>
        <v>0.62772024425776962</v>
      </c>
      <c r="J199" s="104">
        <f t="shared" si="108"/>
        <v>0.63418859429886687</v>
      </c>
    </row>
    <row r="200" spans="1:10" ht="15" customHeight="1">
      <c r="A200" s="130" t="s">
        <v>81</v>
      </c>
      <c r="B200" s="150" t="s">
        <v>150</v>
      </c>
      <c r="C200" s="104">
        <f t="shared" ref="C200:C220" si="109">C40/C$60*100</f>
        <v>2.7734601242644596</v>
      </c>
      <c r="D200" s="104"/>
      <c r="E200" s="104">
        <f t="shared" si="108"/>
        <v>2.6251875869594454</v>
      </c>
      <c r="F200" s="104">
        <f t="shared" si="108"/>
        <v>2.826523718220852</v>
      </c>
      <c r="G200" s="104">
        <f t="shared" si="108"/>
        <v>2.9474275624545179</v>
      </c>
      <c r="H200" s="104">
        <f t="shared" si="108"/>
        <v>2.9747685620399738</v>
      </c>
      <c r="I200" s="104">
        <f t="shared" si="108"/>
        <v>3.1381475772841845</v>
      </c>
      <c r="J200" s="104">
        <f t="shared" si="108"/>
        <v>3.1272696081484206</v>
      </c>
    </row>
    <row r="201" spans="1:10" ht="15" customHeight="1">
      <c r="A201" s="130" t="s">
        <v>83</v>
      </c>
      <c r="B201" s="150" t="s">
        <v>468</v>
      </c>
      <c r="C201" s="104">
        <f t="shared" si="109"/>
        <v>2.2051967861129191</v>
      </c>
      <c r="D201" s="104"/>
      <c r="E201" s="104">
        <f t="shared" si="108"/>
        <v>2.1130050405339724</v>
      </c>
      <c r="F201" s="104">
        <f t="shared" si="108"/>
        <v>2.2900887563636698</v>
      </c>
      <c r="G201" s="104">
        <f t="shared" si="108"/>
        <v>2.2458038721118045</v>
      </c>
      <c r="H201" s="104">
        <f t="shared" si="108"/>
        <v>2.128204154578754</v>
      </c>
      <c r="I201" s="104">
        <f t="shared" si="108"/>
        <v>2.2674854131364017</v>
      </c>
      <c r="J201" s="104">
        <f t="shared" si="108"/>
        <v>2.208363907403796</v>
      </c>
    </row>
    <row r="202" spans="1:10" ht="15" customHeight="1">
      <c r="A202" s="130" t="s">
        <v>84</v>
      </c>
      <c r="B202" s="150" t="s">
        <v>469</v>
      </c>
      <c r="C202" s="104">
        <f t="shared" si="109"/>
        <v>0.54561741592574864</v>
      </c>
      <c r="D202" s="104"/>
      <c r="E202" s="104">
        <f t="shared" si="108"/>
        <v>0.58239951688016556</v>
      </c>
      <c r="F202" s="104">
        <f t="shared" si="108"/>
        <v>0.49530957952474569</v>
      </c>
      <c r="G202" s="104">
        <f t="shared" si="108"/>
        <v>0.48150698023926725</v>
      </c>
      <c r="H202" s="104">
        <f t="shared" si="108"/>
        <v>0.5137022333282063</v>
      </c>
      <c r="I202" s="104">
        <f t="shared" si="108"/>
        <v>0.51400552463880833</v>
      </c>
      <c r="J202" s="104">
        <f t="shared" si="108"/>
        <v>0.50529080774110424</v>
      </c>
    </row>
    <row r="203" spans="1:10" ht="15" customHeight="1">
      <c r="A203" s="130" t="s">
        <v>85</v>
      </c>
      <c r="B203" s="150" t="s">
        <v>470</v>
      </c>
      <c r="C203" s="104">
        <f t="shared" si="109"/>
        <v>1.8510071956004082</v>
      </c>
      <c r="D203" s="104"/>
      <c r="E203" s="104">
        <f t="shared" si="108"/>
        <v>2.1780381273873726</v>
      </c>
      <c r="F203" s="104">
        <f t="shared" si="108"/>
        <v>2.1308632020562666</v>
      </c>
      <c r="G203" s="104">
        <f t="shared" si="108"/>
        <v>2.0368142315626905</v>
      </c>
      <c r="H203" s="104">
        <f t="shared" si="108"/>
        <v>2.0059044112117599</v>
      </c>
      <c r="I203" s="104">
        <f t="shared" si="108"/>
        <v>2.0797018615306162</v>
      </c>
      <c r="J203" s="104">
        <f t="shared" si="108"/>
        <v>2.0525785902659019</v>
      </c>
    </row>
    <row r="204" spans="1:10" ht="15" customHeight="1">
      <c r="A204" s="130" t="s">
        <v>86</v>
      </c>
      <c r="B204" s="150" t="s">
        <v>471</v>
      </c>
      <c r="C204" s="104">
        <f t="shared" si="109"/>
        <v>3.2590379543394237</v>
      </c>
      <c r="D204" s="104"/>
      <c r="E204" s="104">
        <f t="shared" si="108"/>
        <v>3.1863346842636164</v>
      </c>
      <c r="F204" s="104">
        <f t="shared" si="108"/>
        <v>2.8132925218119653</v>
      </c>
      <c r="G204" s="104">
        <f t="shared" si="108"/>
        <v>2.8191161359332719</v>
      </c>
      <c r="H204" s="104">
        <f t="shared" si="108"/>
        <v>2.8566019508221676</v>
      </c>
      <c r="I204" s="104">
        <f t="shared" si="108"/>
        <v>2.8203052929818928</v>
      </c>
      <c r="J204" s="104">
        <f t="shared" si="108"/>
        <v>2.7229489544599574</v>
      </c>
    </row>
    <row r="205" spans="1:10" ht="15" customHeight="1">
      <c r="A205" s="130" t="s">
        <v>87</v>
      </c>
      <c r="B205" s="150" t="s">
        <v>151</v>
      </c>
      <c r="C205" s="104">
        <f t="shared" si="109"/>
        <v>1.2415119991547006</v>
      </c>
      <c r="D205" s="104"/>
      <c r="E205" s="104">
        <f t="shared" si="108"/>
        <v>1.2289745705539104</v>
      </c>
      <c r="F205" s="104">
        <f t="shared" si="108"/>
        <v>1.2205042485245869</v>
      </c>
      <c r="G205" s="104">
        <f t="shared" si="108"/>
        <v>1.3401885063857941</v>
      </c>
      <c r="H205" s="104">
        <f t="shared" si="108"/>
        <v>1.3775342369318928</v>
      </c>
      <c r="I205" s="104">
        <f t="shared" si="108"/>
        <v>1.4103385378778435</v>
      </c>
      <c r="J205" s="104">
        <f t="shared" si="108"/>
        <v>1.4114684184059856</v>
      </c>
    </row>
    <row r="206" spans="1:10" ht="15" customHeight="1">
      <c r="A206" s="130" t="s">
        <v>88</v>
      </c>
      <c r="B206" s="150" t="s">
        <v>152</v>
      </c>
      <c r="C206" s="104">
        <f t="shared" si="109"/>
        <v>2.5391369944345232</v>
      </c>
      <c r="D206" s="104"/>
      <c r="E206" s="104">
        <f t="shared" si="108"/>
        <v>2.3002560276065074</v>
      </c>
      <c r="F206" s="104">
        <f t="shared" si="108"/>
        <v>2.1277730619742545</v>
      </c>
      <c r="G206" s="104">
        <f t="shared" si="108"/>
        <v>2.4440486497675931</v>
      </c>
      <c r="H206" s="104">
        <f t="shared" si="108"/>
        <v>2.5095318684484473</v>
      </c>
      <c r="I206" s="104">
        <f t="shared" si="108"/>
        <v>2.3529523697763586</v>
      </c>
      <c r="J206" s="104">
        <f t="shared" si="108"/>
        <v>2.5899519537449125</v>
      </c>
    </row>
    <row r="207" spans="1:10" ht="15" customHeight="1">
      <c r="A207" s="130" t="s">
        <v>90</v>
      </c>
      <c r="B207" s="150" t="s">
        <v>153</v>
      </c>
      <c r="C207" s="104">
        <f t="shared" si="109"/>
        <v>2.9062257548735704</v>
      </c>
      <c r="D207" s="104"/>
      <c r="E207" s="104">
        <f t="shared" si="108"/>
        <v>2.8668563198853096</v>
      </c>
      <c r="F207" s="104">
        <f t="shared" si="108"/>
        <v>2.8127779053393196</v>
      </c>
      <c r="G207" s="104">
        <f t="shared" si="108"/>
        <v>2.9966226972554684</v>
      </c>
      <c r="H207" s="104">
        <f t="shared" si="108"/>
        <v>2.9750187395090708</v>
      </c>
      <c r="I207" s="104">
        <f t="shared" si="108"/>
        <v>2.942568914610983</v>
      </c>
      <c r="J207" s="104">
        <f t="shared" si="108"/>
        <v>2.9247687168497634</v>
      </c>
    </row>
    <row r="208" spans="1:10" ht="15" customHeight="1">
      <c r="A208" s="130" t="s">
        <v>92</v>
      </c>
      <c r="B208" s="150" t="s">
        <v>472</v>
      </c>
      <c r="C208" s="104">
        <f t="shared" si="109"/>
        <v>0.39258009609989886</v>
      </c>
      <c r="D208" s="104"/>
      <c r="E208" s="104">
        <f t="shared" ref="E208:J217" si="110">E48/E$60*100</f>
        <v>0.45777308549447865</v>
      </c>
      <c r="F208" s="104">
        <f t="shared" si="110"/>
        <v>0.45525679497211652</v>
      </c>
      <c r="G208" s="104">
        <f t="shared" si="110"/>
        <v>0.43890031873134139</v>
      </c>
      <c r="H208" s="104">
        <f t="shared" si="110"/>
        <v>0.40490804551535886</v>
      </c>
      <c r="I208" s="104">
        <f t="shared" si="110"/>
        <v>0.39636793748010302</v>
      </c>
      <c r="J208" s="104">
        <f t="shared" si="110"/>
        <v>0.43853600738067866</v>
      </c>
    </row>
    <row r="209" spans="1:10" ht="15" customHeight="1">
      <c r="A209" s="130" t="s">
        <v>93</v>
      </c>
      <c r="B209" s="150" t="s">
        <v>154</v>
      </c>
      <c r="C209" s="104">
        <f t="shared" si="109"/>
        <v>9.5812711584926699E-2</v>
      </c>
      <c r="D209" s="104"/>
      <c r="E209" s="104">
        <f t="shared" si="110"/>
        <v>8.9096561365763771E-2</v>
      </c>
      <c r="F209" s="104">
        <f t="shared" si="110"/>
        <v>8.4572805676275717E-2</v>
      </c>
      <c r="G209" s="104">
        <f t="shared" si="110"/>
        <v>0.10192901252575572</v>
      </c>
      <c r="H209" s="104">
        <f t="shared" si="110"/>
        <v>9.3806245250923112E-2</v>
      </c>
      <c r="I209" s="104">
        <f t="shared" si="110"/>
        <v>0.1065639113153686</v>
      </c>
      <c r="J209" s="104">
        <f t="shared" si="110"/>
        <v>9.7019622157288404E-2</v>
      </c>
    </row>
    <row r="210" spans="1:10" ht="15" customHeight="1">
      <c r="A210" s="130" t="s">
        <v>0</v>
      </c>
      <c r="B210" s="150" t="s">
        <v>155</v>
      </c>
      <c r="C210" s="104">
        <f t="shared" si="109"/>
        <v>2.0642889455437552</v>
      </c>
      <c r="D210" s="104"/>
      <c r="E210" s="104">
        <f t="shared" si="110"/>
        <v>2.2651680760792599</v>
      </c>
      <c r="F210" s="104">
        <f t="shared" si="110"/>
        <v>2.1664421320775253</v>
      </c>
      <c r="G210" s="104">
        <f t="shared" si="110"/>
        <v>2.1238594429804003</v>
      </c>
      <c r="H210" s="104">
        <f t="shared" si="110"/>
        <v>2.1817045622330711</v>
      </c>
      <c r="I210" s="104">
        <f t="shared" si="110"/>
        <v>2.1095225560019619</v>
      </c>
      <c r="J210" s="104">
        <f t="shared" si="110"/>
        <v>2.0772414689559571</v>
      </c>
    </row>
    <row r="211" spans="1:10" ht="15" customHeight="1">
      <c r="A211" s="130" t="s">
        <v>96</v>
      </c>
      <c r="B211" s="150" t="s">
        <v>122</v>
      </c>
      <c r="C211" s="104">
        <f t="shared" si="109"/>
        <v>1.41867679018406</v>
      </c>
      <c r="D211" s="104"/>
      <c r="E211" s="104">
        <f t="shared" si="110"/>
        <v>1.2714757698082209</v>
      </c>
      <c r="F211" s="104">
        <f t="shared" si="110"/>
        <v>1.2440991923005578</v>
      </c>
      <c r="G211" s="104">
        <f t="shared" si="110"/>
        <v>1.2338198016177118</v>
      </c>
      <c r="H211" s="104">
        <f t="shared" si="110"/>
        <v>1.2264113672235966</v>
      </c>
      <c r="I211" s="104">
        <f t="shared" si="110"/>
        <v>1.0523872758707993</v>
      </c>
      <c r="J211" s="104">
        <f t="shared" si="110"/>
        <v>1.1238332385990921</v>
      </c>
    </row>
    <row r="212" spans="1:10" ht="15" customHeight="1">
      <c r="A212" s="130" t="s">
        <v>98</v>
      </c>
      <c r="B212" s="150" t="s">
        <v>123</v>
      </c>
      <c r="C212" s="104">
        <f t="shared" si="109"/>
        <v>0.73457526327605549</v>
      </c>
      <c r="D212" s="104"/>
      <c r="E212" s="104">
        <f t="shared" si="110"/>
        <v>0.74066030425109908</v>
      </c>
      <c r="F212" s="104">
        <f t="shared" si="110"/>
        <v>0.70168462086443406</v>
      </c>
      <c r="G212" s="104">
        <f t="shared" si="110"/>
        <v>0.69503519749578357</v>
      </c>
      <c r="H212" s="104">
        <f t="shared" si="110"/>
        <v>0.68166989605129458</v>
      </c>
      <c r="I212" s="104">
        <f t="shared" si="110"/>
        <v>0.64861248481276434</v>
      </c>
      <c r="J212" s="104">
        <f t="shared" si="110"/>
        <v>0.66667394485119591</v>
      </c>
    </row>
    <row r="213" spans="1:10" ht="15" customHeight="1">
      <c r="A213" s="130" t="s">
        <v>100</v>
      </c>
      <c r="B213" s="150" t="s">
        <v>156</v>
      </c>
      <c r="C213" s="104">
        <f t="shared" si="109"/>
        <v>0.96909092721774359</v>
      </c>
      <c r="D213" s="104"/>
      <c r="E213" s="104">
        <f t="shared" si="110"/>
        <v>1.2427709866552152</v>
      </c>
      <c r="F213" s="104">
        <f t="shared" si="110"/>
        <v>1.1791832556991482</v>
      </c>
      <c r="G213" s="104">
        <f t="shared" si="110"/>
        <v>1.1851495153191549</v>
      </c>
      <c r="H213" s="104">
        <f t="shared" si="110"/>
        <v>1.14647869638439</v>
      </c>
      <c r="I213" s="104">
        <f t="shared" si="110"/>
        <v>1.1760201470671252</v>
      </c>
      <c r="J213" s="104">
        <f t="shared" si="110"/>
        <v>1.1263186657871116</v>
      </c>
    </row>
    <row r="214" spans="1:10" ht="15" customHeight="1">
      <c r="A214" s="130" t="s">
        <v>102</v>
      </c>
      <c r="B214" s="150" t="s">
        <v>474</v>
      </c>
      <c r="C214" s="104">
        <f t="shared" si="109"/>
        <v>0.99460449393922912</v>
      </c>
      <c r="D214" s="104"/>
      <c r="E214" s="104">
        <f t="shared" si="110"/>
        <v>1.9042031438022373</v>
      </c>
      <c r="F214" s="104">
        <f t="shared" si="110"/>
        <v>1.8707601225021562</v>
      </c>
      <c r="G214" s="104">
        <f t="shared" si="110"/>
        <v>1.8687142222179467</v>
      </c>
      <c r="H214" s="104">
        <f t="shared" si="110"/>
        <v>1.8278855671115355</v>
      </c>
      <c r="I214" s="104">
        <f t="shared" si="110"/>
        <v>1.6978539918381552</v>
      </c>
      <c r="J214" s="104">
        <f t="shared" si="110"/>
        <v>1.7039654789802987</v>
      </c>
    </row>
    <row r="215" spans="1:10" ht="15" customHeight="1">
      <c r="A215" s="130" t="s">
        <v>104</v>
      </c>
      <c r="B215" s="150" t="s">
        <v>473</v>
      </c>
      <c r="C215" s="104">
        <f t="shared" si="109"/>
        <v>0.21171579170790447</v>
      </c>
      <c r="D215" s="104"/>
      <c r="E215" s="104">
        <f t="shared" si="110"/>
        <v>0.36348647243218413</v>
      </c>
      <c r="F215" s="104">
        <f t="shared" si="110"/>
        <v>0.3648548766427237</v>
      </c>
      <c r="G215" s="104">
        <f t="shared" si="110"/>
        <v>0.352535031820153</v>
      </c>
      <c r="H215" s="104">
        <f t="shared" si="110"/>
        <v>0.39460414180137232</v>
      </c>
      <c r="I215" s="104">
        <f t="shared" si="110"/>
        <v>0.39507036211588387</v>
      </c>
      <c r="J215" s="104">
        <f t="shared" si="110"/>
        <v>0.43438146491298851</v>
      </c>
    </row>
    <row r="216" spans="1:10" ht="15" customHeight="1">
      <c r="A216" s="130" t="s">
        <v>105</v>
      </c>
      <c r="B216" s="150" t="s">
        <v>127</v>
      </c>
      <c r="C216" s="104">
        <f t="shared" si="109"/>
        <v>2.8010051178842246</v>
      </c>
      <c r="D216" s="104"/>
      <c r="E216" s="104">
        <f t="shared" si="110"/>
        <v>2.6692730213163594</v>
      </c>
      <c r="F216" s="104">
        <f t="shared" si="110"/>
        <v>2.4862612000977049</v>
      </c>
      <c r="G216" s="104">
        <f t="shared" si="110"/>
        <v>2.3709658294960385</v>
      </c>
      <c r="H216" s="104">
        <f t="shared" si="110"/>
        <v>2.5381593307847252</v>
      </c>
      <c r="I216" s="104">
        <f t="shared" si="110"/>
        <v>2.6345627231656565</v>
      </c>
      <c r="J216" s="104">
        <f t="shared" si="110"/>
        <v>2.6708472741600402</v>
      </c>
    </row>
    <row r="217" spans="1:10" ht="15" customHeight="1">
      <c r="A217" s="130" t="s">
        <v>106</v>
      </c>
      <c r="B217" s="150" t="s">
        <v>128</v>
      </c>
      <c r="C217" s="104">
        <f t="shared" si="109"/>
        <v>1.5190497173731479</v>
      </c>
      <c r="D217" s="104"/>
      <c r="E217" s="104">
        <f t="shared" si="110"/>
        <v>1.6454277156719896</v>
      </c>
      <c r="F217" s="104">
        <f t="shared" si="110"/>
        <v>1.4472350701953529</v>
      </c>
      <c r="G217" s="104">
        <f t="shared" si="110"/>
        <v>1.3771770132180172</v>
      </c>
      <c r="H217" s="104">
        <f t="shared" si="110"/>
        <v>1.4180077710286436</v>
      </c>
      <c r="I217" s="104">
        <f t="shared" si="110"/>
        <v>1.3267994599375303</v>
      </c>
      <c r="J217" s="104">
        <f t="shared" si="110"/>
        <v>1.3319777049709396</v>
      </c>
    </row>
    <row r="218" spans="1:10" ht="15" customHeight="1">
      <c r="A218" s="130" t="s">
        <v>108</v>
      </c>
      <c r="B218" s="150" t="s">
        <v>129</v>
      </c>
      <c r="C218" s="104">
        <f t="shared" si="109"/>
        <v>2.9341048310611915</v>
      </c>
      <c r="D218" s="104"/>
      <c r="E218" s="104">
        <f t="shared" ref="E218:J220" si="111">E58/E$60*100</f>
        <v>3.2014853408442208</v>
      </c>
      <c r="F218" s="104">
        <f t="shared" si="111"/>
        <v>3.0203017087590025</v>
      </c>
      <c r="G218" s="104">
        <f t="shared" si="111"/>
        <v>2.936561535434199</v>
      </c>
      <c r="H218" s="104">
        <f t="shared" si="111"/>
        <v>3.0909192216499028</v>
      </c>
      <c r="I218" s="104">
        <f t="shared" si="111"/>
        <v>3.0978702485511067</v>
      </c>
      <c r="J218" s="104">
        <f t="shared" si="111"/>
        <v>3.1802192441716213</v>
      </c>
    </row>
    <row r="219" spans="1:10" ht="15" customHeight="1">
      <c r="A219" s="130" t="s">
        <v>110</v>
      </c>
      <c r="B219" s="150" t="s">
        <v>240</v>
      </c>
      <c r="C219" s="104">
        <f t="shared" si="109"/>
        <v>1.7526934874130884</v>
      </c>
      <c r="D219" s="104"/>
      <c r="E219" s="104">
        <f t="shared" si="111"/>
        <v>1.9257077236979523</v>
      </c>
      <c r="F219" s="104">
        <f t="shared" si="111"/>
        <v>1.7589790422487792</v>
      </c>
      <c r="G219" s="104">
        <f t="shared" si="111"/>
        <v>1.6842138404544731</v>
      </c>
      <c r="H219" s="104">
        <f t="shared" si="111"/>
        <v>1.7383336181793516</v>
      </c>
      <c r="I219" s="104">
        <f t="shared" si="111"/>
        <v>1.6543769477546406</v>
      </c>
      <c r="J219" s="104">
        <f t="shared" si="111"/>
        <v>1.6106733625638101</v>
      </c>
    </row>
    <row r="220" spans="1:10" ht="15" customHeight="1">
      <c r="A220" s="130"/>
      <c r="B220" s="151" t="s">
        <v>111</v>
      </c>
      <c r="C220" s="188">
        <f t="shared" si="109"/>
        <v>100</v>
      </c>
      <c r="D220" s="188"/>
      <c r="E220" s="188">
        <f t="shared" si="111"/>
        <v>100</v>
      </c>
      <c r="F220" s="188">
        <f t="shared" si="111"/>
        <v>100</v>
      </c>
      <c r="G220" s="188">
        <f t="shared" si="111"/>
        <v>100</v>
      </c>
      <c r="H220" s="188">
        <f t="shared" si="111"/>
        <v>100</v>
      </c>
      <c r="I220" s="188">
        <f t="shared" si="111"/>
        <v>100</v>
      </c>
      <c r="J220" s="188">
        <f t="shared" si="111"/>
        <v>100</v>
      </c>
    </row>
    <row r="221" spans="1:10" s="66" customFormat="1" ht="21" customHeight="1">
      <c r="B221" s="63"/>
      <c r="C221" s="67" t="s">
        <v>157</v>
      </c>
      <c r="D221" s="106"/>
      <c r="E221" s="106"/>
      <c r="F221" s="106"/>
      <c r="G221" s="106"/>
      <c r="H221" s="106"/>
      <c r="I221" s="106"/>
      <c r="J221" s="106"/>
    </row>
    <row r="222" spans="1:10" ht="15" customHeight="1">
      <c r="A222" s="130"/>
      <c r="B222" s="151" t="s">
        <v>200</v>
      </c>
      <c r="C222" s="132">
        <f t="shared" ref="C222:C232" si="112">C64/C$60*100</f>
        <v>22.702361067560552</v>
      </c>
      <c r="D222" s="132"/>
      <c r="E222" s="132">
        <f t="shared" ref="E222:J222" si="113">E64/E$60*100</f>
        <v>22.529652736908346</v>
      </c>
      <c r="F222" s="132">
        <f t="shared" si="113"/>
        <v>22.121700945858223</v>
      </c>
      <c r="G222" s="132">
        <f t="shared" si="113"/>
        <v>22.725080938250557</v>
      </c>
      <c r="H222" s="132">
        <f t="shared" si="113"/>
        <v>23.217884152162675</v>
      </c>
      <c r="I222" s="132">
        <f t="shared" si="113"/>
        <v>22.76760128496629</v>
      </c>
      <c r="J222" s="132">
        <f t="shared" si="113"/>
        <v>23.193725162833292</v>
      </c>
    </row>
    <row r="223" spans="1:10" ht="15" customHeight="1">
      <c r="A223" s="130">
        <v>5</v>
      </c>
      <c r="B223" s="150" t="s">
        <v>131</v>
      </c>
      <c r="C223" s="104">
        <f t="shared" si="112"/>
        <v>1.9548060521348849E-2</v>
      </c>
      <c r="D223" s="104"/>
      <c r="E223" s="104">
        <f t="shared" ref="E223:H223" si="114">E65/E$60*100</f>
        <v>1.3226749421590344E-2</v>
      </c>
      <c r="F223" s="104">
        <f t="shared" si="114"/>
        <v>2.284491276071024E-2</v>
      </c>
      <c r="G223" s="104">
        <f t="shared" si="114"/>
        <v>4.3713476192848528E-3</v>
      </c>
      <c r="H223" s="104">
        <f t="shared" si="114"/>
        <v>-2.2302700932021998E-3</v>
      </c>
      <c r="I223" s="104">
        <f t="shared" ref="I223:J223" si="115">I65/I$60*100</f>
        <v>7.0103670178104098E-4</v>
      </c>
      <c r="J223" s="104">
        <f t="shared" si="115"/>
        <v>6.5805001576966723E-4</v>
      </c>
    </row>
    <row r="224" spans="1:10" ht="15" customHeight="1">
      <c r="A224" s="130">
        <v>6</v>
      </c>
      <c r="B224" s="150" t="s">
        <v>405</v>
      </c>
      <c r="C224" s="104">
        <f t="shared" si="112"/>
        <v>7.170677048849812E-2</v>
      </c>
      <c r="D224" s="104"/>
      <c r="E224" s="104">
        <f t="shared" ref="E224:H224" si="116">E66/E$60*100</f>
        <v>5.8984028879064843E-2</v>
      </c>
      <c r="F224" s="104">
        <f t="shared" si="116"/>
        <v>7.0199852800329865E-2</v>
      </c>
      <c r="G224" s="104">
        <f t="shared" si="116"/>
        <v>8.1273783809255026E-2</v>
      </c>
      <c r="H224" s="104">
        <f t="shared" si="116"/>
        <v>0.12902585591006552</v>
      </c>
      <c r="I224" s="104">
        <f t="shared" ref="I224:J224" si="117">I66/I$60*100</f>
        <v>0.10451323257759736</v>
      </c>
      <c r="J224" s="104">
        <f t="shared" si="117"/>
        <v>0.10802867797071763</v>
      </c>
    </row>
    <row r="225" spans="1:10" ht="15" customHeight="1">
      <c r="A225" s="130">
        <v>19</v>
      </c>
      <c r="B225" s="150" t="s">
        <v>404</v>
      </c>
      <c r="C225" s="104">
        <f t="shared" si="112"/>
        <v>1.9452055216151607</v>
      </c>
      <c r="D225" s="104"/>
      <c r="E225" s="104">
        <f t="shared" ref="E225:H225" si="118">E67/E$60*100</f>
        <v>1.8283819969649326</v>
      </c>
      <c r="F225" s="104">
        <f t="shared" si="118"/>
        <v>1.8269565182176029</v>
      </c>
      <c r="G225" s="104">
        <f t="shared" si="118"/>
        <v>1.889249604811525</v>
      </c>
      <c r="H225" s="104">
        <f t="shared" si="118"/>
        <v>1.9644415870020753</v>
      </c>
      <c r="I225" s="104">
        <f t="shared" ref="I225:J225" si="119">I67/I$60*100</f>
        <v>1.9216440890249442</v>
      </c>
      <c r="J225" s="104">
        <f t="shared" si="119"/>
        <v>1.9843136090222615</v>
      </c>
    </row>
    <row r="226" spans="1:10" ht="15" customHeight="1">
      <c r="A226" s="130">
        <v>35</v>
      </c>
      <c r="B226" s="150" t="s">
        <v>406</v>
      </c>
      <c r="C226" s="104">
        <f t="shared" si="112"/>
        <v>20.665900714935546</v>
      </c>
      <c r="D226" s="104"/>
      <c r="E226" s="104">
        <f t="shared" ref="E226:H226" si="120">E68/E$60*100</f>
        <v>20.62905996164276</v>
      </c>
      <c r="F226" s="104">
        <f t="shared" si="120"/>
        <v>20.201699662079577</v>
      </c>
      <c r="G226" s="104">
        <f t="shared" si="120"/>
        <v>20.750186202010493</v>
      </c>
      <c r="H226" s="104">
        <f t="shared" si="120"/>
        <v>21.126646979343736</v>
      </c>
      <c r="I226" s="104">
        <f t="shared" ref="I226:J226" si="121">I68/I$60*100</f>
        <v>20.740742926661966</v>
      </c>
      <c r="J226" s="104">
        <f t="shared" si="121"/>
        <v>21.100724825824543</v>
      </c>
    </row>
    <row r="227" spans="1:10" ht="15" customHeight="1">
      <c r="A227" s="130"/>
      <c r="B227" s="151" t="s">
        <v>475</v>
      </c>
      <c r="C227" s="132">
        <f t="shared" si="112"/>
        <v>43.139760059062745</v>
      </c>
      <c r="D227" s="132"/>
      <c r="E227" s="132">
        <f t="shared" ref="E227:H227" si="122">E69/E$60*100</f>
        <v>41.928214080356319</v>
      </c>
      <c r="F227" s="132">
        <f t="shared" si="122"/>
        <v>43.717590859781915</v>
      </c>
      <c r="G227" s="132">
        <f t="shared" si="122"/>
        <v>42.966570437057783</v>
      </c>
      <c r="H227" s="132">
        <f t="shared" si="122"/>
        <v>42.03382415776278</v>
      </c>
      <c r="I227" s="132">
        <f t="shared" ref="I227:J227" si="123">I69/I$60*100</f>
        <v>42.783164933027749</v>
      </c>
      <c r="J227" s="132">
        <f t="shared" si="123"/>
        <v>42.167757808356981</v>
      </c>
    </row>
    <row r="228" spans="1:10" ht="15" customHeight="1">
      <c r="A228" s="130" t="s">
        <v>26</v>
      </c>
      <c r="B228" s="150" t="s">
        <v>476</v>
      </c>
      <c r="C228" s="104">
        <f t="shared" si="112"/>
        <v>0.98945479502090905</v>
      </c>
      <c r="D228" s="104"/>
      <c r="E228" s="104">
        <f t="shared" ref="E228:H228" si="124">E70/E$60*100</f>
        <v>0.99293764536176521</v>
      </c>
      <c r="F228" s="104">
        <f t="shared" si="124"/>
        <v>1.0006173113706149</v>
      </c>
      <c r="G228" s="104">
        <f t="shared" si="124"/>
        <v>1.2355006366496133</v>
      </c>
      <c r="H228" s="104">
        <f t="shared" si="124"/>
        <v>1.1508764004368621</v>
      </c>
      <c r="I228" s="104">
        <f t="shared" ref="I228:J228" si="125">I70/I$60*100</f>
        <v>1.2054536333390211</v>
      </c>
      <c r="J228" s="104">
        <f t="shared" si="125"/>
        <v>1.3193897400810288</v>
      </c>
    </row>
    <row r="229" spans="1:10" ht="15" customHeight="1">
      <c r="A229" s="130" t="s">
        <v>38</v>
      </c>
      <c r="B229" s="150" t="s">
        <v>477</v>
      </c>
      <c r="C229" s="104">
        <f t="shared" si="112"/>
        <v>4.8330233549886161</v>
      </c>
      <c r="D229" s="104"/>
      <c r="E229" s="104">
        <f t="shared" ref="E229:H229" si="126">E71/E$60*100</f>
        <v>5.1945972875100477</v>
      </c>
      <c r="F229" s="104">
        <f t="shared" si="126"/>
        <v>5.4554272913767372</v>
      </c>
      <c r="G229" s="104">
        <f t="shared" si="126"/>
        <v>5.6177003419832205</v>
      </c>
      <c r="H229" s="104">
        <f t="shared" si="126"/>
        <v>5.3429736751796204</v>
      </c>
      <c r="I229" s="104">
        <f t="shared" ref="I229:J229" si="127">I71/I$60*100</f>
        <v>5.3592689061476264</v>
      </c>
      <c r="J229" s="104">
        <f t="shared" si="127"/>
        <v>5.1454217854779989</v>
      </c>
    </row>
    <row r="230" spans="1:10" ht="15" customHeight="1">
      <c r="A230" s="130" t="s">
        <v>39</v>
      </c>
      <c r="B230" s="150" t="s">
        <v>204</v>
      </c>
      <c r="C230" s="104">
        <f t="shared" si="112"/>
        <v>0.56682911107623168</v>
      </c>
      <c r="D230" s="104"/>
      <c r="E230" s="104">
        <f t="shared" ref="E230:H230" si="128">E72/E$60*100</f>
        <v>0.51007857585469107</v>
      </c>
      <c r="F230" s="104">
        <f t="shared" si="128"/>
        <v>0.53051532222577003</v>
      </c>
      <c r="G230" s="104">
        <f t="shared" si="128"/>
        <v>0.48920876048843359</v>
      </c>
      <c r="H230" s="104">
        <f t="shared" si="128"/>
        <v>0.47780099933006481</v>
      </c>
      <c r="I230" s="104">
        <f t="shared" ref="I230:J230" si="129">I72/I$60*100</f>
        <v>0.4885675012131302</v>
      </c>
      <c r="J230" s="104">
        <f t="shared" si="129"/>
        <v>0.46963413347912586</v>
      </c>
    </row>
    <row r="231" spans="1:10" ht="15" customHeight="1">
      <c r="A231" s="130" t="s">
        <v>205</v>
      </c>
      <c r="B231" s="150" t="s">
        <v>478</v>
      </c>
      <c r="C231" s="104">
        <f t="shared" si="112"/>
        <v>8.486187914167548</v>
      </c>
      <c r="D231" s="104"/>
      <c r="E231" s="104">
        <f t="shared" ref="E231:H231" si="130">E73/E$60*100</f>
        <v>8.5069909604214899</v>
      </c>
      <c r="F231" s="104">
        <f t="shared" si="130"/>
        <v>9.1073818334188115</v>
      </c>
      <c r="G231" s="104">
        <f t="shared" si="130"/>
        <v>8.6101427358066687</v>
      </c>
      <c r="H231" s="104">
        <f t="shared" si="130"/>
        <v>8.534192188321061</v>
      </c>
      <c r="I231" s="104">
        <f t="shared" ref="I231:J231" si="131">I73/I$60*100</f>
        <v>8.6065939459149483</v>
      </c>
      <c r="J231" s="104">
        <f t="shared" si="131"/>
        <v>8.4586314439352126</v>
      </c>
    </row>
    <row r="232" spans="1:10" ht="15" customHeight="1">
      <c r="A232" s="130">
        <v>22.23</v>
      </c>
      <c r="B232" s="150" t="s">
        <v>206</v>
      </c>
      <c r="C232" s="104">
        <f t="shared" si="112"/>
        <v>4.4882616714967121</v>
      </c>
      <c r="D232" s="104"/>
      <c r="E232" s="104">
        <f t="shared" ref="E232:H232" si="132">E74/E$60*100</f>
        <v>3.9990321434533072</v>
      </c>
      <c r="F232" s="104">
        <f t="shared" si="132"/>
        <v>4.2625357728912716</v>
      </c>
      <c r="G232" s="104">
        <f t="shared" si="132"/>
        <v>3.8975457606041424</v>
      </c>
      <c r="H232" s="104">
        <f t="shared" si="132"/>
        <v>3.8600383502850972</v>
      </c>
      <c r="I232" s="104">
        <f t="shared" ref="I232:J232" si="133">I74/I$60*100</f>
        <v>4.0056665694698239</v>
      </c>
      <c r="J232" s="104">
        <f t="shared" si="133"/>
        <v>4.0136648163176236</v>
      </c>
    </row>
    <row r="233" spans="1:10" ht="15" customHeight="1">
      <c r="A233" s="130">
        <v>26.27</v>
      </c>
      <c r="B233" s="246" t="s">
        <v>479</v>
      </c>
      <c r="C233" s="104"/>
      <c r="D233" s="104"/>
      <c r="E233" s="104"/>
      <c r="F233" s="104"/>
      <c r="G233" s="104"/>
      <c r="H233" s="104"/>
      <c r="I233" s="104"/>
      <c r="J233" s="104"/>
    </row>
    <row r="234" spans="1:10" ht="15" customHeight="1">
      <c r="A234" s="79"/>
      <c r="B234" s="247" t="s">
        <v>480</v>
      </c>
      <c r="C234" s="104">
        <f t="shared" ref="C234:C245" si="134">C76/C$60*100</f>
        <v>2.1256612218163338</v>
      </c>
      <c r="D234" s="104"/>
      <c r="E234" s="104">
        <f t="shared" ref="E234:H234" si="135">E76/E$60*100</f>
        <v>1.7806313560651796</v>
      </c>
      <c r="F234" s="104">
        <f t="shared" si="135"/>
        <v>1.9769178465119792</v>
      </c>
      <c r="G234" s="104">
        <f t="shared" si="135"/>
        <v>1.9162937594014546</v>
      </c>
      <c r="H234" s="104">
        <f t="shared" si="135"/>
        <v>1.8618524016542601</v>
      </c>
      <c r="I234" s="104">
        <f t="shared" ref="I234:J234" si="136">I76/I$60*100</f>
        <v>1.9464891018371506</v>
      </c>
      <c r="J234" s="104">
        <f t="shared" si="136"/>
        <v>1.8007481994831307</v>
      </c>
    </row>
    <row r="235" spans="1:10" ht="15" customHeight="1">
      <c r="A235" s="130">
        <v>29</v>
      </c>
      <c r="B235" s="150" t="s">
        <v>207</v>
      </c>
      <c r="C235" s="104">
        <f t="shared" si="134"/>
        <v>4.8333128196620017</v>
      </c>
      <c r="D235" s="104"/>
      <c r="E235" s="104">
        <f t="shared" ref="E235:H235" si="137">E77/E$60*100</f>
        <v>4.8717594204200365</v>
      </c>
      <c r="F235" s="104">
        <f t="shared" si="137"/>
        <v>5.0916115354223015</v>
      </c>
      <c r="G235" s="104">
        <f t="shared" si="137"/>
        <v>4.9733363982801677</v>
      </c>
      <c r="H235" s="104">
        <f t="shared" si="137"/>
        <v>4.8428810288624895</v>
      </c>
      <c r="I235" s="104">
        <f t="shared" ref="I235:J235" si="138">I77/I$60*100</f>
        <v>4.8255712979325214</v>
      </c>
      <c r="J235" s="104">
        <f t="shared" si="138"/>
        <v>4.6842644098531538</v>
      </c>
    </row>
    <row r="236" spans="1:10" ht="15" customHeight="1">
      <c r="A236" s="130" t="s">
        <v>69</v>
      </c>
      <c r="B236" s="150" t="s">
        <v>407</v>
      </c>
      <c r="C236" s="104">
        <f t="shared" si="134"/>
        <v>0.92850383637528466</v>
      </c>
      <c r="D236" s="104"/>
      <c r="E236" s="104">
        <f t="shared" ref="E236:H236" si="139">E78/E$60*100</f>
        <v>0.89470246337478077</v>
      </c>
      <c r="F236" s="104">
        <f t="shared" si="139"/>
        <v>0.9281427302918499</v>
      </c>
      <c r="G236" s="104">
        <f t="shared" si="139"/>
        <v>0.90991494218391444</v>
      </c>
      <c r="H236" s="104">
        <f t="shared" si="139"/>
        <v>0.87683926382039756</v>
      </c>
      <c r="I236" s="104">
        <f t="shared" ref="I236:J236" si="140">I78/I$60*100</f>
        <v>0.90220719724292897</v>
      </c>
      <c r="J236" s="104">
        <f t="shared" si="140"/>
        <v>0.92618847310603858</v>
      </c>
    </row>
    <row r="237" spans="1:10" ht="15" customHeight="1">
      <c r="A237" s="130"/>
      <c r="B237" s="150" t="s">
        <v>386</v>
      </c>
      <c r="C237" s="104">
        <f t="shared" si="134"/>
        <v>15.888525334459105</v>
      </c>
      <c r="D237" s="104"/>
      <c r="E237" s="104">
        <f t="shared" ref="E237:H237" si="141">E79/E$60*100</f>
        <v>15.177484227895018</v>
      </c>
      <c r="F237" s="104">
        <f t="shared" si="141"/>
        <v>15.364441216272576</v>
      </c>
      <c r="G237" s="104">
        <f t="shared" si="141"/>
        <v>15.316927101660163</v>
      </c>
      <c r="H237" s="104">
        <f t="shared" si="141"/>
        <v>15.086369849872927</v>
      </c>
      <c r="I237" s="104">
        <f t="shared" ref="I237:J237" si="142">I79/I$60*100</f>
        <v>15.443346779930597</v>
      </c>
      <c r="J237" s="104">
        <f t="shared" si="142"/>
        <v>15.349814806623671</v>
      </c>
    </row>
    <row r="238" spans="1:10" ht="15" customHeight="1">
      <c r="A238" s="130" t="s">
        <v>209</v>
      </c>
      <c r="B238" s="151" t="s">
        <v>210</v>
      </c>
      <c r="C238" s="132">
        <f t="shared" si="134"/>
        <v>34.157878873376703</v>
      </c>
      <c r="D238" s="132"/>
      <c r="E238" s="132">
        <f t="shared" ref="E238:H238" si="143">E80/E$60*100</f>
        <v>35.542133182735341</v>
      </c>
      <c r="F238" s="132">
        <f t="shared" si="143"/>
        <v>34.16070819435987</v>
      </c>
      <c r="G238" s="132">
        <f t="shared" si="143"/>
        <v>34.308348624691668</v>
      </c>
      <c r="H238" s="132">
        <f t="shared" si="143"/>
        <v>34.748291690074545</v>
      </c>
      <c r="I238" s="132">
        <f t="shared" ref="I238:J238" si="144">I80/I$60*100</f>
        <v>34.449233782005955</v>
      </c>
      <c r="J238" s="132">
        <f t="shared" si="144"/>
        <v>34.63851702880973</v>
      </c>
    </row>
    <row r="239" spans="1:10" ht="15" customHeight="1">
      <c r="A239" s="130" t="s">
        <v>213</v>
      </c>
      <c r="B239" s="150" t="s">
        <v>212</v>
      </c>
      <c r="C239" s="104">
        <f t="shared" si="134"/>
        <v>5.6556625658655797</v>
      </c>
      <c r="D239" s="104"/>
      <c r="E239" s="104">
        <f t="shared" ref="E239:H239" si="145">E81/E$60*100</f>
        <v>5.9467723285311536</v>
      </c>
      <c r="F239" s="104">
        <f t="shared" si="145"/>
        <v>5.4394653033929776</v>
      </c>
      <c r="G239" s="104">
        <f t="shared" si="145"/>
        <v>5.3374373477352304</v>
      </c>
      <c r="H239" s="104">
        <f t="shared" si="145"/>
        <v>5.3762085953621339</v>
      </c>
      <c r="I239" s="104">
        <f t="shared" ref="I239:J239" si="146">I81/I$60*100</f>
        <v>5.4140126791513179</v>
      </c>
      <c r="J239" s="104">
        <f t="shared" si="146"/>
        <v>5.2808183524669632</v>
      </c>
    </row>
    <row r="240" spans="1:10" ht="15" customHeight="1">
      <c r="A240" s="130" t="s">
        <v>214</v>
      </c>
      <c r="B240" s="150" t="s">
        <v>249</v>
      </c>
      <c r="C240" s="104">
        <f t="shared" si="134"/>
        <v>2.0642889455437552</v>
      </c>
      <c r="D240" s="104"/>
      <c r="E240" s="104">
        <f t="shared" ref="E240:H240" si="147">E82/E$60*100</f>
        <v>2.2651680760792599</v>
      </c>
      <c r="F240" s="104">
        <f t="shared" si="147"/>
        <v>2.1664421320775253</v>
      </c>
      <c r="G240" s="104">
        <f t="shared" si="147"/>
        <v>2.1238594429804003</v>
      </c>
      <c r="H240" s="104">
        <f t="shared" si="147"/>
        <v>2.1817045622330711</v>
      </c>
      <c r="I240" s="104">
        <f t="shared" ref="I240:J240" si="148">I82/I$60*100</f>
        <v>2.1095225560019619</v>
      </c>
      <c r="J240" s="104">
        <f t="shared" si="148"/>
        <v>2.0772414689559571</v>
      </c>
    </row>
    <row r="241" spans="1:10" ht="15" customHeight="1">
      <c r="A241" s="130">
        <v>68</v>
      </c>
      <c r="B241" s="150" t="s">
        <v>215</v>
      </c>
      <c r="C241" s="104">
        <f t="shared" si="134"/>
        <v>7.0794548445626955</v>
      </c>
      <c r="D241" s="104"/>
      <c r="E241" s="104">
        <f t="shared" ref="E241:H241" si="149">E83/E$60*100</f>
        <v>6.8538600035402064</v>
      </c>
      <c r="F241" s="104">
        <f t="shared" si="149"/>
        <v>6.6163120108102786</v>
      </c>
      <c r="G241" s="104">
        <f t="shared" si="149"/>
        <v>7.2197601721401981</v>
      </c>
      <c r="H241" s="104">
        <f t="shared" si="149"/>
        <v>7.2669928904047696</v>
      </c>
      <c r="I241" s="104">
        <f t="shared" ref="I241:J241" si="150">I83/I$60*100</f>
        <v>7.102227759745289</v>
      </c>
      <c r="J241" s="104">
        <f t="shared" si="150"/>
        <v>7.3647250963813402</v>
      </c>
    </row>
    <row r="242" spans="1:10" ht="15" customHeight="1">
      <c r="A242" s="130" t="s">
        <v>216</v>
      </c>
      <c r="B242" s="150" t="s">
        <v>124</v>
      </c>
      <c r="C242" s="104">
        <f t="shared" si="134"/>
        <v>0.96909092721774359</v>
      </c>
      <c r="D242" s="104"/>
      <c r="E242" s="104">
        <f t="shared" ref="E242:H242" si="151">E84/E$60*100</f>
        <v>1.2427709866552152</v>
      </c>
      <c r="F242" s="104">
        <f t="shared" si="151"/>
        <v>1.1791832556991482</v>
      </c>
      <c r="G242" s="104">
        <f t="shared" si="151"/>
        <v>1.1851495153191549</v>
      </c>
      <c r="H242" s="104">
        <f t="shared" si="151"/>
        <v>1.14647869638439</v>
      </c>
      <c r="I242" s="104">
        <f t="shared" ref="I242:J242" si="152">I84/I$60*100</f>
        <v>1.1760201470671252</v>
      </c>
      <c r="J242" s="104">
        <f t="shared" si="152"/>
        <v>1.1263186657871116</v>
      </c>
    </row>
    <row r="243" spans="1:10" ht="15" customHeight="1">
      <c r="A243" s="130"/>
      <c r="B243" s="150" t="s">
        <v>217</v>
      </c>
      <c r="C243" s="104">
        <f t="shared" si="134"/>
        <v>2.9341048310611915</v>
      </c>
      <c r="D243" s="104"/>
      <c r="E243" s="104">
        <f t="shared" ref="E243:H243" si="153">E85/E$60*100</f>
        <v>3.2014853408442208</v>
      </c>
      <c r="F243" s="104">
        <f t="shared" si="153"/>
        <v>3.0203017087590025</v>
      </c>
      <c r="G243" s="104">
        <f t="shared" si="153"/>
        <v>2.936561535434199</v>
      </c>
      <c r="H243" s="104">
        <f t="shared" si="153"/>
        <v>3.0909192216499028</v>
      </c>
      <c r="I243" s="104">
        <f t="shared" ref="I243:J243" si="154">I85/I$60*100</f>
        <v>3.0978702485511067</v>
      </c>
      <c r="J243" s="104">
        <f t="shared" si="154"/>
        <v>3.1802192441716213</v>
      </c>
    </row>
    <row r="244" spans="1:10" ht="15" customHeight="1">
      <c r="A244" s="231"/>
      <c r="B244" s="150" t="s">
        <v>387</v>
      </c>
      <c r="C244" s="104">
        <f t="shared" si="134"/>
        <v>15.455276759125736</v>
      </c>
      <c r="D244" s="104"/>
      <c r="E244" s="104">
        <f t="shared" ref="E244:H244" si="155">E86/E$60*100</f>
        <v>16.032076447085288</v>
      </c>
      <c r="F244" s="104">
        <f t="shared" si="155"/>
        <v>15.73900378362093</v>
      </c>
      <c r="G244" s="104">
        <f t="shared" si="155"/>
        <v>15.505580611082481</v>
      </c>
      <c r="H244" s="104">
        <f t="shared" si="155"/>
        <v>15.685987724040276</v>
      </c>
      <c r="I244" s="104">
        <f t="shared" ref="I244:J244" si="156">I86/I$60*100</f>
        <v>15.549580391489155</v>
      </c>
      <c r="J244" s="104">
        <f t="shared" si="156"/>
        <v>15.609194201046739</v>
      </c>
    </row>
    <row r="245" spans="1:10" ht="15" customHeight="1">
      <c r="B245" s="151" t="s">
        <v>111</v>
      </c>
      <c r="C245" s="188">
        <f t="shared" si="134"/>
        <v>100</v>
      </c>
      <c r="D245" s="188"/>
      <c r="E245" s="188">
        <f t="shared" ref="E245:I245" si="157">E87/E$60*100</f>
        <v>100</v>
      </c>
      <c r="F245" s="188">
        <f t="shared" si="157"/>
        <v>100</v>
      </c>
      <c r="G245" s="188">
        <f t="shared" si="157"/>
        <v>100</v>
      </c>
      <c r="H245" s="188">
        <f t="shared" si="157"/>
        <v>100</v>
      </c>
      <c r="I245" s="188">
        <f t="shared" si="157"/>
        <v>99.999999999999986</v>
      </c>
      <c r="J245" s="188">
        <f t="shared" ref="J245" si="158">J87/J$60*100</f>
        <v>100</v>
      </c>
    </row>
    <row r="249" spans="1:10">
      <c r="J249" s="48"/>
    </row>
    <row r="250" spans="1:10">
      <c r="J250" s="48"/>
    </row>
    <row r="251" spans="1:10">
      <c r="J251" s="48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2" max="16383" man="1"/>
    <brk id="87" max="16383" man="1"/>
    <brk id="141" max="16383" man="1"/>
    <brk id="166" max="16383" man="1"/>
    <brk id="220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1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127" customFormat="1" ht="20.100000000000001" customHeight="1">
      <c r="A1" s="117" t="s">
        <v>96</v>
      </c>
      <c r="B1" s="118" t="s">
        <v>421</v>
      </c>
      <c r="M1" s="128"/>
    </row>
    <row r="2" spans="1:13" s="127" customFormat="1" ht="20.100000000000001" customHeight="1">
      <c r="A2" s="153" t="s">
        <v>259</v>
      </c>
      <c r="B2" s="154" t="s">
        <v>428</v>
      </c>
      <c r="M2" s="128"/>
    </row>
    <row r="3" spans="1:13" s="118" customFormat="1" ht="20.100000000000001" customHeight="1">
      <c r="A3" s="153" t="s">
        <v>163</v>
      </c>
      <c r="B3" s="154" t="s">
        <v>25</v>
      </c>
      <c r="M3" s="129"/>
    </row>
    <row r="4" spans="1:13" s="122" customFormat="1" ht="20.100000000000001" customHeight="1">
      <c r="A4" s="156" t="s">
        <v>182</v>
      </c>
      <c r="B4" s="155" t="s">
        <v>429</v>
      </c>
      <c r="M4" s="123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131" t="s">
        <v>420</v>
      </c>
      <c r="D7" s="102"/>
      <c r="E7" s="102"/>
      <c r="F7" s="102"/>
      <c r="G7" s="102"/>
      <c r="H7" s="102"/>
    </row>
    <row r="8" spans="1:13" ht="15" customHeight="1">
      <c r="A8" s="130" t="s">
        <v>26</v>
      </c>
      <c r="B8" s="150" t="s">
        <v>464</v>
      </c>
      <c r="C8" s="183">
        <f>'3.1.1'!C8-'3.1.2'!C8</f>
        <v>7577.7956132484869</v>
      </c>
      <c r="D8" s="183"/>
      <c r="E8" s="183">
        <f>'3.1.1'!E8-'3.1.2'!E8</f>
        <v>7946.2490226726877</v>
      </c>
      <c r="F8" s="183">
        <f>'3.1.1'!F8-'3.1.2'!F8</f>
        <v>8066.1633834583154</v>
      </c>
      <c r="G8" s="183">
        <f>'3.1.1'!G8-'3.1.2'!G8</f>
        <v>9359.7437384574787</v>
      </c>
      <c r="H8" s="183">
        <f>'3.1.1'!H8-'3.1.2'!H8</f>
        <v>8551.3395667438726</v>
      </c>
      <c r="I8" s="183">
        <f>'3.1.1'!I8-'3.1.2'!I8</f>
        <v>9202.5157032623338</v>
      </c>
      <c r="J8" s="183">
        <f>'3.1.1'!J8-'3.1.2'!J8</f>
        <v>10288.09457377234</v>
      </c>
    </row>
    <row r="9" spans="1:13" ht="15" customHeight="1">
      <c r="A9" s="130" t="s">
        <v>28</v>
      </c>
      <c r="B9" s="150" t="s">
        <v>396</v>
      </c>
      <c r="C9" s="183">
        <f>'3.1.1'!C9-'3.1.2'!C9</f>
        <v>264.66810625788281</v>
      </c>
      <c r="D9" s="183"/>
      <c r="E9" s="183">
        <f>'3.1.1'!E9-'3.1.2'!E9</f>
        <v>215.91945906969599</v>
      </c>
      <c r="F9" s="183">
        <f>'3.1.1'!F9-'3.1.2'!F9</f>
        <v>248.85052775611433</v>
      </c>
      <c r="G9" s="183">
        <f>'3.1.1'!G9-'3.1.2'!G9</f>
        <v>148.17919634469499</v>
      </c>
      <c r="H9" s="183">
        <f>'3.1.1'!H9-'3.1.2'!H9</f>
        <v>161.00656039584831</v>
      </c>
      <c r="I9" s="183">
        <f>'3.1.1'!I9-'3.1.2'!I9</f>
        <v>181.58840337532567</v>
      </c>
      <c r="J9" s="183">
        <f>'3.1.1'!J9-'3.1.2'!J9</f>
        <v>185.92512451984646</v>
      </c>
    </row>
    <row r="10" spans="1:13" ht="15" customHeight="1">
      <c r="A10" s="130" t="s">
        <v>30</v>
      </c>
      <c r="B10" s="150" t="s">
        <v>397</v>
      </c>
      <c r="C10" s="183">
        <f>'3.1.1'!C10-'3.1.2'!C10</f>
        <v>230.44890697879836</v>
      </c>
      <c r="D10" s="183"/>
      <c r="E10" s="183">
        <f>'3.1.1'!E10-'3.1.2'!E10</f>
        <v>180.48628331370412</v>
      </c>
      <c r="F10" s="183">
        <f>'3.1.1'!F10-'3.1.2'!F10</f>
        <v>161.17132155051303</v>
      </c>
      <c r="G10" s="183">
        <f>'3.1.1'!G10-'3.1.2'!G10</f>
        <v>107.85677398211655</v>
      </c>
      <c r="H10" s="183">
        <f>'3.1.1'!H10-'3.1.2'!H10</f>
        <v>183.03485375235073</v>
      </c>
      <c r="I10" s="183">
        <f>'3.1.1'!I10-'3.1.2'!I10</f>
        <v>186.71084446108722</v>
      </c>
      <c r="J10" s="183">
        <f>'3.1.1'!J10-'3.1.2'!J10</f>
        <v>207.14441343489972</v>
      </c>
    </row>
    <row r="11" spans="1:13" ht="15" customHeight="1">
      <c r="A11" s="130" t="s">
        <v>32</v>
      </c>
      <c r="B11" s="150" t="s">
        <v>131</v>
      </c>
      <c r="C11" s="183">
        <f>'3.1.1'!C11-'3.1.2'!C11</f>
        <v>43.725194291920502</v>
      </c>
      <c r="D11" s="183"/>
      <c r="E11" s="183">
        <f>'3.1.1'!E11-'3.1.2'!E11</f>
        <v>-194.37643452926361</v>
      </c>
      <c r="F11" s="183">
        <f>'3.1.1'!F11-'3.1.2'!F11</f>
        <v>79.909604491944009</v>
      </c>
      <c r="G11" s="183">
        <f>'3.1.1'!G11-'3.1.2'!G11</f>
        <v>-47.682550129016747</v>
      </c>
      <c r="H11" s="183">
        <f>'3.1.1'!H11-'3.1.2'!H11</f>
        <v>-200.07379540106106</v>
      </c>
      <c r="I11" s="183">
        <f>'3.1.1'!I11-'3.1.2'!I11</f>
        <v>-125.76981061378189</v>
      </c>
      <c r="J11" s="183">
        <f>'3.1.1'!J11-'3.1.2'!J11</f>
        <v>-247.21945826128501</v>
      </c>
    </row>
    <row r="12" spans="1:13" ht="15" customHeight="1">
      <c r="A12" s="130" t="s">
        <v>34</v>
      </c>
      <c r="B12" s="150" t="s">
        <v>132</v>
      </c>
      <c r="C12" s="183">
        <f>'3.1.1'!C12-'3.1.2'!C12</f>
        <v>2581.7398287189831</v>
      </c>
      <c r="D12" s="183"/>
      <c r="E12" s="183">
        <f>'3.1.1'!E12-'3.1.2'!E12</f>
        <v>2543.6315824945623</v>
      </c>
      <c r="F12" s="183">
        <f>'3.1.1'!F12-'3.1.2'!F12</f>
        <v>2849.3143736531788</v>
      </c>
      <c r="G12" s="183">
        <f>'3.1.1'!G12-'3.1.2'!G12</f>
        <v>3837.1369313174209</v>
      </c>
      <c r="H12" s="183">
        <f>'3.1.1'!H12-'3.1.2'!H12</f>
        <v>3930.5188027829931</v>
      </c>
      <c r="I12" s="183">
        <f>'3.1.1'!I12-'3.1.2'!I12</f>
        <v>3469.7130721375343</v>
      </c>
      <c r="J12" s="183">
        <f>'3.1.1'!J12-'3.1.2'!J12</f>
        <v>3519.6859659110337</v>
      </c>
    </row>
    <row r="13" spans="1:13" ht="15" customHeight="1">
      <c r="A13" s="130" t="s">
        <v>36</v>
      </c>
      <c r="B13" s="150" t="s">
        <v>133</v>
      </c>
      <c r="C13" s="183">
        <f>'3.1.1'!C13-'3.1.2'!C13</f>
        <v>207.87668836612954</v>
      </c>
      <c r="D13" s="183"/>
      <c r="E13" s="183">
        <f>'3.1.1'!E13-'3.1.2'!E13</f>
        <v>200.18819741180027</v>
      </c>
      <c r="F13" s="183">
        <f>'3.1.1'!F13-'3.1.2'!F13</f>
        <v>164.93498256647121</v>
      </c>
      <c r="G13" s="183">
        <f>'3.1.1'!G13-'3.1.2'!G13</f>
        <v>-65.497542536363085</v>
      </c>
      <c r="H13" s="183">
        <f>'3.1.1'!H13-'3.1.2'!H13</f>
        <v>-173.34173778212948</v>
      </c>
      <c r="I13" s="183">
        <f>'3.1.1'!I13-'3.1.2'!I13</f>
        <v>-30.210151375649389</v>
      </c>
      <c r="J13" s="183">
        <f>'3.1.1'!J13-'3.1.2'!J13</f>
        <v>-393.85093309532931</v>
      </c>
    </row>
    <row r="14" spans="1:13" ht="15" customHeight="1">
      <c r="A14" s="130" t="s">
        <v>38</v>
      </c>
      <c r="B14" s="150" t="s">
        <v>134</v>
      </c>
      <c r="C14" s="183">
        <f>'3.1.1'!C14-'3.1.2'!C14</f>
        <v>33337.61562920492</v>
      </c>
      <c r="D14" s="183"/>
      <c r="E14" s="183">
        <f>'3.1.1'!E14-'3.1.2'!E14</f>
        <v>33279.915303290982</v>
      </c>
      <c r="F14" s="183">
        <f>'3.1.1'!F14-'3.1.2'!F14</f>
        <v>36528.682591585486</v>
      </c>
      <c r="G14" s="183">
        <f>'3.1.1'!G14-'3.1.2'!G14</f>
        <v>37189.64545732901</v>
      </c>
      <c r="H14" s="183">
        <f>'3.1.1'!H14-'3.1.2'!H14</f>
        <v>35809.409235497893</v>
      </c>
      <c r="I14" s="183">
        <f>'3.1.1'!I14-'3.1.2'!I14</f>
        <v>37131.595808824117</v>
      </c>
      <c r="J14" s="183">
        <f>'3.1.1'!J14-'3.1.2'!J14</f>
        <v>37561.739592243895</v>
      </c>
    </row>
    <row r="15" spans="1:13" ht="15" customHeight="1">
      <c r="A15" s="130" t="s">
        <v>39</v>
      </c>
      <c r="B15" s="150" t="s">
        <v>135</v>
      </c>
      <c r="C15" s="183">
        <f>'3.1.1'!C15-'3.1.2'!C15</f>
        <v>14493.164938254649</v>
      </c>
      <c r="D15" s="183"/>
      <c r="E15" s="183">
        <f>'3.1.1'!E15-'3.1.2'!E15</f>
        <v>14421.022266374706</v>
      </c>
      <c r="F15" s="183">
        <f>'3.1.1'!F15-'3.1.2'!F15</f>
        <v>15513.739150436009</v>
      </c>
      <c r="G15" s="183">
        <f>'3.1.1'!G15-'3.1.2'!G15</f>
        <v>13712.969117481582</v>
      </c>
      <c r="H15" s="183">
        <f>'3.1.1'!H15-'3.1.2'!H15</f>
        <v>14706.930705804676</v>
      </c>
      <c r="I15" s="183">
        <f>'3.1.1'!I15-'3.1.2'!I15</f>
        <v>15658.703624978101</v>
      </c>
      <c r="J15" s="183">
        <f>'3.1.1'!J15-'3.1.2'!J15</f>
        <v>17028.107872550532</v>
      </c>
    </row>
    <row r="16" spans="1:13" ht="15" customHeight="1">
      <c r="A16" s="130" t="s">
        <v>41</v>
      </c>
      <c r="B16" s="150" t="s">
        <v>465</v>
      </c>
      <c r="C16" s="183">
        <f>'3.1.1'!C16-'3.1.2'!C16</f>
        <v>2397.4792325147864</v>
      </c>
      <c r="D16" s="183"/>
      <c r="E16" s="183">
        <f>'3.1.1'!E16-'3.1.2'!E16</f>
        <v>2275.8698707744479</v>
      </c>
      <c r="F16" s="183">
        <f>'3.1.1'!F16-'3.1.2'!F16</f>
        <v>2693.4347188936808</v>
      </c>
      <c r="G16" s="183">
        <f>'3.1.1'!G16-'3.1.2'!G16</f>
        <v>2373.3579593762042</v>
      </c>
      <c r="H16" s="183">
        <f>'3.1.1'!H16-'3.1.2'!H16</f>
        <v>2626.5182792808182</v>
      </c>
      <c r="I16" s="183">
        <f>'3.1.1'!I16-'3.1.2'!I16</f>
        <v>2877.7983095889858</v>
      </c>
      <c r="J16" s="183">
        <f>'3.1.1'!J16-'3.1.2'!J16</f>
        <v>3111.9635070491222</v>
      </c>
    </row>
    <row r="17" spans="1:10" ht="15" customHeight="1">
      <c r="A17" s="130" t="s">
        <v>42</v>
      </c>
      <c r="B17" s="150" t="s">
        <v>136</v>
      </c>
      <c r="C17" s="183">
        <f>'3.1.1'!C17-'3.1.2'!C17</f>
        <v>10177.658806889403</v>
      </c>
      <c r="D17" s="183"/>
      <c r="E17" s="183">
        <f>'3.1.1'!E17-'3.1.2'!E17</f>
        <v>10249.041815781142</v>
      </c>
      <c r="F17" s="183">
        <f>'3.1.1'!F17-'3.1.2'!F17</f>
        <v>9940.4974239371386</v>
      </c>
      <c r="G17" s="183">
        <f>'3.1.1'!G17-'3.1.2'!G17</f>
        <v>9627.829757901105</v>
      </c>
      <c r="H17" s="183">
        <f>'3.1.1'!H17-'3.1.2'!H17</f>
        <v>9978.1986457755738</v>
      </c>
      <c r="I17" s="183">
        <f>'3.1.1'!I17-'3.1.2'!I17</f>
        <v>10550.038088620084</v>
      </c>
      <c r="J17" s="183">
        <f>'3.1.1'!J17-'3.1.2'!J17</f>
        <v>11283.141630038233</v>
      </c>
    </row>
    <row r="18" spans="1:10" ht="15" customHeight="1">
      <c r="A18" s="130" t="s">
        <v>43</v>
      </c>
      <c r="B18" s="150" t="s">
        <v>466</v>
      </c>
      <c r="C18" s="183">
        <f>'3.1.1'!C18-'3.1.2'!C18</f>
        <v>1061.2954012204441</v>
      </c>
      <c r="D18" s="183"/>
      <c r="E18" s="183">
        <f>'3.1.1'!E18-'3.1.2'!E18</f>
        <v>1203.4504490386867</v>
      </c>
      <c r="F18" s="183">
        <f>'3.1.1'!F18-'3.1.2'!F18</f>
        <v>1313.0199641348217</v>
      </c>
      <c r="G18" s="183">
        <f>'3.1.1'!G18-'3.1.2'!G18</f>
        <v>1306.8543853231238</v>
      </c>
      <c r="H18" s="183">
        <f>'3.1.1'!H18-'3.1.2'!H18</f>
        <v>1189.6981994044404</v>
      </c>
      <c r="I18" s="183">
        <f>'3.1.1'!I18-'3.1.2'!I18</f>
        <v>949.34558560283517</v>
      </c>
      <c r="J18" s="183">
        <f>'3.1.1'!J18-'3.1.2'!J18</f>
        <v>651.16760093495668</v>
      </c>
    </row>
    <row r="19" spans="1:10" ht="15" customHeight="1">
      <c r="A19" s="130" t="s">
        <v>44</v>
      </c>
      <c r="B19" s="150" t="s">
        <v>398</v>
      </c>
      <c r="C19" s="183">
        <f>'3.1.1'!C19-'3.1.2'!C19</f>
        <v>14811.264072069986</v>
      </c>
      <c r="D19" s="183"/>
      <c r="E19" s="183">
        <f>'3.1.1'!E19-'3.1.2'!E19</f>
        <v>15902.932490649528</v>
      </c>
      <c r="F19" s="183">
        <f>'3.1.1'!F19-'3.1.2'!F19</f>
        <v>15869.725541276706</v>
      </c>
      <c r="G19" s="183">
        <f>'3.1.1'!G19-'3.1.2'!G19</f>
        <v>17445.791464838083</v>
      </c>
      <c r="H19" s="183">
        <f>'3.1.1'!H19-'3.1.2'!H19</f>
        <v>18010.487869900859</v>
      </c>
      <c r="I19" s="183">
        <f>'3.1.1'!I19-'3.1.2'!I19</f>
        <v>18315.154471272879</v>
      </c>
      <c r="J19" s="183">
        <f>'3.1.1'!J19-'3.1.2'!J19</f>
        <v>18619.556626989688</v>
      </c>
    </row>
    <row r="20" spans="1:10" ht="15" customHeight="1">
      <c r="A20" s="130" t="s">
        <v>46</v>
      </c>
      <c r="B20" s="150" t="s">
        <v>399</v>
      </c>
      <c r="C20" s="183">
        <f>'3.1.1'!C20-'3.1.2'!C20</f>
        <v>44931.370807183339</v>
      </c>
      <c r="D20" s="183"/>
      <c r="E20" s="183">
        <f>'3.1.1'!E20-'3.1.2'!E20</f>
        <v>41278.201704834639</v>
      </c>
      <c r="F20" s="183">
        <f>'3.1.1'!F20-'3.1.2'!F20</f>
        <v>45966.588020816664</v>
      </c>
      <c r="G20" s="183">
        <f>'3.1.1'!G20-'3.1.2'!G20</f>
        <v>48221.588343189746</v>
      </c>
      <c r="H20" s="183">
        <f>'3.1.1'!H20-'3.1.2'!H20</f>
        <v>50741.718511177452</v>
      </c>
      <c r="I20" s="183">
        <f>'3.1.1'!I20-'3.1.2'!I20</f>
        <v>52419.212143235229</v>
      </c>
      <c r="J20" s="183">
        <f>'3.1.1'!J20-'3.1.2'!J20</f>
        <v>54544.245988137918</v>
      </c>
    </row>
    <row r="21" spans="1:10" ht="15" customHeight="1">
      <c r="A21" s="130" t="s">
        <v>47</v>
      </c>
      <c r="B21" s="150" t="s">
        <v>400</v>
      </c>
      <c r="C21" s="183">
        <f>'3.1.1'!C21-'3.1.2'!C21</f>
        <v>9576.9825760018812</v>
      </c>
      <c r="D21" s="183"/>
      <c r="E21" s="183">
        <f>'3.1.1'!E21-'3.1.2'!E21</f>
        <v>8794.078247034804</v>
      </c>
      <c r="F21" s="183">
        <f>'3.1.1'!F21-'3.1.2'!F21</f>
        <v>9733.6958070155779</v>
      </c>
      <c r="G21" s="183">
        <f>'3.1.1'!G21-'3.1.2'!G21</f>
        <v>10694.475462462666</v>
      </c>
      <c r="H21" s="183">
        <f>'3.1.1'!H21-'3.1.2'!H21</f>
        <v>9801.2916838777455</v>
      </c>
      <c r="I21" s="183">
        <f>'3.1.1'!I21-'3.1.2'!I21</f>
        <v>10019.48724569232</v>
      </c>
      <c r="J21" s="183">
        <f>'3.1.1'!J21-'3.1.2'!J21</f>
        <v>11285.466288527943</v>
      </c>
    </row>
    <row r="22" spans="1:10" ht="15" customHeight="1">
      <c r="A22" s="130" t="s">
        <v>48</v>
      </c>
      <c r="B22" s="150" t="s">
        <v>137</v>
      </c>
      <c r="C22" s="183">
        <f>'3.1.1'!C22-'3.1.2'!C22</f>
        <v>15468.232596542834</v>
      </c>
      <c r="D22" s="183"/>
      <c r="E22" s="183">
        <f>'3.1.1'!E22-'3.1.2'!E22</f>
        <v>14718.327971263841</v>
      </c>
      <c r="F22" s="183">
        <f>'3.1.1'!F22-'3.1.2'!F22</f>
        <v>17131.344267684803</v>
      </c>
      <c r="G22" s="183">
        <f>'3.1.1'!G22-'3.1.2'!G22</f>
        <v>16917.248172272331</v>
      </c>
      <c r="H22" s="183">
        <f>'3.1.1'!H22-'3.1.2'!H22</f>
        <v>18123.863584889463</v>
      </c>
      <c r="I22" s="183">
        <f>'3.1.1'!I22-'3.1.2'!I22</f>
        <v>18131.248062192564</v>
      </c>
      <c r="J22" s="183">
        <f>'3.1.1'!J22-'3.1.2'!J22</f>
        <v>20477.403156563782</v>
      </c>
    </row>
    <row r="23" spans="1:10" ht="15" customHeight="1">
      <c r="A23" s="130" t="s">
        <v>50</v>
      </c>
      <c r="B23" s="150" t="s">
        <v>138</v>
      </c>
      <c r="C23" s="183">
        <f>'3.1.1'!C23-'3.1.2'!C23</f>
        <v>1756.275521289931</v>
      </c>
      <c r="D23" s="183"/>
      <c r="E23" s="183">
        <f>'3.1.1'!E23-'3.1.2'!E23</f>
        <v>1666.5176801138132</v>
      </c>
      <c r="F23" s="183">
        <f>'3.1.1'!F23-'3.1.2'!F23</f>
        <v>1803.2393062176243</v>
      </c>
      <c r="G23" s="183">
        <f>'3.1.1'!G23-'3.1.2'!G23</f>
        <v>1624.7496162778343</v>
      </c>
      <c r="H23" s="183">
        <f>'3.1.1'!H23-'3.1.2'!H23</f>
        <v>1601.2897609754873</v>
      </c>
      <c r="I23" s="183">
        <f>'3.1.1'!I23-'3.1.2'!I23</f>
        <v>1767.5384734394638</v>
      </c>
      <c r="J23" s="183">
        <f>'3.1.1'!J23-'3.1.2'!J23</f>
        <v>1836.6621150085275</v>
      </c>
    </row>
    <row r="24" spans="1:10" ht="15" customHeight="1">
      <c r="A24" s="130" t="s">
        <v>52</v>
      </c>
      <c r="B24" s="150" t="s">
        <v>139</v>
      </c>
      <c r="C24" s="183">
        <f>'3.1.1'!C24-'3.1.2'!C24</f>
        <v>4084.1434468143343</v>
      </c>
      <c r="D24" s="183"/>
      <c r="E24" s="183">
        <f>'3.1.1'!E24-'3.1.2'!E24</f>
        <v>2586.5852014892698</v>
      </c>
      <c r="F24" s="183">
        <f>'3.1.1'!F24-'3.1.2'!F24</f>
        <v>2913.4221908139916</v>
      </c>
      <c r="G24" s="183">
        <f>'3.1.1'!G24-'3.1.2'!G24</f>
        <v>1947.734825300804</v>
      </c>
      <c r="H24" s="183">
        <f>'3.1.1'!H24-'3.1.2'!H24</f>
        <v>1775.0306173742556</v>
      </c>
      <c r="I24" s="183">
        <f>'3.1.1'!I24-'3.1.2'!I24</f>
        <v>2235.0180961505594</v>
      </c>
      <c r="J24" s="183">
        <f>'3.1.1'!J24-'3.1.2'!J24</f>
        <v>1968.3158659787823</v>
      </c>
    </row>
    <row r="25" spans="1:10" ht="15" customHeight="1">
      <c r="A25" s="130" t="s">
        <v>54</v>
      </c>
      <c r="B25" s="150" t="s">
        <v>401</v>
      </c>
      <c r="C25" s="183">
        <f>'3.1.1'!C25-'3.1.2'!C25</f>
        <v>20071.265181404699</v>
      </c>
      <c r="D25" s="183"/>
      <c r="E25" s="183">
        <f>'3.1.1'!E25-'3.1.2'!E25</f>
        <v>15857.566679404561</v>
      </c>
      <c r="F25" s="183">
        <f>'3.1.1'!F25-'3.1.2'!F25</f>
        <v>14909.848774777405</v>
      </c>
      <c r="G25" s="183">
        <f>'3.1.1'!G25-'3.1.2'!G25</f>
        <v>12158.606019680788</v>
      </c>
      <c r="H25" s="183">
        <f>'3.1.1'!H25-'3.1.2'!H25</f>
        <v>11949.850881041828</v>
      </c>
      <c r="I25" s="183">
        <f>'3.1.1'!I25-'3.1.2'!I25</f>
        <v>12223.375889552248</v>
      </c>
      <c r="J25" s="183">
        <f>'3.1.1'!J25-'3.1.2'!J25</f>
        <v>12843.669485604907</v>
      </c>
    </row>
    <row r="26" spans="1:10" ht="15" customHeight="1">
      <c r="A26" s="130" t="s">
        <v>55</v>
      </c>
      <c r="B26" s="150" t="s">
        <v>140</v>
      </c>
      <c r="C26" s="183">
        <f>'3.1.1'!C26-'3.1.2'!C26</f>
        <v>10777.502403217299</v>
      </c>
      <c r="D26" s="183"/>
      <c r="E26" s="183">
        <f>'3.1.1'!E26-'3.1.2'!E26</f>
        <v>11980.801549055941</v>
      </c>
      <c r="F26" s="183">
        <f>'3.1.1'!F26-'3.1.2'!F26</f>
        <v>16795.314526614526</v>
      </c>
      <c r="G26" s="183">
        <f>'3.1.1'!G26-'3.1.2'!G26</f>
        <v>14073.980844512633</v>
      </c>
      <c r="H26" s="183">
        <f>'3.1.1'!H26-'3.1.2'!H26</f>
        <v>12421.831315344883</v>
      </c>
      <c r="I26" s="183">
        <f>'3.1.1'!I26-'3.1.2'!I26</f>
        <v>11927.498217712451</v>
      </c>
      <c r="J26" s="183">
        <f>'3.1.1'!J26-'3.1.2'!J26</f>
        <v>15994.860138748209</v>
      </c>
    </row>
    <row r="27" spans="1:10" ht="15" customHeight="1">
      <c r="A27" s="130" t="s">
        <v>57</v>
      </c>
      <c r="B27" s="150" t="s">
        <v>402</v>
      </c>
      <c r="C27" s="183">
        <f>'3.1.1'!C27-'3.1.2'!C27</f>
        <v>268.49713561726912</v>
      </c>
      <c r="D27" s="183"/>
      <c r="E27" s="183">
        <f>'3.1.1'!E27-'3.1.2'!E27</f>
        <v>408.37390709377621</v>
      </c>
      <c r="F27" s="183">
        <f>'3.1.1'!F27-'3.1.2'!F27</f>
        <v>447.80331817631145</v>
      </c>
      <c r="G27" s="183">
        <f>'3.1.1'!G27-'3.1.2'!G27</f>
        <v>354.4906153961013</v>
      </c>
      <c r="H27" s="183">
        <f>'3.1.1'!H27-'3.1.2'!H27</f>
        <v>484.22354588485541</v>
      </c>
      <c r="I27" s="183">
        <f>'3.1.1'!I27-'3.1.2'!I27</f>
        <v>554.27295659290746</v>
      </c>
      <c r="J27" s="183">
        <f>'3.1.1'!J27-'3.1.2'!J27</f>
        <v>822.18680952664272</v>
      </c>
    </row>
    <row r="28" spans="1:10" ht="15" customHeight="1">
      <c r="A28" s="130" t="s">
        <v>59</v>
      </c>
      <c r="B28" s="150" t="s">
        <v>403</v>
      </c>
      <c r="C28" s="183">
        <f>'3.1.1'!C28-'3.1.2'!C28</f>
        <v>16364.363036837431</v>
      </c>
      <c r="D28" s="183"/>
      <c r="E28" s="183">
        <f>'3.1.1'!E28-'3.1.2'!E28</f>
        <v>14051.986483252289</v>
      </c>
      <c r="F28" s="183">
        <f>'3.1.1'!F28-'3.1.2'!F28</f>
        <v>15769.519360252989</v>
      </c>
      <c r="G28" s="183">
        <f>'3.1.1'!G28-'3.1.2'!G28</f>
        <v>15444.131685753351</v>
      </c>
      <c r="H28" s="183">
        <f>'3.1.1'!H28-'3.1.2'!H28</f>
        <v>15303.344709517314</v>
      </c>
      <c r="I28" s="183">
        <f>'3.1.1'!I28-'3.1.2'!I28</f>
        <v>15005.0955137576</v>
      </c>
      <c r="J28" s="183">
        <f>'3.1.1'!J28-'3.1.2'!J28</f>
        <v>15931.117029867923</v>
      </c>
    </row>
    <row r="29" spans="1:10" ht="15" customHeight="1">
      <c r="A29" s="130" t="s">
        <v>61</v>
      </c>
      <c r="B29" s="150" t="s">
        <v>467</v>
      </c>
      <c r="C29" s="183">
        <f>'3.1.1'!C29-'3.1.2'!C29</f>
        <v>19986.652320243142</v>
      </c>
      <c r="D29" s="183"/>
      <c r="E29" s="183">
        <f>'3.1.1'!E29-'3.1.2'!E29</f>
        <v>16603.051338824229</v>
      </c>
      <c r="F29" s="183">
        <f>'3.1.1'!F29-'3.1.2'!F29</f>
        <v>16373.931657224879</v>
      </c>
      <c r="G29" s="183">
        <f>'3.1.1'!G29-'3.1.2'!G29</f>
        <v>16422.337345652912</v>
      </c>
      <c r="H29" s="183">
        <f>'3.1.1'!H29-'3.1.2'!H29</f>
        <v>15275.617169326659</v>
      </c>
      <c r="I29" s="183">
        <f>'3.1.1'!I29-'3.1.2'!I29</f>
        <v>15067.511977454107</v>
      </c>
      <c r="J29" s="183">
        <f>'3.1.1'!J29-'3.1.2'!J29</f>
        <v>16699.570360476613</v>
      </c>
    </row>
    <row r="30" spans="1:10" ht="15" customHeight="1">
      <c r="A30" s="130" t="s">
        <v>62</v>
      </c>
      <c r="B30" s="150" t="s">
        <v>141</v>
      </c>
      <c r="C30" s="183">
        <f>'3.1.1'!C30-'3.1.2'!C30</f>
        <v>13172.811160404652</v>
      </c>
      <c r="D30" s="183"/>
      <c r="E30" s="183">
        <f>'3.1.1'!E30-'3.1.2'!E30</f>
        <v>11067.662893568409</v>
      </c>
      <c r="F30" s="183">
        <f>'3.1.1'!F30-'3.1.2'!F30</f>
        <v>13033.513606849459</v>
      </c>
      <c r="G30" s="183">
        <f>'3.1.1'!G30-'3.1.2'!G30</f>
        <v>12255.328113681944</v>
      </c>
      <c r="H30" s="183">
        <f>'3.1.1'!H30-'3.1.2'!H30</f>
        <v>11366.306926744175</v>
      </c>
      <c r="I30" s="183">
        <f>'3.1.1'!I30-'3.1.2'!I30</f>
        <v>11784.362008686978</v>
      </c>
      <c r="J30" s="183">
        <f>'3.1.1'!J30-'3.1.2'!J30</f>
        <v>12774.613489802488</v>
      </c>
    </row>
    <row r="31" spans="1:10" ht="15" customHeight="1">
      <c r="A31" s="130" t="s">
        <v>63</v>
      </c>
      <c r="B31" s="150" t="s">
        <v>142</v>
      </c>
      <c r="C31" s="183">
        <f>'3.1.1'!C31-'3.1.2'!C31</f>
        <v>43171.732549650456</v>
      </c>
      <c r="D31" s="183"/>
      <c r="E31" s="183">
        <f>'3.1.1'!E31-'3.1.2'!E31</f>
        <v>33640.132769770804</v>
      </c>
      <c r="F31" s="183">
        <f>'3.1.1'!F31-'3.1.2'!F31</f>
        <v>39196.783090697834</v>
      </c>
      <c r="G31" s="183">
        <f>'3.1.1'!G31-'3.1.2'!G31</f>
        <v>36719.770948882993</v>
      </c>
      <c r="H31" s="183">
        <f>'3.1.1'!H31-'3.1.2'!H31</f>
        <v>34715.185368844635</v>
      </c>
      <c r="I31" s="183">
        <f>'3.1.1'!I31-'3.1.2'!I31</f>
        <v>34473.530843740795</v>
      </c>
      <c r="J31" s="183">
        <f>'3.1.1'!J31-'3.1.2'!J31</f>
        <v>34272.632709174497</v>
      </c>
    </row>
    <row r="32" spans="1:10" ht="15" customHeight="1">
      <c r="A32" s="130" t="s">
        <v>65</v>
      </c>
      <c r="B32" s="150" t="s">
        <v>143</v>
      </c>
      <c r="C32" s="183">
        <f>'3.1.1'!C32-'3.1.2'!C32</f>
        <v>66046.824871814228</v>
      </c>
      <c r="D32" s="183"/>
      <c r="E32" s="183">
        <f>'3.1.1'!E32-'3.1.2'!E32</f>
        <v>56688.590231630769</v>
      </c>
      <c r="F32" s="183">
        <f>'3.1.1'!F32-'3.1.2'!F32</f>
        <v>62830.264704913869</v>
      </c>
      <c r="G32" s="183">
        <f>'3.1.1'!G32-'3.1.2'!G32</f>
        <v>61997.810128375626</v>
      </c>
      <c r="H32" s="183">
        <f>'3.1.1'!H32-'3.1.2'!H32</f>
        <v>59473.595513867345</v>
      </c>
      <c r="I32" s="183">
        <f>'3.1.1'!I32-'3.1.2'!I32</f>
        <v>59904.464577021958</v>
      </c>
      <c r="J32" s="183">
        <f>'3.1.1'!J32-'3.1.2'!J32</f>
        <v>63666.251680445006</v>
      </c>
    </row>
    <row r="33" spans="1:10" ht="15" customHeight="1">
      <c r="A33" s="130" t="s">
        <v>67</v>
      </c>
      <c r="B33" s="150" t="s">
        <v>144</v>
      </c>
      <c r="C33" s="183">
        <f>'3.1.1'!C33-'3.1.2'!C33</f>
        <v>9993.4130144658266</v>
      </c>
      <c r="D33" s="183"/>
      <c r="E33" s="183">
        <f>'3.1.1'!E33-'3.1.2'!E33</f>
        <v>9204.4504833376704</v>
      </c>
      <c r="F33" s="183">
        <f>'3.1.1'!F33-'3.1.2'!F33</f>
        <v>7581.0691032551395</v>
      </c>
      <c r="G33" s="183">
        <f>'3.1.1'!G33-'3.1.2'!G33</f>
        <v>6463.6298894693518</v>
      </c>
      <c r="H33" s="183">
        <f>'3.1.1'!H33-'3.1.2'!H33</f>
        <v>5900.0633531781059</v>
      </c>
      <c r="I33" s="183">
        <f>'3.1.1'!I33-'3.1.2'!I33</f>
        <v>5731.9741257631558</v>
      </c>
      <c r="J33" s="183">
        <f>'3.1.1'!J33-'3.1.2'!J33</f>
        <v>5516.2873897707805</v>
      </c>
    </row>
    <row r="34" spans="1:10" ht="15" customHeight="1">
      <c r="A34" s="130" t="s">
        <v>69</v>
      </c>
      <c r="B34" s="150" t="s">
        <v>145</v>
      </c>
      <c r="C34" s="183">
        <f>'3.1.1'!C34-'3.1.2'!C34</f>
        <v>11014.025389336482</v>
      </c>
      <c r="D34" s="183"/>
      <c r="E34" s="183">
        <f>'3.1.1'!E34-'3.1.2'!E34</f>
        <v>11362.634118395052</v>
      </c>
      <c r="F34" s="183">
        <f>'3.1.1'!F34-'3.1.2'!F34</f>
        <v>11805.134640500597</v>
      </c>
      <c r="G34" s="183">
        <f>'3.1.1'!G34-'3.1.2'!G34</f>
        <v>12067.495744421212</v>
      </c>
      <c r="H34" s="183">
        <f>'3.1.1'!H34-'3.1.2'!H34</f>
        <v>11768.957622091508</v>
      </c>
      <c r="I34" s="183">
        <f>'3.1.1'!I34-'3.1.2'!I34</f>
        <v>11933.060359788462</v>
      </c>
      <c r="J34" s="183">
        <f>'3.1.1'!J34-'3.1.2'!J34</f>
        <v>13152.848019717927</v>
      </c>
    </row>
    <row r="35" spans="1:10" ht="15" customHeight="1">
      <c r="A35" s="130" t="s">
        <v>71</v>
      </c>
      <c r="B35" s="150" t="s">
        <v>72</v>
      </c>
      <c r="C35" s="183">
        <f>'3.1.1'!C35-'3.1.2'!C35</f>
        <v>4089.4048399480566</v>
      </c>
      <c r="D35" s="183"/>
      <c r="E35" s="183">
        <f>'3.1.1'!E35-'3.1.2'!E35</f>
        <v>2733.0681716031504</v>
      </c>
      <c r="F35" s="183">
        <f>'3.1.1'!F35-'3.1.2'!F35</f>
        <v>2752.5832747534955</v>
      </c>
      <c r="G35" s="183">
        <f>'3.1.1'!G35-'3.1.2'!G35</f>
        <v>2692.085537825963</v>
      </c>
      <c r="H35" s="183">
        <f>'3.1.1'!H35-'3.1.2'!H35</f>
        <v>3111.185802584981</v>
      </c>
      <c r="I35" s="183">
        <f>'3.1.1'!I35-'3.1.2'!I35</f>
        <v>3142.5785721403645</v>
      </c>
      <c r="J35" s="183">
        <f>'3.1.1'!J35-'3.1.2'!J35</f>
        <v>3360.0799138192338</v>
      </c>
    </row>
    <row r="36" spans="1:10" ht="15" customHeight="1">
      <c r="A36" s="130" t="s">
        <v>73</v>
      </c>
      <c r="B36" s="150" t="s">
        <v>146</v>
      </c>
      <c r="C36" s="183">
        <f>'3.1.1'!C36-'3.1.2'!C36</f>
        <v>9495.7020998298249</v>
      </c>
      <c r="D36" s="183"/>
      <c r="E36" s="183">
        <f>'3.1.1'!E36-'3.1.2'!E36</f>
        <v>10383.419525920006</v>
      </c>
      <c r="F36" s="183">
        <f>'3.1.1'!F36-'3.1.2'!F36</f>
        <v>11415.52434788589</v>
      </c>
      <c r="G36" s="183">
        <f>'3.1.1'!G36-'3.1.2'!G36</f>
        <v>10088.869428522681</v>
      </c>
      <c r="H36" s="183">
        <f>'3.1.1'!H36-'3.1.2'!H36</f>
        <v>9974.6824802864285</v>
      </c>
      <c r="I36" s="183">
        <f>'3.1.1'!I36-'3.1.2'!I36</f>
        <v>9669.2830881980772</v>
      </c>
      <c r="J36" s="183">
        <f>'3.1.1'!J36-'3.1.2'!J36</f>
        <v>9630.618794466689</v>
      </c>
    </row>
    <row r="37" spans="1:10" ht="15" customHeight="1">
      <c r="A37" s="130" t="s">
        <v>75</v>
      </c>
      <c r="B37" s="150" t="s">
        <v>147</v>
      </c>
      <c r="C37" s="183">
        <f>'3.1.1'!C37-'3.1.2'!C37</f>
        <v>116.43654046181825</v>
      </c>
      <c r="D37" s="183"/>
      <c r="E37" s="183">
        <f>'3.1.1'!E37-'3.1.2'!E37</f>
        <v>102.57337052656521</v>
      </c>
      <c r="F37" s="183">
        <f>'3.1.1'!F37-'3.1.2'!F37</f>
        <v>38.098844026444567</v>
      </c>
      <c r="G37" s="183">
        <f>'3.1.1'!G37-'3.1.2'!G37</f>
        <v>51.982124793716366</v>
      </c>
      <c r="H37" s="183">
        <f>'3.1.1'!H37-'3.1.2'!H37</f>
        <v>34.009879377249831</v>
      </c>
      <c r="I37" s="183">
        <f>'3.1.1'!I37-'3.1.2'!I37</f>
        <v>22.032834350261453</v>
      </c>
      <c r="J37" s="183">
        <f>'3.1.1'!J37-'3.1.2'!J37</f>
        <v>21.731325852265002</v>
      </c>
    </row>
    <row r="38" spans="1:10" ht="15" customHeight="1">
      <c r="A38" s="130" t="s">
        <v>77</v>
      </c>
      <c r="B38" s="150" t="s">
        <v>148</v>
      </c>
      <c r="C38" s="183">
        <f>'3.1.1'!C38-'3.1.2'!C38</f>
        <v>212.03697463909566</v>
      </c>
      <c r="D38" s="183"/>
      <c r="E38" s="183">
        <f>'3.1.1'!E38-'3.1.2'!E38</f>
        <v>538.50056260142446</v>
      </c>
      <c r="F38" s="183">
        <f>'3.1.1'!F38-'3.1.2'!F38</f>
        <v>558.85328006601367</v>
      </c>
      <c r="G38" s="183">
        <f>'3.1.1'!G38-'3.1.2'!G38</f>
        <v>526.24171833630453</v>
      </c>
      <c r="H38" s="183">
        <f>'3.1.1'!H38-'3.1.2'!H38</f>
        <v>511.82887416754738</v>
      </c>
      <c r="I38" s="183">
        <f>'3.1.1'!I38-'3.1.2'!I38</f>
        <v>502.48097443311099</v>
      </c>
      <c r="J38" s="183">
        <f>'3.1.1'!J38-'3.1.2'!J38</f>
        <v>486.81030762239516</v>
      </c>
    </row>
    <row r="39" spans="1:10" ht="15" customHeight="1">
      <c r="A39" s="130" t="s">
        <v>79</v>
      </c>
      <c r="B39" s="150" t="s">
        <v>149</v>
      </c>
      <c r="C39" s="183">
        <f>'3.1.1'!C39-'3.1.2'!C39</f>
        <v>1834.7119859614686</v>
      </c>
      <c r="D39" s="183"/>
      <c r="E39" s="183">
        <f>'3.1.1'!E39-'3.1.2'!E39</f>
        <v>2808.2926408899266</v>
      </c>
      <c r="F39" s="183">
        <f>'3.1.1'!F39-'3.1.2'!F39</f>
        <v>3086.7322244700936</v>
      </c>
      <c r="G39" s="183">
        <f>'3.1.1'!G39-'3.1.2'!G39</f>
        <v>2718.7246466986417</v>
      </c>
      <c r="H39" s="183">
        <f>'3.1.1'!H39-'3.1.2'!H39</f>
        <v>2449.8657444867786</v>
      </c>
      <c r="I39" s="183">
        <f>'3.1.1'!I39-'3.1.2'!I39</f>
        <v>2465.9003228552792</v>
      </c>
      <c r="J39" s="183">
        <f>'3.1.1'!J39-'3.1.2'!J39</f>
        <v>2387.0534729939291</v>
      </c>
    </row>
    <row r="40" spans="1:10" ht="15" customHeight="1">
      <c r="A40" s="130" t="s">
        <v>81</v>
      </c>
      <c r="B40" s="150" t="s">
        <v>150</v>
      </c>
      <c r="C40" s="183">
        <f>'3.1.1'!C40-'3.1.2'!C40</f>
        <v>7250.5723490147102</v>
      </c>
      <c r="D40" s="183"/>
      <c r="E40" s="183">
        <f>'3.1.1'!E40-'3.1.2'!E40</f>
        <v>7133.8362271418555</v>
      </c>
      <c r="F40" s="183">
        <f>'3.1.1'!F40-'3.1.2'!F40</f>
        <v>8220.1255592300877</v>
      </c>
      <c r="G40" s="183">
        <f>'3.1.1'!G40-'3.1.2'!G40</f>
        <v>8309.7850413738488</v>
      </c>
      <c r="H40" s="183">
        <f>'3.1.1'!H40-'3.1.2'!H40</f>
        <v>8152.122230328092</v>
      </c>
      <c r="I40" s="183">
        <f>'3.1.1'!I40-'3.1.2'!I40</f>
        <v>8912.7767595542537</v>
      </c>
      <c r="J40" s="183">
        <f>'3.1.1'!J40-'3.1.2'!J40</f>
        <v>8895.6527269512917</v>
      </c>
    </row>
    <row r="41" spans="1:10" ht="15" customHeight="1">
      <c r="A41" s="130" t="s">
        <v>83</v>
      </c>
      <c r="B41" s="150" t="s">
        <v>468</v>
      </c>
      <c r="C41" s="183">
        <f>'3.1.1'!C41-'3.1.2'!C41</f>
        <v>12360.565270395964</v>
      </c>
      <c r="D41" s="183"/>
      <c r="E41" s="183">
        <f>'3.1.1'!E41-'3.1.2'!E41</f>
        <v>11941.646982682802</v>
      </c>
      <c r="F41" s="183">
        <f>'3.1.1'!F41-'3.1.2'!F41</f>
        <v>13468.92241527883</v>
      </c>
      <c r="G41" s="183">
        <f>'3.1.1'!G41-'3.1.2'!G41</f>
        <v>13691.294391051375</v>
      </c>
      <c r="H41" s="183">
        <f>'3.1.1'!H41-'3.1.2'!H41</f>
        <v>12789.268281068531</v>
      </c>
      <c r="I41" s="183">
        <f>'3.1.1'!I41-'3.1.2'!I41</f>
        <v>13333.594711972713</v>
      </c>
      <c r="J41" s="183">
        <f>'3.1.1'!J41-'3.1.2'!J41</f>
        <v>13505.260304428051</v>
      </c>
    </row>
    <row r="42" spans="1:10" ht="15" customHeight="1">
      <c r="A42" s="130" t="s">
        <v>84</v>
      </c>
      <c r="B42" s="150" t="s">
        <v>469</v>
      </c>
      <c r="C42" s="183">
        <f>'3.1.1'!C42-'3.1.2'!C42</f>
        <v>2473.4308350760457</v>
      </c>
      <c r="D42" s="183"/>
      <c r="E42" s="183">
        <f>'3.1.1'!E42-'3.1.2'!E42</f>
        <v>2721.4076711065527</v>
      </c>
      <c r="F42" s="183">
        <f>'3.1.1'!F42-'3.1.2'!F42</f>
        <v>2529.8829315029334</v>
      </c>
      <c r="G42" s="183">
        <f>'3.1.1'!G42-'3.1.2'!G42</f>
        <v>2274.2425031066805</v>
      </c>
      <c r="H42" s="183">
        <f>'3.1.1'!H42-'3.1.2'!H42</f>
        <v>2772.3717952920615</v>
      </c>
      <c r="I42" s="183">
        <f>'3.1.1'!I42-'3.1.2'!I42</f>
        <v>2640.0408064839348</v>
      </c>
      <c r="J42" s="183">
        <f>'3.1.1'!J42-'3.1.2'!J42</f>
        <v>2623.4043143527806</v>
      </c>
    </row>
    <row r="43" spans="1:10" ht="15" customHeight="1">
      <c r="A43" s="130" t="s">
        <v>85</v>
      </c>
      <c r="B43" s="150" t="s">
        <v>470</v>
      </c>
      <c r="C43" s="183">
        <f>'3.1.1'!C43-'3.1.2'!C43</f>
        <v>5287.664305025959</v>
      </c>
      <c r="D43" s="183"/>
      <c r="E43" s="183">
        <f>'3.1.1'!E43-'3.1.2'!E43</f>
        <v>5977.1896838291796</v>
      </c>
      <c r="F43" s="183">
        <f>'3.1.1'!F43-'3.1.2'!F43</f>
        <v>7220.6829006928565</v>
      </c>
      <c r="G43" s="183">
        <f>'3.1.1'!G43-'3.1.2'!G43</f>
        <v>6576.4371110927987</v>
      </c>
      <c r="H43" s="183">
        <f>'3.1.1'!H43-'3.1.2'!H43</f>
        <v>8469.3490136515902</v>
      </c>
      <c r="I43" s="183">
        <f>'3.1.1'!I43-'3.1.2'!I43</f>
        <v>9066.5710954118931</v>
      </c>
      <c r="J43" s="183">
        <f>'3.1.1'!J43-'3.1.2'!J43</f>
        <v>9343.5586202671948</v>
      </c>
    </row>
    <row r="44" spans="1:10" ht="15" customHeight="1">
      <c r="A44" s="130" t="s">
        <v>86</v>
      </c>
      <c r="B44" s="150" t="s">
        <v>471</v>
      </c>
      <c r="C44" s="183">
        <f>'3.1.1'!C44-'3.1.2'!C44</f>
        <v>5758.0852941989178</v>
      </c>
      <c r="D44" s="183"/>
      <c r="E44" s="183">
        <f>'3.1.1'!E44-'3.1.2'!E44</f>
        <v>6038.3161864101858</v>
      </c>
      <c r="F44" s="183">
        <f>'3.1.1'!F44-'3.1.2'!F44</f>
        <v>5849.9663953393647</v>
      </c>
      <c r="G44" s="183">
        <f>'3.1.1'!G44-'3.1.2'!G44</f>
        <v>5740.9261045960557</v>
      </c>
      <c r="H44" s="183">
        <f>'3.1.1'!H44-'3.1.2'!H44</f>
        <v>5662.096264098298</v>
      </c>
      <c r="I44" s="183">
        <f>'3.1.1'!I44-'3.1.2'!I44</f>
        <v>5550.8046386773167</v>
      </c>
      <c r="J44" s="183">
        <f>'3.1.1'!J44-'3.1.2'!J44</f>
        <v>5392.8435794750658</v>
      </c>
    </row>
    <row r="45" spans="1:10" ht="15" customHeight="1">
      <c r="A45" s="130" t="s">
        <v>87</v>
      </c>
      <c r="B45" s="150" t="s">
        <v>151</v>
      </c>
      <c r="C45" s="183">
        <f>'3.1.1'!C45-'3.1.2'!C45</f>
        <v>1801.0758869998808</v>
      </c>
      <c r="D45" s="183"/>
      <c r="E45" s="183">
        <f>'3.1.1'!E45-'3.1.2'!E45</f>
        <v>3203.9217977482513</v>
      </c>
      <c r="F45" s="183">
        <f>'3.1.1'!F45-'3.1.2'!F45</f>
        <v>3020.0898538274105</v>
      </c>
      <c r="G45" s="183">
        <f>'3.1.1'!G45-'3.1.2'!G45</f>
        <v>2086.6640980631073</v>
      </c>
      <c r="H45" s="183">
        <f>'3.1.1'!H45-'3.1.2'!H45</f>
        <v>2193.3149881153749</v>
      </c>
      <c r="I45" s="183">
        <f>'3.1.1'!I45-'3.1.2'!I45</f>
        <v>2124.8500885994781</v>
      </c>
      <c r="J45" s="183">
        <f>'3.1.1'!J45-'3.1.2'!J45</f>
        <v>2155.0827757803872</v>
      </c>
    </row>
    <row r="46" spans="1:10" ht="15" customHeight="1">
      <c r="A46" s="130" t="s">
        <v>88</v>
      </c>
      <c r="B46" s="150" t="s">
        <v>152</v>
      </c>
      <c r="C46" s="183">
        <f>'3.1.1'!C46-'3.1.2'!C46</f>
        <v>7952.152261432122</v>
      </c>
      <c r="D46" s="183"/>
      <c r="E46" s="183">
        <f>'3.1.1'!E46-'3.1.2'!E46</f>
        <v>13488.737978740694</v>
      </c>
      <c r="F46" s="183">
        <f>'3.1.1'!F46-'3.1.2'!F46</f>
        <v>6903.919878172419</v>
      </c>
      <c r="G46" s="183">
        <f>'3.1.1'!G46-'3.1.2'!G46</f>
        <v>8483.7563946272749</v>
      </c>
      <c r="H46" s="183">
        <f>'3.1.1'!H46-'3.1.2'!H46</f>
        <v>8754.4899589323904</v>
      </c>
      <c r="I46" s="183">
        <f>'3.1.1'!I46-'3.1.2'!I46</f>
        <v>8350.0605720650892</v>
      </c>
      <c r="J46" s="183">
        <f>'3.1.1'!J46-'3.1.2'!J46</f>
        <v>9446.0952355944064</v>
      </c>
    </row>
    <row r="47" spans="1:10" ht="15" customHeight="1">
      <c r="A47" s="130" t="s">
        <v>90</v>
      </c>
      <c r="B47" s="150" t="s">
        <v>153</v>
      </c>
      <c r="C47" s="183">
        <f>'3.1.1'!C47-'3.1.2'!C47</f>
        <v>8634.2311042649526</v>
      </c>
      <c r="D47" s="183"/>
      <c r="E47" s="183">
        <f>'3.1.1'!E47-'3.1.2'!E47</f>
        <v>7819.8572065548906</v>
      </c>
      <c r="F47" s="183">
        <f>'3.1.1'!F47-'3.1.2'!F47</f>
        <v>7610.8523822598618</v>
      </c>
      <c r="G47" s="183">
        <f>'3.1.1'!G47-'3.1.2'!G47</f>
        <v>8027.3088324778328</v>
      </c>
      <c r="H47" s="183">
        <f>'3.1.1'!H47-'3.1.2'!H47</f>
        <v>8462.4139738903214</v>
      </c>
      <c r="I47" s="183">
        <f>'3.1.1'!I47-'3.1.2'!I47</f>
        <v>7795.6156872690481</v>
      </c>
      <c r="J47" s="183">
        <f>'3.1.1'!J47-'3.1.2'!J47</f>
        <v>7781.2842928634855</v>
      </c>
    </row>
    <row r="48" spans="1:10" ht="15" customHeight="1">
      <c r="A48" s="130" t="s">
        <v>92</v>
      </c>
      <c r="B48" s="150" t="s">
        <v>472</v>
      </c>
      <c r="C48" s="183">
        <f>'3.1.1'!C48-'3.1.2'!C48</f>
        <v>1727.3253317096869</v>
      </c>
      <c r="D48" s="183"/>
      <c r="E48" s="183">
        <f>'3.1.1'!E48-'3.1.2'!E48</f>
        <v>1092.5585708959898</v>
      </c>
      <c r="F48" s="183">
        <f>'3.1.1'!F48-'3.1.2'!F48</f>
        <v>1100.6417999011455</v>
      </c>
      <c r="G48" s="183">
        <f>'3.1.1'!G48-'3.1.2'!G48</f>
        <v>1108.1313052871296</v>
      </c>
      <c r="H48" s="183">
        <f>'3.1.1'!H48-'3.1.2'!H48</f>
        <v>1068.3103111580249</v>
      </c>
      <c r="I48" s="183">
        <f>'3.1.1'!I48-'3.1.2'!I48</f>
        <v>994.75581290098035</v>
      </c>
      <c r="J48" s="183">
        <f>'3.1.1'!J48-'3.1.2'!J48</f>
        <v>1105.5502604984849</v>
      </c>
    </row>
    <row r="49" spans="1:10" ht="15" customHeight="1">
      <c r="A49" s="130" t="s">
        <v>93</v>
      </c>
      <c r="B49" s="150" t="s">
        <v>154</v>
      </c>
      <c r="C49" s="183">
        <f>'3.1.1'!C49-'3.1.2'!C49</f>
        <v>197.03339741433524</v>
      </c>
      <c r="D49" s="183"/>
      <c r="E49" s="183">
        <f>'3.1.1'!E49-'3.1.2'!E49</f>
        <v>314.9401981690911</v>
      </c>
      <c r="F49" s="183">
        <f>'3.1.1'!F49-'3.1.2'!F49</f>
        <v>326.67733973324903</v>
      </c>
      <c r="G49" s="183">
        <f>'3.1.1'!G49-'3.1.2'!G49</f>
        <v>355.2138600683752</v>
      </c>
      <c r="H49" s="183">
        <f>'3.1.1'!H49-'3.1.2'!H49</f>
        <v>314.73133974954783</v>
      </c>
      <c r="I49" s="183">
        <f>'3.1.1'!I49-'3.1.2'!I49</f>
        <v>287.62243453780593</v>
      </c>
      <c r="J49" s="183">
        <f>'3.1.1'!J49-'3.1.2'!J49</f>
        <v>278.31485515397958</v>
      </c>
    </row>
    <row r="50" spans="1:10" ht="15" customHeight="1">
      <c r="A50" s="130" t="s">
        <v>0</v>
      </c>
      <c r="B50" s="150" t="s">
        <v>155</v>
      </c>
      <c r="C50" s="183">
        <f>'3.1.1'!C50-'3.1.2'!C50</f>
        <v>4604.4928653543284</v>
      </c>
      <c r="D50" s="183"/>
      <c r="E50" s="183">
        <f>'3.1.1'!E50-'3.1.2'!E50</f>
        <v>5531.2125873143414</v>
      </c>
      <c r="F50" s="183">
        <f>'3.1.1'!F50-'3.1.2'!F50</f>
        <v>5746.7249964365565</v>
      </c>
      <c r="G50" s="183">
        <f>'3.1.1'!G50-'3.1.2'!G50</f>
        <v>5851.6272891053959</v>
      </c>
      <c r="H50" s="183">
        <f>'3.1.1'!H50-'3.1.2'!H50</f>
        <v>5851.0688033227452</v>
      </c>
      <c r="I50" s="183">
        <f>'3.1.1'!I50-'3.1.2'!I50</f>
        <v>5900.1000320344356</v>
      </c>
      <c r="J50" s="183">
        <f>'3.1.1'!J50-'3.1.2'!J50</f>
        <v>5940.5268717598356</v>
      </c>
    </row>
    <row r="51" spans="1:10" ht="15" customHeight="1">
      <c r="A51" s="130" t="s">
        <v>96</v>
      </c>
      <c r="B51" s="150" t="s">
        <v>122</v>
      </c>
      <c r="C51" s="183">
        <f>'3.1.1'!C51-'3.1.2'!C51</f>
        <v>6284.0849412686548</v>
      </c>
      <c r="D51" s="183"/>
      <c r="E51" s="183">
        <f>'3.1.1'!E51-'3.1.2'!E51</f>
        <v>4661.9646209481925</v>
      </c>
      <c r="F51" s="183">
        <f>'3.1.1'!F51-'3.1.2'!F51</f>
        <v>4799.4777549431419</v>
      </c>
      <c r="G51" s="183">
        <f>'3.1.1'!G51-'3.1.2'!G51</f>
        <v>4608.1245451012146</v>
      </c>
      <c r="H51" s="183">
        <f>'3.1.1'!H51-'3.1.2'!H51</f>
        <v>5060.2621713780718</v>
      </c>
      <c r="I51" s="183">
        <f>'3.1.1'!I51-'3.1.2'!I51</f>
        <v>4539.430628701507</v>
      </c>
      <c r="J51" s="183">
        <f>'3.1.1'!J51-'3.1.2'!J51</f>
        <v>4765.6704098371592</v>
      </c>
    </row>
    <row r="52" spans="1:10" ht="15" customHeight="1">
      <c r="A52" s="130" t="s">
        <v>98</v>
      </c>
      <c r="B52" s="150" t="s">
        <v>123</v>
      </c>
      <c r="C52" s="183">
        <f>'3.1.1'!C52-'3.1.2'!C52</f>
        <v>2159.4044292745775</v>
      </c>
      <c r="D52" s="183"/>
      <c r="E52" s="183">
        <f>'3.1.1'!E52-'3.1.2'!E52</f>
        <v>2352.2274005141699</v>
      </c>
      <c r="F52" s="183">
        <f>'3.1.1'!F52-'3.1.2'!F52</f>
        <v>2534.7074204904156</v>
      </c>
      <c r="G52" s="183">
        <f>'3.1.1'!G52-'3.1.2'!G52</f>
        <v>2460.45883485167</v>
      </c>
      <c r="H52" s="183">
        <f>'3.1.1'!H52-'3.1.2'!H52</f>
        <v>2373.3043746853918</v>
      </c>
      <c r="I52" s="183">
        <f>'3.1.1'!I52-'3.1.2'!I52</f>
        <v>2287.4331268401047</v>
      </c>
      <c r="J52" s="183">
        <f>'3.1.1'!J52-'3.1.2'!J52</f>
        <v>2415.0921881090753</v>
      </c>
    </row>
    <row r="53" spans="1:10" ht="15" customHeight="1">
      <c r="A53" s="130" t="s">
        <v>100</v>
      </c>
      <c r="B53" s="150" t="s">
        <v>156</v>
      </c>
      <c r="C53" s="183">
        <f>'3.1.1'!C53-'3.1.2'!C53</f>
        <v>2893.0000653073075</v>
      </c>
      <c r="D53" s="183"/>
      <c r="E53" s="183">
        <f>'3.1.1'!E53-'3.1.2'!E53</f>
        <v>4238.1993939462991</v>
      </c>
      <c r="F53" s="183">
        <f>'3.1.1'!F53-'3.1.2'!F53</f>
        <v>4298.3682572170383</v>
      </c>
      <c r="G53" s="183">
        <f>'3.1.1'!G53-'3.1.2'!G53</f>
        <v>4267.7627117717857</v>
      </c>
      <c r="H53" s="183">
        <f>'3.1.1'!H53-'3.1.2'!H53</f>
        <v>3891.2778620357822</v>
      </c>
      <c r="I53" s="183">
        <f>'3.1.1'!I53-'3.1.2'!I53</f>
        <v>3964.8816810778808</v>
      </c>
      <c r="J53" s="183">
        <f>'3.1.1'!J53-'3.1.2'!J53</f>
        <v>3753.5944844827591</v>
      </c>
    </row>
    <row r="54" spans="1:10" ht="15" customHeight="1">
      <c r="A54" s="130" t="s">
        <v>102</v>
      </c>
      <c r="B54" s="150" t="s">
        <v>474</v>
      </c>
      <c r="C54" s="183">
        <f>'3.1.1'!C54-'3.1.2'!C54</f>
        <v>1983.0451911037835</v>
      </c>
      <c r="D54" s="183"/>
      <c r="E54" s="183">
        <f>'3.1.1'!E54-'3.1.2'!E54</f>
        <v>6362.1004215979665</v>
      </c>
      <c r="F54" s="183">
        <f>'3.1.1'!F54-'3.1.2'!F54</f>
        <v>6496.253381232822</v>
      </c>
      <c r="G54" s="183">
        <f>'3.1.1'!G54-'3.1.2'!G54</f>
        <v>6601.3439544690555</v>
      </c>
      <c r="H54" s="183">
        <f>'3.1.1'!H54-'3.1.2'!H54</f>
        <v>6515.1831835754601</v>
      </c>
      <c r="I54" s="183">
        <f>'3.1.1'!I54-'3.1.2'!I54</f>
        <v>6707.8147458623353</v>
      </c>
      <c r="J54" s="183">
        <f>'3.1.1'!J54-'3.1.2'!J54</f>
        <v>6905.7715256452011</v>
      </c>
    </row>
    <row r="55" spans="1:10" ht="15" customHeight="1">
      <c r="A55" s="130" t="s">
        <v>104</v>
      </c>
      <c r="B55" s="150" t="s">
        <v>473</v>
      </c>
      <c r="C55" s="183">
        <f>'3.1.1'!C55-'3.1.2'!C55</f>
        <v>638.91424188579776</v>
      </c>
      <c r="D55" s="183"/>
      <c r="E55" s="183">
        <f>'3.1.1'!E55-'3.1.2'!E55</f>
        <v>1268.3626415795006</v>
      </c>
      <c r="F55" s="183">
        <f>'3.1.1'!F55-'3.1.2'!F55</f>
        <v>1363.7945263440492</v>
      </c>
      <c r="G55" s="183">
        <f>'3.1.1'!G55-'3.1.2'!G55</f>
        <v>1436.9957612509274</v>
      </c>
      <c r="H55" s="183">
        <f>'3.1.1'!H55-'3.1.2'!H55</f>
        <v>1630.7981197319632</v>
      </c>
      <c r="I55" s="183">
        <f>'3.1.1'!I55-'3.1.2'!I55</f>
        <v>1672.0811720015417</v>
      </c>
      <c r="J55" s="183">
        <f>'3.1.1'!J55-'3.1.2'!J55</f>
        <v>1883.0734500957997</v>
      </c>
    </row>
    <row r="56" spans="1:10" ht="15" customHeight="1">
      <c r="A56" s="130" t="s">
        <v>105</v>
      </c>
      <c r="B56" s="150" t="s">
        <v>127</v>
      </c>
      <c r="C56" s="183">
        <f>'3.1.1'!C56-'3.1.2'!C56</f>
        <v>6612.9987451780544</v>
      </c>
      <c r="D56" s="183"/>
      <c r="E56" s="183">
        <f>'3.1.1'!E56-'3.1.2'!E56</f>
        <v>5899.4777105506</v>
      </c>
      <c r="F56" s="183">
        <f>'3.1.1'!F56-'3.1.2'!F56</f>
        <v>5940.2849299549562</v>
      </c>
      <c r="G56" s="183">
        <f>'3.1.1'!G56-'3.1.2'!G56</f>
        <v>6155.8322643009196</v>
      </c>
      <c r="H56" s="183">
        <f>'3.1.1'!H56-'3.1.2'!H56</f>
        <v>6299.1852408467312</v>
      </c>
      <c r="I56" s="183">
        <f>'3.1.1'!I56-'3.1.2'!I56</f>
        <v>6258.1424029267</v>
      </c>
      <c r="J56" s="183">
        <f>'3.1.1'!J56-'3.1.2'!J56</f>
        <v>6538.66396981043</v>
      </c>
    </row>
    <row r="57" spans="1:10" ht="15" customHeight="1">
      <c r="A57" s="130" t="s">
        <v>106</v>
      </c>
      <c r="B57" s="150" t="s">
        <v>128</v>
      </c>
      <c r="C57" s="183">
        <f>'3.1.1'!C57-'3.1.2'!C57</f>
        <v>1720.4725519024487</v>
      </c>
      <c r="D57" s="183"/>
      <c r="E57" s="183">
        <f>'3.1.1'!E57-'3.1.2'!E57</f>
        <v>1813.3241031515536</v>
      </c>
      <c r="F57" s="183">
        <f>'3.1.1'!F57-'3.1.2'!F57</f>
        <v>1844.260166368078</v>
      </c>
      <c r="G57" s="183">
        <f>'3.1.1'!G57-'3.1.2'!G57</f>
        <v>2030.6900434642412</v>
      </c>
      <c r="H57" s="183">
        <f>'3.1.1'!H57-'3.1.2'!H57</f>
        <v>2033.6533710213243</v>
      </c>
      <c r="I57" s="183">
        <f>'3.1.1'!I57-'3.1.2'!I57</f>
        <v>1904.8323093502913</v>
      </c>
      <c r="J57" s="183">
        <f>'3.1.1'!J57-'3.1.2'!J57</f>
        <v>1867.4359433865648</v>
      </c>
    </row>
    <row r="58" spans="1:10" ht="15" customHeight="1">
      <c r="A58" s="130" t="s">
        <v>108</v>
      </c>
      <c r="B58" s="150" t="s">
        <v>129</v>
      </c>
      <c r="C58" s="183">
        <f>'3.1.1'!C58-'3.1.2'!C58</f>
        <v>7156.7649673600463</v>
      </c>
      <c r="D58" s="183"/>
      <c r="E58" s="183">
        <f>'3.1.1'!E58-'3.1.2'!E58</f>
        <v>8657.6934674700351</v>
      </c>
      <c r="F58" s="183">
        <f>'3.1.1'!F58-'3.1.2'!F58</f>
        <v>9295.0732820928752</v>
      </c>
      <c r="G58" s="183">
        <f>'3.1.1'!G58-'3.1.2'!G58</f>
        <v>8747.2769895824204</v>
      </c>
      <c r="H58" s="183">
        <f>'3.1.1'!H58-'3.1.2'!H58</f>
        <v>8894.5633708759196</v>
      </c>
      <c r="I58" s="183">
        <f>'3.1.1'!I58-'3.1.2'!I58</f>
        <v>8910.5214252185906</v>
      </c>
      <c r="J58" s="183">
        <f>'3.1.1'!J58-'3.1.2'!J58</f>
        <v>9091.542593339007</v>
      </c>
    </row>
    <row r="59" spans="1:10" ht="15" customHeight="1">
      <c r="A59" s="130" t="s">
        <v>110</v>
      </c>
      <c r="B59" s="150" t="s">
        <v>240</v>
      </c>
      <c r="C59" s="183">
        <f>'3.1.1'!C59-'3.1.2'!C59</f>
        <v>2541.3158909530175</v>
      </c>
      <c r="D59" s="183"/>
      <c r="E59" s="183">
        <f>'3.1.1'!E59-'3.1.2'!E59</f>
        <v>3116.4910985726874</v>
      </c>
      <c r="F59" s="183">
        <f>'3.1.1'!F59-'3.1.2'!F59</f>
        <v>3217.9128196951715</v>
      </c>
      <c r="G59" s="183">
        <f>'3.1.1'!G59-'3.1.2'!G59</f>
        <v>3347.0049175663389</v>
      </c>
      <c r="H59" s="183">
        <f>'3.1.1'!H59-'3.1.2'!H59</f>
        <v>3302.6056297074101</v>
      </c>
      <c r="I59" s="183">
        <f>'3.1.1'!I59-'3.1.2'!I59</f>
        <v>3118.0286545054732</v>
      </c>
      <c r="J59" s="183">
        <f>'3.1.1'!J59-'3.1.2'!J59</f>
        <v>3148.9219588904161</v>
      </c>
    </row>
    <row r="60" spans="1:10" ht="15" customHeight="1">
      <c r="A60" s="231"/>
      <c r="B60" s="151" t="s">
        <v>111</v>
      </c>
      <c r="C60" s="184">
        <f>SUM(C8:C59)</f>
        <v>479653.74679480109</v>
      </c>
      <c r="D60" s="184"/>
      <c r="E60" s="184">
        <f t="shared" ref="E60:H60" si="0">SUM(E8:E59)</f>
        <v>458332.61178587849</v>
      </c>
      <c r="F60" s="184">
        <f t="shared" si="0"/>
        <v>489361.3269214672</v>
      </c>
      <c r="G60" s="184">
        <f t="shared" si="0"/>
        <v>480598.34285440145</v>
      </c>
      <c r="H60" s="184">
        <f t="shared" si="0"/>
        <v>476047.84081465984</v>
      </c>
      <c r="I60" s="184">
        <f t="shared" ref="I60:J60" si="1">SUM(I8:I59)</f>
        <v>481667.06901888305</v>
      </c>
      <c r="J60" s="184">
        <f t="shared" si="1"/>
        <v>506325.22121891583</v>
      </c>
    </row>
    <row r="61" spans="1:10" ht="15" customHeight="1">
      <c r="A61" s="231"/>
      <c r="B61" s="151" t="s">
        <v>463</v>
      </c>
      <c r="C61" s="184">
        <v>15704.656646234111</v>
      </c>
      <c r="D61" s="184">
        <v>0</v>
      </c>
      <c r="E61" s="184">
        <v>13813.380546030374</v>
      </c>
      <c r="F61" s="184">
        <v>12586.747032722258</v>
      </c>
      <c r="G61" s="184">
        <v>14449.040332864923</v>
      </c>
      <c r="H61" s="184">
        <v>14566.819364026505</v>
      </c>
      <c r="I61" s="184">
        <v>13611.694810565221</v>
      </c>
      <c r="J61" s="184">
        <v>14302.421054430528</v>
      </c>
    </row>
    <row r="62" spans="1:10" ht="15" customHeight="1">
      <c r="A62" s="231"/>
      <c r="B62" s="151" t="s">
        <v>195</v>
      </c>
      <c r="C62" s="184">
        <f>SUM(C60:C61)</f>
        <v>495358.40344103519</v>
      </c>
      <c r="D62" s="184">
        <f t="shared" ref="D62:H62" si="2">SUM(D60:D61)</f>
        <v>0</v>
      </c>
      <c r="E62" s="184">
        <f t="shared" si="2"/>
        <v>472145.99233190884</v>
      </c>
      <c r="F62" s="184">
        <f t="shared" si="2"/>
        <v>501948.07395418949</v>
      </c>
      <c r="G62" s="184">
        <f t="shared" si="2"/>
        <v>495047.38318726636</v>
      </c>
      <c r="H62" s="184">
        <f t="shared" si="2"/>
        <v>490614.66017868632</v>
      </c>
      <c r="I62" s="184">
        <f t="shared" ref="I62:J62" si="3">SUM(I60:I61)</f>
        <v>495278.76382944826</v>
      </c>
      <c r="J62" s="184">
        <f t="shared" si="3"/>
        <v>520627.64227334637</v>
      </c>
    </row>
    <row r="63" spans="1:10" s="66" customFormat="1" ht="21" customHeight="1">
      <c r="B63" s="63"/>
      <c r="C63" s="182" t="s">
        <v>420</v>
      </c>
      <c r="D63" s="106"/>
      <c r="E63" s="106"/>
      <c r="F63" s="106"/>
      <c r="G63" s="106"/>
      <c r="H63" s="106"/>
      <c r="I63" s="106"/>
      <c r="J63" s="106"/>
    </row>
    <row r="64" spans="1:10" ht="15" customHeight="1">
      <c r="A64" s="130"/>
      <c r="B64" s="151" t="s">
        <v>200</v>
      </c>
      <c r="C64" s="185">
        <f>SUM(C65:C68)</f>
        <v>27048.867735372532</v>
      </c>
      <c r="D64" s="185"/>
      <c r="E64" s="185">
        <f t="shared" ref="E64:H64" si="4">SUM(E65:E68)</f>
        <v>28738.180535061394</v>
      </c>
      <c r="F64" s="185">
        <f t="shared" si="4"/>
        <v>30252.572711334164</v>
      </c>
      <c r="G64" s="185">
        <f t="shared" si="4"/>
        <v>31376.097399342885</v>
      </c>
      <c r="H64" s="185">
        <f t="shared" si="4"/>
        <v>31749.625236946471</v>
      </c>
      <c r="I64" s="185">
        <f t="shared" ref="I64:J64" si="5">SUM(I65:I68)</f>
        <v>31350.413655344972</v>
      </c>
      <c r="J64" s="185">
        <f t="shared" si="5"/>
        <v>31544.373254958387</v>
      </c>
    </row>
    <row r="65" spans="1:10" ht="15" customHeight="1">
      <c r="A65" s="130">
        <v>5</v>
      </c>
      <c r="B65" s="150" t="s">
        <v>131</v>
      </c>
      <c r="C65" s="186">
        <f>C11</f>
        <v>43.725194291920502</v>
      </c>
      <c r="D65" s="186"/>
      <c r="E65" s="186">
        <f t="shared" ref="E65:J66" si="6">E11</f>
        <v>-194.37643452926361</v>
      </c>
      <c r="F65" s="186">
        <f t="shared" si="6"/>
        <v>79.909604491944009</v>
      </c>
      <c r="G65" s="186">
        <f t="shared" si="6"/>
        <v>-47.682550129016747</v>
      </c>
      <c r="H65" s="186">
        <f t="shared" si="6"/>
        <v>-200.07379540106106</v>
      </c>
      <c r="I65" s="186">
        <f t="shared" si="6"/>
        <v>-125.76981061378189</v>
      </c>
      <c r="J65" s="186">
        <f t="shared" si="6"/>
        <v>-247.21945826128501</v>
      </c>
    </row>
    <row r="66" spans="1:10" ht="15" customHeight="1">
      <c r="A66" s="130">
        <v>6</v>
      </c>
      <c r="B66" s="150" t="s">
        <v>405</v>
      </c>
      <c r="C66" s="186">
        <f>C12</f>
        <v>2581.7398287189831</v>
      </c>
      <c r="D66" s="186"/>
      <c r="E66" s="186">
        <f t="shared" si="6"/>
        <v>2543.6315824945623</v>
      </c>
      <c r="F66" s="186">
        <f t="shared" si="6"/>
        <v>2849.3143736531788</v>
      </c>
      <c r="G66" s="186">
        <f t="shared" si="6"/>
        <v>3837.1369313174209</v>
      </c>
      <c r="H66" s="186">
        <f t="shared" si="6"/>
        <v>3930.5188027829931</v>
      </c>
      <c r="I66" s="186">
        <f t="shared" si="6"/>
        <v>3469.7130721375343</v>
      </c>
      <c r="J66" s="186">
        <f t="shared" si="6"/>
        <v>3519.6859659110337</v>
      </c>
    </row>
    <row r="67" spans="1:10" ht="15" customHeight="1">
      <c r="A67" s="130">
        <v>19</v>
      </c>
      <c r="B67" s="150" t="s">
        <v>404</v>
      </c>
      <c r="C67" s="186">
        <f>C19</f>
        <v>14811.264072069986</v>
      </c>
      <c r="D67" s="186"/>
      <c r="E67" s="186">
        <f t="shared" ref="E67:J67" si="7">E19</f>
        <v>15902.932490649528</v>
      </c>
      <c r="F67" s="186">
        <f t="shared" si="7"/>
        <v>15869.725541276706</v>
      </c>
      <c r="G67" s="186">
        <f t="shared" si="7"/>
        <v>17445.791464838083</v>
      </c>
      <c r="H67" s="186">
        <f t="shared" si="7"/>
        <v>18010.487869900859</v>
      </c>
      <c r="I67" s="186">
        <f t="shared" si="7"/>
        <v>18315.154471272879</v>
      </c>
      <c r="J67" s="186">
        <f t="shared" si="7"/>
        <v>18619.556626989688</v>
      </c>
    </row>
    <row r="68" spans="1:10" ht="15" customHeight="1">
      <c r="A68" s="130">
        <v>35</v>
      </c>
      <c r="B68" s="150" t="s">
        <v>406</v>
      </c>
      <c r="C68" s="186">
        <f>C36+C37</f>
        <v>9612.1386402916432</v>
      </c>
      <c r="D68" s="186"/>
      <c r="E68" s="186">
        <f t="shared" ref="E68:J68" si="8">E36+E37</f>
        <v>10485.992896446571</v>
      </c>
      <c r="F68" s="186">
        <f t="shared" si="8"/>
        <v>11453.623191912335</v>
      </c>
      <c r="G68" s="186">
        <f t="shared" si="8"/>
        <v>10140.851553316397</v>
      </c>
      <c r="H68" s="186">
        <f t="shared" si="8"/>
        <v>10008.692359663679</v>
      </c>
      <c r="I68" s="186">
        <f t="shared" si="8"/>
        <v>9691.3159225483378</v>
      </c>
      <c r="J68" s="186">
        <f t="shared" si="8"/>
        <v>9652.3501203189535</v>
      </c>
    </row>
    <row r="69" spans="1:10" ht="15" customHeight="1">
      <c r="A69" s="130"/>
      <c r="B69" s="151" t="s">
        <v>475</v>
      </c>
      <c r="C69" s="185">
        <f>C60-C64-C80</f>
        <v>360733.53714834654</v>
      </c>
      <c r="D69" s="185"/>
      <c r="E69" s="185">
        <f t="shared" ref="E69:J69" si="9">E60-E64-E80</f>
        <v>323152.67266100232</v>
      </c>
      <c r="F69" s="185">
        <f t="shared" si="9"/>
        <v>354233.40299494972</v>
      </c>
      <c r="G69" s="185">
        <f t="shared" si="9"/>
        <v>344342.64385515149</v>
      </c>
      <c r="H69" s="185">
        <f t="shared" si="9"/>
        <v>337357.97954976157</v>
      </c>
      <c r="I69" s="185">
        <f t="shared" si="9"/>
        <v>343530.79625469144</v>
      </c>
      <c r="J69" s="185">
        <f t="shared" si="9"/>
        <v>365556.45413024211</v>
      </c>
    </row>
    <row r="70" spans="1:10" ht="15" customHeight="1">
      <c r="A70" s="130" t="s">
        <v>26</v>
      </c>
      <c r="B70" s="150" t="s">
        <v>476</v>
      </c>
      <c r="C70" s="186">
        <f>C8</f>
        <v>7577.7956132484869</v>
      </c>
      <c r="D70" s="186"/>
      <c r="E70" s="186">
        <f t="shared" ref="E70:J70" si="10">E8</f>
        <v>7946.2490226726877</v>
      </c>
      <c r="F70" s="186">
        <f t="shared" si="10"/>
        <v>8066.1633834583154</v>
      </c>
      <c r="G70" s="186">
        <f t="shared" si="10"/>
        <v>9359.7437384574787</v>
      </c>
      <c r="H70" s="186">
        <f t="shared" si="10"/>
        <v>8551.3395667438726</v>
      </c>
      <c r="I70" s="186">
        <f t="shared" si="10"/>
        <v>9202.5157032623338</v>
      </c>
      <c r="J70" s="186">
        <f t="shared" si="10"/>
        <v>10288.09457377234</v>
      </c>
    </row>
    <row r="71" spans="1:10" ht="15" customHeight="1">
      <c r="A71" s="130" t="s">
        <v>38</v>
      </c>
      <c r="B71" s="150" t="s">
        <v>477</v>
      </c>
      <c r="C71" s="186">
        <f>C14</f>
        <v>33337.61562920492</v>
      </c>
      <c r="D71" s="186"/>
      <c r="E71" s="186">
        <f t="shared" ref="E71:J72" si="11">E14</f>
        <v>33279.915303290982</v>
      </c>
      <c r="F71" s="186">
        <f t="shared" si="11"/>
        <v>36528.682591585486</v>
      </c>
      <c r="G71" s="186">
        <f t="shared" si="11"/>
        <v>37189.64545732901</v>
      </c>
      <c r="H71" s="186">
        <f t="shared" si="11"/>
        <v>35809.409235497893</v>
      </c>
      <c r="I71" s="186">
        <f t="shared" si="11"/>
        <v>37131.595808824117</v>
      </c>
      <c r="J71" s="186">
        <f t="shared" si="11"/>
        <v>37561.739592243895</v>
      </c>
    </row>
    <row r="72" spans="1:10" ht="15" customHeight="1">
      <c r="A72" s="130" t="s">
        <v>39</v>
      </c>
      <c r="B72" s="150" t="s">
        <v>204</v>
      </c>
      <c r="C72" s="186">
        <f>C15</f>
        <v>14493.164938254649</v>
      </c>
      <c r="D72" s="186"/>
      <c r="E72" s="186">
        <f t="shared" si="11"/>
        <v>14421.022266374706</v>
      </c>
      <c r="F72" s="186">
        <f t="shared" si="11"/>
        <v>15513.739150436009</v>
      </c>
      <c r="G72" s="186">
        <f t="shared" si="11"/>
        <v>13712.969117481582</v>
      </c>
      <c r="H72" s="186">
        <f t="shared" si="11"/>
        <v>14706.930705804676</v>
      </c>
      <c r="I72" s="186">
        <f t="shared" si="11"/>
        <v>15658.703624978101</v>
      </c>
      <c r="J72" s="186">
        <f t="shared" si="11"/>
        <v>17028.107872550532</v>
      </c>
    </row>
    <row r="73" spans="1:10" ht="15" customHeight="1">
      <c r="A73" s="130" t="s">
        <v>205</v>
      </c>
      <c r="B73" s="150" t="s">
        <v>478</v>
      </c>
      <c r="C73" s="186">
        <f>SUM(C20:C21)</f>
        <v>54508.353383185218</v>
      </c>
      <c r="D73" s="186"/>
      <c r="E73" s="186">
        <f t="shared" ref="E73:J73" si="12">SUM(E20:E21)</f>
        <v>50072.279951869445</v>
      </c>
      <c r="F73" s="186">
        <f t="shared" si="12"/>
        <v>55700.283827832245</v>
      </c>
      <c r="G73" s="186">
        <f t="shared" si="12"/>
        <v>58916.063805652411</v>
      </c>
      <c r="H73" s="186">
        <f t="shared" si="12"/>
        <v>60543.010195055198</v>
      </c>
      <c r="I73" s="186">
        <f t="shared" si="12"/>
        <v>62438.699388927547</v>
      </c>
      <c r="J73" s="186">
        <f t="shared" si="12"/>
        <v>65829.712276665858</v>
      </c>
    </row>
    <row r="74" spans="1:10" ht="15" customHeight="1">
      <c r="A74" s="130">
        <v>22.23</v>
      </c>
      <c r="B74" s="150" t="s">
        <v>206</v>
      </c>
      <c r="C74" s="186">
        <f>SUM(C22:C24)</f>
        <v>21308.651564647098</v>
      </c>
      <c r="D74" s="186"/>
      <c r="E74" s="186">
        <f t="shared" ref="E74:J74" si="13">SUM(E22:E24)</f>
        <v>18971.430852866924</v>
      </c>
      <c r="F74" s="186">
        <f t="shared" si="13"/>
        <v>21848.005764716418</v>
      </c>
      <c r="G74" s="186">
        <f t="shared" si="13"/>
        <v>20489.732613850967</v>
      </c>
      <c r="H74" s="186">
        <f t="shared" si="13"/>
        <v>21500.183963239208</v>
      </c>
      <c r="I74" s="186">
        <f t="shared" si="13"/>
        <v>22133.804631782587</v>
      </c>
      <c r="J74" s="186">
        <f t="shared" si="13"/>
        <v>24282.381137551092</v>
      </c>
    </row>
    <row r="75" spans="1:10" ht="15" customHeight="1">
      <c r="A75" s="130">
        <v>26.27</v>
      </c>
      <c r="B75" s="246" t="s">
        <v>479</v>
      </c>
      <c r="C75" s="186"/>
      <c r="D75" s="186"/>
      <c r="E75" s="186"/>
      <c r="F75" s="186"/>
      <c r="G75" s="186"/>
      <c r="H75" s="186"/>
      <c r="I75" s="186"/>
      <c r="J75" s="186"/>
    </row>
    <row r="76" spans="1:10" ht="15" customHeight="1">
      <c r="A76" s="79"/>
      <c r="B76" s="247" t="s">
        <v>480</v>
      </c>
      <c r="C76" s="186">
        <f>SUM(C29:C30)</f>
        <v>33159.463480647792</v>
      </c>
      <c r="D76" s="186"/>
      <c r="E76" s="186">
        <f t="shared" ref="E76:J76" si="14">SUM(E29:E30)</f>
        <v>27670.714232392638</v>
      </c>
      <c r="F76" s="186">
        <f t="shared" si="14"/>
        <v>29407.44526407434</v>
      </c>
      <c r="G76" s="186">
        <f t="shared" si="14"/>
        <v>28677.665459334858</v>
      </c>
      <c r="H76" s="186">
        <f t="shared" si="14"/>
        <v>26641.924096070834</v>
      </c>
      <c r="I76" s="186">
        <f t="shared" si="14"/>
        <v>26851.873986141087</v>
      </c>
      <c r="J76" s="186">
        <f t="shared" si="14"/>
        <v>29474.1838502791</v>
      </c>
    </row>
    <row r="77" spans="1:10" ht="15" customHeight="1">
      <c r="A77" s="130">
        <v>29</v>
      </c>
      <c r="B77" s="150" t="s">
        <v>207</v>
      </c>
      <c r="C77" s="186">
        <f>C32</f>
        <v>66046.824871814228</v>
      </c>
      <c r="D77" s="186"/>
      <c r="E77" s="186">
        <f t="shared" ref="E77:J77" si="15">E32</f>
        <v>56688.590231630769</v>
      </c>
      <c r="F77" s="186">
        <f t="shared" si="15"/>
        <v>62830.264704913869</v>
      </c>
      <c r="G77" s="186">
        <f t="shared" si="15"/>
        <v>61997.810128375626</v>
      </c>
      <c r="H77" s="186">
        <f t="shared" si="15"/>
        <v>59473.595513867345</v>
      </c>
      <c r="I77" s="186">
        <f t="shared" si="15"/>
        <v>59904.464577021958</v>
      </c>
      <c r="J77" s="186">
        <f t="shared" si="15"/>
        <v>63666.251680445006</v>
      </c>
    </row>
    <row r="78" spans="1:10" ht="15" customHeight="1">
      <c r="A78" s="130" t="s">
        <v>69</v>
      </c>
      <c r="B78" s="150" t="s">
        <v>407</v>
      </c>
      <c r="C78" s="186">
        <f>C34</f>
        <v>11014.025389336482</v>
      </c>
      <c r="D78" s="186"/>
      <c r="E78" s="186">
        <f t="shared" ref="E78:J78" si="16">E34</f>
        <v>11362.634118395052</v>
      </c>
      <c r="F78" s="186">
        <f t="shared" si="16"/>
        <v>11805.134640500597</v>
      </c>
      <c r="G78" s="186">
        <f t="shared" si="16"/>
        <v>12067.495744421212</v>
      </c>
      <c r="H78" s="186">
        <f t="shared" si="16"/>
        <v>11768.957622091508</v>
      </c>
      <c r="I78" s="186">
        <f t="shared" si="16"/>
        <v>11933.060359788462</v>
      </c>
      <c r="J78" s="186">
        <f t="shared" si="16"/>
        <v>13152.848019717927</v>
      </c>
    </row>
    <row r="79" spans="1:10" ht="15" customHeight="1">
      <c r="A79" s="130"/>
      <c r="B79" s="150" t="s">
        <v>386</v>
      </c>
      <c r="C79" s="186">
        <f>C69-SUM(C70:C78)</f>
        <v>119287.64227800767</v>
      </c>
      <c r="D79" s="186"/>
      <c r="E79" s="186">
        <f t="shared" ref="E79:H79" si="17">E69-SUM(E70:E78)</f>
        <v>102739.8366815091</v>
      </c>
      <c r="F79" s="186">
        <f t="shared" si="17"/>
        <v>112533.68366743246</v>
      </c>
      <c r="G79" s="186">
        <f t="shared" si="17"/>
        <v>101931.51779024836</v>
      </c>
      <c r="H79" s="186">
        <f t="shared" si="17"/>
        <v>98362.628651391016</v>
      </c>
      <c r="I79" s="186">
        <f t="shared" ref="I79:J79" si="18">I69-SUM(I70:I78)</f>
        <v>98276.078173965274</v>
      </c>
      <c r="J79" s="186">
        <f t="shared" si="18"/>
        <v>104273.13512701634</v>
      </c>
    </row>
    <row r="80" spans="1:10" ht="15" customHeight="1">
      <c r="A80" s="130" t="s">
        <v>209</v>
      </c>
      <c r="B80" s="151" t="s">
        <v>210</v>
      </c>
      <c r="C80" s="185">
        <f>SUM(C39:C59)</f>
        <v>91871.341911082054</v>
      </c>
      <c r="D80" s="185"/>
      <c r="E80" s="185">
        <f t="shared" ref="E80:J80" si="19">SUM(E39:E59)</f>
        <v>106441.75858981477</v>
      </c>
      <c r="F80" s="185">
        <f t="shared" si="19"/>
        <v>104875.35121518336</v>
      </c>
      <c r="G80" s="185">
        <f t="shared" si="19"/>
        <v>104879.6015999071</v>
      </c>
      <c r="H80" s="185">
        <f t="shared" si="19"/>
        <v>106940.23602795183</v>
      </c>
      <c r="I80" s="185">
        <f t="shared" si="19"/>
        <v>106785.85910884663</v>
      </c>
      <c r="J80" s="185">
        <f t="shared" si="19"/>
        <v>109224.39383371532</v>
      </c>
    </row>
    <row r="81" spans="1:10" ht="15" customHeight="1">
      <c r="A81" s="130" t="s">
        <v>211</v>
      </c>
      <c r="B81" s="150" t="s">
        <v>212</v>
      </c>
      <c r="C81" s="186">
        <f>SUM(C42:C44)</f>
        <v>13519.180434300923</v>
      </c>
      <c r="D81" s="186"/>
      <c r="E81" s="186">
        <f t="shared" ref="E81:J81" si="20">SUM(E42:E44)</f>
        <v>14736.913541345919</v>
      </c>
      <c r="F81" s="186">
        <f t="shared" si="20"/>
        <v>15600.532227535154</v>
      </c>
      <c r="G81" s="186">
        <f t="shared" si="20"/>
        <v>14591.605718795534</v>
      </c>
      <c r="H81" s="186">
        <f t="shared" si="20"/>
        <v>16903.817073041952</v>
      </c>
      <c r="I81" s="186">
        <f t="shared" si="20"/>
        <v>17257.416540573144</v>
      </c>
      <c r="J81" s="186">
        <f t="shared" si="20"/>
        <v>17359.806514095042</v>
      </c>
    </row>
    <row r="82" spans="1:10" ht="15" customHeight="1">
      <c r="A82" s="130" t="s">
        <v>213</v>
      </c>
      <c r="B82" s="150" t="s">
        <v>249</v>
      </c>
      <c r="C82" s="186">
        <f>C50</f>
        <v>4604.4928653543284</v>
      </c>
      <c r="D82" s="186"/>
      <c r="E82" s="186">
        <f t="shared" ref="E82:J82" si="21">E50</f>
        <v>5531.2125873143414</v>
      </c>
      <c r="F82" s="186">
        <f t="shared" si="21"/>
        <v>5746.7249964365565</v>
      </c>
      <c r="G82" s="186">
        <f t="shared" si="21"/>
        <v>5851.6272891053959</v>
      </c>
      <c r="H82" s="186">
        <f t="shared" si="21"/>
        <v>5851.0688033227452</v>
      </c>
      <c r="I82" s="186">
        <f t="shared" si="21"/>
        <v>5900.1000320344356</v>
      </c>
      <c r="J82" s="186">
        <f t="shared" si="21"/>
        <v>5940.5268717598356</v>
      </c>
    </row>
    <row r="83" spans="1:10" ht="15" customHeight="1">
      <c r="A83" s="130" t="s">
        <v>214</v>
      </c>
      <c r="B83" s="150" t="s">
        <v>215</v>
      </c>
      <c r="C83" s="186">
        <f>SUM(C45:C48)</f>
        <v>20114.784584406643</v>
      </c>
      <c r="D83" s="186"/>
      <c r="E83" s="186">
        <f t="shared" ref="E83:J83" si="22">SUM(E45:E48)</f>
        <v>25605.075553939823</v>
      </c>
      <c r="F83" s="186">
        <f t="shared" si="22"/>
        <v>18635.503914160836</v>
      </c>
      <c r="G83" s="186">
        <f t="shared" si="22"/>
        <v>19705.860630455343</v>
      </c>
      <c r="H83" s="186">
        <f t="shared" si="22"/>
        <v>20478.529232096113</v>
      </c>
      <c r="I83" s="186">
        <f t="shared" si="22"/>
        <v>19265.282160834595</v>
      </c>
      <c r="J83" s="186">
        <f t="shared" si="22"/>
        <v>20488.012564736768</v>
      </c>
    </row>
    <row r="84" spans="1:10" ht="15" customHeight="1">
      <c r="A84" s="130">
        <v>68</v>
      </c>
      <c r="B84" s="150" t="s">
        <v>124</v>
      </c>
      <c r="C84" s="186">
        <f>C53</f>
        <v>2893.0000653073075</v>
      </c>
      <c r="D84" s="186"/>
      <c r="E84" s="186">
        <f t="shared" ref="E84:J84" si="23">E53</f>
        <v>4238.1993939462991</v>
      </c>
      <c r="F84" s="186">
        <f t="shared" si="23"/>
        <v>4298.3682572170383</v>
      </c>
      <c r="G84" s="186">
        <f t="shared" si="23"/>
        <v>4267.7627117717857</v>
      </c>
      <c r="H84" s="186">
        <f t="shared" si="23"/>
        <v>3891.2778620357822</v>
      </c>
      <c r="I84" s="186">
        <f t="shared" si="23"/>
        <v>3964.8816810778808</v>
      </c>
      <c r="J84" s="186">
        <f t="shared" si="23"/>
        <v>3753.5944844827591</v>
      </c>
    </row>
    <row r="85" spans="1:10" ht="15" customHeight="1">
      <c r="A85" s="130" t="s">
        <v>216</v>
      </c>
      <c r="B85" s="150" t="s">
        <v>217</v>
      </c>
      <c r="C85" s="186">
        <f>SUM(C58)</f>
        <v>7156.7649673600463</v>
      </c>
      <c r="D85" s="186"/>
      <c r="E85" s="186">
        <f t="shared" ref="E85:J85" si="24">SUM(E58)</f>
        <v>8657.6934674700351</v>
      </c>
      <c r="F85" s="186">
        <f t="shared" si="24"/>
        <v>9295.0732820928752</v>
      </c>
      <c r="G85" s="186">
        <f t="shared" si="24"/>
        <v>8747.2769895824204</v>
      </c>
      <c r="H85" s="186">
        <f t="shared" si="24"/>
        <v>8894.5633708759196</v>
      </c>
      <c r="I85" s="186">
        <f t="shared" si="24"/>
        <v>8910.5214252185906</v>
      </c>
      <c r="J85" s="186">
        <f t="shared" si="24"/>
        <v>9091.542593339007</v>
      </c>
    </row>
    <row r="86" spans="1:10" ht="15" customHeight="1">
      <c r="A86" s="130"/>
      <c r="B86" s="150" t="s">
        <v>387</v>
      </c>
      <c r="C86" s="186">
        <f>C80-SUM(C81:C85)</f>
        <v>43583.118994352808</v>
      </c>
      <c r="D86" s="186"/>
      <c r="E86" s="186">
        <f t="shared" ref="E86:H86" si="25">E80-SUM(E81:E85)</f>
        <v>47672.664045798345</v>
      </c>
      <c r="F86" s="186">
        <f t="shared" si="25"/>
        <v>51299.148537740897</v>
      </c>
      <c r="G86" s="186">
        <f t="shared" si="25"/>
        <v>51715.46826019662</v>
      </c>
      <c r="H86" s="186">
        <f t="shared" si="25"/>
        <v>50920.979686579325</v>
      </c>
      <c r="I86" s="186">
        <f t="shared" ref="I86:J86" si="26">I80-SUM(I81:I85)</f>
        <v>51487.657269107985</v>
      </c>
      <c r="J86" s="186">
        <f t="shared" si="26"/>
        <v>52590.910805301908</v>
      </c>
    </row>
    <row r="87" spans="1:10" ht="15" customHeight="1">
      <c r="A87" s="231"/>
      <c r="B87" s="151" t="s">
        <v>111</v>
      </c>
      <c r="C87" s="184">
        <f>C64+C69+C80</f>
        <v>479653.74679480109</v>
      </c>
      <c r="D87" s="184"/>
      <c r="E87" s="184">
        <f t="shared" ref="E87:J87" si="27">E64+E69+E80</f>
        <v>458332.61178587849</v>
      </c>
      <c r="F87" s="184">
        <f t="shared" si="27"/>
        <v>489361.3269214672</v>
      </c>
      <c r="G87" s="184">
        <f t="shared" si="27"/>
        <v>480598.34285440145</v>
      </c>
      <c r="H87" s="184">
        <f t="shared" si="27"/>
        <v>476047.84081465984</v>
      </c>
      <c r="I87" s="184">
        <f t="shared" si="27"/>
        <v>481667.06901888305</v>
      </c>
      <c r="J87" s="184">
        <f t="shared" si="27"/>
        <v>506325.22121891577</v>
      </c>
    </row>
    <row r="88" spans="1:10" s="66" customFormat="1" ht="21" customHeight="1">
      <c r="B88" s="63"/>
      <c r="C88" s="67" t="s">
        <v>281</v>
      </c>
      <c r="D88" s="106"/>
      <c r="E88" s="106"/>
      <c r="F88" s="106"/>
      <c r="G88" s="106"/>
      <c r="H88" s="106"/>
      <c r="I88" s="106"/>
      <c r="J88" s="106"/>
    </row>
    <row r="89" spans="1:10" ht="15" customHeight="1">
      <c r="A89" s="130" t="s">
        <v>26</v>
      </c>
      <c r="B89" s="150" t="s">
        <v>464</v>
      </c>
      <c r="C89" s="104">
        <f>IF($C8&gt;0,C8/$E8*100,"")</f>
        <v>95.363178169059282</v>
      </c>
      <c r="D89" s="104">
        <f t="shared" ref="D89:J89" si="28">IF($C8&gt;0,D8/$E8*100,"")</f>
        <v>0</v>
      </c>
      <c r="E89" s="187">
        <f t="shared" si="28"/>
        <v>100</v>
      </c>
      <c r="F89" s="104">
        <f t="shared" si="28"/>
        <v>101.5090687498401</v>
      </c>
      <c r="G89" s="104">
        <f t="shared" si="28"/>
        <v>117.78820059315696</v>
      </c>
      <c r="H89" s="104">
        <f t="shared" si="28"/>
        <v>107.61479463259592</v>
      </c>
      <c r="I89" s="104">
        <f t="shared" si="28"/>
        <v>115.80955589241155</v>
      </c>
      <c r="J89" s="104">
        <f t="shared" si="28"/>
        <v>129.471081820086</v>
      </c>
    </row>
    <row r="90" spans="1:10" ht="15" customHeight="1">
      <c r="A90" s="130" t="s">
        <v>28</v>
      </c>
      <c r="B90" s="150" t="s">
        <v>396</v>
      </c>
      <c r="C90" s="104">
        <f t="shared" ref="C90:J90" si="29">IF($C9&gt;0,C9/$E9*100,"")</f>
        <v>122.57723662249977</v>
      </c>
      <c r="D90" s="104">
        <f t="shared" si="29"/>
        <v>0</v>
      </c>
      <c r="E90" s="187">
        <f t="shared" si="29"/>
        <v>100</v>
      </c>
      <c r="F90" s="104">
        <f t="shared" si="29"/>
        <v>115.25155205015061</v>
      </c>
      <c r="G90" s="104">
        <f t="shared" si="29"/>
        <v>68.62706908545222</v>
      </c>
      <c r="H90" s="104">
        <f t="shared" si="29"/>
        <v>74.567878731058457</v>
      </c>
      <c r="I90" s="104">
        <f t="shared" si="29"/>
        <v>84.100064050601063</v>
      </c>
      <c r="J90" s="104">
        <f t="shared" si="29"/>
        <v>86.108554236342471</v>
      </c>
    </row>
    <row r="91" spans="1:10" ht="15" customHeight="1">
      <c r="A91" s="130" t="s">
        <v>30</v>
      </c>
      <c r="B91" s="150" t="s">
        <v>397</v>
      </c>
      <c r="C91" s="104">
        <f t="shared" ref="C91:J91" si="30">IF($C10&gt;0,C10/$E10*100,"")</f>
        <v>127.68222756199926</v>
      </c>
      <c r="D91" s="104">
        <f t="shared" si="30"/>
        <v>0</v>
      </c>
      <c r="E91" s="187">
        <f t="shared" si="30"/>
        <v>100</v>
      </c>
      <c r="F91" s="104">
        <f t="shared" si="30"/>
        <v>89.298376913430218</v>
      </c>
      <c r="G91" s="104">
        <f t="shared" si="30"/>
        <v>59.758986667507664</v>
      </c>
      <c r="H91" s="104">
        <f t="shared" si="30"/>
        <v>101.41205768762877</v>
      </c>
      <c r="I91" s="104">
        <f t="shared" si="30"/>
        <v>103.44877241256287</v>
      </c>
      <c r="J91" s="104">
        <f t="shared" si="30"/>
        <v>114.77016958394614</v>
      </c>
    </row>
    <row r="92" spans="1:10" ht="15" customHeight="1">
      <c r="A92" s="130" t="s">
        <v>32</v>
      </c>
      <c r="B92" s="150" t="s">
        <v>131</v>
      </c>
      <c r="C92" s="104">
        <f t="shared" ref="C92:J92" si="31">IF($C11&gt;0,C11/$E11*100,"")</f>
        <v>-22.495110787381805</v>
      </c>
      <c r="D92" s="104">
        <f t="shared" si="31"/>
        <v>0</v>
      </c>
      <c r="E92" s="187">
        <f t="shared" si="31"/>
        <v>100</v>
      </c>
      <c r="F92" s="104">
        <f t="shared" si="31"/>
        <v>-41.110747136332272</v>
      </c>
      <c r="G92" s="104">
        <f t="shared" si="31"/>
        <v>24.531034456153726</v>
      </c>
      <c r="H92" s="104">
        <f t="shared" si="31"/>
        <v>102.93109650127867</v>
      </c>
      <c r="I92" s="104">
        <f t="shared" si="31"/>
        <v>64.704248186447259</v>
      </c>
      <c r="J92" s="104">
        <f t="shared" si="31"/>
        <v>127.18592089622152</v>
      </c>
    </row>
    <row r="93" spans="1:10" ht="15" customHeight="1">
      <c r="A93" s="130" t="s">
        <v>34</v>
      </c>
      <c r="B93" s="150" t="s">
        <v>132</v>
      </c>
      <c r="C93" s="104">
        <f t="shared" ref="C93:J93" si="32">IF($C12&gt;0,C12/$E12*100,"")</f>
        <v>101.49818261758834</v>
      </c>
      <c r="D93" s="104">
        <f t="shared" si="32"/>
        <v>0</v>
      </c>
      <c r="E93" s="187">
        <f t="shared" si="32"/>
        <v>100</v>
      </c>
      <c r="F93" s="104">
        <f t="shared" si="32"/>
        <v>112.01757334915739</v>
      </c>
      <c r="G93" s="104">
        <f t="shared" si="32"/>
        <v>150.85270043526927</v>
      </c>
      <c r="H93" s="104">
        <f t="shared" si="32"/>
        <v>154.52390314041855</v>
      </c>
      <c r="I93" s="104">
        <f t="shared" si="32"/>
        <v>136.40784679732414</v>
      </c>
      <c r="J93" s="104">
        <f t="shared" si="32"/>
        <v>138.37247461989941</v>
      </c>
    </row>
    <row r="94" spans="1:10" ht="15" customHeight="1">
      <c r="A94" s="130" t="s">
        <v>36</v>
      </c>
      <c r="B94" s="150" t="s">
        <v>133</v>
      </c>
      <c r="C94" s="104">
        <f t="shared" ref="C94:J94" si="33">IF($C13&gt;0,C13/$E13*100,"")</f>
        <v>103.84063149263167</v>
      </c>
      <c r="D94" s="104">
        <f t="shared" si="33"/>
        <v>0</v>
      </c>
      <c r="E94" s="187">
        <f t="shared" si="33"/>
        <v>100</v>
      </c>
      <c r="F94" s="104">
        <f t="shared" si="33"/>
        <v>82.389963393890355</v>
      </c>
      <c r="G94" s="104">
        <f t="shared" si="33"/>
        <v>-32.717984068576399</v>
      </c>
      <c r="H94" s="104">
        <f t="shared" si="33"/>
        <v>-86.589389396196097</v>
      </c>
      <c r="I94" s="104">
        <f t="shared" si="33"/>
        <v>-15.090875369393093</v>
      </c>
      <c r="J94" s="104">
        <f t="shared" si="33"/>
        <v>-196.74033643709376</v>
      </c>
    </row>
    <row r="95" spans="1:10" ht="15" customHeight="1">
      <c r="A95" s="130" t="s">
        <v>38</v>
      </c>
      <c r="B95" s="150" t="s">
        <v>134</v>
      </c>
      <c r="C95" s="104">
        <f t="shared" ref="C95:J95" si="34">IF($C14&gt;0,C14/$E14*100,"")</f>
        <v>100.17337882439934</v>
      </c>
      <c r="D95" s="104">
        <f t="shared" si="34"/>
        <v>0</v>
      </c>
      <c r="E95" s="187">
        <f t="shared" si="34"/>
        <v>100</v>
      </c>
      <c r="F95" s="104">
        <f t="shared" si="34"/>
        <v>109.7619457822756</v>
      </c>
      <c r="G95" s="104">
        <f t="shared" si="34"/>
        <v>111.7480171400899</v>
      </c>
      <c r="H95" s="104">
        <f t="shared" si="34"/>
        <v>107.60066216862269</v>
      </c>
      <c r="I95" s="104">
        <f t="shared" si="34"/>
        <v>111.57358866581085</v>
      </c>
      <c r="J95" s="104">
        <f t="shared" si="34"/>
        <v>112.86609130441354</v>
      </c>
    </row>
    <row r="96" spans="1:10" ht="15" customHeight="1">
      <c r="A96" s="130" t="s">
        <v>39</v>
      </c>
      <c r="B96" s="150" t="s">
        <v>135</v>
      </c>
      <c r="C96" s="104">
        <f t="shared" ref="C96:J96" si="35">IF($C15&gt;0,C15/$E15*100,"")</f>
        <v>100.50026045690366</v>
      </c>
      <c r="D96" s="104">
        <f t="shared" si="35"/>
        <v>0</v>
      </c>
      <c r="E96" s="187">
        <f t="shared" si="35"/>
        <v>100</v>
      </c>
      <c r="F96" s="104">
        <f t="shared" si="35"/>
        <v>107.57724982235952</v>
      </c>
      <c r="G96" s="104">
        <f t="shared" si="35"/>
        <v>95.090132059888148</v>
      </c>
      <c r="H96" s="104">
        <f t="shared" si="35"/>
        <v>101.98258094432472</v>
      </c>
      <c r="I96" s="104">
        <f t="shared" si="35"/>
        <v>108.58248004712729</v>
      </c>
      <c r="J96" s="104">
        <f t="shared" si="35"/>
        <v>118.078368911854</v>
      </c>
    </row>
    <row r="97" spans="1:10" ht="15" customHeight="1">
      <c r="A97" s="130" t="s">
        <v>41</v>
      </c>
      <c r="B97" s="150" t="s">
        <v>465</v>
      </c>
      <c r="C97" s="104">
        <f t="shared" ref="C97:J97" si="36">IF($C16&gt;0,C16/$E16*100,"")</f>
        <v>105.3434233346108</v>
      </c>
      <c r="D97" s="104">
        <f t="shared" si="36"/>
        <v>0</v>
      </c>
      <c r="E97" s="187">
        <f t="shared" si="36"/>
        <v>100</v>
      </c>
      <c r="F97" s="104">
        <f t="shared" si="36"/>
        <v>118.34748346034132</v>
      </c>
      <c r="G97" s="104">
        <f t="shared" si="36"/>
        <v>104.28355284516255</v>
      </c>
      <c r="H97" s="104">
        <f t="shared" si="36"/>
        <v>115.40722573857218</v>
      </c>
      <c r="I97" s="104">
        <f t="shared" si="36"/>
        <v>126.44828012990521</v>
      </c>
      <c r="J97" s="104">
        <f t="shared" si="36"/>
        <v>136.73732171647245</v>
      </c>
    </row>
    <row r="98" spans="1:10" ht="15" customHeight="1">
      <c r="A98" s="130" t="s">
        <v>42</v>
      </c>
      <c r="B98" s="150" t="s">
        <v>136</v>
      </c>
      <c r="C98" s="104">
        <f t="shared" ref="C98:J98" si="37">IF($C17&gt;0,C17/$E17*100,"")</f>
        <v>99.303515292699601</v>
      </c>
      <c r="D98" s="104">
        <f t="shared" si="37"/>
        <v>0</v>
      </c>
      <c r="E98" s="187">
        <f t="shared" si="37"/>
        <v>100</v>
      </c>
      <c r="F98" s="104">
        <f t="shared" si="37"/>
        <v>96.989529388309094</v>
      </c>
      <c r="G98" s="104">
        <f t="shared" si="37"/>
        <v>93.938827950496645</v>
      </c>
      <c r="H98" s="104">
        <f t="shared" si="37"/>
        <v>97.35738057397198</v>
      </c>
      <c r="I98" s="104">
        <f t="shared" si="37"/>
        <v>102.9368235416454</v>
      </c>
      <c r="J98" s="104">
        <f t="shared" si="37"/>
        <v>110.08972187687651</v>
      </c>
    </row>
    <row r="99" spans="1:10" ht="15" customHeight="1">
      <c r="A99" s="130" t="s">
        <v>43</v>
      </c>
      <c r="B99" s="150" t="s">
        <v>466</v>
      </c>
      <c r="C99" s="104">
        <f t="shared" ref="C99:J99" si="38">IF($C18&gt;0,C18/$E18*100,"")</f>
        <v>88.187710766837498</v>
      </c>
      <c r="D99" s="104">
        <f t="shared" si="38"/>
        <v>0</v>
      </c>
      <c r="E99" s="187">
        <f t="shared" si="38"/>
        <v>100</v>
      </c>
      <c r="F99" s="104">
        <f t="shared" si="38"/>
        <v>109.10461375320098</v>
      </c>
      <c r="G99" s="104">
        <f t="shared" si="38"/>
        <v>108.59228864528954</v>
      </c>
      <c r="H99" s="104">
        <f t="shared" si="38"/>
        <v>98.857264987916082</v>
      </c>
      <c r="I99" s="104">
        <f t="shared" si="38"/>
        <v>78.885307356125054</v>
      </c>
      <c r="J99" s="104">
        <f t="shared" si="38"/>
        <v>54.108384890720494</v>
      </c>
    </row>
    <row r="100" spans="1:10" ht="15" customHeight="1">
      <c r="A100" s="130" t="s">
        <v>44</v>
      </c>
      <c r="B100" s="150" t="s">
        <v>398</v>
      </c>
      <c r="C100" s="104">
        <f t="shared" ref="C100:J100" si="39">IF($C19&gt;0,C19/$E19*100,"")</f>
        <v>93.135426945807566</v>
      </c>
      <c r="D100" s="104">
        <f t="shared" si="39"/>
        <v>0</v>
      </c>
      <c r="E100" s="187">
        <f t="shared" si="39"/>
        <v>100</v>
      </c>
      <c r="F100" s="104">
        <f t="shared" si="39"/>
        <v>99.791189773380822</v>
      </c>
      <c r="G100" s="104">
        <f t="shared" si="39"/>
        <v>109.70172623882868</v>
      </c>
      <c r="H100" s="104">
        <f t="shared" si="39"/>
        <v>113.25262105269273</v>
      </c>
      <c r="I100" s="104">
        <f t="shared" si="39"/>
        <v>115.16840986429182</v>
      </c>
      <c r="J100" s="104">
        <f t="shared" si="39"/>
        <v>117.08253580235883</v>
      </c>
    </row>
    <row r="101" spans="1:10" ht="15" customHeight="1">
      <c r="A101" s="130" t="s">
        <v>46</v>
      </c>
      <c r="B101" s="150" t="s">
        <v>399</v>
      </c>
      <c r="C101" s="104">
        <f t="shared" ref="C101:J101" si="40">IF($C20&gt;0,C20/$E20*100,"")</f>
        <v>108.85011689334524</v>
      </c>
      <c r="D101" s="104">
        <f t="shared" si="40"/>
        <v>0</v>
      </c>
      <c r="E101" s="187">
        <f t="shared" si="40"/>
        <v>100</v>
      </c>
      <c r="F101" s="104">
        <f t="shared" si="40"/>
        <v>111.35801978367897</v>
      </c>
      <c r="G101" s="104">
        <f t="shared" si="40"/>
        <v>116.82095234672462</v>
      </c>
      <c r="H101" s="104">
        <f t="shared" si="40"/>
        <v>122.92618480333269</v>
      </c>
      <c r="I101" s="104">
        <f t="shared" si="40"/>
        <v>126.99005765334907</v>
      </c>
      <c r="J101" s="104">
        <f t="shared" si="40"/>
        <v>132.13813522731422</v>
      </c>
    </row>
    <row r="102" spans="1:10" ht="15" customHeight="1">
      <c r="A102" s="130" t="s">
        <v>47</v>
      </c>
      <c r="B102" s="150" t="s">
        <v>400</v>
      </c>
      <c r="C102" s="104">
        <f t="shared" ref="C102:J102" si="41">IF($C21&gt;0,C21/$E21*100,"")</f>
        <v>108.90263091792545</v>
      </c>
      <c r="D102" s="104">
        <f t="shared" si="41"/>
        <v>0</v>
      </c>
      <c r="E102" s="187">
        <f t="shared" si="41"/>
        <v>100</v>
      </c>
      <c r="F102" s="104">
        <f t="shared" si="41"/>
        <v>110.68466226460512</v>
      </c>
      <c r="G102" s="104">
        <f t="shared" si="41"/>
        <v>121.60996482000419</v>
      </c>
      <c r="H102" s="104">
        <f t="shared" si="41"/>
        <v>111.45331447536933</v>
      </c>
      <c r="I102" s="104">
        <f t="shared" si="41"/>
        <v>113.93447913737521</v>
      </c>
      <c r="J102" s="104">
        <f t="shared" si="41"/>
        <v>128.33029194768864</v>
      </c>
    </row>
    <row r="103" spans="1:10" ht="15" customHeight="1">
      <c r="A103" s="130" t="s">
        <v>48</v>
      </c>
      <c r="B103" s="150" t="s">
        <v>137</v>
      </c>
      <c r="C103" s="104">
        <f t="shared" ref="C103:J103" si="42">IF($C22&gt;0,C22/$E22*100,"")</f>
        <v>105.09503950953606</v>
      </c>
      <c r="D103" s="104">
        <f t="shared" si="42"/>
        <v>0</v>
      </c>
      <c r="E103" s="187">
        <f t="shared" si="42"/>
        <v>100</v>
      </c>
      <c r="F103" s="104">
        <f t="shared" si="42"/>
        <v>116.39463600167186</v>
      </c>
      <c r="G103" s="104">
        <f t="shared" si="42"/>
        <v>114.9400136027793</v>
      </c>
      <c r="H103" s="104">
        <f t="shared" si="42"/>
        <v>123.13806038481145</v>
      </c>
      <c r="I103" s="104">
        <f t="shared" si="42"/>
        <v>123.18823236981898</v>
      </c>
      <c r="J103" s="104">
        <f t="shared" si="42"/>
        <v>139.12859664864104</v>
      </c>
    </row>
    <row r="104" spans="1:10" ht="15" customHeight="1">
      <c r="A104" s="130" t="s">
        <v>50</v>
      </c>
      <c r="B104" s="150" t="s">
        <v>138</v>
      </c>
      <c r="C104" s="104">
        <f t="shared" ref="C104:J104" si="43">IF($C23&gt;0,C23/$E23*100,"")</f>
        <v>105.38595193121432</v>
      </c>
      <c r="D104" s="104">
        <f t="shared" si="43"/>
        <v>0</v>
      </c>
      <c r="E104" s="187">
        <f t="shared" si="43"/>
        <v>100</v>
      </c>
      <c r="F104" s="104">
        <f t="shared" si="43"/>
        <v>108.20403094040225</v>
      </c>
      <c r="G104" s="104">
        <f t="shared" si="43"/>
        <v>97.493692126138953</v>
      </c>
      <c r="H104" s="104">
        <f t="shared" si="43"/>
        <v>96.085974969442205</v>
      </c>
      <c r="I104" s="104">
        <f t="shared" si="43"/>
        <v>106.0617894746098</v>
      </c>
      <c r="J104" s="104">
        <f t="shared" si="43"/>
        <v>110.20957874764908</v>
      </c>
    </row>
    <row r="105" spans="1:10" ht="15" customHeight="1">
      <c r="A105" s="130" t="s">
        <v>52</v>
      </c>
      <c r="B105" s="150" t="s">
        <v>139</v>
      </c>
      <c r="C105" s="104">
        <f t="shared" ref="C105:J105" si="44">IF($C24&gt;0,C24/$E24*100,"")</f>
        <v>157.89711641676524</v>
      </c>
      <c r="D105" s="104">
        <f t="shared" si="44"/>
        <v>0</v>
      </c>
      <c r="E105" s="187">
        <f t="shared" si="44"/>
        <v>100</v>
      </c>
      <c r="F105" s="104">
        <f t="shared" si="44"/>
        <v>112.63584857504559</v>
      </c>
      <c r="G105" s="104">
        <f t="shared" si="44"/>
        <v>75.301398313860417</v>
      </c>
      <c r="H105" s="104">
        <f t="shared" si="44"/>
        <v>68.624478959836779</v>
      </c>
      <c r="I105" s="104">
        <f t="shared" si="44"/>
        <v>86.408060127449517</v>
      </c>
      <c r="J105" s="104">
        <f t="shared" si="44"/>
        <v>76.097082162439165</v>
      </c>
    </row>
    <row r="106" spans="1:10" ht="15" customHeight="1">
      <c r="A106" s="130" t="s">
        <v>54</v>
      </c>
      <c r="B106" s="150" t="s">
        <v>401</v>
      </c>
      <c r="C106" s="104">
        <f t="shared" ref="C106:J106" si="45">IF($C25&gt;0,C25/$E25*100,"")</f>
        <v>126.5721632277466</v>
      </c>
      <c r="D106" s="104">
        <f t="shared" si="45"/>
        <v>0</v>
      </c>
      <c r="E106" s="187">
        <f t="shared" si="45"/>
        <v>100</v>
      </c>
      <c r="F106" s="104">
        <f t="shared" si="45"/>
        <v>94.023560336920866</v>
      </c>
      <c r="G106" s="104">
        <f t="shared" si="45"/>
        <v>76.673844515325939</v>
      </c>
      <c r="H106" s="104">
        <f t="shared" si="45"/>
        <v>75.357405853207084</v>
      </c>
      <c r="I106" s="104">
        <f t="shared" si="45"/>
        <v>77.082292237356214</v>
      </c>
      <c r="J106" s="104">
        <f t="shared" si="45"/>
        <v>80.993949104978171</v>
      </c>
    </row>
    <row r="107" spans="1:10" ht="15" customHeight="1">
      <c r="A107" s="130" t="s">
        <v>55</v>
      </c>
      <c r="B107" s="150" t="s">
        <v>140</v>
      </c>
      <c r="C107" s="104">
        <f t="shared" ref="C107:J107" si="46">IF($C26&gt;0,C26/$E26*100,"")</f>
        <v>89.956438716460838</v>
      </c>
      <c r="D107" s="104">
        <f t="shared" si="46"/>
        <v>0</v>
      </c>
      <c r="E107" s="187">
        <f t="shared" si="46"/>
        <v>100</v>
      </c>
      <c r="F107" s="104">
        <f t="shared" si="46"/>
        <v>140.18523266448693</v>
      </c>
      <c r="G107" s="104">
        <f t="shared" si="46"/>
        <v>117.47111231987337</v>
      </c>
      <c r="H107" s="104">
        <f t="shared" si="46"/>
        <v>103.6811373970525</v>
      </c>
      <c r="I107" s="104">
        <f t="shared" si="46"/>
        <v>99.555093779617025</v>
      </c>
      <c r="J107" s="104">
        <f t="shared" si="46"/>
        <v>133.50409046720725</v>
      </c>
    </row>
    <row r="108" spans="1:10" ht="15" customHeight="1">
      <c r="A108" s="130" t="s">
        <v>57</v>
      </c>
      <c r="B108" s="150" t="s">
        <v>402</v>
      </c>
      <c r="C108" s="104">
        <f t="shared" ref="C108:J108" si="47">IF($C27&gt;0,C27/$E27*100,"")</f>
        <v>65.747867567751655</v>
      </c>
      <c r="D108" s="104">
        <f t="shared" si="47"/>
        <v>0</v>
      </c>
      <c r="E108" s="187">
        <f t="shared" si="47"/>
        <v>100</v>
      </c>
      <c r="F108" s="104">
        <f t="shared" si="47"/>
        <v>109.65522292135108</v>
      </c>
      <c r="G108" s="104">
        <f t="shared" si="47"/>
        <v>86.805402901194299</v>
      </c>
      <c r="H108" s="104">
        <f t="shared" si="47"/>
        <v>118.57357619414739</v>
      </c>
      <c r="I108" s="104">
        <f t="shared" si="47"/>
        <v>135.72682949736748</v>
      </c>
      <c r="J108" s="104">
        <f t="shared" si="47"/>
        <v>201.33186651855337</v>
      </c>
    </row>
    <row r="109" spans="1:10" ht="15" customHeight="1">
      <c r="A109" s="130" t="s">
        <v>59</v>
      </c>
      <c r="B109" s="150" t="s">
        <v>403</v>
      </c>
      <c r="C109" s="104">
        <f t="shared" ref="C109:J109" si="48">IF($C28&gt;0,C28/$E28*100,"")</f>
        <v>116.45586946970894</v>
      </c>
      <c r="D109" s="104">
        <f t="shared" si="48"/>
        <v>0</v>
      </c>
      <c r="E109" s="187">
        <f t="shared" si="48"/>
        <v>100</v>
      </c>
      <c r="F109" s="104">
        <f t="shared" si="48"/>
        <v>112.22270516021149</v>
      </c>
      <c r="G109" s="104">
        <f t="shared" si="48"/>
        <v>109.90710604625387</v>
      </c>
      <c r="H109" s="104">
        <f t="shared" si="48"/>
        <v>108.90520516623357</v>
      </c>
      <c r="I109" s="104">
        <f t="shared" si="48"/>
        <v>106.78273517869708</v>
      </c>
      <c r="J109" s="104">
        <f t="shared" si="48"/>
        <v>113.37270391524541</v>
      </c>
    </row>
    <row r="110" spans="1:10" ht="15" customHeight="1">
      <c r="A110" s="130" t="s">
        <v>61</v>
      </c>
      <c r="B110" s="150" t="s">
        <v>467</v>
      </c>
      <c r="C110" s="104">
        <f t="shared" ref="C110:J110" si="49">IF($C29&gt;0,C29/$E29*100,"")</f>
        <v>120.37939239220907</v>
      </c>
      <c r="D110" s="104">
        <f t="shared" si="49"/>
        <v>0</v>
      </c>
      <c r="E110" s="187">
        <f t="shared" si="49"/>
        <v>100</v>
      </c>
      <c r="F110" s="104">
        <f t="shared" si="49"/>
        <v>98.620014617050657</v>
      </c>
      <c r="G110" s="104">
        <f t="shared" si="49"/>
        <v>98.911561558875988</v>
      </c>
      <c r="H110" s="104">
        <f t="shared" si="49"/>
        <v>92.004878245521496</v>
      </c>
      <c r="I110" s="104">
        <f t="shared" si="49"/>
        <v>90.751462908631453</v>
      </c>
      <c r="J110" s="104">
        <f t="shared" si="49"/>
        <v>100.58133303139698</v>
      </c>
    </row>
    <row r="111" spans="1:10" ht="15" customHeight="1">
      <c r="A111" s="130" t="s">
        <v>62</v>
      </c>
      <c r="B111" s="150" t="s">
        <v>141</v>
      </c>
      <c r="C111" s="104">
        <f t="shared" ref="C111:J111" si="50">IF($C30&gt;0,C30/$E30*100,"")</f>
        <v>119.02071184386702</v>
      </c>
      <c r="D111" s="104">
        <f t="shared" si="50"/>
        <v>0</v>
      </c>
      <c r="E111" s="187">
        <f t="shared" si="50"/>
        <v>100</v>
      </c>
      <c r="F111" s="104">
        <f t="shared" si="50"/>
        <v>117.76211231030027</v>
      </c>
      <c r="G111" s="104">
        <f t="shared" si="50"/>
        <v>110.7309486341846</v>
      </c>
      <c r="H111" s="104">
        <f t="shared" si="50"/>
        <v>102.6983477546042</v>
      </c>
      <c r="I111" s="104">
        <f t="shared" si="50"/>
        <v>106.47561388534027</v>
      </c>
      <c r="J111" s="104">
        <f t="shared" si="50"/>
        <v>115.4228640016314</v>
      </c>
    </row>
    <row r="112" spans="1:10" ht="15" customHeight="1">
      <c r="A112" s="130" t="s">
        <v>63</v>
      </c>
      <c r="B112" s="150" t="s">
        <v>142</v>
      </c>
      <c r="C112" s="104">
        <f t="shared" ref="C112:J112" si="51">IF($C31&gt;0,C31/$E31*100,"")</f>
        <v>128.33401355789178</v>
      </c>
      <c r="D112" s="104">
        <f t="shared" si="51"/>
        <v>0</v>
      </c>
      <c r="E112" s="187">
        <f t="shared" si="51"/>
        <v>100</v>
      </c>
      <c r="F112" s="104">
        <f t="shared" si="51"/>
        <v>116.51792030357342</v>
      </c>
      <c r="G112" s="104">
        <f t="shared" si="51"/>
        <v>109.15465524523604</v>
      </c>
      <c r="H112" s="104">
        <f t="shared" si="51"/>
        <v>103.19574422143742</v>
      </c>
      <c r="I112" s="104">
        <f t="shared" si="51"/>
        <v>102.47739234465473</v>
      </c>
      <c r="J112" s="104">
        <f t="shared" si="51"/>
        <v>101.88019453945812</v>
      </c>
    </row>
    <row r="113" spans="1:10" ht="15" customHeight="1">
      <c r="A113" s="130" t="s">
        <v>65</v>
      </c>
      <c r="B113" s="150" t="s">
        <v>143</v>
      </c>
      <c r="C113" s="104">
        <f t="shared" ref="C113:J113" si="52">IF($C32&gt;0,C32/$E32*100,"")</f>
        <v>116.50814494053481</v>
      </c>
      <c r="D113" s="104">
        <f t="shared" si="52"/>
        <v>0</v>
      </c>
      <c r="E113" s="187">
        <f t="shared" si="52"/>
        <v>100</v>
      </c>
      <c r="F113" s="104">
        <f t="shared" si="52"/>
        <v>110.83405752054882</v>
      </c>
      <c r="G113" s="104">
        <f t="shared" si="52"/>
        <v>109.36558816342279</v>
      </c>
      <c r="H113" s="104">
        <f t="shared" si="52"/>
        <v>104.91281450263092</v>
      </c>
      <c r="I113" s="104">
        <f t="shared" si="52"/>
        <v>105.67287761479172</v>
      </c>
      <c r="J113" s="104">
        <f t="shared" si="52"/>
        <v>112.30875811217631</v>
      </c>
    </row>
    <row r="114" spans="1:10" ht="15" customHeight="1">
      <c r="A114" s="130" t="s">
        <v>67</v>
      </c>
      <c r="B114" s="150" t="s">
        <v>144</v>
      </c>
      <c r="C114" s="104">
        <f t="shared" ref="C114:J114" si="53">IF($C33&gt;0,C33/$E33*100,"")</f>
        <v>108.57153322250332</v>
      </c>
      <c r="D114" s="104">
        <f t="shared" si="53"/>
        <v>0</v>
      </c>
      <c r="E114" s="187">
        <f t="shared" si="53"/>
        <v>100</v>
      </c>
      <c r="F114" s="104">
        <f t="shared" si="53"/>
        <v>82.363082043613005</v>
      </c>
      <c r="G114" s="104">
        <f t="shared" si="53"/>
        <v>70.222876435373507</v>
      </c>
      <c r="H114" s="104">
        <f t="shared" si="53"/>
        <v>64.100115089528458</v>
      </c>
      <c r="I114" s="104">
        <f t="shared" si="53"/>
        <v>62.273941677881204</v>
      </c>
      <c r="J114" s="104">
        <f t="shared" si="53"/>
        <v>59.930654195561416</v>
      </c>
    </row>
    <row r="115" spans="1:10" ht="15" customHeight="1">
      <c r="A115" s="130" t="s">
        <v>69</v>
      </c>
      <c r="B115" s="150" t="s">
        <v>145</v>
      </c>
      <c r="C115" s="104">
        <f t="shared" ref="C115:J115" si="54">IF($C34&gt;0,C34/$E34*100,"")</f>
        <v>96.931972591688009</v>
      </c>
      <c r="D115" s="104">
        <f t="shared" si="54"/>
        <v>0</v>
      </c>
      <c r="E115" s="187">
        <f t="shared" si="54"/>
        <v>100</v>
      </c>
      <c r="F115" s="104">
        <f t="shared" si="54"/>
        <v>103.89434806660876</v>
      </c>
      <c r="G115" s="104">
        <f t="shared" si="54"/>
        <v>106.20332942768134</v>
      </c>
      <c r="H115" s="104">
        <f t="shared" si="54"/>
        <v>103.57596222374754</v>
      </c>
      <c r="I115" s="104">
        <f t="shared" si="54"/>
        <v>105.02019369320308</v>
      </c>
      <c r="J115" s="104">
        <f t="shared" si="54"/>
        <v>115.75527190851534</v>
      </c>
    </row>
    <row r="116" spans="1:10" ht="15" customHeight="1">
      <c r="A116" s="130" t="s">
        <v>71</v>
      </c>
      <c r="B116" s="150" t="s">
        <v>72</v>
      </c>
      <c r="C116" s="104">
        <f t="shared" ref="C116:J116" si="55">IF($C35&gt;0,C35/$E35*100,"")</f>
        <v>149.62688755580189</v>
      </c>
      <c r="D116" s="104">
        <f t="shared" si="55"/>
        <v>0</v>
      </c>
      <c r="E116" s="187">
        <f t="shared" si="55"/>
        <v>100</v>
      </c>
      <c r="F116" s="104">
        <f t="shared" si="55"/>
        <v>100.71403645738182</v>
      </c>
      <c r="G116" s="104">
        <f t="shared" si="55"/>
        <v>98.500489881555055</v>
      </c>
      <c r="H116" s="104">
        <f t="shared" si="55"/>
        <v>113.83491399557867</v>
      </c>
      <c r="I116" s="104">
        <f t="shared" si="55"/>
        <v>114.98354138371182</v>
      </c>
      <c r="J116" s="104">
        <f t="shared" si="55"/>
        <v>122.94167956477624</v>
      </c>
    </row>
    <row r="117" spans="1:10" ht="15" customHeight="1">
      <c r="A117" s="130" t="s">
        <v>73</v>
      </c>
      <c r="B117" s="150" t="s">
        <v>146</v>
      </c>
      <c r="C117" s="104">
        <f t="shared" ref="C117:J117" si="56">IF($C36&gt;0,C36/$E36*100,"")</f>
        <v>91.450625452682687</v>
      </c>
      <c r="D117" s="104">
        <f t="shared" si="56"/>
        <v>0</v>
      </c>
      <c r="E117" s="187">
        <f t="shared" si="56"/>
        <v>100</v>
      </c>
      <c r="F117" s="104">
        <f t="shared" si="56"/>
        <v>109.93993182486226</v>
      </c>
      <c r="G117" s="104">
        <f t="shared" si="56"/>
        <v>97.163264985469937</v>
      </c>
      <c r="H117" s="104">
        <f t="shared" si="56"/>
        <v>96.063560326988124</v>
      </c>
      <c r="I117" s="104">
        <f t="shared" si="56"/>
        <v>93.122338590488056</v>
      </c>
      <c r="J117" s="104">
        <f t="shared" si="56"/>
        <v>92.749972881533779</v>
      </c>
    </row>
    <row r="118" spans="1:10" ht="15" customHeight="1">
      <c r="A118" s="130" t="s">
        <v>75</v>
      </c>
      <c r="B118" s="150" t="s">
        <v>147</v>
      </c>
      <c r="C118" s="104">
        <f t="shared" ref="C118:J118" si="57">IF($C37&gt;0,C37/$E37*100,"")</f>
        <v>113.51536940249287</v>
      </c>
      <c r="D118" s="104">
        <f t="shared" si="57"/>
        <v>0</v>
      </c>
      <c r="E118" s="187">
        <f t="shared" si="57"/>
        <v>100</v>
      </c>
      <c r="F118" s="104">
        <f t="shared" si="57"/>
        <v>37.143016584969729</v>
      </c>
      <c r="G118" s="104">
        <f t="shared" si="57"/>
        <v>50.677992277004925</v>
      </c>
      <c r="H118" s="104">
        <f t="shared" si="57"/>
        <v>33.156636271830124</v>
      </c>
      <c r="I118" s="104">
        <f t="shared" si="57"/>
        <v>21.480072495575474</v>
      </c>
      <c r="J118" s="104">
        <f t="shared" si="57"/>
        <v>21.186128271603263</v>
      </c>
    </row>
    <row r="119" spans="1:10" ht="15" customHeight="1">
      <c r="A119" s="130" t="s">
        <v>77</v>
      </c>
      <c r="B119" s="150" t="s">
        <v>148</v>
      </c>
      <c r="C119" s="104">
        <f t="shared" ref="C119:J119" si="58">IF($C38&gt;0,C38/$E38*100,"")</f>
        <v>39.375441617883048</v>
      </c>
      <c r="D119" s="104">
        <f t="shared" si="58"/>
        <v>0</v>
      </c>
      <c r="E119" s="187">
        <f t="shared" si="58"/>
        <v>100</v>
      </c>
      <c r="F119" s="104">
        <f t="shared" si="58"/>
        <v>103.77951647186178</v>
      </c>
      <c r="G119" s="104">
        <f t="shared" si="58"/>
        <v>97.723522477692669</v>
      </c>
      <c r="H119" s="104">
        <f t="shared" si="58"/>
        <v>95.047045391182195</v>
      </c>
      <c r="I119" s="104">
        <f t="shared" si="58"/>
        <v>93.311132676573692</v>
      </c>
      <c r="J119" s="104">
        <f t="shared" si="58"/>
        <v>90.401076884800162</v>
      </c>
    </row>
    <row r="120" spans="1:10" ht="15" customHeight="1">
      <c r="A120" s="130" t="s">
        <v>79</v>
      </c>
      <c r="B120" s="150" t="s">
        <v>149</v>
      </c>
      <c r="C120" s="104">
        <f t="shared" ref="C120:J120" si="59">IF($C39&gt;0,C39/$E39*100,"")</f>
        <v>65.331937250672794</v>
      </c>
      <c r="D120" s="104">
        <f t="shared" si="59"/>
        <v>0</v>
      </c>
      <c r="E120" s="187">
        <f t="shared" si="59"/>
        <v>100</v>
      </c>
      <c r="F120" s="104">
        <f t="shared" si="59"/>
        <v>109.91490628597494</v>
      </c>
      <c r="G120" s="104">
        <f t="shared" si="59"/>
        <v>96.810589007458219</v>
      </c>
      <c r="H120" s="104">
        <f t="shared" si="59"/>
        <v>87.23683952362012</v>
      </c>
      <c r="I120" s="104">
        <f t="shared" si="59"/>
        <v>87.80781201185124</v>
      </c>
      <c r="J120" s="104">
        <f t="shared" si="59"/>
        <v>85.000168366979381</v>
      </c>
    </row>
    <row r="121" spans="1:10" ht="15" customHeight="1">
      <c r="A121" s="130" t="s">
        <v>81</v>
      </c>
      <c r="B121" s="150" t="s">
        <v>150</v>
      </c>
      <c r="C121" s="104">
        <f t="shared" ref="C121:J121" si="60">IF($C40&gt;0,C40/$E40*100,"")</f>
        <v>101.63637232697764</v>
      </c>
      <c r="D121" s="104">
        <f t="shared" si="60"/>
        <v>0</v>
      </c>
      <c r="E121" s="187">
        <f t="shared" si="60"/>
        <v>100</v>
      </c>
      <c r="F121" s="104">
        <f t="shared" si="60"/>
        <v>115.22728161259528</v>
      </c>
      <c r="G121" s="104">
        <f t="shared" si="60"/>
        <v>116.48410163605807</v>
      </c>
      <c r="H121" s="104">
        <f t="shared" si="60"/>
        <v>114.27403112103976</v>
      </c>
      <c r="I121" s="104">
        <f t="shared" si="60"/>
        <v>124.93666066574566</v>
      </c>
      <c r="J121" s="104">
        <f t="shared" si="60"/>
        <v>124.69662105651256</v>
      </c>
    </row>
    <row r="122" spans="1:10" ht="15" customHeight="1">
      <c r="A122" s="130" t="s">
        <v>83</v>
      </c>
      <c r="B122" s="150" t="s">
        <v>468</v>
      </c>
      <c r="C122" s="104">
        <f t="shared" ref="C122:J122" si="61">IF($C41&gt;0,C41/$E41*100,"")</f>
        <v>103.50804447929718</v>
      </c>
      <c r="D122" s="104">
        <f t="shared" si="61"/>
        <v>0</v>
      </c>
      <c r="E122" s="187">
        <f t="shared" si="61"/>
        <v>100</v>
      </c>
      <c r="F122" s="104">
        <f t="shared" si="61"/>
        <v>112.78948736979757</v>
      </c>
      <c r="G122" s="104">
        <f t="shared" si="61"/>
        <v>114.65164236479129</v>
      </c>
      <c r="H122" s="104">
        <f t="shared" si="61"/>
        <v>107.09802675975023</v>
      </c>
      <c r="I122" s="104">
        <f t="shared" si="61"/>
        <v>111.65624583701432</v>
      </c>
      <c r="J122" s="104">
        <f t="shared" si="61"/>
        <v>113.09378282587592</v>
      </c>
    </row>
    <row r="123" spans="1:10" ht="15" customHeight="1">
      <c r="A123" s="130" t="s">
        <v>84</v>
      </c>
      <c r="B123" s="150" t="s">
        <v>469</v>
      </c>
      <c r="C123" s="104">
        <f t="shared" ref="C123:J123" si="62">IF($C42&gt;0,C42/$E42*100,"")</f>
        <v>90.887920297157208</v>
      </c>
      <c r="D123" s="104">
        <f t="shared" si="62"/>
        <v>0</v>
      </c>
      <c r="E123" s="187">
        <f t="shared" si="62"/>
        <v>100</v>
      </c>
      <c r="F123" s="104">
        <f t="shared" si="62"/>
        <v>92.962291477419726</v>
      </c>
      <c r="G123" s="104">
        <f t="shared" si="62"/>
        <v>83.568607792670392</v>
      </c>
      <c r="H123" s="104">
        <f t="shared" si="62"/>
        <v>101.87271185888831</v>
      </c>
      <c r="I123" s="104">
        <f t="shared" si="62"/>
        <v>97.01011849542067</v>
      </c>
      <c r="J123" s="104">
        <f t="shared" si="62"/>
        <v>96.398799129057977</v>
      </c>
    </row>
    <row r="124" spans="1:10" ht="15" customHeight="1">
      <c r="A124" s="130" t="s">
        <v>85</v>
      </c>
      <c r="B124" s="150" t="s">
        <v>470</v>
      </c>
      <c r="C124" s="104">
        <f t="shared" ref="C124:J124" si="63">IF($C43&gt;0,C43/$E43*100,"")</f>
        <v>88.464053923724762</v>
      </c>
      <c r="D124" s="104">
        <f t="shared" si="63"/>
        <v>0</v>
      </c>
      <c r="E124" s="187">
        <f t="shared" si="63"/>
        <v>100</v>
      </c>
      <c r="F124" s="104">
        <f t="shared" si="63"/>
        <v>120.80397783305841</v>
      </c>
      <c r="G124" s="104">
        <f t="shared" si="63"/>
        <v>110.02557153046082</v>
      </c>
      <c r="H124" s="104">
        <f t="shared" si="63"/>
        <v>141.69449961684759</v>
      </c>
      <c r="I124" s="104">
        <f t="shared" si="63"/>
        <v>151.68618656926338</v>
      </c>
      <c r="J124" s="104">
        <f t="shared" si="63"/>
        <v>156.32026277408369</v>
      </c>
    </row>
    <row r="125" spans="1:10" ht="15" customHeight="1">
      <c r="A125" s="130" t="s">
        <v>86</v>
      </c>
      <c r="B125" s="150" t="s">
        <v>471</v>
      </c>
      <c r="C125" s="104">
        <f t="shared" ref="C125:J125" si="64">IF($C44&gt;0,C44/$E44*100,"")</f>
        <v>95.359121921406583</v>
      </c>
      <c r="D125" s="104">
        <f t="shared" si="64"/>
        <v>0</v>
      </c>
      <c r="E125" s="187">
        <f t="shared" si="64"/>
        <v>100</v>
      </c>
      <c r="F125" s="104">
        <f t="shared" si="64"/>
        <v>96.880756402012864</v>
      </c>
      <c r="G125" s="104">
        <f t="shared" si="64"/>
        <v>95.074950157737106</v>
      </c>
      <c r="H125" s="104">
        <f t="shared" si="64"/>
        <v>93.769456406429867</v>
      </c>
      <c r="I125" s="104">
        <f t="shared" si="64"/>
        <v>91.926366015246757</v>
      </c>
      <c r="J125" s="104">
        <f t="shared" si="64"/>
        <v>89.310387415819363</v>
      </c>
    </row>
    <row r="126" spans="1:10" ht="15" customHeight="1">
      <c r="A126" s="130" t="s">
        <v>87</v>
      </c>
      <c r="B126" s="150" t="s">
        <v>151</v>
      </c>
      <c r="C126" s="104">
        <f t="shared" ref="C126:J126" si="65">IF($C45&gt;0,C45/$E45*100,"")</f>
        <v>56.214726847131388</v>
      </c>
      <c r="D126" s="104">
        <f t="shared" si="65"/>
        <v>0</v>
      </c>
      <c r="E126" s="187">
        <f t="shared" si="65"/>
        <v>100</v>
      </c>
      <c r="F126" s="104">
        <f t="shared" si="65"/>
        <v>94.262283678395647</v>
      </c>
      <c r="G126" s="104">
        <f t="shared" si="65"/>
        <v>65.128434143730857</v>
      </c>
      <c r="H126" s="104">
        <f t="shared" si="65"/>
        <v>68.457194855906252</v>
      </c>
      <c r="I126" s="104">
        <f t="shared" si="65"/>
        <v>66.320285660306823</v>
      </c>
      <c r="J126" s="104">
        <f t="shared" si="65"/>
        <v>67.263900676196315</v>
      </c>
    </row>
    <row r="127" spans="1:10" ht="15" customHeight="1">
      <c r="A127" s="130" t="s">
        <v>88</v>
      </c>
      <c r="B127" s="150" t="s">
        <v>152</v>
      </c>
      <c r="C127" s="104">
        <f t="shared" ref="C127:J127" si="66">IF($C46&gt;0,C46/$E46*100,"")</f>
        <v>58.954012406240942</v>
      </c>
      <c r="D127" s="104">
        <f t="shared" si="66"/>
        <v>0</v>
      </c>
      <c r="E127" s="187">
        <f t="shared" si="66"/>
        <v>100</v>
      </c>
      <c r="F127" s="104">
        <f t="shared" si="66"/>
        <v>51.182845193179205</v>
      </c>
      <c r="G127" s="104">
        <f t="shared" si="66"/>
        <v>62.895108556473843</v>
      </c>
      <c r="H127" s="104">
        <f t="shared" si="66"/>
        <v>64.902216743554149</v>
      </c>
      <c r="I127" s="104">
        <f t="shared" si="66"/>
        <v>61.903942275588996</v>
      </c>
      <c r="J127" s="104">
        <f t="shared" si="66"/>
        <v>70.029496091348136</v>
      </c>
    </row>
    <row r="128" spans="1:10" ht="15" customHeight="1">
      <c r="A128" s="130" t="s">
        <v>90</v>
      </c>
      <c r="B128" s="150" t="s">
        <v>153</v>
      </c>
      <c r="C128" s="104">
        <f t="shared" ref="C128:J128" si="67">IF($C47&gt;0,C47/$E47*100,"")</f>
        <v>110.41417862499361</v>
      </c>
      <c r="D128" s="104">
        <f t="shared" si="67"/>
        <v>0</v>
      </c>
      <c r="E128" s="187">
        <f t="shared" si="67"/>
        <v>100</v>
      </c>
      <c r="F128" s="104">
        <f t="shared" si="67"/>
        <v>97.327255232744747</v>
      </c>
      <c r="G128" s="104">
        <f t="shared" si="67"/>
        <v>102.65288253280443</v>
      </c>
      <c r="H128" s="104">
        <f t="shared" si="67"/>
        <v>108.21698849944237</v>
      </c>
      <c r="I128" s="104">
        <f t="shared" si="67"/>
        <v>99.690000486639036</v>
      </c>
      <c r="J128" s="104">
        <f t="shared" si="67"/>
        <v>99.506731227021987</v>
      </c>
    </row>
    <row r="129" spans="1:10" ht="15" customHeight="1">
      <c r="A129" s="130" t="s">
        <v>92</v>
      </c>
      <c r="B129" s="150" t="s">
        <v>472</v>
      </c>
      <c r="C129" s="104">
        <f t="shared" ref="C129:J129" si="68">IF($C48&gt;0,C48/$E48*100,"")</f>
        <v>158.09910587156304</v>
      </c>
      <c r="D129" s="104">
        <f t="shared" si="68"/>
        <v>0</v>
      </c>
      <c r="E129" s="187">
        <f t="shared" si="68"/>
        <v>100</v>
      </c>
      <c r="F129" s="104">
        <f t="shared" si="68"/>
        <v>100.7398439974277</v>
      </c>
      <c r="G129" s="104">
        <f t="shared" si="68"/>
        <v>101.42534549688891</v>
      </c>
      <c r="H129" s="104">
        <f t="shared" si="68"/>
        <v>97.780598643962918</v>
      </c>
      <c r="I129" s="104">
        <f t="shared" si="68"/>
        <v>91.048282389583662</v>
      </c>
      <c r="J129" s="104">
        <f t="shared" si="68"/>
        <v>101.18910692282985</v>
      </c>
    </row>
    <row r="130" spans="1:10" ht="15" customHeight="1">
      <c r="A130" s="130" t="s">
        <v>93</v>
      </c>
      <c r="B130" s="150" t="s">
        <v>154</v>
      </c>
      <c r="C130" s="104">
        <f t="shared" ref="C130:J130" si="69">IF($C49&gt;0,C49/$E49*100,"")</f>
        <v>62.562162137380817</v>
      </c>
      <c r="D130" s="104">
        <f t="shared" si="69"/>
        <v>0</v>
      </c>
      <c r="E130" s="187">
        <f t="shared" si="69"/>
        <v>100</v>
      </c>
      <c r="F130" s="104">
        <f t="shared" si="69"/>
        <v>103.72678420614196</v>
      </c>
      <c r="G130" s="104">
        <f t="shared" si="69"/>
        <v>112.78771720263579</v>
      </c>
      <c r="H130" s="104">
        <f t="shared" si="69"/>
        <v>99.933683149767006</v>
      </c>
      <c r="I130" s="104">
        <f t="shared" si="69"/>
        <v>91.326047360706141</v>
      </c>
      <c r="J130" s="104">
        <f t="shared" si="69"/>
        <v>88.370699190502378</v>
      </c>
    </row>
    <row r="131" spans="1:10" ht="15" customHeight="1">
      <c r="A131" s="130" t="s">
        <v>0</v>
      </c>
      <c r="B131" s="150" t="s">
        <v>155</v>
      </c>
      <c r="C131" s="104">
        <f t="shared" ref="C131:J131" si="70">IF($C50&gt;0,C50/$E50*100,"")</f>
        <v>83.24563181524762</v>
      </c>
      <c r="D131" s="104">
        <f t="shared" si="70"/>
        <v>0</v>
      </c>
      <c r="E131" s="187">
        <f t="shared" si="70"/>
        <v>100</v>
      </c>
      <c r="F131" s="104">
        <f t="shared" si="70"/>
        <v>103.89629589751235</v>
      </c>
      <c r="G131" s="104">
        <f t="shared" si="70"/>
        <v>105.7928473500714</v>
      </c>
      <c r="H131" s="104">
        <f t="shared" si="70"/>
        <v>105.78275036367222</v>
      </c>
      <c r="I131" s="104">
        <f t="shared" si="70"/>
        <v>106.66919665257714</v>
      </c>
      <c r="J131" s="104">
        <f t="shared" si="70"/>
        <v>107.400082314396</v>
      </c>
    </row>
    <row r="132" spans="1:10" ht="15" customHeight="1">
      <c r="A132" s="130" t="s">
        <v>96</v>
      </c>
      <c r="B132" s="150" t="s">
        <v>122</v>
      </c>
      <c r="C132" s="104">
        <f t="shared" ref="C132:J132" si="71">IF($C51&gt;0,C51/$E51*100,"")</f>
        <v>134.79477971650803</v>
      </c>
      <c r="D132" s="104">
        <f t="shared" si="71"/>
        <v>0</v>
      </c>
      <c r="E132" s="187">
        <f t="shared" si="71"/>
        <v>100</v>
      </c>
      <c r="F132" s="104">
        <f t="shared" si="71"/>
        <v>102.94968205844044</v>
      </c>
      <c r="G132" s="104">
        <f t="shared" si="71"/>
        <v>98.845120454045244</v>
      </c>
      <c r="H132" s="104">
        <f t="shared" si="71"/>
        <v>108.54355583566976</v>
      </c>
      <c r="I132" s="104">
        <f t="shared" si="71"/>
        <v>97.371623291689346</v>
      </c>
      <c r="J132" s="104">
        <f t="shared" si="71"/>
        <v>102.22450827753975</v>
      </c>
    </row>
    <row r="133" spans="1:10" ht="15" customHeight="1">
      <c r="A133" s="130" t="s">
        <v>98</v>
      </c>
      <c r="B133" s="150" t="s">
        <v>123</v>
      </c>
      <c r="C133" s="104">
        <f t="shared" ref="C133:J133" si="72">IF($C52&gt;0,C52/$E52*100,"")</f>
        <v>91.80253698271504</v>
      </c>
      <c r="D133" s="104">
        <f t="shared" si="72"/>
        <v>0</v>
      </c>
      <c r="E133" s="187">
        <f t="shared" si="72"/>
        <v>100</v>
      </c>
      <c r="F133" s="104">
        <f t="shared" si="72"/>
        <v>107.75775420082078</v>
      </c>
      <c r="G133" s="104">
        <f t="shared" si="72"/>
        <v>104.60123176500036</v>
      </c>
      <c r="H133" s="104">
        <f t="shared" si="72"/>
        <v>100.89604322127252</v>
      </c>
      <c r="I133" s="104">
        <f t="shared" si="72"/>
        <v>97.245407750122197</v>
      </c>
      <c r="J133" s="104">
        <f t="shared" si="72"/>
        <v>102.67256420791475</v>
      </c>
    </row>
    <row r="134" spans="1:10" ht="15" customHeight="1">
      <c r="A134" s="130" t="s">
        <v>100</v>
      </c>
      <c r="B134" s="150" t="s">
        <v>156</v>
      </c>
      <c r="C134" s="104">
        <f t="shared" ref="C134:J134" si="73">IF($C53&gt;0,C53/$E53*100,"")</f>
        <v>68.260121726211636</v>
      </c>
      <c r="D134" s="104">
        <f t="shared" si="73"/>
        <v>0</v>
      </c>
      <c r="E134" s="187">
        <f t="shared" si="73"/>
        <v>100</v>
      </c>
      <c r="F134" s="104">
        <f t="shared" si="73"/>
        <v>101.41967986113825</v>
      </c>
      <c r="G134" s="104">
        <f t="shared" si="73"/>
        <v>100.69754428891935</v>
      </c>
      <c r="H134" s="104">
        <f t="shared" si="73"/>
        <v>91.814412214629442</v>
      </c>
      <c r="I134" s="104">
        <f t="shared" si="73"/>
        <v>93.551088859603539</v>
      </c>
      <c r="J134" s="104">
        <f t="shared" si="73"/>
        <v>88.565783144706842</v>
      </c>
    </row>
    <row r="135" spans="1:10" ht="15" customHeight="1">
      <c r="A135" s="130" t="s">
        <v>102</v>
      </c>
      <c r="B135" s="150" t="s">
        <v>474</v>
      </c>
      <c r="C135" s="104">
        <f t="shared" ref="C135:J135" si="74">IF($C54&gt;0,C54/$E54*100,"")</f>
        <v>31.169661899264749</v>
      </c>
      <c r="D135" s="104">
        <f t="shared" si="74"/>
        <v>0</v>
      </c>
      <c r="E135" s="187">
        <f t="shared" si="74"/>
        <v>100</v>
      </c>
      <c r="F135" s="104">
        <f t="shared" si="74"/>
        <v>102.10862688019564</v>
      </c>
      <c r="G135" s="104">
        <f t="shared" si="74"/>
        <v>103.76044886149404</v>
      </c>
      <c r="H135" s="104">
        <f t="shared" si="74"/>
        <v>102.4061670177008</v>
      </c>
      <c r="I135" s="104">
        <f t="shared" si="74"/>
        <v>105.43396522146591</v>
      </c>
      <c r="J135" s="104">
        <f t="shared" si="74"/>
        <v>108.54546561700893</v>
      </c>
    </row>
    <row r="136" spans="1:10" ht="15" customHeight="1">
      <c r="A136" s="130" t="s">
        <v>104</v>
      </c>
      <c r="B136" s="150" t="s">
        <v>473</v>
      </c>
      <c r="C136" s="104">
        <f t="shared" ref="C136:J136" si="75">IF($C55&gt;0,C55/$E55*100,"")</f>
        <v>50.373152041923397</v>
      </c>
      <c r="D136" s="104">
        <f t="shared" si="75"/>
        <v>0</v>
      </c>
      <c r="E136" s="187">
        <f t="shared" si="75"/>
        <v>100</v>
      </c>
      <c r="F136" s="104">
        <f t="shared" si="75"/>
        <v>107.52402204512322</v>
      </c>
      <c r="G136" s="104">
        <f t="shared" si="75"/>
        <v>113.29533953013839</v>
      </c>
      <c r="H136" s="104">
        <f t="shared" si="75"/>
        <v>128.57506727737734</v>
      </c>
      <c r="I136" s="104">
        <f t="shared" si="75"/>
        <v>131.82989763237489</v>
      </c>
      <c r="J136" s="104">
        <f t="shared" si="75"/>
        <v>148.46490966895678</v>
      </c>
    </row>
    <row r="137" spans="1:10" ht="15" customHeight="1">
      <c r="A137" s="130" t="s">
        <v>105</v>
      </c>
      <c r="B137" s="150" t="s">
        <v>127</v>
      </c>
      <c r="C137" s="104">
        <f t="shared" ref="C137:J137" si="76">IF($C56&gt;0,C56/$E56*100,"")</f>
        <v>112.09464752026092</v>
      </c>
      <c r="D137" s="104">
        <f t="shared" si="76"/>
        <v>0</v>
      </c>
      <c r="E137" s="187">
        <f t="shared" si="76"/>
        <v>100</v>
      </c>
      <c r="F137" s="104">
        <f t="shared" si="76"/>
        <v>100.69170901911157</v>
      </c>
      <c r="G137" s="104">
        <f t="shared" si="76"/>
        <v>104.34537710502501</v>
      </c>
      <c r="H137" s="104">
        <f t="shared" si="76"/>
        <v>106.77530367783739</v>
      </c>
      <c r="I137" s="104">
        <f t="shared" si="76"/>
        <v>106.07960077100836</v>
      </c>
      <c r="J137" s="104">
        <f t="shared" si="76"/>
        <v>110.83462453153628</v>
      </c>
    </row>
    <row r="138" spans="1:10" ht="15" customHeight="1">
      <c r="A138" s="130" t="s">
        <v>106</v>
      </c>
      <c r="B138" s="150" t="s">
        <v>128</v>
      </c>
      <c r="C138" s="104">
        <f t="shared" ref="C138:J138" si="77">IF($C57&gt;0,C57/$E57*100,"")</f>
        <v>94.879483977093287</v>
      </c>
      <c r="D138" s="104">
        <f t="shared" si="77"/>
        <v>0</v>
      </c>
      <c r="E138" s="187">
        <f t="shared" si="77"/>
        <v>100</v>
      </c>
      <c r="F138" s="104">
        <f t="shared" si="77"/>
        <v>101.70604158201822</v>
      </c>
      <c r="G138" s="104">
        <f t="shared" si="77"/>
        <v>111.98715331334901</v>
      </c>
      <c r="H138" s="104">
        <f t="shared" si="77"/>
        <v>112.15057294428719</v>
      </c>
      <c r="I138" s="104">
        <f t="shared" si="77"/>
        <v>105.04643411730406</v>
      </c>
      <c r="J138" s="104">
        <f t="shared" si="77"/>
        <v>102.98412402619945</v>
      </c>
    </row>
    <row r="139" spans="1:10" ht="15" customHeight="1">
      <c r="A139" s="130" t="s">
        <v>108</v>
      </c>
      <c r="B139" s="150" t="s">
        <v>129</v>
      </c>
      <c r="C139" s="104">
        <f t="shared" ref="C139:J139" si="78">IF($C58&gt;0,C58/$E58*100,"")</f>
        <v>82.663644702258182</v>
      </c>
      <c r="D139" s="104">
        <f t="shared" si="78"/>
        <v>0</v>
      </c>
      <c r="E139" s="187">
        <f t="shared" si="78"/>
        <v>100</v>
      </c>
      <c r="F139" s="104">
        <f t="shared" si="78"/>
        <v>107.36200486905314</v>
      </c>
      <c r="G139" s="104">
        <f t="shared" si="78"/>
        <v>101.0347273491373</v>
      </c>
      <c r="H139" s="104">
        <f t="shared" si="78"/>
        <v>102.73594698513972</v>
      </c>
      <c r="I139" s="104">
        <f t="shared" si="78"/>
        <v>102.9202692229578</v>
      </c>
      <c r="J139" s="104">
        <f t="shared" si="78"/>
        <v>105.01113983186276</v>
      </c>
    </row>
    <row r="140" spans="1:10" ht="15" customHeight="1">
      <c r="A140" s="130" t="s">
        <v>110</v>
      </c>
      <c r="B140" s="150" t="s">
        <v>240</v>
      </c>
      <c r="C140" s="104">
        <f t="shared" ref="C140:J140" si="79">IF($C59&gt;0,C59/$E59*100,"")</f>
        <v>81.544140848562265</v>
      </c>
      <c r="D140" s="104">
        <f t="shared" si="79"/>
        <v>0</v>
      </c>
      <c r="E140" s="187">
        <f t="shared" si="79"/>
        <v>100</v>
      </c>
      <c r="F140" s="104">
        <f t="shared" si="79"/>
        <v>103.25435619466181</v>
      </c>
      <c r="G140" s="104">
        <f t="shared" si="79"/>
        <v>107.39658197962522</v>
      </c>
      <c r="H140" s="104">
        <f t="shared" si="79"/>
        <v>105.97192564483693</v>
      </c>
      <c r="I140" s="104">
        <f t="shared" si="79"/>
        <v>100.04933612463998</v>
      </c>
      <c r="J140" s="104">
        <f t="shared" si="79"/>
        <v>101.04062098340604</v>
      </c>
    </row>
    <row r="141" spans="1:10" ht="15" customHeight="1">
      <c r="A141" s="130"/>
      <c r="B141" s="151" t="s">
        <v>111</v>
      </c>
      <c r="C141" s="132">
        <f t="shared" ref="C141:J141" si="80">IF($C60&gt;0,C60/$E60*100,"")</f>
        <v>104.65189132535113</v>
      </c>
      <c r="D141" s="132">
        <f t="shared" si="80"/>
        <v>0</v>
      </c>
      <c r="E141" s="188">
        <f t="shared" si="80"/>
        <v>100</v>
      </c>
      <c r="F141" s="132">
        <f t="shared" si="80"/>
        <v>106.76991214190198</v>
      </c>
      <c r="G141" s="132">
        <f t="shared" si="80"/>
        <v>104.8579853355329</v>
      </c>
      <c r="H141" s="132">
        <f t="shared" si="80"/>
        <v>103.86514696385109</v>
      </c>
      <c r="I141" s="132">
        <f t="shared" si="80"/>
        <v>105.0911623203251</v>
      </c>
      <c r="J141" s="132">
        <f t="shared" si="80"/>
        <v>110.4711312699386</v>
      </c>
    </row>
    <row r="142" spans="1:10" s="66" customFormat="1" ht="21" customHeight="1">
      <c r="B142" s="63"/>
      <c r="C142" s="67" t="s">
        <v>281</v>
      </c>
      <c r="D142" s="106"/>
      <c r="E142" s="106"/>
      <c r="F142" s="106"/>
      <c r="G142" s="106"/>
      <c r="H142" s="106"/>
      <c r="I142" s="106"/>
      <c r="J142" s="106"/>
    </row>
    <row r="143" spans="1:10" s="58" customFormat="1" ht="15" customHeight="1">
      <c r="A143" s="130"/>
      <c r="B143" s="151" t="s">
        <v>200</v>
      </c>
      <c r="C143" s="132">
        <f>IF($C64&gt;0,C64/$E64*100,"")</f>
        <v>94.121712758997205</v>
      </c>
      <c r="D143" s="132">
        <f t="shared" ref="D143:J143" si="81">IF($C64&gt;0,D64/$E64*100,"")</f>
        <v>0</v>
      </c>
      <c r="E143" s="188">
        <f t="shared" si="81"/>
        <v>100</v>
      </c>
      <c r="F143" s="132">
        <f t="shared" si="81"/>
        <v>105.26961744994665</v>
      </c>
      <c r="G143" s="132">
        <f t="shared" si="81"/>
        <v>109.17913665781018</v>
      </c>
      <c r="H143" s="132">
        <f t="shared" si="81"/>
        <v>110.47889826640566</v>
      </c>
      <c r="I143" s="132">
        <f t="shared" si="81"/>
        <v>109.08976515439652</v>
      </c>
      <c r="J143" s="132">
        <f t="shared" si="81"/>
        <v>109.76468470741688</v>
      </c>
    </row>
    <row r="144" spans="1:10" ht="15" customHeight="1">
      <c r="A144" s="130">
        <v>5</v>
      </c>
      <c r="B144" s="150" t="s">
        <v>131</v>
      </c>
      <c r="C144" s="104">
        <f t="shared" ref="C144:J144" si="82">IF($C65&gt;0,C65/$E65*100,"")</f>
        <v>-22.495110787381805</v>
      </c>
      <c r="D144" s="104">
        <f t="shared" si="82"/>
        <v>0</v>
      </c>
      <c r="E144" s="187">
        <f t="shared" si="82"/>
        <v>100</v>
      </c>
      <c r="F144" s="104">
        <f t="shared" si="82"/>
        <v>-41.110747136332272</v>
      </c>
      <c r="G144" s="104">
        <f t="shared" si="82"/>
        <v>24.531034456153726</v>
      </c>
      <c r="H144" s="104">
        <f t="shared" si="82"/>
        <v>102.93109650127867</v>
      </c>
      <c r="I144" s="104">
        <f t="shared" si="82"/>
        <v>64.704248186447259</v>
      </c>
      <c r="J144" s="104">
        <f t="shared" si="82"/>
        <v>127.18592089622152</v>
      </c>
    </row>
    <row r="145" spans="1:10" ht="15" customHeight="1">
      <c r="A145" s="130">
        <v>6</v>
      </c>
      <c r="B145" s="150" t="s">
        <v>405</v>
      </c>
      <c r="C145" s="104">
        <f t="shared" ref="C145:J145" si="83">IF($C66&gt;0,C66/$E66*100,"")</f>
        <v>101.49818261758834</v>
      </c>
      <c r="D145" s="104">
        <f t="shared" si="83"/>
        <v>0</v>
      </c>
      <c r="E145" s="187">
        <f t="shared" si="83"/>
        <v>100</v>
      </c>
      <c r="F145" s="104">
        <f t="shared" si="83"/>
        <v>112.01757334915739</v>
      </c>
      <c r="G145" s="104">
        <f t="shared" si="83"/>
        <v>150.85270043526927</v>
      </c>
      <c r="H145" s="104">
        <f t="shared" si="83"/>
        <v>154.52390314041855</v>
      </c>
      <c r="I145" s="104">
        <f t="shared" si="83"/>
        <v>136.40784679732414</v>
      </c>
      <c r="J145" s="104">
        <f t="shared" si="83"/>
        <v>138.37247461989941</v>
      </c>
    </row>
    <row r="146" spans="1:10" ht="15" customHeight="1">
      <c r="A146" s="130">
        <v>19</v>
      </c>
      <c r="B146" s="150" t="s">
        <v>404</v>
      </c>
      <c r="C146" s="104">
        <f t="shared" ref="C146:J146" si="84">IF($C67&gt;0,C67/$E67*100,"")</f>
        <v>93.135426945807566</v>
      </c>
      <c r="D146" s="104">
        <f t="shared" si="84"/>
        <v>0</v>
      </c>
      <c r="E146" s="187">
        <f t="shared" si="84"/>
        <v>100</v>
      </c>
      <c r="F146" s="104">
        <f t="shared" si="84"/>
        <v>99.791189773380822</v>
      </c>
      <c r="G146" s="104">
        <f t="shared" si="84"/>
        <v>109.70172623882868</v>
      </c>
      <c r="H146" s="104">
        <f t="shared" si="84"/>
        <v>113.25262105269273</v>
      </c>
      <c r="I146" s="104">
        <f t="shared" si="84"/>
        <v>115.16840986429182</v>
      </c>
      <c r="J146" s="104">
        <f t="shared" si="84"/>
        <v>117.08253580235883</v>
      </c>
    </row>
    <row r="147" spans="1:10" ht="15" customHeight="1">
      <c r="A147" s="130">
        <v>35</v>
      </c>
      <c r="B147" s="150" t="s">
        <v>406</v>
      </c>
      <c r="C147" s="104">
        <f t="shared" ref="C147:J147" si="85">IF($C68&gt;0,C68/$E68*100,"")</f>
        <v>91.666461490250924</v>
      </c>
      <c r="D147" s="104">
        <f t="shared" si="85"/>
        <v>0</v>
      </c>
      <c r="E147" s="187">
        <f t="shared" si="85"/>
        <v>100</v>
      </c>
      <c r="F147" s="104">
        <f t="shared" si="85"/>
        <v>109.22783664857974</v>
      </c>
      <c r="G147" s="104">
        <f t="shared" si="85"/>
        <v>96.708548760822325</v>
      </c>
      <c r="H147" s="104">
        <f t="shared" si="85"/>
        <v>95.448208467272224</v>
      </c>
      <c r="I147" s="104">
        <f t="shared" si="85"/>
        <v>92.421538124753752</v>
      </c>
      <c r="J147" s="104">
        <f t="shared" si="85"/>
        <v>92.049939530188723</v>
      </c>
    </row>
    <row r="148" spans="1:10" ht="15" customHeight="1">
      <c r="A148" s="130"/>
      <c r="B148" s="151" t="s">
        <v>475</v>
      </c>
      <c r="C148" s="132">
        <f t="shared" ref="C148:J148" si="86">IF($C69&gt;0,C69/$E69*100,"")</f>
        <v>111.62944566662081</v>
      </c>
      <c r="D148" s="132">
        <f t="shared" si="86"/>
        <v>0</v>
      </c>
      <c r="E148" s="188">
        <f t="shared" si="86"/>
        <v>100</v>
      </c>
      <c r="F148" s="132">
        <f t="shared" si="86"/>
        <v>109.61797099742761</v>
      </c>
      <c r="G148" s="132">
        <f t="shared" si="86"/>
        <v>106.55726317212859</v>
      </c>
      <c r="H148" s="132">
        <f t="shared" si="86"/>
        <v>104.39585003948307</v>
      </c>
      <c r="I148" s="132">
        <f t="shared" si="86"/>
        <v>106.30603591357774</v>
      </c>
      <c r="J148" s="132">
        <f t="shared" si="86"/>
        <v>113.12190337776433</v>
      </c>
    </row>
    <row r="149" spans="1:10" ht="15" customHeight="1">
      <c r="A149" s="130" t="s">
        <v>26</v>
      </c>
      <c r="B149" s="150" t="s">
        <v>476</v>
      </c>
      <c r="C149" s="104">
        <f t="shared" ref="C149:J149" si="87">IF($C70&gt;0,C70/$E70*100,"")</f>
        <v>95.363178169059282</v>
      </c>
      <c r="D149" s="104">
        <f t="shared" si="87"/>
        <v>0</v>
      </c>
      <c r="E149" s="187">
        <f t="shared" si="87"/>
        <v>100</v>
      </c>
      <c r="F149" s="104">
        <f t="shared" si="87"/>
        <v>101.5090687498401</v>
      </c>
      <c r="G149" s="104">
        <f t="shared" si="87"/>
        <v>117.78820059315696</v>
      </c>
      <c r="H149" s="104">
        <f t="shared" si="87"/>
        <v>107.61479463259592</v>
      </c>
      <c r="I149" s="104">
        <f t="shared" si="87"/>
        <v>115.80955589241155</v>
      </c>
      <c r="J149" s="104">
        <f t="shared" si="87"/>
        <v>129.471081820086</v>
      </c>
    </row>
    <row r="150" spans="1:10" ht="15" customHeight="1">
      <c r="A150" s="130" t="s">
        <v>38</v>
      </c>
      <c r="B150" s="150" t="s">
        <v>477</v>
      </c>
      <c r="C150" s="104">
        <f t="shared" ref="C150:J150" si="88">IF($C71&gt;0,C71/$E71*100,"")</f>
        <v>100.17337882439934</v>
      </c>
      <c r="D150" s="104">
        <f t="shared" si="88"/>
        <v>0</v>
      </c>
      <c r="E150" s="187">
        <f t="shared" si="88"/>
        <v>100</v>
      </c>
      <c r="F150" s="104">
        <f t="shared" si="88"/>
        <v>109.7619457822756</v>
      </c>
      <c r="G150" s="104">
        <f t="shared" si="88"/>
        <v>111.7480171400899</v>
      </c>
      <c r="H150" s="104">
        <f t="shared" si="88"/>
        <v>107.60066216862269</v>
      </c>
      <c r="I150" s="104">
        <f t="shared" si="88"/>
        <v>111.57358866581085</v>
      </c>
      <c r="J150" s="104">
        <f t="shared" si="88"/>
        <v>112.86609130441354</v>
      </c>
    </row>
    <row r="151" spans="1:10" ht="15" customHeight="1">
      <c r="A151" s="130" t="s">
        <v>39</v>
      </c>
      <c r="B151" s="150" t="s">
        <v>204</v>
      </c>
      <c r="C151" s="104">
        <f t="shared" ref="C151:J151" si="89">IF($C72&gt;0,C72/$E72*100,"")</f>
        <v>100.50026045690366</v>
      </c>
      <c r="D151" s="104">
        <f t="shared" si="89"/>
        <v>0</v>
      </c>
      <c r="E151" s="187">
        <f t="shared" si="89"/>
        <v>100</v>
      </c>
      <c r="F151" s="104">
        <f t="shared" si="89"/>
        <v>107.57724982235952</v>
      </c>
      <c r="G151" s="104">
        <f t="shared" si="89"/>
        <v>95.090132059888148</v>
      </c>
      <c r="H151" s="104">
        <f t="shared" si="89"/>
        <v>101.98258094432472</v>
      </c>
      <c r="I151" s="104">
        <f t="shared" si="89"/>
        <v>108.58248004712729</v>
      </c>
      <c r="J151" s="104">
        <f t="shared" si="89"/>
        <v>118.078368911854</v>
      </c>
    </row>
    <row r="152" spans="1:10" ht="15" customHeight="1">
      <c r="A152" s="130" t="s">
        <v>205</v>
      </c>
      <c r="B152" s="150" t="s">
        <v>478</v>
      </c>
      <c r="C152" s="104">
        <f t="shared" ref="C152:J152" si="90">IF($C73&gt;0,C73/$E73*100,"")</f>
        <v>108.85933980953099</v>
      </c>
      <c r="D152" s="104">
        <f t="shared" si="90"/>
        <v>0</v>
      </c>
      <c r="E152" s="187">
        <f t="shared" si="90"/>
        <v>100</v>
      </c>
      <c r="F152" s="104">
        <f t="shared" si="90"/>
        <v>111.23975956631604</v>
      </c>
      <c r="G152" s="104">
        <f t="shared" si="90"/>
        <v>117.66203548606894</v>
      </c>
      <c r="H152" s="104">
        <f t="shared" si="90"/>
        <v>120.91123123063387</v>
      </c>
      <c r="I152" s="104">
        <f t="shared" si="90"/>
        <v>124.69713671705178</v>
      </c>
      <c r="J152" s="104">
        <f t="shared" si="90"/>
        <v>131.4693725549202</v>
      </c>
    </row>
    <row r="153" spans="1:10" ht="15" customHeight="1">
      <c r="A153" s="130">
        <v>22.23</v>
      </c>
      <c r="B153" s="150" t="s">
        <v>206</v>
      </c>
      <c r="C153" s="104">
        <f t="shared" ref="C153:J153" si="91">IF($C74&gt;0,C74/$E74*100,"")</f>
        <v>112.31968600527027</v>
      </c>
      <c r="D153" s="104">
        <f t="shared" si="91"/>
        <v>0</v>
      </c>
      <c r="E153" s="187">
        <f t="shared" si="91"/>
        <v>100</v>
      </c>
      <c r="F153" s="104">
        <f t="shared" si="91"/>
        <v>115.1626671396522</v>
      </c>
      <c r="G153" s="104">
        <f t="shared" si="91"/>
        <v>108.0030956692684</v>
      </c>
      <c r="H153" s="104">
        <f t="shared" si="91"/>
        <v>113.32926931017511</v>
      </c>
      <c r="I153" s="104">
        <f t="shared" si="91"/>
        <v>116.66913689031404</v>
      </c>
      <c r="J153" s="104">
        <f t="shared" si="91"/>
        <v>127.99446349552272</v>
      </c>
    </row>
    <row r="154" spans="1:10" ht="15" customHeight="1">
      <c r="A154" s="130">
        <v>26.27</v>
      </c>
      <c r="B154" s="246" t="s">
        <v>479</v>
      </c>
      <c r="C154" s="104"/>
      <c r="D154" s="104"/>
      <c r="E154" s="187"/>
      <c r="F154" s="104"/>
      <c r="G154" s="104"/>
      <c r="H154" s="104"/>
      <c r="I154" s="104"/>
      <c r="J154" s="104"/>
    </row>
    <row r="155" spans="1:10" ht="15" customHeight="1">
      <c r="A155" s="79"/>
      <c r="B155" s="247" t="s">
        <v>480</v>
      </c>
      <c r="C155" s="104">
        <f t="shared" ref="C155:J155" si="92">IF($C76&gt;0,C76/$E76*100,"")</f>
        <v>119.83595075341339</v>
      </c>
      <c r="D155" s="104">
        <f t="shared" si="92"/>
        <v>0</v>
      </c>
      <c r="E155" s="187">
        <f t="shared" si="92"/>
        <v>100</v>
      </c>
      <c r="F155" s="104">
        <f t="shared" si="92"/>
        <v>106.27642285304151</v>
      </c>
      <c r="G155" s="104">
        <f t="shared" si="92"/>
        <v>103.63905036380822</v>
      </c>
      <c r="H155" s="104">
        <f t="shared" si="92"/>
        <v>96.282025365585056</v>
      </c>
      <c r="I155" s="104">
        <f t="shared" si="92"/>
        <v>97.040769387539044</v>
      </c>
      <c r="J155" s="104">
        <f t="shared" si="92"/>
        <v>106.51761137330975</v>
      </c>
    </row>
    <row r="156" spans="1:10" ht="15" customHeight="1">
      <c r="A156" s="130">
        <v>29</v>
      </c>
      <c r="B156" s="150" t="s">
        <v>207</v>
      </c>
      <c r="C156" s="104">
        <f t="shared" ref="C156:J156" si="93">IF($C77&gt;0,C77/$E77*100,"")</f>
        <v>116.50814494053481</v>
      </c>
      <c r="D156" s="104">
        <f t="shared" si="93"/>
        <v>0</v>
      </c>
      <c r="E156" s="187">
        <f t="shared" si="93"/>
        <v>100</v>
      </c>
      <c r="F156" s="104">
        <f t="shared" si="93"/>
        <v>110.83405752054882</v>
      </c>
      <c r="G156" s="104">
        <f t="shared" si="93"/>
        <v>109.36558816342279</v>
      </c>
      <c r="H156" s="104">
        <f t="shared" si="93"/>
        <v>104.91281450263092</v>
      </c>
      <c r="I156" s="104">
        <f t="shared" si="93"/>
        <v>105.67287761479172</v>
      </c>
      <c r="J156" s="104">
        <f t="shared" si="93"/>
        <v>112.30875811217631</v>
      </c>
    </row>
    <row r="157" spans="1:10" ht="15" customHeight="1">
      <c r="A157" s="130" t="s">
        <v>69</v>
      </c>
      <c r="B157" s="150" t="s">
        <v>407</v>
      </c>
      <c r="C157" s="104">
        <f t="shared" ref="C157:J157" si="94">IF($C78&gt;0,C78/$E78*100,"")</f>
        <v>96.931972591688009</v>
      </c>
      <c r="D157" s="104">
        <f t="shared" si="94"/>
        <v>0</v>
      </c>
      <c r="E157" s="187">
        <f t="shared" si="94"/>
        <v>100</v>
      </c>
      <c r="F157" s="104">
        <f t="shared" si="94"/>
        <v>103.89434806660876</v>
      </c>
      <c r="G157" s="104">
        <f t="shared" si="94"/>
        <v>106.20332942768134</v>
      </c>
      <c r="H157" s="104">
        <f t="shared" si="94"/>
        <v>103.57596222374754</v>
      </c>
      <c r="I157" s="104">
        <f t="shared" si="94"/>
        <v>105.02019369320308</v>
      </c>
      <c r="J157" s="104">
        <f t="shared" si="94"/>
        <v>115.75527190851534</v>
      </c>
    </row>
    <row r="158" spans="1:10" ht="15" customHeight="1">
      <c r="A158" s="130"/>
      <c r="B158" s="150" t="s">
        <v>386</v>
      </c>
      <c r="C158" s="104">
        <f t="shared" ref="C158:J158" si="95">IF($C79&gt;0,C79/$E79*100,"")</f>
        <v>116.10651343333973</v>
      </c>
      <c r="D158" s="104">
        <f t="shared" si="95"/>
        <v>0</v>
      </c>
      <c r="E158" s="187">
        <f t="shared" si="95"/>
        <v>100</v>
      </c>
      <c r="F158" s="104">
        <f t="shared" si="95"/>
        <v>109.53266746596458</v>
      </c>
      <c r="G158" s="104">
        <f t="shared" si="95"/>
        <v>99.213237126542737</v>
      </c>
      <c r="H158" s="104">
        <f t="shared" si="95"/>
        <v>95.739522106028531</v>
      </c>
      <c r="I158" s="104">
        <f t="shared" si="95"/>
        <v>95.655279732065992</v>
      </c>
      <c r="J158" s="104">
        <f t="shared" si="95"/>
        <v>101.49240887958624</v>
      </c>
    </row>
    <row r="159" spans="1:10" ht="15" customHeight="1">
      <c r="A159" s="130" t="s">
        <v>209</v>
      </c>
      <c r="B159" s="151" t="s">
        <v>210</v>
      </c>
      <c r="C159" s="132">
        <f t="shared" ref="C159:J159" si="96">IF($C80&gt;0,C80/$E80*100,"")</f>
        <v>86.311371709968228</v>
      </c>
      <c r="D159" s="132">
        <f t="shared" si="96"/>
        <v>0</v>
      </c>
      <c r="E159" s="188">
        <f t="shared" si="96"/>
        <v>100</v>
      </c>
      <c r="F159" s="132">
        <f t="shared" si="96"/>
        <v>98.52839017751694</v>
      </c>
      <c r="G159" s="132">
        <f t="shared" si="96"/>
        <v>98.532383332816195</v>
      </c>
      <c r="H159" s="132">
        <f t="shared" si="96"/>
        <v>100.46831003615601</v>
      </c>
      <c r="I159" s="132">
        <f t="shared" si="96"/>
        <v>100.323275868034</v>
      </c>
      <c r="J159" s="132">
        <f t="shared" si="96"/>
        <v>102.61423268533522</v>
      </c>
    </row>
    <row r="160" spans="1:10" ht="15" customHeight="1">
      <c r="A160" s="130" t="s">
        <v>211</v>
      </c>
      <c r="B160" s="150" t="s">
        <v>212</v>
      </c>
      <c r="C160" s="104">
        <f t="shared" ref="C160:J160" si="97">IF($C81&gt;0,C81/$E81*100,"")</f>
        <v>91.736851114525976</v>
      </c>
      <c r="D160" s="104">
        <f t="shared" si="97"/>
        <v>0</v>
      </c>
      <c r="E160" s="187">
        <f t="shared" si="97"/>
        <v>100</v>
      </c>
      <c r="F160" s="104">
        <f t="shared" si="97"/>
        <v>105.86024124906659</v>
      </c>
      <c r="G160" s="104">
        <f t="shared" si="97"/>
        <v>99.013987412339034</v>
      </c>
      <c r="H160" s="104">
        <f t="shared" si="97"/>
        <v>114.70391697431461</v>
      </c>
      <c r="I160" s="104">
        <f t="shared" si="97"/>
        <v>117.10333030152952</v>
      </c>
      <c r="J160" s="104">
        <f t="shared" si="97"/>
        <v>117.7981160396329</v>
      </c>
    </row>
    <row r="161" spans="1:10" ht="15" customHeight="1">
      <c r="A161" s="130" t="s">
        <v>213</v>
      </c>
      <c r="B161" s="150" t="s">
        <v>249</v>
      </c>
      <c r="C161" s="104">
        <f t="shared" ref="C161:J161" si="98">IF($C82&gt;0,C82/$E82*100,"")</f>
        <v>83.24563181524762</v>
      </c>
      <c r="D161" s="104">
        <f t="shared" si="98"/>
        <v>0</v>
      </c>
      <c r="E161" s="187">
        <f t="shared" si="98"/>
        <v>100</v>
      </c>
      <c r="F161" s="104">
        <f t="shared" si="98"/>
        <v>103.89629589751235</v>
      </c>
      <c r="G161" s="104">
        <f t="shared" si="98"/>
        <v>105.7928473500714</v>
      </c>
      <c r="H161" s="104">
        <f t="shared" si="98"/>
        <v>105.78275036367222</v>
      </c>
      <c r="I161" s="104">
        <f t="shared" si="98"/>
        <v>106.66919665257714</v>
      </c>
      <c r="J161" s="104">
        <f t="shared" si="98"/>
        <v>107.400082314396</v>
      </c>
    </row>
    <row r="162" spans="1:10" ht="15" customHeight="1">
      <c r="A162" s="130" t="s">
        <v>214</v>
      </c>
      <c r="B162" s="150" t="s">
        <v>215</v>
      </c>
      <c r="C162" s="104">
        <f t="shared" ref="C162:J162" si="99">IF($C83&gt;0,C83/$E83*100,"")</f>
        <v>78.55780211244722</v>
      </c>
      <c r="D162" s="104">
        <f t="shared" si="99"/>
        <v>0</v>
      </c>
      <c r="E162" s="187">
        <f t="shared" si="99"/>
        <v>100</v>
      </c>
      <c r="F162" s="104">
        <f t="shared" si="99"/>
        <v>72.780507422847322</v>
      </c>
      <c r="G162" s="104">
        <f t="shared" si="99"/>
        <v>76.960759553092686</v>
      </c>
      <c r="H162" s="104">
        <f t="shared" si="99"/>
        <v>79.978397989710686</v>
      </c>
      <c r="I162" s="104">
        <f t="shared" si="99"/>
        <v>75.240091052456464</v>
      </c>
      <c r="J162" s="104">
        <f t="shared" si="99"/>
        <v>80.015434914755801</v>
      </c>
    </row>
    <row r="163" spans="1:10" ht="15" customHeight="1">
      <c r="A163" s="130">
        <v>68</v>
      </c>
      <c r="B163" s="150" t="s">
        <v>124</v>
      </c>
      <c r="C163" s="104">
        <f t="shared" ref="C163:J163" si="100">IF($C84&gt;0,C84/$E84*100,"")</f>
        <v>68.260121726211636</v>
      </c>
      <c r="D163" s="104">
        <f t="shared" si="100"/>
        <v>0</v>
      </c>
      <c r="E163" s="187">
        <f t="shared" si="100"/>
        <v>100</v>
      </c>
      <c r="F163" s="104">
        <f t="shared" si="100"/>
        <v>101.41967986113825</v>
      </c>
      <c r="G163" s="104">
        <f t="shared" si="100"/>
        <v>100.69754428891935</v>
      </c>
      <c r="H163" s="104">
        <f t="shared" si="100"/>
        <v>91.814412214629442</v>
      </c>
      <c r="I163" s="104">
        <f t="shared" si="100"/>
        <v>93.551088859603539</v>
      </c>
      <c r="J163" s="104">
        <f t="shared" si="100"/>
        <v>88.565783144706842</v>
      </c>
    </row>
    <row r="164" spans="1:10" ht="15" customHeight="1">
      <c r="A164" s="130" t="s">
        <v>216</v>
      </c>
      <c r="B164" s="150" t="s">
        <v>217</v>
      </c>
      <c r="C164" s="104">
        <f t="shared" ref="C164:J164" si="101">IF($C85&gt;0,C85/$E85*100,"")</f>
        <v>82.663644702258182</v>
      </c>
      <c r="D164" s="104">
        <f t="shared" si="101"/>
        <v>0</v>
      </c>
      <c r="E164" s="187">
        <f t="shared" si="101"/>
        <v>100</v>
      </c>
      <c r="F164" s="104">
        <f t="shared" si="101"/>
        <v>107.36200486905314</v>
      </c>
      <c r="G164" s="104">
        <f t="shared" si="101"/>
        <v>101.0347273491373</v>
      </c>
      <c r="H164" s="104">
        <f t="shared" si="101"/>
        <v>102.73594698513972</v>
      </c>
      <c r="I164" s="104">
        <f t="shared" si="101"/>
        <v>102.9202692229578</v>
      </c>
      <c r="J164" s="104">
        <f t="shared" si="101"/>
        <v>105.01113983186276</v>
      </c>
    </row>
    <row r="165" spans="1:10" ht="15" customHeight="1">
      <c r="A165" s="130"/>
      <c r="B165" s="150" t="s">
        <v>387</v>
      </c>
      <c r="C165" s="104">
        <f t="shared" ref="C165:J165" si="102">IF($C86&gt;0,C86/$E86*100,"")</f>
        <v>91.421614182255936</v>
      </c>
      <c r="D165" s="104">
        <f t="shared" si="102"/>
        <v>0</v>
      </c>
      <c r="E165" s="187">
        <f t="shared" si="102"/>
        <v>100</v>
      </c>
      <c r="F165" s="104">
        <f t="shared" si="102"/>
        <v>107.60705231085608</v>
      </c>
      <c r="G165" s="104">
        <f t="shared" si="102"/>
        <v>108.48034045362856</v>
      </c>
      <c r="H165" s="104">
        <f t="shared" si="102"/>
        <v>106.81379089211455</v>
      </c>
      <c r="I165" s="104">
        <f t="shared" si="102"/>
        <v>108.00247542206711</v>
      </c>
      <c r="J165" s="104">
        <f t="shared" si="102"/>
        <v>110.31670215614272</v>
      </c>
    </row>
    <row r="166" spans="1:10" s="58" customFormat="1" ht="15" customHeight="1">
      <c r="A166" s="231"/>
      <c r="B166" s="151" t="s">
        <v>111</v>
      </c>
      <c r="C166" s="132">
        <f t="shared" ref="C166:J166" si="103">IF($C87&gt;0,C87/$E87*100,"")</f>
        <v>104.65189132535113</v>
      </c>
      <c r="D166" s="132">
        <f t="shared" si="103"/>
        <v>0</v>
      </c>
      <c r="E166" s="188">
        <f t="shared" si="103"/>
        <v>100</v>
      </c>
      <c r="F166" s="132">
        <f t="shared" si="103"/>
        <v>106.76991214190198</v>
      </c>
      <c r="G166" s="132">
        <f t="shared" si="103"/>
        <v>104.8579853355329</v>
      </c>
      <c r="H166" s="132">
        <f t="shared" si="103"/>
        <v>103.86514696385109</v>
      </c>
      <c r="I166" s="132">
        <f t="shared" si="103"/>
        <v>105.0911623203251</v>
      </c>
      <c r="J166" s="132">
        <f t="shared" si="103"/>
        <v>110.47113126993857</v>
      </c>
    </row>
    <row r="167" spans="1:10" s="66" customFormat="1" ht="21" customHeight="1">
      <c r="B167" s="63"/>
      <c r="C167" s="67" t="s">
        <v>157</v>
      </c>
      <c r="D167" s="106"/>
      <c r="E167" s="106"/>
      <c r="F167" s="106"/>
      <c r="G167" s="106"/>
      <c r="H167" s="106"/>
      <c r="I167" s="106"/>
      <c r="J167" s="106"/>
    </row>
    <row r="168" spans="1:10" ht="15" customHeight="1">
      <c r="A168" s="130" t="s">
        <v>26</v>
      </c>
      <c r="B168" s="150" t="s">
        <v>464</v>
      </c>
      <c r="C168" s="104">
        <f t="shared" ref="C168:C199" si="104">C8/C$60*100</f>
        <v>1.5798470592350684</v>
      </c>
      <c r="D168" s="104"/>
      <c r="E168" s="104">
        <f t="shared" ref="E168:J177" si="105">E8/E$60*100</f>
        <v>1.7337297888776408</v>
      </c>
      <c r="F168" s="104">
        <f t="shared" si="105"/>
        <v>1.6483042160691161</v>
      </c>
      <c r="G168" s="104">
        <f t="shared" si="105"/>
        <v>1.9475189370956776</v>
      </c>
      <c r="H168" s="104">
        <f t="shared" si="105"/>
        <v>1.7963193682613874</v>
      </c>
      <c r="I168" s="104">
        <f t="shared" si="105"/>
        <v>1.9105552974603632</v>
      </c>
      <c r="J168" s="104">
        <f t="shared" si="105"/>
        <v>2.0319142998654134</v>
      </c>
    </row>
    <row r="169" spans="1:10" ht="15" customHeight="1">
      <c r="A169" s="130" t="s">
        <v>28</v>
      </c>
      <c r="B169" s="150" t="s">
        <v>396</v>
      </c>
      <c r="C169" s="104">
        <f t="shared" si="104"/>
        <v>5.5178992768529229E-2</v>
      </c>
      <c r="D169" s="104"/>
      <c r="E169" s="104">
        <f t="shared" si="105"/>
        <v>4.710977432488879E-2</v>
      </c>
      <c r="F169" s="104">
        <f t="shared" si="105"/>
        <v>5.0852103357168214E-2</v>
      </c>
      <c r="G169" s="104">
        <f t="shared" si="105"/>
        <v>3.0832232059856742E-2</v>
      </c>
      <c r="H169" s="104">
        <f t="shared" si="105"/>
        <v>3.3821508384602288E-2</v>
      </c>
      <c r="I169" s="104">
        <f t="shared" si="105"/>
        <v>3.7699983049538054E-2</v>
      </c>
      <c r="J169" s="104">
        <f t="shared" si="105"/>
        <v>3.6720494403232481E-2</v>
      </c>
    </row>
    <row r="170" spans="1:10" ht="15" customHeight="1">
      <c r="A170" s="130" t="s">
        <v>30</v>
      </c>
      <c r="B170" s="150" t="s">
        <v>397</v>
      </c>
      <c r="C170" s="104">
        <f t="shared" si="104"/>
        <v>4.8044846625035505E-2</v>
      </c>
      <c r="D170" s="104"/>
      <c r="E170" s="104">
        <f t="shared" si="105"/>
        <v>3.9378887443868561E-2</v>
      </c>
      <c r="F170" s="104">
        <f t="shared" si="105"/>
        <v>3.293503443854643E-2</v>
      </c>
      <c r="G170" s="104">
        <f t="shared" si="105"/>
        <v>2.2442185992886797E-2</v>
      </c>
      <c r="H170" s="104">
        <f t="shared" si="105"/>
        <v>3.8448836032765846E-2</v>
      </c>
      <c r="I170" s="104">
        <f t="shared" si="105"/>
        <v>3.876346473953516E-2</v>
      </c>
      <c r="J170" s="104">
        <f t="shared" si="105"/>
        <v>4.0911336183535353E-2</v>
      </c>
    </row>
    <row r="171" spans="1:10" ht="15" customHeight="1">
      <c r="A171" s="130" t="s">
        <v>32</v>
      </c>
      <c r="B171" s="150" t="s">
        <v>131</v>
      </c>
      <c r="C171" s="104">
        <f t="shared" si="104"/>
        <v>9.1159913967327807E-3</v>
      </c>
      <c r="D171" s="104"/>
      <c r="E171" s="104">
        <f t="shared" si="105"/>
        <v>-4.2409470661902496E-2</v>
      </c>
      <c r="F171" s="104">
        <f t="shared" si="105"/>
        <v>1.6329366481542158E-2</v>
      </c>
      <c r="G171" s="104">
        <f t="shared" si="105"/>
        <v>-9.9214969918159507E-3</v>
      </c>
      <c r="H171" s="104">
        <f t="shared" si="105"/>
        <v>-4.2028085887056039E-2</v>
      </c>
      <c r="I171" s="104">
        <f t="shared" si="105"/>
        <v>-2.6111357554496065E-2</v>
      </c>
      <c r="J171" s="104">
        <f t="shared" si="105"/>
        <v>-4.882621838709407E-2</v>
      </c>
    </row>
    <row r="172" spans="1:10" ht="15" customHeight="1">
      <c r="A172" s="130" t="s">
        <v>34</v>
      </c>
      <c r="B172" s="150" t="s">
        <v>132</v>
      </c>
      <c r="C172" s="104">
        <f t="shared" si="104"/>
        <v>0.53825073732270201</v>
      </c>
      <c r="D172" s="104"/>
      <c r="E172" s="104">
        <f t="shared" si="105"/>
        <v>0.55497503714243301</v>
      </c>
      <c r="F172" s="104">
        <f t="shared" si="105"/>
        <v>0.58225164452164346</v>
      </c>
      <c r="G172" s="104">
        <f t="shared" si="105"/>
        <v>0.79840827343008369</v>
      </c>
      <c r="H172" s="104">
        <f t="shared" si="105"/>
        <v>0.82565626094568634</v>
      </c>
      <c r="I172" s="104">
        <f t="shared" si="105"/>
        <v>0.72035505337847983</v>
      </c>
      <c r="J172" s="104">
        <f t="shared" si="105"/>
        <v>0.69514332259369216</v>
      </c>
    </row>
    <row r="173" spans="1:10" ht="15" customHeight="1">
      <c r="A173" s="130" t="s">
        <v>36</v>
      </c>
      <c r="B173" s="150" t="s">
        <v>133</v>
      </c>
      <c r="C173" s="104">
        <f t="shared" si="104"/>
        <v>4.3338906399715986E-2</v>
      </c>
      <c r="D173" s="104"/>
      <c r="E173" s="104">
        <f t="shared" si="105"/>
        <v>4.3677493650685975E-2</v>
      </c>
      <c r="F173" s="104">
        <f t="shared" si="105"/>
        <v>3.370413097497179E-2</v>
      </c>
      <c r="G173" s="104">
        <f t="shared" si="105"/>
        <v>-1.3628332995772676E-2</v>
      </c>
      <c r="H173" s="104">
        <f t="shared" si="105"/>
        <v>-3.6412671778006611E-2</v>
      </c>
      <c r="I173" s="104">
        <f t="shared" si="105"/>
        <v>-6.2719985066002192E-3</v>
      </c>
      <c r="J173" s="104">
        <f t="shared" si="105"/>
        <v>-7.778615731351117E-2</v>
      </c>
    </row>
    <row r="174" spans="1:10" ht="15" customHeight="1">
      <c r="A174" s="130" t="s">
        <v>38</v>
      </c>
      <c r="B174" s="150" t="s">
        <v>134</v>
      </c>
      <c r="C174" s="104">
        <f t="shared" si="104"/>
        <v>6.9503502999773215</v>
      </c>
      <c r="D174" s="104"/>
      <c r="E174" s="104">
        <f t="shared" si="105"/>
        <v>7.2610838608269317</v>
      </c>
      <c r="F174" s="104">
        <f t="shared" si="105"/>
        <v>7.4645626006829131</v>
      </c>
      <c r="G174" s="104">
        <f t="shared" si="105"/>
        <v>7.7381967728914356</v>
      </c>
      <c r="H174" s="104">
        <f t="shared" si="105"/>
        <v>7.5222291050028325</v>
      </c>
      <c r="I174" s="104">
        <f t="shared" si="105"/>
        <v>7.708975389257601</v>
      </c>
      <c r="J174" s="104">
        <f t="shared" si="105"/>
        <v>7.4185006035880683</v>
      </c>
    </row>
    <row r="175" spans="1:10" ht="15" customHeight="1">
      <c r="A175" s="130" t="s">
        <v>39</v>
      </c>
      <c r="B175" s="150" t="s">
        <v>135</v>
      </c>
      <c r="C175" s="104">
        <f t="shared" si="104"/>
        <v>3.0215890181412295</v>
      </c>
      <c r="D175" s="104"/>
      <c r="E175" s="104">
        <f t="shared" si="105"/>
        <v>3.1464098114650079</v>
      </c>
      <c r="F175" s="104">
        <f t="shared" si="105"/>
        <v>3.1702013005465095</v>
      </c>
      <c r="G175" s="104">
        <f t="shared" si="105"/>
        <v>2.8533117771560779</v>
      </c>
      <c r="H175" s="104">
        <f t="shared" si="105"/>
        <v>3.0893808237081237</v>
      </c>
      <c r="I175" s="104">
        <f t="shared" si="105"/>
        <v>3.2509392134433477</v>
      </c>
      <c r="J175" s="104">
        <f t="shared" si="105"/>
        <v>3.3630771604774998</v>
      </c>
    </row>
    <row r="176" spans="1:10" ht="15" customHeight="1">
      <c r="A176" s="130" t="s">
        <v>41</v>
      </c>
      <c r="B176" s="150" t="s">
        <v>465</v>
      </c>
      <c r="C176" s="104">
        <f t="shared" si="104"/>
        <v>0.49983540179462904</v>
      </c>
      <c r="D176" s="104"/>
      <c r="E176" s="104">
        <f t="shared" si="105"/>
        <v>0.4965542080688069</v>
      </c>
      <c r="F176" s="104">
        <f t="shared" si="105"/>
        <v>0.55039795151730975</v>
      </c>
      <c r="G176" s="104">
        <f t="shared" si="105"/>
        <v>0.49383398729179956</v>
      </c>
      <c r="H176" s="104">
        <f t="shared" si="105"/>
        <v>0.55173410193102901</v>
      </c>
      <c r="I176" s="104">
        <f t="shared" si="105"/>
        <v>0.5974662779938078</v>
      </c>
      <c r="J176" s="104">
        <f t="shared" si="105"/>
        <v>0.61461751787861796</v>
      </c>
    </row>
    <row r="177" spans="1:10" ht="15" customHeight="1">
      <c r="A177" s="130" t="s">
        <v>42</v>
      </c>
      <c r="B177" s="150" t="s">
        <v>136</v>
      </c>
      <c r="C177" s="104">
        <f t="shared" si="104"/>
        <v>2.1218762231922002</v>
      </c>
      <c r="D177" s="104"/>
      <c r="E177" s="104">
        <f t="shared" si="105"/>
        <v>2.2361580983395606</v>
      </c>
      <c r="F177" s="104">
        <f t="shared" si="105"/>
        <v>2.0313205962702465</v>
      </c>
      <c r="G177" s="104">
        <f t="shared" si="105"/>
        <v>2.0033006565771458</v>
      </c>
      <c r="H177" s="104">
        <f t="shared" si="105"/>
        <v>2.0960495543262838</v>
      </c>
      <c r="I177" s="104">
        <f t="shared" si="105"/>
        <v>2.1903174967119221</v>
      </c>
      <c r="J177" s="104">
        <f t="shared" si="105"/>
        <v>2.2284376043672989</v>
      </c>
    </row>
    <row r="178" spans="1:10" ht="15" customHeight="1">
      <c r="A178" s="130" t="s">
        <v>43</v>
      </c>
      <c r="B178" s="150" t="s">
        <v>466</v>
      </c>
      <c r="C178" s="104">
        <f t="shared" si="104"/>
        <v>0.22126281892143185</v>
      </c>
      <c r="D178" s="104"/>
      <c r="E178" s="104">
        <f t="shared" ref="E178:J187" si="106">E18/E$60*100</f>
        <v>0.26257142042532827</v>
      </c>
      <c r="F178" s="104">
        <f t="shared" si="106"/>
        <v>0.26831298100218193</v>
      </c>
      <c r="G178" s="104">
        <f t="shared" si="106"/>
        <v>0.27192236609917708</v>
      </c>
      <c r="H178" s="104">
        <f t="shared" si="106"/>
        <v>0.24991147893214091</v>
      </c>
      <c r="I178" s="104">
        <f t="shared" si="106"/>
        <v>0.19709580468861521</v>
      </c>
      <c r="J178" s="104">
        <f t="shared" si="106"/>
        <v>0.12860658992403157</v>
      </c>
    </row>
    <row r="179" spans="1:10" ht="15" customHeight="1">
      <c r="A179" s="130" t="s">
        <v>44</v>
      </c>
      <c r="B179" s="150" t="s">
        <v>398</v>
      </c>
      <c r="C179" s="104">
        <f t="shared" si="104"/>
        <v>3.0879075105831162</v>
      </c>
      <c r="D179" s="104"/>
      <c r="E179" s="104">
        <f t="shared" si="106"/>
        <v>3.4697361875874937</v>
      </c>
      <c r="F179" s="104">
        <f t="shared" si="106"/>
        <v>3.2429464014068854</v>
      </c>
      <c r="G179" s="104">
        <f t="shared" si="106"/>
        <v>3.6300149020953514</v>
      </c>
      <c r="H179" s="104">
        <f t="shared" si="106"/>
        <v>3.7833356914463767</v>
      </c>
      <c r="I179" s="104">
        <f t="shared" si="106"/>
        <v>3.8024510391751241</v>
      </c>
      <c r="J179" s="104">
        <f t="shared" si="106"/>
        <v>3.6773907059508883</v>
      </c>
    </row>
    <row r="180" spans="1:10" ht="15" customHeight="1">
      <c r="A180" s="130" t="s">
        <v>46</v>
      </c>
      <c r="B180" s="150" t="s">
        <v>399</v>
      </c>
      <c r="C180" s="104">
        <f t="shared" si="104"/>
        <v>9.3674595700396495</v>
      </c>
      <c r="D180" s="104"/>
      <c r="E180" s="104">
        <f t="shared" si="106"/>
        <v>9.0061672775139066</v>
      </c>
      <c r="F180" s="104">
        <f t="shared" si="106"/>
        <v>9.3931795366807549</v>
      </c>
      <c r="G180" s="104">
        <f t="shared" si="106"/>
        <v>10.033656807218456</v>
      </c>
      <c r="H180" s="104">
        <f t="shared" si="106"/>
        <v>10.658953609440438</v>
      </c>
      <c r="I180" s="104">
        <f t="shared" si="106"/>
        <v>10.882872322994581</v>
      </c>
      <c r="J180" s="104">
        <f t="shared" si="106"/>
        <v>10.772571403184172</v>
      </c>
    </row>
    <row r="181" spans="1:10" ht="15" customHeight="1">
      <c r="A181" s="130" t="s">
        <v>47</v>
      </c>
      <c r="B181" s="150" t="s">
        <v>400</v>
      </c>
      <c r="C181" s="104">
        <f t="shared" si="104"/>
        <v>1.9966450048599278</v>
      </c>
      <c r="D181" s="104"/>
      <c r="E181" s="104">
        <f t="shared" si="106"/>
        <v>1.9187110017698623</v>
      </c>
      <c r="F181" s="104">
        <f t="shared" si="106"/>
        <v>1.9890611030196188</v>
      </c>
      <c r="G181" s="104">
        <f t="shared" si="106"/>
        <v>2.2252418514273957</v>
      </c>
      <c r="H181" s="104">
        <f t="shared" si="106"/>
        <v>2.0588879611563438</v>
      </c>
      <c r="I181" s="104">
        <f t="shared" si="106"/>
        <v>2.0801686247933051</v>
      </c>
      <c r="J181" s="104">
        <f t="shared" si="106"/>
        <v>2.228896727948801</v>
      </c>
    </row>
    <row r="182" spans="1:10" ht="15" customHeight="1">
      <c r="A182" s="130" t="s">
        <v>48</v>
      </c>
      <c r="B182" s="150" t="s">
        <v>137</v>
      </c>
      <c r="C182" s="104">
        <f t="shared" si="104"/>
        <v>3.2248747559893953</v>
      </c>
      <c r="D182" s="104"/>
      <c r="E182" s="104">
        <f t="shared" si="106"/>
        <v>3.211276612832402</v>
      </c>
      <c r="F182" s="104">
        <f t="shared" si="106"/>
        <v>3.5007556431679459</v>
      </c>
      <c r="G182" s="104">
        <f t="shared" si="106"/>
        <v>3.5200388065835377</v>
      </c>
      <c r="H182" s="104">
        <f t="shared" si="106"/>
        <v>3.8071517253127602</v>
      </c>
      <c r="I182" s="104">
        <f t="shared" si="106"/>
        <v>3.76426980966842</v>
      </c>
      <c r="J182" s="104">
        <f t="shared" si="106"/>
        <v>4.0443182165144664</v>
      </c>
    </row>
    <row r="183" spans="1:10" ht="15" customHeight="1">
      <c r="A183" s="130" t="s">
        <v>50</v>
      </c>
      <c r="B183" s="150" t="s">
        <v>138</v>
      </c>
      <c r="C183" s="104">
        <f t="shared" si="104"/>
        <v>0.36615486338341413</v>
      </c>
      <c r="D183" s="104"/>
      <c r="E183" s="104">
        <f t="shared" si="106"/>
        <v>0.36360442989650682</v>
      </c>
      <c r="F183" s="104">
        <f t="shared" si="106"/>
        <v>0.36848831466958332</v>
      </c>
      <c r="G183" s="104">
        <f t="shared" si="106"/>
        <v>0.33806808542618227</v>
      </c>
      <c r="H183" s="104">
        <f t="shared" si="106"/>
        <v>0.33637160463435833</v>
      </c>
      <c r="I183" s="104">
        <f t="shared" si="106"/>
        <v>0.3669626983301551</v>
      </c>
      <c r="J183" s="104">
        <f t="shared" si="106"/>
        <v>0.3627435565202517</v>
      </c>
    </row>
    <row r="184" spans="1:10" ht="15" customHeight="1">
      <c r="A184" s="130" t="s">
        <v>52</v>
      </c>
      <c r="B184" s="150" t="s">
        <v>139</v>
      </c>
      <c r="C184" s="104">
        <f t="shared" si="104"/>
        <v>0.85147744057163732</v>
      </c>
      <c r="D184" s="104"/>
      <c r="E184" s="104">
        <f t="shared" si="106"/>
        <v>0.56434675058593853</v>
      </c>
      <c r="F184" s="104">
        <f t="shared" si="106"/>
        <v>0.59535194763797472</v>
      </c>
      <c r="G184" s="104">
        <f t="shared" si="106"/>
        <v>0.40527289664227484</v>
      </c>
      <c r="H184" s="104">
        <f t="shared" si="106"/>
        <v>0.37286811643482065</v>
      </c>
      <c r="I184" s="104">
        <f t="shared" si="106"/>
        <v>0.46401721020768777</v>
      </c>
      <c r="J184" s="104">
        <f t="shared" si="106"/>
        <v>0.38874537224124511</v>
      </c>
    </row>
    <row r="185" spans="1:10" ht="15" customHeight="1">
      <c r="A185" s="130" t="s">
        <v>54</v>
      </c>
      <c r="B185" s="150" t="s">
        <v>401</v>
      </c>
      <c r="C185" s="104">
        <f t="shared" si="104"/>
        <v>4.1845321370941591</v>
      </c>
      <c r="D185" s="104"/>
      <c r="E185" s="104">
        <f t="shared" si="106"/>
        <v>3.4598381768244804</v>
      </c>
      <c r="F185" s="104">
        <f t="shared" si="106"/>
        <v>3.046797520468989</v>
      </c>
      <c r="G185" s="104">
        <f t="shared" si="106"/>
        <v>2.5298892933062547</v>
      </c>
      <c r="H185" s="104">
        <f t="shared" si="106"/>
        <v>2.5102205821566312</v>
      </c>
      <c r="I185" s="104">
        <f t="shared" si="106"/>
        <v>2.5377229783323734</v>
      </c>
      <c r="J185" s="104">
        <f t="shared" si="106"/>
        <v>2.5366442253627715</v>
      </c>
    </row>
    <row r="186" spans="1:10" ht="15" customHeight="1">
      <c r="A186" s="130" t="s">
        <v>55</v>
      </c>
      <c r="B186" s="150" t="s">
        <v>140</v>
      </c>
      <c r="C186" s="104">
        <f t="shared" si="104"/>
        <v>2.246933850769643</v>
      </c>
      <c r="D186" s="104"/>
      <c r="E186" s="104">
        <f t="shared" si="106"/>
        <v>2.6139971804260509</v>
      </c>
      <c r="F186" s="104">
        <f t="shared" si="106"/>
        <v>3.4320886434309186</v>
      </c>
      <c r="G186" s="104">
        <f t="shared" si="106"/>
        <v>2.928428916530073</v>
      </c>
      <c r="H186" s="104">
        <f t="shared" si="106"/>
        <v>2.6093661708637153</v>
      </c>
      <c r="I186" s="104">
        <f t="shared" si="106"/>
        <v>2.4762951392977315</v>
      </c>
      <c r="J186" s="104">
        <f t="shared" si="106"/>
        <v>3.1590091641578799</v>
      </c>
    </row>
    <row r="187" spans="1:10" ht="15" customHeight="1">
      <c r="A187" s="130" t="s">
        <v>57</v>
      </c>
      <c r="B187" s="150" t="s">
        <v>402</v>
      </c>
      <c r="C187" s="104">
        <f t="shared" si="104"/>
        <v>5.5977283073769861E-2</v>
      </c>
      <c r="D187" s="104"/>
      <c r="E187" s="104">
        <f t="shared" si="106"/>
        <v>8.9099901816403648E-2</v>
      </c>
      <c r="F187" s="104">
        <f t="shared" si="106"/>
        <v>9.150770474516369E-2</v>
      </c>
      <c r="G187" s="104">
        <f t="shared" si="106"/>
        <v>7.3760265857490723E-2</v>
      </c>
      <c r="H187" s="104">
        <f t="shared" si="106"/>
        <v>0.10171741248867015</v>
      </c>
      <c r="I187" s="104">
        <f t="shared" si="106"/>
        <v>0.11507387410185978</v>
      </c>
      <c r="J187" s="104">
        <f t="shared" si="106"/>
        <v>0.16238314329816098</v>
      </c>
    </row>
    <row r="188" spans="1:10" ht="15" customHeight="1">
      <c r="A188" s="130" t="s">
        <v>59</v>
      </c>
      <c r="B188" s="150" t="s">
        <v>403</v>
      </c>
      <c r="C188" s="104">
        <f t="shared" si="104"/>
        <v>3.4117033685631166</v>
      </c>
      <c r="D188" s="104"/>
      <c r="E188" s="104">
        <f t="shared" ref="E188:J197" si="107">E28/E$60*100</f>
        <v>3.0658927865724346</v>
      </c>
      <c r="F188" s="104">
        <f t="shared" si="107"/>
        <v>3.2224694704540235</v>
      </c>
      <c r="G188" s="104">
        <f t="shared" si="107"/>
        <v>3.2135216268176334</v>
      </c>
      <c r="H188" s="104">
        <f t="shared" si="107"/>
        <v>3.2146652914817815</v>
      </c>
      <c r="I188" s="104">
        <f t="shared" si="107"/>
        <v>3.1152421410751141</v>
      </c>
      <c r="J188" s="104">
        <f t="shared" si="107"/>
        <v>3.146419803365851</v>
      </c>
    </row>
    <row r="189" spans="1:10" ht="15" customHeight="1">
      <c r="A189" s="130" t="s">
        <v>61</v>
      </c>
      <c r="B189" s="150" t="s">
        <v>467</v>
      </c>
      <c r="C189" s="104">
        <f t="shared" si="104"/>
        <v>4.1668917325884163</v>
      </c>
      <c r="D189" s="104"/>
      <c r="E189" s="104">
        <f t="shared" si="107"/>
        <v>3.6224896313031199</v>
      </c>
      <c r="F189" s="104">
        <f t="shared" si="107"/>
        <v>3.3459799040990772</v>
      </c>
      <c r="G189" s="104">
        <f t="shared" si="107"/>
        <v>3.4170607514200486</v>
      </c>
      <c r="H189" s="104">
        <f t="shared" si="107"/>
        <v>3.2088407633958642</v>
      </c>
      <c r="I189" s="104">
        <f t="shared" si="107"/>
        <v>3.1282005656200278</v>
      </c>
      <c r="J189" s="104">
        <f t="shared" si="107"/>
        <v>3.2981905029882665</v>
      </c>
    </row>
    <row r="190" spans="1:10" ht="15" customHeight="1">
      <c r="A190" s="130" t="s">
        <v>62</v>
      </c>
      <c r="B190" s="150" t="s">
        <v>141</v>
      </c>
      <c r="C190" s="104">
        <f t="shared" si="104"/>
        <v>2.7463167437822733</v>
      </c>
      <c r="D190" s="104"/>
      <c r="E190" s="104">
        <f t="shared" si="107"/>
        <v>2.4147666146739182</v>
      </c>
      <c r="F190" s="104">
        <f t="shared" si="107"/>
        <v>2.6633722139103733</v>
      </c>
      <c r="G190" s="104">
        <f t="shared" si="107"/>
        <v>2.5500146423506767</v>
      </c>
      <c r="H190" s="104">
        <f t="shared" si="107"/>
        <v>2.387639634557114</v>
      </c>
      <c r="I190" s="104">
        <f t="shared" si="107"/>
        <v>2.4465783041159055</v>
      </c>
      <c r="J190" s="104">
        <f t="shared" si="107"/>
        <v>2.5230055613364817</v>
      </c>
    </row>
    <row r="191" spans="1:10" ht="15" customHeight="1">
      <c r="A191" s="130" t="s">
        <v>63</v>
      </c>
      <c r="B191" s="150" t="s">
        <v>142</v>
      </c>
      <c r="C191" s="104">
        <f t="shared" si="104"/>
        <v>9.0006036308770039</v>
      </c>
      <c r="D191" s="104"/>
      <c r="E191" s="104">
        <f t="shared" si="107"/>
        <v>7.3396768863321968</v>
      </c>
      <c r="F191" s="104">
        <f t="shared" si="107"/>
        <v>8.0097835554929624</v>
      </c>
      <c r="G191" s="104">
        <f t="shared" si="107"/>
        <v>7.6404281235749796</v>
      </c>
      <c r="H191" s="104">
        <f t="shared" si="107"/>
        <v>7.2923732432934889</v>
      </c>
      <c r="I191" s="104">
        <f t="shared" si="107"/>
        <v>7.1571284526385819</v>
      </c>
      <c r="J191" s="104">
        <f t="shared" si="107"/>
        <v>6.7688969999691775</v>
      </c>
    </row>
    <row r="192" spans="1:10" ht="15" customHeight="1">
      <c r="A192" s="130" t="s">
        <v>65</v>
      </c>
      <c r="B192" s="150" t="s">
        <v>143</v>
      </c>
      <c r="C192" s="104">
        <f t="shared" si="104"/>
        <v>13.769688095456385</v>
      </c>
      <c r="D192" s="104"/>
      <c r="E192" s="104">
        <f t="shared" si="107"/>
        <v>12.368439158353903</v>
      </c>
      <c r="F192" s="104">
        <f t="shared" si="107"/>
        <v>12.839237849090775</v>
      </c>
      <c r="G192" s="104">
        <f t="shared" si="107"/>
        <v>12.90012981737601</v>
      </c>
      <c r="H192" s="104">
        <f t="shared" si="107"/>
        <v>12.493197198855116</v>
      </c>
      <c r="I192" s="104">
        <f t="shared" si="107"/>
        <v>12.436902672014202</v>
      </c>
      <c r="J192" s="104">
        <f t="shared" si="107"/>
        <v>12.574181378359214</v>
      </c>
    </row>
    <row r="193" spans="1:10" ht="15" customHeight="1">
      <c r="A193" s="130" t="s">
        <v>67</v>
      </c>
      <c r="B193" s="150" t="s">
        <v>144</v>
      </c>
      <c r="C193" s="104">
        <f t="shared" si="104"/>
        <v>2.0834639740114596</v>
      </c>
      <c r="D193" s="104"/>
      <c r="E193" s="104">
        <f t="shared" si="107"/>
        <v>2.0082469033728194</v>
      </c>
      <c r="F193" s="104">
        <f t="shared" si="107"/>
        <v>1.5491761784583664</v>
      </c>
      <c r="G193" s="104">
        <f t="shared" si="107"/>
        <v>1.3449130621383616</v>
      </c>
      <c r="H193" s="104">
        <f t="shared" si="107"/>
        <v>1.2393845423353538</v>
      </c>
      <c r="I193" s="104">
        <f t="shared" si="107"/>
        <v>1.190028236192008</v>
      </c>
      <c r="J193" s="104">
        <f t="shared" si="107"/>
        <v>1.089475135465501</v>
      </c>
    </row>
    <row r="194" spans="1:10" ht="15" customHeight="1">
      <c r="A194" s="130" t="s">
        <v>69</v>
      </c>
      <c r="B194" s="150" t="s">
        <v>145</v>
      </c>
      <c r="C194" s="104">
        <f t="shared" si="104"/>
        <v>2.2962450440418123</v>
      </c>
      <c r="D194" s="104"/>
      <c r="E194" s="104">
        <f t="shared" si="107"/>
        <v>2.4791240741349188</v>
      </c>
      <c r="F194" s="104">
        <f t="shared" si="107"/>
        <v>2.412355450065037</v>
      </c>
      <c r="G194" s="104">
        <f t="shared" si="107"/>
        <v>2.5109316176059084</v>
      </c>
      <c r="H194" s="104">
        <f t="shared" si="107"/>
        <v>2.4722216157836807</v>
      </c>
      <c r="I194" s="104">
        <f t="shared" si="107"/>
        <v>2.4774499083142931</v>
      </c>
      <c r="J194" s="104">
        <f t="shared" si="107"/>
        <v>2.597707455309862</v>
      </c>
    </row>
    <row r="195" spans="1:10" ht="15" customHeight="1">
      <c r="A195" s="130" t="s">
        <v>71</v>
      </c>
      <c r="B195" s="150" t="s">
        <v>72</v>
      </c>
      <c r="C195" s="104">
        <f t="shared" si="104"/>
        <v>0.85257435541257842</v>
      </c>
      <c r="D195" s="104"/>
      <c r="E195" s="104">
        <f t="shared" si="107"/>
        <v>0.59630672165217236</v>
      </c>
      <c r="F195" s="104">
        <f t="shared" si="107"/>
        <v>0.56248483959077356</v>
      </c>
      <c r="G195" s="104">
        <f t="shared" si="107"/>
        <v>0.56015289645755972</v>
      </c>
      <c r="H195" s="104">
        <f t="shared" si="107"/>
        <v>0.65354477761327823</v>
      </c>
      <c r="I195" s="104">
        <f t="shared" si="107"/>
        <v>0.65243791288068409</v>
      </c>
      <c r="J195" s="104">
        <f t="shared" si="107"/>
        <v>0.66362088495814087</v>
      </c>
    </row>
    <row r="196" spans="1:10" ht="15" customHeight="1">
      <c r="A196" s="130" t="s">
        <v>73</v>
      </c>
      <c r="B196" s="150" t="s">
        <v>146</v>
      </c>
      <c r="C196" s="104">
        <f t="shared" si="104"/>
        <v>1.9796993483910272</v>
      </c>
      <c r="D196" s="104"/>
      <c r="E196" s="104">
        <f t="shared" si="107"/>
        <v>2.2654769176169554</v>
      </c>
      <c r="F196" s="104">
        <f t="shared" si="107"/>
        <v>2.3327393727044261</v>
      </c>
      <c r="G196" s="104">
        <f t="shared" si="107"/>
        <v>2.0992310062082615</v>
      </c>
      <c r="H196" s="104">
        <f t="shared" si="107"/>
        <v>2.0953109383327466</v>
      </c>
      <c r="I196" s="104">
        <f t="shared" si="107"/>
        <v>2.007461940027087</v>
      </c>
      <c r="J196" s="104">
        <f t="shared" si="107"/>
        <v>1.9020618351347691</v>
      </c>
    </row>
    <row r="197" spans="1:10" ht="15" customHeight="1">
      <c r="A197" s="130" t="s">
        <v>75</v>
      </c>
      <c r="B197" s="150" t="s">
        <v>147</v>
      </c>
      <c r="C197" s="104">
        <f t="shared" si="104"/>
        <v>2.4275123719950956E-2</v>
      </c>
      <c r="D197" s="104"/>
      <c r="E197" s="104">
        <f t="shared" si="107"/>
        <v>2.237967971052536E-2</v>
      </c>
      <c r="F197" s="104">
        <f t="shared" si="107"/>
        <v>7.7854219225130311E-3</v>
      </c>
      <c r="G197" s="104">
        <f t="shared" si="107"/>
        <v>1.0816126515331013E-2</v>
      </c>
      <c r="H197" s="104">
        <f t="shared" si="107"/>
        <v>7.1442146064666073E-3</v>
      </c>
      <c r="I197" s="104">
        <f t="shared" si="107"/>
        <v>4.5742870475120002E-3</v>
      </c>
      <c r="J197" s="104">
        <f t="shared" si="107"/>
        <v>4.2919698528841805E-3</v>
      </c>
    </row>
    <row r="198" spans="1:10" ht="15" customHeight="1">
      <c r="A198" s="130" t="s">
        <v>77</v>
      </c>
      <c r="B198" s="150" t="s">
        <v>148</v>
      </c>
      <c r="C198" s="104">
        <f t="shared" si="104"/>
        <v>4.4206258380340854E-2</v>
      </c>
      <c r="D198" s="104"/>
      <c r="E198" s="104">
        <f t="shared" ref="E198:J207" si="108">E38/E$60*100</f>
        <v>0.11749121680501287</v>
      </c>
      <c r="F198" s="104">
        <f t="shared" si="108"/>
        <v>0.114200540443544</v>
      </c>
      <c r="G198" s="104">
        <f t="shared" si="108"/>
        <v>0.10949719784941724</v>
      </c>
      <c r="H198" s="104">
        <f t="shared" si="108"/>
        <v>0.10751626838421439</v>
      </c>
      <c r="I198" s="104">
        <f t="shared" si="108"/>
        <v>0.10432122242789489</v>
      </c>
      <c r="J198" s="104">
        <f t="shared" si="108"/>
        <v>9.6145774933047795E-2</v>
      </c>
    </row>
    <row r="199" spans="1:10" ht="15" customHeight="1">
      <c r="A199" s="130" t="s">
        <v>79</v>
      </c>
      <c r="B199" s="150" t="s">
        <v>149</v>
      </c>
      <c r="C199" s="104">
        <f t="shared" si="104"/>
        <v>0.38250758973980664</v>
      </c>
      <c r="D199" s="104"/>
      <c r="E199" s="104">
        <f t="shared" si="108"/>
        <v>0.61271935897109819</v>
      </c>
      <c r="F199" s="104">
        <f t="shared" si="108"/>
        <v>0.63076750340867316</v>
      </c>
      <c r="G199" s="104">
        <f t="shared" si="108"/>
        <v>0.5656958013112181</v>
      </c>
      <c r="H199" s="104">
        <f t="shared" si="108"/>
        <v>0.51462595446170445</v>
      </c>
      <c r="I199" s="104">
        <f t="shared" si="108"/>
        <v>0.51195119647231002</v>
      </c>
      <c r="J199" s="104">
        <f t="shared" si="108"/>
        <v>0.47144668544209406</v>
      </c>
    </row>
    <row r="200" spans="1:10" ht="15" customHeight="1">
      <c r="A200" s="130" t="s">
        <v>81</v>
      </c>
      <c r="B200" s="150" t="s">
        <v>150</v>
      </c>
      <c r="C200" s="104">
        <f t="shared" ref="C200:C220" si="109">C40/C$60*100</f>
        <v>1.5116263340931537</v>
      </c>
      <c r="D200" s="104"/>
      <c r="E200" s="104">
        <f t="shared" si="108"/>
        <v>1.5564758089862052</v>
      </c>
      <c r="F200" s="104">
        <f t="shared" si="108"/>
        <v>1.6797660761103124</v>
      </c>
      <c r="G200" s="104">
        <f t="shared" si="108"/>
        <v>1.7290498739591618</v>
      </c>
      <c r="H200" s="104">
        <f t="shared" si="108"/>
        <v>1.7124586084409876</v>
      </c>
      <c r="I200" s="104">
        <f t="shared" si="108"/>
        <v>1.8504019337898396</v>
      </c>
      <c r="J200" s="104">
        <f t="shared" si="108"/>
        <v>1.7569049208206733</v>
      </c>
    </row>
    <row r="201" spans="1:10" ht="15" customHeight="1">
      <c r="A201" s="130" t="s">
        <v>83</v>
      </c>
      <c r="B201" s="150" t="s">
        <v>468</v>
      </c>
      <c r="C201" s="104">
        <f t="shared" si="109"/>
        <v>2.5769766947497423</v>
      </c>
      <c r="D201" s="104"/>
      <c r="E201" s="104">
        <f t="shared" si="108"/>
        <v>2.6054543524957898</v>
      </c>
      <c r="F201" s="104">
        <f t="shared" si="108"/>
        <v>2.7523471255913785</v>
      </c>
      <c r="G201" s="104">
        <f t="shared" si="108"/>
        <v>2.8488018310123864</v>
      </c>
      <c r="H201" s="104">
        <f t="shared" si="108"/>
        <v>2.6865510531845453</v>
      </c>
      <c r="I201" s="104">
        <f t="shared" si="108"/>
        <v>2.7682180430420891</v>
      </c>
      <c r="J201" s="104">
        <f t="shared" si="108"/>
        <v>2.6673094166464382</v>
      </c>
    </row>
    <row r="202" spans="1:10" ht="15" customHeight="1">
      <c r="A202" s="130" t="s">
        <v>84</v>
      </c>
      <c r="B202" s="150" t="s">
        <v>469</v>
      </c>
      <c r="C202" s="104">
        <f t="shared" si="109"/>
        <v>0.51567007484134064</v>
      </c>
      <c r="D202" s="104"/>
      <c r="E202" s="104">
        <f t="shared" si="108"/>
        <v>0.59376260844775464</v>
      </c>
      <c r="F202" s="104">
        <f t="shared" si="108"/>
        <v>0.51697647368626853</v>
      </c>
      <c r="G202" s="104">
        <f t="shared" si="108"/>
        <v>0.47321064188431217</v>
      </c>
      <c r="H202" s="104">
        <f t="shared" si="108"/>
        <v>0.58237251754943509</v>
      </c>
      <c r="I202" s="104">
        <f t="shared" si="108"/>
        <v>0.54810489989724331</v>
      </c>
      <c r="J202" s="104">
        <f t="shared" si="108"/>
        <v>0.51812633548794129</v>
      </c>
    </row>
    <row r="203" spans="1:10" ht="15" customHeight="1">
      <c r="A203" s="130" t="s">
        <v>85</v>
      </c>
      <c r="B203" s="150" t="s">
        <v>470</v>
      </c>
      <c r="C203" s="104">
        <f t="shared" si="109"/>
        <v>1.1023919526032715</v>
      </c>
      <c r="D203" s="104"/>
      <c r="E203" s="104">
        <f t="shared" si="108"/>
        <v>1.30411616588644</v>
      </c>
      <c r="F203" s="104">
        <f t="shared" si="108"/>
        <v>1.475531984948135</v>
      </c>
      <c r="G203" s="104">
        <f t="shared" si="108"/>
        <v>1.3683853073719707</v>
      </c>
      <c r="H203" s="104">
        <f t="shared" si="108"/>
        <v>1.7790961931805023</v>
      </c>
      <c r="I203" s="104">
        <f t="shared" si="108"/>
        <v>1.8823315270192265</v>
      </c>
      <c r="J203" s="104">
        <f t="shared" si="108"/>
        <v>1.8453670148553383</v>
      </c>
    </row>
    <row r="204" spans="1:10" ht="15" customHeight="1">
      <c r="A204" s="130" t="s">
        <v>86</v>
      </c>
      <c r="B204" s="150" t="s">
        <v>471</v>
      </c>
      <c r="C204" s="104">
        <f t="shared" si="109"/>
        <v>1.200467072899206</v>
      </c>
      <c r="D204" s="104"/>
      <c r="E204" s="104">
        <f t="shared" si="108"/>
        <v>1.3174528783544506</v>
      </c>
      <c r="F204" s="104">
        <f t="shared" si="108"/>
        <v>1.1954288321353534</v>
      </c>
      <c r="G204" s="104">
        <f t="shared" si="108"/>
        <v>1.1945372242648962</v>
      </c>
      <c r="H204" s="104">
        <f t="shared" si="108"/>
        <v>1.1893964804900201</v>
      </c>
      <c r="I204" s="104">
        <f t="shared" si="108"/>
        <v>1.152415225309851</v>
      </c>
      <c r="J204" s="104">
        <f t="shared" si="108"/>
        <v>1.0650947954937851</v>
      </c>
    </row>
    <row r="205" spans="1:10" ht="15" customHeight="1">
      <c r="A205" s="130" t="s">
        <v>87</v>
      </c>
      <c r="B205" s="150" t="s">
        <v>151</v>
      </c>
      <c r="C205" s="104">
        <f t="shared" si="109"/>
        <v>0.37549501052274536</v>
      </c>
      <c r="D205" s="104"/>
      <c r="E205" s="104">
        <f t="shared" si="108"/>
        <v>0.69903858363127858</v>
      </c>
      <c r="F205" s="104">
        <f t="shared" si="108"/>
        <v>0.6171492694011097</v>
      </c>
      <c r="G205" s="104">
        <f t="shared" si="108"/>
        <v>0.43418046047971243</v>
      </c>
      <c r="H205" s="104">
        <f t="shared" si="108"/>
        <v>0.46073415318131866</v>
      </c>
      <c r="I205" s="104">
        <f t="shared" si="108"/>
        <v>0.44114497861097834</v>
      </c>
      <c r="J205" s="104">
        <f t="shared" si="108"/>
        <v>0.42563212051580013</v>
      </c>
    </row>
    <row r="206" spans="1:10" ht="15" customHeight="1">
      <c r="A206" s="130" t="s">
        <v>88</v>
      </c>
      <c r="B206" s="150" t="s">
        <v>152</v>
      </c>
      <c r="C206" s="104">
        <f t="shared" si="109"/>
        <v>1.6578943278502321</v>
      </c>
      <c r="D206" s="104"/>
      <c r="E206" s="104">
        <f t="shared" si="108"/>
        <v>2.9430020103047556</v>
      </c>
      <c r="F206" s="104">
        <f t="shared" si="108"/>
        <v>1.4108021002812838</v>
      </c>
      <c r="G206" s="104">
        <f t="shared" si="108"/>
        <v>1.7652487822242557</v>
      </c>
      <c r="H206" s="104">
        <f t="shared" si="108"/>
        <v>1.8389937330565025</v>
      </c>
      <c r="I206" s="104">
        <f t="shared" si="108"/>
        <v>1.7335751412429938</v>
      </c>
      <c r="J206" s="104">
        <f t="shared" si="108"/>
        <v>1.8656181520750814</v>
      </c>
    </row>
    <row r="207" spans="1:10" ht="15" customHeight="1">
      <c r="A207" s="130" t="s">
        <v>90</v>
      </c>
      <c r="B207" s="150" t="s">
        <v>153</v>
      </c>
      <c r="C207" s="104">
        <f t="shared" si="109"/>
        <v>1.8000966659724085</v>
      </c>
      <c r="D207" s="104"/>
      <c r="E207" s="104">
        <f t="shared" si="108"/>
        <v>1.7061533492205725</v>
      </c>
      <c r="F207" s="104">
        <f t="shared" si="108"/>
        <v>1.5552623314431329</v>
      </c>
      <c r="G207" s="104">
        <f t="shared" si="108"/>
        <v>1.6702739307841781</v>
      </c>
      <c r="H207" s="104">
        <f t="shared" si="108"/>
        <v>1.7776393984706678</v>
      </c>
      <c r="I207" s="104">
        <f t="shared" si="108"/>
        <v>1.6184655727343136</v>
      </c>
      <c r="J207" s="104">
        <f t="shared" si="108"/>
        <v>1.5368154630201905</v>
      </c>
    </row>
    <row r="208" spans="1:10" ht="15" customHeight="1">
      <c r="A208" s="130" t="s">
        <v>92</v>
      </c>
      <c r="B208" s="150" t="s">
        <v>472</v>
      </c>
      <c r="C208" s="104">
        <f t="shared" si="109"/>
        <v>0.36011922001073154</v>
      </c>
      <c r="D208" s="104"/>
      <c r="E208" s="104">
        <f t="shared" ref="E208:J217" si="110">E48/E$60*100</f>
        <v>0.23837679074130685</v>
      </c>
      <c r="F208" s="104">
        <f t="shared" si="110"/>
        <v>0.22491393155752512</v>
      </c>
      <c r="G208" s="104">
        <f t="shared" si="110"/>
        <v>0.23057326804450531</v>
      </c>
      <c r="H208" s="104">
        <f t="shared" si="110"/>
        <v>0.22441238454728149</v>
      </c>
      <c r="I208" s="104">
        <f t="shared" si="110"/>
        <v>0.20652352566415175</v>
      </c>
      <c r="J208" s="104">
        <f t="shared" si="110"/>
        <v>0.21834785512698901</v>
      </c>
    </row>
    <row r="209" spans="1:10" ht="15" customHeight="1">
      <c r="A209" s="130" t="s">
        <v>93</v>
      </c>
      <c r="B209" s="150" t="s">
        <v>154</v>
      </c>
      <c r="C209" s="104">
        <f t="shared" si="109"/>
        <v>4.1078256707254991E-2</v>
      </c>
      <c r="D209" s="104"/>
      <c r="E209" s="104">
        <f t="shared" si="110"/>
        <v>6.8714333231042979E-2</v>
      </c>
      <c r="F209" s="104">
        <f t="shared" si="110"/>
        <v>6.675585538978937E-2</v>
      </c>
      <c r="G209" s="104">
        <f t="shared" si="110"/>
        <v>7.3910754239947141E-2</v>
      </c>
      <c r="H209" s="104">
        <f t="shared" si="110"/>
        <v>6.6113384573060693E-2</v>
      </c>
      <c r="I209" s="104">
        <f t="shared" si="110"/>
        <v>5.9713950369011032E-2</v>
      </c>
      <c r="J209" s="104">
        <f t="shared" si="110"/>
        <v>5.4967606488961922E-2</v>
      </c>
    </row>
    <row r="210" spans="1:10" ht="15" customHeight="1">
      <c r="A210" s="130" t="s">
        <v>0</v>
      </c>
      <c r="B210" s="150" t="s">
        <v>155</v>
      </c>
      <c r="C210" s="104">
        <f t="shared" si="109"/>
        <v>0.95996182582185874</v>
      </c>
      <c r="D210" s="104"/>
      <c r="E210" s="104">
        <f t="shared" si="110"/>
        <v>1.2068119189167332</v>
      </c>
      <c r="F210" s="104">
        <f t="shared" si="110"/>
        <v>1.1743316605316447</v>
      </c>
      <c r="G210" s="104">
        <f t="shared" si="110"/>
        <v>1.217571258017875</v>
      </c>
      <c r="H210" s="104">
        <f t="shared" si="110"/>
        <v>1.2290926040773174</v>
      </c>
      <c r="I210" s="104">
        <f t="shared" si="110"/>
        <v>1.2249332394785599</v>
      </c>
      <c r="J210" s="104">
        <f t="shared" si="110"/>
        <v>1.1732630773277986</v>
      </c>
    </row>
    <row r="211" spans="1:10" ht="15" customHeight="1">
      <c r="A211" s="130" t="s">
        <v>96</v>
      </c>
      <c r="B211" s="150" t="s">
        <v>122</v>
      </c>
      <c r="C211" s="104">
        <f t="shared" si="109"/>
        <v>1.3101294388422711</v>
      </c>
      <c r="D211" s="104"/>
      <c r="E211" s="104">
        <f t="shared" si="110"/>
        <v>1.0171575185939739</v>
      </c>
      <c r="F211" s="104">
        <f t="shared" si="110"/>
        <v>0.98076359755199105</v>
      </c>
      <c r="G211" s="104">
        <f t="shared" si="110"/>
        <v>0.95883071875203252</v>
      </c>
      <c r="H211" s="104">
        <f t="shared" si="110"/>
        <v>1.0629734529870891</v>
      </c>
      <c r="I211" s="104">
        <f t="shared" si="110"/>
        <v>0.9424415578062999</v>
      </c>
      <c r="J211" s="104">
        <f t="shared" si="110"/>
        <v>0.94122714218430448</v>
      </c>
    </row>
    <row r="212" spans="1:10" ht="15" customHeight="1">
      <c r="A212" s="130" t="s">
        <v>98</v>
      </c>
      <c r="B212" s="150" t="s">
        <v>123</v>
      </c>
      <c r="C212" s="104">
        <f t="shared" si="109"/>
        <v>0.4502006799080388</v>
      </c>
      <c r="D212" s="104"/>
      <c r="E212" s="104">
        <f t="shared" si="110"/>
        <v>0.51321405896665095</v>
      </c>
      <c r="F212" s="104">
        <f t="shared" si="110"/>
        <v>0.51796234827873633</v>
      </c>
      <c r="G212" s="104">
        <f t="shared" si="110"/>
        <v>0.51195741130490591</v>
      </c>
      <c r="H212" s="104">
        <f t="shared" si="110"/>
        <v>0.49854324948180845</v>
      </c>
      <c r="I212" s="104">
        <f t="shared" si="110"/>
        <v>0.4748992144095342</v>
      </c>
      <c r="J212" s="104">
        <f t="shared" si="110"/>
        <v>0.47698437425160001</v>
      </c>
    </row>
    <row r="213" spans="1:10" ht="15" customHeight="1">
      <c r="A213" s="130" t="s">
        <v>100</v>
      </c>
      <c r="B213" s="150" t="s">
        <v>156</v>
      </c>
      <c r="C213" s="104">
        <f t="shared" si="109"/>
        <v>0.60314343099355616</v>
      </c>
      <c r="D213" s="104"/>
      <c r="E213" s="104">
        <f t="shared" si="110"/>
        <v>0.92469950532917344</v>
      </c>
      <c r="F213" s="104">
        <f t="shared" si="110"/>
        <v>0.87836288254687545</v>
      </c>
      <c r="G213" s="104">
        <f t="shared" si="110"/>
        <v>0.88801028451833752</v>
      </c>
      <c r="H213" s="104">
        <f t="shared" si="110"/>
        <v>0.81741319430766557</v>
      </c>
      <c r="I213" s="104">
        <f t="shared" si="110"/>
        <v>0.82315813890993728</v>
      </c>
      <c r="J213" s="104">
        <f t="shared" si="110"/>
        <v>0.74134061018063468</v>
      </c>
    </row>
    <row r="214" spans="1:10" ht="15" customHeight="1">
      <c r="A214" s="130" t="s">
        <v>102</v>
      </c>
      <c r="B214" s="150" t="s">
        <v>474</v>
      </c>
      <c r="C214" s="104">
        <f t="shared" si="109"/>
        <v>0.41343264893793119</v>
      </c>
      <c r="D214" s="104"/>
      <c r="E214" s="104">
        <f t="shared" si="110"/>
        <v>1.388096822700057</v>
      </c>
      <c r="F214" s="104">
        <f t="shared" si="110"/>
        <v>1.3274962739904745</v>
      </c>
      <c r="G214" s="104">
        <f t="shared" si="110"/>
        <v>1.3735677728853406</v>
      </c>
      <c r="H214" s="104">
        <f t="shared" si="110"/>
        <v>1.3685984107030165</v>
      </c>
      <c r="I214" s="104">
        <f t="shared" si="110"/>
        <v>1.392624735489103</v>
      </c>
      <c r="J214" s="104">
        <f t="shared" si="110"/>
        <v>1.3639003621072645</v>
      </c>
    </row>
    <row r="215" spans="1:10" ht="15" customHeight="1">
      <c r="A215" s="130" t="s">
        <v>104</v>
      </c>
      <c r="B215" s="150" t="s">
        <v>473</v>
      </c>
      <c r="C215" s="104">
        <f t="shared" si="109"/>
        <v>0.13320322131438064</v>
      </c>
      <c r="D215" s="104"/>
      <c r="E215" s="104">
        <f t="shared" si="110"/>
        <v>0.276734102912155</v>
      </c>
      <c r="F215" s="104">
        <f t="shared" si="110"/>
        <v>0.27868866036545453</v>
      </c>
      <c r="G215" s="104">
        <f t="shared" si="110"/>
        <v>0.29900139744890242</v>
      </c>
      <c r="H215" s="104">
        <f t="shared" si="110"/>
        <v>0.34257021667006854</v>
      </c>
      <c r="I215" s="104">
        <f t="shared" si="110"/>
        <v>0.34714459001887676</v>
      </c>
      <c r="J215" s="104">
        <f t="shared" si="110"/>
        <v>0.37190986567142192</v>
      </c>
    </row>
    <row r="216" spans="1:10" ht="15" customHeight="1">
      <c r="A216" s="130" t="s">
        <v>105</v>
      </c>
      <c r="B216" s="150" t="s">
        <v>127</v>
      </c>
      <c r="C216" s="104">
        <f t="shared" si="109"/>
        <v>1.3787026139935767</v>
      </c>
      <c r="D216" s="104"/>
      <c r="E216" s="104">
        <f t="shared" si="110"/>
        <v>1.2871607995694376</v>
      </c>
      <c r="F216" s="104">
        <f t="shared" si="110"/>
        <v>1.2138852424904134</v>
      </c>
      <c r="G216" s="104">
        <f t="shared" si="110"/>
        <v>1.2808683916261121</v>
      </c>
      <c r="H216" s="104">
        <f t="shared" si="110"/>
        <v>1.3232252519131158</v>
      </c>
      <c r="I216" s="104">
        <f t="shared" si="110"/>
        <v>1.2992672336255064</v>
      </c>
      <c r="J216" s="104">
        <f t="shared" si="110"/>
        <v>1.2913960624101244</v>
      </c>
    </row>
    <row r="217" spans="1:10" ht="15" customHeight="1">
      <c r="A217" s="130" t="s">
        <v>106</v>
      </c>
      <c r="B217" s="150" t="s">
        <v>128</v>
      </c>
      <c r="C217" s="104">
        <f t="shared" si="109"/>
        <v>0.35869052694765624</v>
      </c>
      <c r="D217" s="104"/>
      <c r="E217" s="104">
        <f t="shared" si="110"/>
        <v>0.3956349726208645</v>
      </c>
      <c r="F217" s="104">
        <f t="shared" si="110"/>
        <v>0.37687084469264676</v>
      </c>
      <c r="G217" s="104">
        <f t="shared" si="110"/>
        <v>0.42253371732483153</v>
      </c>
      <c r="H217" s="104">
        <f t="shared" si="110"/>
        <v>0.42719516751533565</v>
      </c>
      <c r="I217" s="104">
        <f t="shared" si="110"/>
        <v>0.39546658508963067</v>
      </c>
      <c r="J217" s="104">
        <f t="shared" si="110"/>
        <v>0.36882143435220188</v>
      </c>
    </row>
    <row r="218" spans="1:10" ht="15" customHeight="1">
      <c r="A218" s="130" t="s">
        <v>108</v>
      </c>
      <c r="B218" s="150" t="s">
        <v>129</v>
      </c>
      <c r="C218" s="104">
        <f t="shared" si="109"/>
        <v>1.4920690217023898</v>
      </c>
      <c r="D218" s="104"/>
      <c r="E218" s="104">
        <f t="shared" ref="E218:J220" si="111">E58/E$60*100</f>
        <v>1.8889542757465165</v>
      </c>
      <c r="F218" s="104">
        <f t="shared" si="111"/>
        <v>1.8994294748560199</v>
      </c>
      <c r="G218" s="104">
        <f t="shared" si="111"/>
        <v>1.8200805557568125</v>
      </c>
      <c r="H218" s="104">
        <f t="shared" si="111"/>
        <v>1.8684179631304847</v>
      </c>
      <c r="I218" s="104">
        <f t="shared" si="111"/>
        <v>1.8499336986787585</v>
      </c>
      <c r="J218" s="104">
        <f t="shared" si="111"/>
        <v>1.7955934668733731</v>
      </c>
    </row>
    <row r="219" spans="1:10" ht="15" customHeight="1">
      <c r="A219" s="130" t="s">
        <v>110</v>
      </c>
      <c r="B219" s="150" t="s">
        <v>240</v>
      </c>
      <c r="C219" s="104">
        <f t="shared" si="109"/>
        <v>0.52982300418476846</v>
      </c>
      <c r="D219" s="104"/>
      <c r="E219" s="104">
        <f t="shared" si="111"/>
        <v>0.67996276468946404</v>
      </c>
      <c r="F219" s="104">
        <f t="shared" si="111"/>
        <v>0.65757399342093559</v>
      </c>
      <c r="G219" s="104">
        <f t="shared" si="111"/>
        <v>0.69642456478055792</v>
      </c>
      <c r="H219" s="104">
        <f t="shared" si="111"/>
        <v>0.69375498564507021</v>
      </c>
      <c r="I219" s="104">
        <f t="shared" si="111"/>
        <v>0.64734104842513851</v>
      </c>
      <c r="J219" s="104">
        <f t="shared" si="111"/>
        <v>0.62191686823535541</v>
      </c>
    </row>
    <row r="220" spans="1:10" ht="15" customHeight="1">
      <c r="A220" s="130"/>
      <c r="B220" s="151" t="s">
        <v>111</v>
      </c>
      <c r="C220" s="188">
        <f t="shared" si="109"/>
        <v>100</v>
      </c>
      <c r="D220" s="188"/>
      <c r="E220" s="188">
        <f t="shared" si="111"/>
        <v>100</v>
      </c>
      <c r="F220" s="188">
        <f t="shared" si="111"/>
        <v>100</v>
      </c>
      <c r="G220" s="188">
        <f t="shared" si="111"/>
        <v>100</v>
      </c>
      <c r="H220" s="188">
        <f t="shared" si="111"/>
        <v>100</v>
      </c>
      <c r="I220" s="188">
        <f t="shared" si="111"/>
        <v>100</v>
      </c>
      <c r="J220" s="188">
        <f t="shared" si="111"/>
        <v>100</v>
      </c>
    </row>
    <row r="221" spans="1:10" s="66" customFormat="1" ht="21" customHeight="1">
      <c r="B221" s="63"/>
      <c r="C221" s="67" t="s">
        <v>157</v>
      </c>
      <c r="D221" s="106"/>
      <c r="E221" s="106"/>
      <c r="F221" s="106"/>
      <c r="G221" s="106"/>
      <c r="H221" s="106"/>
      <c r="I221" s="106"/>
      <c r="J221" s="106"/>
    </row>
    <row r="222" spans="1:10" ht="15" customHeight="1">
      <c r="A222" s="130"/>
      <c r="B222" s="151" t="s">
        <v>200</v>
      </c>
      <c r="C222" s="132">
        <f t="shared" ref="C222:C232" si="112">C64/C$60*100</f>
        <v>5.6392487114135292</v>
      </c>
      <c r="D222" s="132"/>
      <c r="E222" s="132">
        <f t="shared" ref="E222:J222" si="113">E64/E$60*100</f>
        <v>6.2701583513955033</v>
      </c>
      <c r="F222" s="132">
        <f t="shared" si="113"/>
        <v>6.1820522070370112</v>
      </c>
      <c r="G222" s="132">
        <f t="shared" si="113"/>
        <v>6.5285488112572123</v>
      </c>
      <c r="H222" s="132">
        <f t="shared" si="113"/>
        <v>6.6694190194442209</v>
      </c>
      <c r="I222" s="132">
        <f t="shared" si="113"/>
        <v>6.5087309620737068</v>
      </c>
      <c r="J222" s="132">
        <f t="shared" si="113"/>
        <v>6.2300616151451393</v>
      </c>
    </row>
    <row r="223" spans="1:10" ht="15" customHeight="1">
      <c r="A223" s="130">
        <v>5</v>
      </c>
      <c r="B223" s="150" t="s">
        <v>131</v>
      </c>
      <c r="C223" s="104">
        <f t="shared" si="112"/>
        <v>9.1159913967327807E-3</v>
      </c>
      <c r="D223" s="104"/>
      <c r="E223" s="104">
        <f t="shared" ref="E223:H223" si="114">E65/E$60*100</f>
        <v>-4.2409470661902496E-2</v>
      </c>
      <c r="F223" s="104">
        <f t="shared" si="114"/>
        <v>1.6329366481542158E-2</v>
      </c>
      <c r="G223" s="104">
        <f t="shared" si="114"/>
        <v>-9.9214969918159507E-3</v>
      </c>
      <c r="H223" s="104">
        <f t="shared" si="114"/>
        <v>-4.2028085887056039E-2</v>
      </c>
      <c r="I223" s="104">
        <f t="shared" ref="I223:J223" si="115">I65/I$60*100</f>
        <v>-2.6111357554496065E-2</v>
      </c>
      <c r="J223" s="104">
        <f t="shared" si="115"/>
        <v>-4.882621838709407E-2</v>
      </c>
    </row>
    <row r="224" spans="1:10" ht="15" customHeight="1">
      <c r="A224" s="130">
        <v>6</v>
      </c>
      <c r="B224" s="150" t="s">
        <v>405</v>
      </c>
      <c r="C224" s="104">
        <f t="shared" si="112"/>
        <v>0.53825073732270201</v>
      </c>
      <c r="D224" s="104"/>
      <c r="E224" s="104">
        <f t="shared" ref="E224:H224" si="116">E66/E$60*100</f>
        <v>0.55497503714243301</v>
      </c>
      <c r="F224" s="104">
        <f t="shared" si="116"/>
        <v>0.58225164452164346</v>
      </c>
      <c r="G224" s="104">
        <f t="shared" si="116"/>
        <v>0.79840827343008369</v>
      </c>
      <c r="H224" s="104">
        <f t="shared" si="116"/>
        <v>0.82565626094568634</v>
      </c>
      <c r="I224" s="104">
        <f t="shared" ref="I224:J224" si="117">I66/I$60*100</f>
        <v>0.72035505337847983</v>
      </c>
      <c r="J224" s="104">
        <f t="shared" si="117"/>
        <v>0.69514332259369216</v>
      </c>
    </row>
    <row r="225" spans="1:10" ht="15" customHeight="1">
      <c r="A225" s="130">
        <v>19</v>
      </c>
      <c r="B225" s="150" t="s">
        <v>404</v>
      </c>
      <c r="C225" s="104">
        <f t="shared" si="112"/>
        <v>3.0879075105831162</v>
      </c>
      <c r="D225" s="104"/>
      <c r="E225" s="104">
        <f t="shared" ref="E225:H225" si="118">E67/E$60*100</f>
        <v>3.4697361875874937</v>
      </c>
      <c r="F225" s="104">
        <f t="shared" si="118"/>
        <v>3.2429464014068854</v>
      </c>
      <c r="G225" s="104">
        <f t="shared" si="118"/>
        <v>3.6300149020953514</v>
      </c>
      <c r="H225" s="104">
        <f t="shared" si="118"/>
        <v>3.7833356914463767</v>
      </c>
      <c r="I225" s="104">
        <f t="shared" ref="I225:J225" si="119">I67/I$60*100</f>
        <v>3.8024510391751241</v>
      </c>
      <c r="J225" s="104">
        <f t="shared" si="119"/>
        <v>3.6773907059508883</v>
      </c>
    </row>
    <row r="226" spans="1:10" ht="15" customHeight="1">
      <c r="A226" s="130">
        <v>35</v>
      </c>
      <c r="B226" s="150" t="s">
        <v>406</v>
      </c>
      <c r="C226" s="104">
        <f t="shared" si="112"/>
        <v>2.0039744721109782</v>
      </c>
      <c r="D226" s="104"/>
      <c r="E226" s="104">
        <f t="shared" ref="E226:H226" si="120">E68/E$60*100</f>
        <v>2.2878565973274805</v>
      </c>
      <c r="F226" s="104">
        <f t="shared" si="120"/>
        <v>2.3405247946269392</v>
      </c>
      <c r="G226" s="104">
        <f t="shared" si="120"/>
        <v>2.1100471327235923</v>
      </c>
      <c r="H226" s="104">
        <f t="shared" si="120"/>
        <v>2.1024551529392133</v>
      </c>
      <c r="I226" s="104">
        <f t="shared" ref="I226:J226" si="121">I68/I$60*100</f>
        <v>2.0120362270745988</v>
      </c>
      <c r="J226" s="104">
        <f t="shared" si="121"/>
        <v>1.9063538049876532</v>
      </c>
    </row>
    <row r="227" spans="1:10" ht="15" customHeight="1">
      <c r="A227" s="130"/>
      <c r="B227" s="151" t="s">
        <v>475</v>
      </c>
      <c r="C227" s="132">
        <f t="shared" si="112"/>
        <v>75.207071675950161</v>
      </c>
      <c r="D227" s="132"/>
      <c r="E227" s="132">
        <f t="shared" ref="E227:H227" si="122">E69/E$60*100</f>
        <v>70.506148668288773</v>
      </c>
      <c r="F227" s="132">
        <f t="shared" si="122"/>
        <v>72.386881330284851</v>
      </c>
      <c r="G227" s="132">
        <f t="shared" si="122"/>
        <v>71.648737240750535</v>
      </c>
      <c r="H227" s="132">
        <f t="shared" si="122"/>
        <v>70.866402622988787</v>
      </c>
      <c r="I227" s="132">
        <f t="shared" ref="I227:J227" si="123">I69/I$60*100</f>
        <v>71.321213001842949</v>
      </c>
      <c r="J227" s="132">
        <f t="shared" si="123"/>
        <v>72.197954755287483</v>
      </c>
    </row>
    <row r="228" spans="1:10" ht="15" customHeight="1">
      <c r="A228" s="130" t="s">
        <v>26</v>
      </c>
      <c r="B228" s="150" t="s">
        <v>476</v>
      </c>
      <c r="C228" s="104">
        <f t="shared" si="112"/>
        <v>1.5798470592350684</v>
      </c>
      <c r="D228" s="104"/>
      <c r="E228" s="104">
        <f t="shared" ref="E228:H228" si="124">E70/E$60*100</f>
        <v>1.7337297888776408</v>
      </c>
      <c r="F228" s="104">
        <f t="shared" si="124"/>
        <v>1.6483042160691161</v>
      </c>
      <c r="G228" s="104">
        <f t="shared" si="124"/>
        <v>1.9475189370956776</v>
      </c>
      <c r="H228" s="104">
        <f t="shared" si="124"/>
        <v>1.7963193682613874</v>
      </c>
      <c r="I228" s="104">
        <f t="shared" ref="I228:J228" si="125">I70/I$60*100</f>
        <v>1.9105552974603632</v>
      </c>
      <c r="J228" s="104">
        <f t="shared" si="125"/>
        <v>2.0319142998654134</v>
      </c>
    </row>
    <row r="229" spans="1:10" ht="15" customHeight="1">
      <c r="A229" s="130" t="s">
        <v>38</v>
      </c>
      <c r="B229" s="150" t="s">
        <v>477</v>
      </c>
      <c r="C229" s="104">
        <f t="shared" si="112"/>
        <v>6.9503502999773215</v>
      </c>
      <c r="D229" s="104"/>
      <c r="E229" s="104">
        <f t="shared" ref="E229:H229" si="126">E71/E$60*100</f>
        <v>7.2610838608269317</v>
      </c>
      <c r="F229" s="104">
        <f t="shared" si="126"/>
        <v>7.4645626006829131</v>
      </c>
      <c r="G229" s="104">
        <f t="shared" si="126"/>
        <v>7.7381967728914356</v>
      </c>
      <c r="H229" s="104">
        <f t="shared" si="126"/>
        <v>7.5222291050028325</v>
      </c>
      <c r="I229" s="104">
        <f t="shared" ref="I229:J229" si="127">I71/I$60*100</f>
        <v>7.708975389257601</v>
      </c>
      <c r="J229" s="104">
        <f t="shared" si="127"/>
        <v>7.4185006035880683</v>
      </c>
    </row>
    <row r="230" spans="1:10" ht="15" customHeight="1">
      <c r="A230" s="130" t="s">
        <v>39</v>
      </c>
      <c r="B230" s="150" t="s">
        <v>204</v>
      </c>
      <c r="C230" s="104">
        <f t="shared" si="112"/>
        <v>3.0215890181412295</v>
      </c>
      <c r="D230" s="104"/>
      <c r="E230" s="104">
        <f t="shared" ref="E230:H230" si="128">E72/E$60*100</f>
        <v>3.1464098114650079</v>
      </c>
      <c r="F230" s="104">
        <f t="shared" si="128"/>
        <v>3.1702013005465095</v>
      </c>
      <c r="G230" s="104">
        <f t="shared" si="128"/>
        <v>2.8533117771560779</v>
      </c>
      <c r="H230" s="104">
        <f t="shared" si="128"/>
        <v>3.0893808237081237</v>
      </c>
      <c r="I230" s="104">
        <f t="shared" ref="I230:J230" si="129">I72/I$60*100</f>
        <v>3.2509392134433477</v>
      </c>
      <c r="J230" s="104">
        <f t="shared" si="129"/>
        <v>3.3630771604774998</v>
      </c>
    </row>
    <row r="231" spans="1:10" ht="15" customHeight="1">
      <c r="A231" s="130" t="s">
        <v>205</v>
      </c>
      <c r="B231" s="150" t="s">
        <v>478</v>
      </c>
      <c r="C231" s="104">
        <f t="shared" si="112"/>
        <v>11.364104574899576</v>
      </c>
      <c r="D231" s="104"/>
      <c r="E231" s="104">
        <f t="shared" ref="E231:H231" si="130">E73/E$60*100</f>
        <v>10.924878279283771</v>
      </c>
      <c r="F231" s="104">
        <f t="shared" si="130"/>
        <v>11.382240639700374</v>
      </c>
      <c r="G231" s="104">
        <f t="shared" si="130"/>
        <v>12.258898658645851</v>
      </c>
      <c r="H231" s="104">
        <f t="shared" si="130"/>
        <v>12.71784157059678</v>
      </c>
      <c r="I231" s="104">
        <f t="shared" ref="I231:J231" si="131">I73/I$60*100</f>
        <v>12.963040947787885</v>
      </c>
      <c r="J231" s="104">
        <f t="shared" si="131"/>
        <v>13.00146813113297</v>
      </c>
    </row>
    <row r="232" spans="1:10" ht="15" customHeight="1">
      <c r="A232" s="130">
        <v>22.23</v>
      </c>
      <c r="B232" s="150" t="s">
        <v>206</v>
      </c>
      <c r="C232" s="104">
        <f t="shared" si="112"/>
        <v>4.4425070599444467</v>
      </c>
      <c r="D232" s="104"/>
      <c r="E232" s="104">
        <f t="shared" ref="E232:H232" si="132">E74/E$60*100</f>
        <v>4.1392277933148476</v>
      </c>
      <c r="F232" s="104">
        <f t="shared" si="132"/>
        <v>4.4645959054755036</v>
      </c>
      <c r="G232" s="104">
        <f t="shared" si="132"/>
        <v>4.263379788651994</v>
      </c>
      <c r="H232" s="104">
        <f t="shared" si="132"/>
        <v>4.516391446381939</v>
      </c>
      <c r="I232" s="104">
        <f t="shared" ref="I232:J232" si="133">I74/I$60*100</f>
        <v>4.5952497182062624</v>
      </c>
      <c r="J232" s="104">
        <f t="shared" si="133"/>
        <v>4.7958071452759636</v>
      </c>
    </row>
    <row r="233" spans="1:10" ht="15" customHeight="1">
      <c r="A233" s="130">
        <v>26.27</v>
      </c>
      <c r="B233" s="246" t="s">
        <v>479</v>
      </c>
      <c r="C233" s="104"/>
      <c r="D233" s="104"/>
      <c r="E233" s="104"/>
      <c r="F233" s="104"/>
      <c r="G233" s="104"/>
      <c r="H233" s="104"/>
      <c r="I233" s="104"/>
      <c r="J233" s="104"/>
    </row>
    <row r="234" spans="1:10" ht="15" customHeight="1">
      <c r="A234" s="79"/>
      <c r="B234" s="247" t="s">
        <v>480</v>
      </c>
      <c r="C234" s="104">
        <f t="shared" ref="C234:C245" si="134">C76/C$60*100</f>
        <v>6.9132084763706887</v>
      </c>
      <c r="D234" s="104"/>
      <c r="E234" s="104">
        <f t="shared" ref="E234:H234" si="135">E76/E$60*100</f>
        <v>6.037256245977038</v>
      </c>
      <c r="F234" s="104">
        <f t="shared" si="135"/>
        <v>6.0093521180094509</v>
      </c>
      <c r="G234" s="104">
        <f t="shared" si="135"/>
        <v>5.9670753937707257</v>
      </c>
      <c r="H234" s="104">
        <f t="shared" si="135"/>
        <v>5.5964803979529778</v>
      </c>
      <c r="I234" s="104">
        <f t="shared" ref="I234:J234" si="136">I76/I$60*100</f>
        <v>5.5747788697359333</v>
      </c>
      <c r="J234" s="104">
        <f t="shared" si="136"/>
        <v>5.8211960643247478</v>
      </c>
    </row>
    <row r="235" spans="1:10" ht="15" customHeight="1">
      <c r="A235" s="130">
        <v>29</v>
      </c>
      <c r="B235" s="150" t="s">
        <v>207</v>
      </c>
      <c r="C235" s="104">
        <f t="shared" si="134"/>
        <v>13.769688095456385</v>
      </c>
      <c r="D235" s="104"/>
      <c r="E235" s="104">
        <f t="shared" ref="E235:H235" si="137">E77/E$60*100</f>
        <v>12.368439158353903</v>
      </c>
      <c r="F235" s="104">
        <f t="shared" si="137"/>
        <v>12.839237849090775</v>
      </c>
      <c r="G235" s="104">
        <f t="shared" si="137"/>
        <v>12.90012981737601</v>
      </c>
      <c r="H235" s="104">
        <f t="shared" si="137"/>
        <v>12.493197198855116</v>
      </c>
      <c r="I235" s="104">
        <f t="shared" ref="I235:J235" si="138">I77/I$60*100</f>
        <v>12.436902672014202</v>
      </c>
      <c r="J235" s="104">
        <f t="shared" si="138"/>
        <v>12.574181378359214</v>
      </c>
    </row>
    <row r="236" spans="1:10" ht="15" customHeight="1">
      <c r="A236" s="130" t="s">
        <v>69</v>
      </c>
      <c r="B236" s="150" t="s">
        <v>407</v>
      </c>
      <c r="C236" s="104">
        <f t="shared" si="134"/>
        <v>2.2962450440418123</v>
      </c>
      <c r="D236" s="104"/>
      <c r="E236" s="104">
        <f t="shared" ref="E236:H236" si="139">E78/E$60*100</f>
        <v>2.4791240741349188</v>
      </c>
      <c r="F236" s="104">
        <f t="shared" si="139"/>
        <v>2.412355450065037</v>
      </c>
      <c r="G236" s="104">
        <f t="shared" si="139"/>
        <v>2.5109316176059084</v>
      </c>
      <c r="H236" s="104">
        <f t="shared" si="139"/>
        <v>2.4722216157836807</v>
      </c>
      <c r="I236" s="104">
        <f t="shared" ref="I236:J236" si="140">I78/I$60*100</f>
        <v>2.4774499083142931</v>
      </c>
      <c r="J236" s="104">
        <f t="shared" si="140"/>
        <v>2.597707455309862</v>
      </c>
    </row>
    <row r="237" spans="1:10" ht="15" customHeight="1">
      <c r="A237" s="130"/>
      <c r="B237" s="150" t="s">
        <v>386</v>
      </c>
      <c r="C237" s="104">
        <f t="shared" si="134"/>
        <v>24.869532047883634</v>
      </c>
      <c r="D237" s="104"/>
      <c r="E237" s="104">
        <f t="shared" ref="E237:H237" si="141">E79/E$60*100</f>
        <v>22.415999656054712</v>
      </c>
      <c r="F237" s="104">
        <f t="shared" si="141"/>
        <v>22.996031250645167</v>
      </c>
      <c r="G237" s="104">
        <f t="shared" si="141"/>
        <v>21.20929447755686</v>
      </c>
      <c r="H237" s="104">
        <f t="shared" si="141"/>
        <v>20.662341096445942</v>
      </c>
      <c r="I237" s="104">
        <f t="shared" ref="I237:J237" si="142">I79/I$60*100</f>
        <v>20.403320985623061</v>
      </c>
      <c r="J237" s="104">
        <f t="shared" si="142"/>
        <v>20.59410251695374</v>
      </c>
    </row>
    <row r="238" spans="1:10" ht="15" customHeight="1">
      <c r="A238" s="130" t="s">
        <v>209</v>
      </c>
      <c r="B238" s="151" t="s">
        <v>210</v>
      </c>
      <c r="C238" s="132">
        <f t="shared" si="134"/>
        <v>19.153679612636321</v>
      </c>
      <c r="D238" s="132"/>
      <c r="E238" s="132">
        <f t="shared" ref="E238:H238" si="143">E80/E$60*100</f>
        <v>23.223692980315722</v>
      </c>
      <c r="F238" s="132">
        <f t="shared" si="143"/>
        <v>21.431066462678153</v>
      </c>
      <c r="G238" s="132">
        <f t="shared" si="143"/>
        <v>21.822713947992252</v>
      </c>
      <c r="H238" s="132">
        <f t="shared" si="143"/>
        <v>22.464178357567004</v>
      </c>
      <c r="I238" s="132">
        <f t="shared" ref="I238:J238" si="144">I80/I$60*100</f>
        <v>22.170056036083349</v>
      </c>
      <c r="J238" s="132">
        <f t="shared" si="144"/>
        <v>21.571983629567377</v>
      </c>
    </row>
    <row r="239" spans="1:10" ht="15" customHeight="1">
      <c r="A239" s="130" t="s">
        <v>213</v>
      </c>
      <c r="B239" s="150" t="s">
        <v>212</v>
      </c>
      <c r="C239" s="104">
        <f t="shared" si="134"/>
        <v>2.818529100343818</v>
      </c>
      <c r="D239" s="104"/>
      <c r="E239" s="104">
        <f t="shared" ref="E239:H239" si="145">E81/E$60*100</f>
        <v>3.2153316526886453</v>
      </c>
      <c r="F239" s="104">
        <f t="shared" si="145"/>
        <v>3.1879372907697565</v>
      </c>
      <c r="G239" s="104">
        <f t="shared" si="145"/>
        <v>3.0361331735211787</v>
      </c>
      <c r="H239" s="104">
        <f t="shared" si="145"/>
        <v>3.5508651912199576</v>
      </c>
      <c r="I239" s="104">
        <f t="shared" ref="I239:J239" si="146">I81/I$60*100</f>
        <v>3.5828516522263207</v>
      </c>
      <c r="J239" s="104">
        <f t="shared" si="146"/>
        <v>3.4285881458370646</v>
      </c>
    </row>
    <row r="240" spans="1:10" ht="15" customHeight="1">
      <c r="A240" s="130" t="s">
        <v>214</v>
      </c>
      <c r="B240" s="150" t="s">
        <v>249</v>
      </c>
      <c r="C240" s="104">
        <f t="shared" si="134"/>
        <v>0.95996182582185874</v>
      </c>
      <c r="D240" s="104"/>
      <c r="E240" s="104">
        <f t="shared" ref="E240:H240" si="147">E82/E$60*100</f>
        <v>1.2068119189167332</v>
      </c>
      <c r="F240" s="104">
        <f t="shared" si="147"/>
        <v>1.1743316605316447</v>
      </c>
      <c r="G240" s="104">
        <f t="shared" si="147"/>
        <v>1.217571258017875</v>
      </c>
      <c r="H240" s="104">
        <f t="shared" si="147"/>
        <v>1.2290926040773174</v>
      </c>
      <c r="I240" s="104">
        <f t="shared" ref="I240:J240" si="148">I82/I$60*100</f>
        <v>1.2249332394785599</v>
      </c>
      <c r="J240" s="104">
        <f t="shared" si="148"/>
        <v>1.1732630773277986</v>
      </c>
    </row>
    <row r="241" spans="1:10" ht="15" customHeight="1">
      <c r="A241" s="130">
        <v>68</v>
      </c>
      <c r="B241" s="150" t="s">
        <v>215</v>
      </c>
      <c r="C241" s="104">
        <f t="shared" si="134"/>
        <v>4.1936052243561184</v>
      </c>
      <c r="D241" s="104"/>
      <c r="E241" s="104">
        <f t="shared" ref="E241:H241" si="149">E83/E$60*100</f>
        <v>5.5865707338979131</v>
      </c>
      <c r="F241" s="104">
        <f t="shared" si="149"/>
        <v>3.8081276326830511</v>
      </c>
      <c r="G241" s="104">
        <f t="shared" si="149"/>
        <v>4.1002764415326514</v>
      </c>
      <c r="H241" s="104">
        <f t="shared" si="149"/>
        <v>4.3017796692557706</v>
      </c>
      <c r="I241" s="104">
        <f t="shared" ref="I241:J241" si="150">I83/I$60*100</f>
        <v>3.9997092182524376</v>
      </c>
      <c r="J241" s="104">
        <f t="shared" si="150"/>
        <v>4.0464135907380623</v>
      </c>
    </row>
    <row r="242" spans="1:10" ht="15" customHeight="1">
      <c r="A242" s="130" t="s">
        <v>216</v>
      </c>
      <c r="B242" s="150" t="s">
        <v>124</v>
      </c>
      <c r="C242" s="104">
        <f t="shared" si="134"/>
        <v>0.60314343099355616</v>
      </c>
      <c r="D242" s="104"/>
      <c r="E242" s="104">
        <f t="shared" ref="E242:H242" si="151">E84/E$60*100</f>
        <v>0.92469950532917344</v>
      </c>
      <c r="F242" s="104">
        <f t="shared" si="151"/>
        <v>0.87836288254687545</v>
      </c>
      <c r="G242" s="104">
        <f t="shared" si="151"/>
        <v>0.88801028451833752</v>
      </c>
      <c r="H242" s="104">
        <f t="shared" si="151"/>
        <v>0.81741319430766557</v>
      </c>
      <c r="I242" s="104">
        <f t="shared" ref="I242:J242" si="152">I84/I$60*100</f>
        <v>0.82315813890993728</v>
      </c>
      <c r="J242" s="104">
        <f t="shared" si="152"/>
        <v>0.74134061018063468</v>
      </c>
    </row>
    <row r="243" spans="1:10" ht="15" customHeight="1">
      <c r="A243" s="130"/>
      <c r="B243" s="150" t="s">
        <v>217</v>
      </c>
      <c r="C243" s="104">
        <f t="shared" si="134"/>
        <v>1.4920690217023898</v>
      </c>
      <c r="D243" s="104"/>
      <c r="E243" s="104">
        <f t="shared" ref="E243:H243" si="153">E85/E$60*100</f>
        <v>1.8889542757465165</v>
      </c>
      <c r="F243" s="104">
        <f t="shared" si="153"/>
        <v>1.8994294748560199</v>
      </c>
      <c r="G243" s="104">
        <f t="shared" si="153"/>
        <v>1.8200805557568125</v>
      </c>
      <c r="H243" s="104">
        <f t="shared" si="153"/>
        <v>1.8684179631304847</v>
      </c>
      <c r="I243" s="104">
        <f t="shared" ref="I243:J243" si="154">I85/I$60*100</f>
        <v>1.8499336986787585</v>
      </c>
      <c r="J243" s="104">
        <f t="shared" si="154"/>
        <v>1.7955934668733731</v>
      </c>
    </row>
    <row r="244" spans="1:10" ht="15" customHeight="1">
      <c r="A244" s="231"/>
      <c r="B244" s="150" t="s">
        <v>387</v>
      </c>
      <c r="C244" s="104">
        <f t="shared" si="134"/>
        <v>9.0863710094185794</v>
      </c>
      <c r="D244" s="104"/>
      <c r="E244" s="104">
        <f t="shared" ref="E244:H244" si="155">E86/E$60*100</f>
        <v>10.401324893736739</v>
      </c>
      <c r="F244" s="104">
        <f t="shared" si="155"/>
        <v>10.482877521290805</v>
      </c>
      <c r="G244" s="104">
        <f t="shared" si="155"/>
        <v>10.760642234645399</v>
      </c>
      <c r="H244" s="104">
        <f t="shared" si="155"/>
        <v>10.696609735575807</v>
      </c>
      <c r="I244" s="104">
        <f t="shared" ref="I244:J244" si="156">I86/I$60*100</f>
        <v>10.689470088537336</v>
      </c>
      <c r="J244" s="104">
        <f t="shared" si="156"/>
        <v>10.386784738610441</v>
      </c>
    </row>
    <row r="245" spans="1:10" ht="15" customHeight="1">
      <c r="B245" s="151" t="s">
        <v>111</v>
      </c>
      <c r="C245" s="188">
        <f t="shared" si="134"/>
        <v>100</v>
      </c>
      <c r="D245" s="188"/>
      <c r="E245" s="188">
        <f t="shared" ref="E245:H245" si="157">E87/E$60*100</f>
        <v>100</v>
      </c>
      <c r="F245" s="188">
        <f t="shared" si="157"/>
        <v>100</v>
      </c>
      <c r="G245" s="188">
        <f t="shared" si="157"/>
        <v>100</v>
      </c>
      <c r="H245" s="188">
        <f t="shared" si="157"/>
        <v>100</v>
      </c>
      <c r="I245" s="188">
        <f t="shared" ref="I245:J245" si="158">I87/I$60*100</f>
        <v>100</v>
      </c>
      <c r="J245" s="188">
        <f t="shared" si="158"/>
        <v>99.999999999999986</v>
      </c>
    </row>
    <row r="249" spans="1:10">
      <c r="J249" s="48"/>
    </row>
    <row r="250" spans="1:10">
      <c r="J250" s="48"/>
    </row>
    <row r="251" spans="1:10">
      <c r="J251" s="48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2" max="16383" man="1"/>
    <brk id="87" max="16383" man="1"/>
    <brk id="141" max="16383" man="1"/>
    <brk id="166" max="16383" man="1"/>
    <brk id="220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0.7109375" style="48" customWidth="1"/>
    <col min="4" max="4" width="10.7109375" style="48" hidden="1" customWidth="1"/>
    <col min="5" max="5" width="10.7109375" style="48" customWidth="1"/>
    <col min="6" max="6" width="10.7109375" style="48" hidden="1" customWidth="1"/>
    <col min="7" max="10" width="10.7109375" style="48" customWidth="1"/>
    <col min="11" max="16384" width="11.42578125" style="48"/>
  </cols>
  <sheetData>
    <row r="1" spans="1:11" s="127" customFormat="1" ht="20.100000000000001" customHeight="1">
      <c r="A1" s="117" t="s">
        <v>96</v>
      </c>
      <c r="B1" s="118" t="s">
        <v>421</v>
      </c>
      <c r="K1" s="128"/>
    </row>
    <row r="2" spans="1:11" s="127" customFormat="1" ht="20.100000000000001" customHeight="1">
      <c r="A2" s="153" t="s">
        <v>259</v>
      </c>
      <c r="B2" s="154" t="s">
        <v>428</v>
      </c>
      <c r="K2" s="128"/>
    </row>
    <row r="3" spans="1:11" s="118" customFormat="1" ht="20.100000000000001" customHeight="1">
      <c r="A3" s="153" t="s">
        <v>163</v>
      </c>
      <c r="B3" s="154" t="s">
        <v>25</v>
      </c>
      <c r="K3" s="129"/>
    </row>
    <row r="4" spans="1:11" s="122" customFormat="1" ht="20.100000000000001" customHeight="1">
      <c r="A4" s="156" t="s">
        <v>183</v>
      </c>
      <c r="B4" s="155" t="s">
        <v>430</v>
      </c>
      <c r="K4" s="123"/>
    </row>
    <row r="5" spans="1:11" s="50" customFormat="1" ht="15.95" customHeight="1">
      <c r="A5" s="70"/>
    </row>
    <row r="6" spans="1:11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1" s="66" customFormat="1" ht="21" customHeight="1">
      <c r="B7" s="63"/>
      <c r="C7" s="67" t="s">
        <v>431</v>
      </c>
      <c r="D7" s="63"/>
      <c r="E7" s="63"/>
      <c r="F7" s="63"/>
      <c r="G7" s="63"/>
      <c r="H7" s="63"/>
      <c r="I7" s="63"/>
      <c r="J7" s="63"/>
    </row>
    <row r="8" spans="1:11" ht="15" customHeight="1">
      <c r="A8" s="130" t="s">
        <v>26</v>
      </c>
      <c r="B8" s="150" t="s">
        <v>464</v>
      </c>
      <c r="C8" s="213">
        <f>'3.1.3'!C8/'3.1.1'!C8*100</f>
        <v>49.772370816026488</v>
      </c>
      <c r="D8" s="213" t="e">
        <f>'3.1.3'!D8/'3.1.1'!D8*100</f>
        <v>#DIV/0!</v>
      </c>
      <c r="E8" s="213">
        <f>'3.1.3'!E8/'3.1.1'!E8*100</f>
        <v>51.323200847079079</v>
      </c>
      <c r="F8" s="213">
        <f>'3.1.3'!F8/'3.1.1'!F8*100</f>
        <v>51.668348347759405</v>
      </c>
      <c r="G8" s="213">
        <f>'3.1.3'!G8/'3.1.1'!G8*100</f>
        <v>50.345086471705734</v>
      </c>
      <c r="H8" s="213">
        <f>'3.1.3'!H8/'3.1.1'!H8*100</f>
        <v>49.560492470711445</v>
      </c>
      <c r="I8" s="213">
        <f>'3.1.3'!I8/'3.1.1'!I8*100</f>
        <v>50.805457613220504</v>
      </c>
      <c r="J8" s="213">
        <f>'3.1.3'!J8/'3.1.1'!J8*100</f>
        <v>51.351249201108459</v>
      </c>
    </row>
    <row r="9" spans="1:11" ht="15" customHeight="1">
      <c r="A9" s="130" t="s">
        <v>28</v>
      </c>
      <c r="B9" s="150" t="s">
        <v>396</v>
      </c>
      <c r="C9" s="213">
        <f>'3.1.3'!C9/'3.1.1'!C9*100</f>
        <v>46.217545898411338</v>
      </c>
      <c r="D9" s="213" t="e">
        <f>'3.1.3'!D9/'3.1.1'!D9*100</f>
        <v>#DIV/0!</v>
      </c>
      <c r="E9" s="213">
        <f>'3.1.3'!E9/'3.1.1'!E9*100</f>
        <v>46.646848997039172</v>
      </c>
      <c r="F9" s="213">
        <f>'3.1.3'!F9/'3.1.1'!F9*100</f>
        <v>42.899156215738252</v>
      </c>
      <c r="G9" s="213">
        <f>'3.1.3'!G9/'3.1.1'!G9*100</f>
        <v>50.123169612048223</v>
      </c>
      <c r="H9" s="213">
        <f>'3.1.3'!H9/'3.1.1'!H9*100</f>
        <v>45.561266253946165</v>
      </c>
      <c r="I9" s="213">
        <f>'3.1.3'!I9/'3.1.1'!I9*100</f>
        <v>42.344940560667141</v>
      </c>
      <c r="J9" s="213">
        <f>'3.1.3'!J9/'3.1.1'!J9*100</f>
        <v>37.273618798900301</v>
      </c>
    </row>
    <row r="10" spans="1:11" ht="15" customHeight="1">
      <c r="A10" s="130" t="s">
        <v>30</v>
      </c>
      <c r="B10" s="150" t="s">
        <v>397</v>
      </c>
      <c r="C10" s="213">
        <f>'3.1.3'!C10/'3.1.1'!C10*100</f>
        <v>71.311205226470832</v>
      </c>
      <c r="D10" s="213" t="e">
        <f>'3.1.3'!D10/'3.1.1'!D10*100</f>
        <v>#DIV/0!</v>
      </c>
      <c r="E10" s="213">
        <f>'3.1.3'!E10/'3.1.1'!E10*100</f>
        <v>70.649640144362408</v>
      </c>
      <c r="F10" s="213">
        <f>'3.1.3'!F10/'3.1.1'!F10*100</f>
        <v>70.085619376412339</v>
      </c>
      <c r="G10" s="213">
        <f>'3.1.3'!G10/'3.1.1'!G10*100</f>
        <v>75.735554178925213</v>
      </c>
      <c r="H10" s="213">
        <f>'3.1.3'!H10/'3.1.1'!H10*100</f>
        <v>70.408401246424972</v>
      </c>
      <c r="I10" s="213">
        <f>'3.1.3'!I10/'3.1.1'!I10*100</f>
        <v>73.063366402859359</v>
      </c>
      <c r="J10" s="213">
        <f>'3.1.3'!J10/'3.1.1'!J10*100</f>
        <v>71.513111611929403</v>
      </c>
    </row>
    <row r="11" spans="1:11" ht="15" customHeight="1">
      <c r="A11" s="130" t="s">
        <v>32</v>
      </c>
      <c r="B11" s="150" t="s">
        <v>131</v>
      </c>
      <c r="C11" s="250" t="s">
        <v>7</v>
      </c>
      <c r="D11" s="250" t="s">
        <v>7</v>
      </c>
      <c r="E11" s="250" t="s">
        <v>7</v>
      </c>
      <c r="F11" s="250" t="s">
        <v>7</v>
      </c>
      <c r="G11" s="250" t="s">
        <v>7</v>
      </c>
      <c r="H11" s="250" t="s">
        <v>7</v>
      </c>
      <c r="I11" s="250" t="s">
        <v>7</v>
      </c>
      <c r="J11" s="250" t="s">
        <v>7</v>
      </c>
    </row>
    <row r="12" spans="1:11" ht="15" customHeight="1">
      <c r="A12" s="130" t="s">
        <v>34</v>
      </c>
      <c r="B12" s="150" t="s">
        <v>132</v>
      </c>
      <c r="C12" s="213">
        <f>'3.1.3'!C12/'3.1.1'!C12*100</f>
        <v>82.327637118759071</v>
      </c>
      <c r="D12" s="213" t="e">
        <f>'3.1.3'!D12/'3.1.1'!D12*100</f>
        <v>#DIV/0!</v>
      </c>
      <c r="E12" s="213">
        <f>'3.1.3'!E12/'3.1.1'!E12*100</f>
        <v>85.033543865589962</v>
      </c>
      <c r="F12" s="213">
        <f>'3.1.3'!F12/'3.1.1'!F12*100</f>
        <v>84.332586273023196</v>
      </c>
      <c r="G12" s="213">
        <f>'3.1.3'!G12/'3.1.1'!G12*100</f>
        <v>86.336451569349919</v>
      </c>
      <c r="H12" s="213">
        <f>'3.1.3'!H12/'3.1.1'!H12*100</f>
        <v>80.11295289804049</v>
      </c>
      <c r="I12" s="213">
        <f>'3.1.3'!I12/'3.1.1'!I12*100</f>
        <v>81.788950726316159</v>
      </c>
      <c r="J12" s="213">
        <f>'3.1.3'!J12/'3.1.1'!J12*100</f>
        <v>81.517229146000105</v>
      </c>
    </row>
    <row r="13" spans="1:11" ht="15" customHeight="1">
      <c r="A13" s="130" t="s">
        <v>36</v>
      </c>
      <c r="B13" s="150" t="s">
        <v>133</v>
      </c>
      <c r="C13" s="250" t="s">
        <v>7</v>
      </c>
      <c r="D13" s="250" t="s">
        <v>7</v>
      </c>
      <c r="E13" s="250" t="s">
        <v>7</v>
      </c>
      <c r="F13" s="250" t="s">
        <v>7</v>
      </c>
      <c r="G13" s="250" t="s">
        <v>7</v>
      </c>
      <c r="H13" s="250" t="s">
        <v>7</v>
      </c>
      <c r="I13" s="250" t="s">
        <v>7</v>
      </c>
      <c r="J13" s="250" t="s">
        <v>7</v>
      </c>
    </row>
    <row r="14" spans="1:11" ht="15" customHeight="1">
      <c r="A14" s="130" t="s">
        <v>38</v>
      </c>
      <c r="B14" s="150" t="s">
        <v>134</v>
      </c>
      <c r="C14" s="213">
        <f>'3.1.3'!C14/'3.1.1'!C14*100</f>
        <v>47.16019351365189</v>
      </c>
      <c r="D14" s="213" t="e">
        <f>'3.1.3'!D14/'3.1.1'!D14*100</f>
        <v>#DIV/0!</v>
      </c>
      <c r="E14" s="213">
        <f>'3.1.3'!E14/'3.1.1'!E14*100</f>
        <v>45.772317366573169</v>
      </c>
      <c r="F14" s="213">
        <f>'3.1.3'!F14/'3.1.1'!F14*100</f>
        <v>47.033107385286435</v>
      </c>
      <c r="G14" s="213">
        <f>'3.1.3'!G14/'3.1.1'!G14*100</f>
        <v>46.977938452069594</v>
      </c>
      <c r="H14" s="213">
        <f>'3.1.3'!H14/'3.1.1'!H14*100</f>
        <v>46.985743576372982</v>
      </c>
      <c r="I14" s="213">
        <f>'3.1.3'!I14/'3.1.1'!I14*100</f>
        <v>48.381586389048493</v>
      </c>
      <c r="J14" s="213">
        <f>'3.1.3'!J14/'3.1.1'!J14*100</f>
        <v>49.703096150926633</v>
      </c>
    </row>
    <row r="15" spans="1:11" ht="15" customHeight="1">
      <c r="A15" s="130" t="s">
        <v>39</v>
      </c>
      <c r="B15" s="150" t="s">
        <v>135</v>
      </c>
      <c r="C15" s="213">
        <f>'3.1.3'!C15/'3.1.1'!C15*100</f>
        <v>76.789190697120887</v>
      </c>
      <c r="D15" s="213" t="e">
        <f>'3.1.3'!D15/'3.1.1'!D15*100</f>
        <v>#DIV/0!</v>
      </c>
      <c r="E15" s="213">
        <f>'3.1.3'!E15/'3.1.1'!E15*100</f>
        <v>78.835372372251499</v>
      </c>
      <c r="F15" s="213">
        <f>'3.1.3'!F15/'3.1.1'!F15*100</f>
        <v>79.499970938510785</v>
      </c>
      <c r="G15" s="213">
        <f>'3.1.3'!G15/'3.1.1'!G15*100</f>
        <v>78.95425166591653</v>
      </c>
      <c r="H15" s="213">
        <f>'3.1.3'!H15/'3.1.1'!H15*100</f>
        <v>80.277588436992886</v>
      </c>
      <c r="I15" s="213">
        <f>'3.1.3'!I15/'3.1.1'!I15*100</f>
        <v>81.258645905010084</v>
      </c>
      <c r="J15" s="213">
        <f>'3.1.3'!J15/'3.1.1'!J15*100</f>
        <v>83.074434736018347</v>
      </c>
    </row>
    <row r="16" spans="1:11" ht="15" customHeight="1">
      <c r="A16" s="130" t="s">
        <v>41</v>
      </c>
      <c r="B16" s="150" t="s">
        <v>465</v>
      </c>
      <c r="C16" s="213">
        <f>'3.1.3'!C16/'3.1.1'!C16*100</f>
        <v>30.394087551451172</v>
      </c>
      <c r="D16" s="213" t="e">
        <f>'3.1.3'!D16/'3.1.1'!D16*100</f>
        <v>#DIV/0!</v>
      </c>
      <c r="E16" s="213">
        <f>'3.1.3'!E16/'3.1.1'!E16*100</f>
        <v>27.670735460386403</v>
      </c>
      <c r="F16" s="213">
        <f>'3.1.3'!F16/'3.1.1'!F16*100</f>
        <v>28.279013751832256</v>
      </c>
      <c r="G16" s="213">
        <f>'3.1.3'!G16/'3.1.1'!G16*100</f>
        <v>29.689659365716764</v>
      </c>
      <c r="H16" s="213">
        <f>'3.1.3'!H16/'3.1.1'!H16*100</f>
        <v>30.215094966753288</v>
      </c>
      <c r="I16" s="213">
        <f>'3.1.3'!I16/'3.1.1'!I16*100</f>
        <v>29.488405372086863</v>
      </c>
      <c r="J16" s="213">
        <f>'3.1.3'!J16/'3.1.1'!J16*100</f>
        <v>30.919089126333567</v>
      </c>
    </row>
    <row r="17" spans="1:10" ht="15" customHeight="1">
      <c r="A17" s="130" t="s">
        <v>42</v>
      </c>
      <c r="B17" s="150" t="s">
        <v>136</v>
      </c>
      <c r="C17" s="213">
        <f>'3.1.3'!C17/'3.1.1'!C17*100</f>
        <v>38.57723088017643</v>
      </c>
      <c r="D17" s="213" t="e">
        <f>'3.1.3'!D17/'3.1.1'!D17*100</f>
        <v>#DIV/0!</v>
      </c>
      <c r="E17" s="213">
        <f>'3.1.3'!E17/'3.1.1'!E17*100</f>
        <v>39.116566045310648</v>
      </c>
      <c r="F17" s="213">
        <f>'3.1.3'!F17/'3.1.1'!F17*100</f>
        <v>38.042814986938431</v>
      </c>
      <c r="G17" s="213">
        <f>'3.1.3'!G17/'3.1.1'!G17*100</f>
        <v>37.817366401049547</v>
      </c>
      <c r="H17" s="213">
        <f>'3.1.3'!H17/'3.1.1'!H17*100</f>
        <v>37.833252322522178</v>
      </c>
      <c r="I17" s="213">
        <f>'3.1.3'!I17/'3.1.1'!I17*100</f>
        <v>39.049380040199921</v>
      </c>
      <c r="J17" s="213">
        <f>'3.1.3'!J17/'3.1.1'!J17*100</f>
        <v>40.49278181953369</v>
      </c>
    </row>
    <row r="18" spans="1:10" ht="15" customHeight="1">
      <c r="A18" s="130" t="s">
        <v>43</v>
      </c>
      <c r="B18" s="150" t="s">
        <v>466</v>
      </c>
      <c r="C18" s="213">
        <f>'3.1.3'!C18/'3.1.1'!C18*100</f>
        <v>50.461773351029507</v>
      </c>
      <c r="D18" s="213" t="e">
        <f>'3.1.3'!D18/'3.1.1'!D18*100</f>
        <v>#DIV/0!</v>
      </c>
      <c r="E18" s="213">
        <f>'3.1.3'!E18/'3.1.1'!E18*100</f>
        <v>47.590970118099854</v>
      </c>
      <c r="F18" s="213">
        <f>'3.1.3'!F18/'3.1.1'!F18*100</f>
        <v>51.507165320306505</v>
      </c>
      <c r="G18" s="213">
        <f>'3.1.3'!G18/'3.1.1'!G18*100</f>
        <v>49.658917859552041</v>
      </c>
      <c r="H18" s="213">
        <f>'3.1.3'!H18/'3.1.1'!H18*100</f>
        <v>51.060762509250821</v>
      </c>
      <c r="I18" s="213">
        <f>'3.1.3'!I18/'3.1.1'!I18*100</f>
        <v>50.146040442335462</v>
      </c>
      <c r="J18" s="213">
        <f>'3.1.3'!J18/'3.1.1'!J18*100</f>
        <v>47.040396326733777</v>
      </c>
    </row>
    <row r="19" spans="1:10" ht="15" customHeight="1">
      <c r="A19" s="130" t="s">
        <v>44</v>
      </c>
      <c r="B19" s="150" t="s">
        <v>398</v>
      </c>
      <c r="C19" s="213">
        <f>'3.1.3'!C19/'3.1.1'!C19*100</f>
        <v>49.627296103937745</v>
      </c>
      <c r="D19" s="213" t="e">
        <f>'3.1.3'!D19/'3.1.1'!D19*100</f>
        <v>#DIV/0!</v>
      </c>
      <c r="E19" s="213">
        <f>'3.1.3'!E19/'3.1.1'!E19*100</f>
        <v>53.400370461550494</v>
      </c>
      <c r="F19" s="213">
        <f>'3.1.3'!F19/'3.1.1'!F19*100</f>
        <v>53.530605636191019</v>
      </c>
      <c r="G19" s="213">
        <f>'3.1.3'!G19/'3.1.1'!G19*100</f>
        <v>55.27481848582979</v>
      </c>
      <c r="H19" s="213">
        <f>'3.1.3'!H19/'3.1.1'!H19*100</f>
        <v>54.800202010497593</v>
      </c>
      <c r="I19" s="213">
        <f>'3.1.3'!I19/'3.1.1'!I19*100</f>
        <v>56.319716808916013</v>
      </c>
      <c r="J19" s="213">
        <f>'3.1.3'!J19/'3.1.1'!J19*100</f>
        <v>55.951266697393024</v>
      </c>
    </row>
    <row r="20" spans="1:10" ht="15" customHeight="1">
      <c r="A20" s="130" t="s">
        <v>46</v>
      </c>
      <c r="B20" s="150" t="s">
        <v>399</v>
      </c>
      <c r="C20" s="213">
        <f>'3.1.3'!C20/'3.1.1'!C20*100</f>
        <v>42.199203247577437</v>
      </c>
      <c r="D20" s="213" t="e">
        <f>'3.1.3'!D20/'3.1.1'!D20*100</f>
        <v>#DIV/0!</v>
      </c>
      <c r="E20" s="213">
        <f>'3.1.3'!E20/'3.1.1'!E20*100</f>
        <v>40.044190337936755</v>
      </c>
      <c r="F20" s="213">
        <f>'3.1.3'!F20/'3.1.1'!F20*100</f>
        <v>41.157258465461297</v>
      </c>
      <c r="G20" s="213">
        <f>'3.1.3'!G20/'3.1.1'!G20*100</f>
        <v>44.036030750657993</v>
      </c>
      <c r="H20" s="213">
        <f>'3.1.3'!H20/'3.1.1'!H20*100</f>
        <v>45.391058727907975</v>
      </c>
      <c r="I20" s="213">
        <f>'3.1.3'!I20/'3.1.1'!I20*100</f>
        <v>46.427844393465179</v>
      </c>
      <c r="J20" s="213">
        <f>'3.1.3'!J20/'3.1.1'!J20*100</f>
        <v>47.713112103038178</v>
      </c>
    </row>
    <row r="21" spans="1:10" ht="15" customHeight="1">
      <c r="A21" s="130" t="s">
        <v>47</v>
      </c>
      <c r="B21" s="150" t="s">
        <v>400</v>
      </c>
      <c r="C21" s="213">
        <f>'3.1.3'!C21/'3.1.1'!C21*100</f>
        <v>70.313930239864661</v>
      </c>
      <c r="D21" s="213" t="e">
        <f>'3.1.3'!D21/'3.1.1'!D21*100</f>
        <v>#DIV/0!</v>
      </c>
      <c r="E21" s="213">
        <f>'3.1.3'!E21/'3.1.1'!E21*100</f>
        <v>76.075229410952588</v>
      </c>
      <c r="F21" s="213">
        <f>'3.1.3'!F21/'3.1.1'!F21*100</f>
        <v>76.702585384139127</v>
      </c>
      <c r="G21" s="213">
        <f>'3.1.3'!G21/'3.1.1'!G21*100</f>
        <v>77.808493805153688</v>
      </c>
      <c r="H21" s="213">
        <f>'3.1.3'!H21/'3.1.1'!H21*100</f>
        <v>73.742420822881343</v>
      </c>
      <c r="I21" s="213">
        <f>'3.1.3'!I21/'3.1.1'!I21*100</f>
        <v>76.170351275806908</v>
      </c>
      <c r="J21" s="213">
        <f>'3.1.3'!J21/'3.1.1'!J21*100</f>
        <v>80.618543737177859</v>
      </c>
    </row>
    <row r="22" spans="1:10" ht="15" customHeight="1">
      <c r="A22" s="130" t="s">
        <v>48</v>
      </c>
      <c r="B22" s="150" t="s">
        <v>137</v>
      </c>
      <c r="C22" s="213">
        <f>'3.1.3'!C22/'3.1.1'!C22*100</f>
        <v>60.789015844316509</v>
      </c>
      <c r="D22" s="213" t="e">
        <f>'3.1.3'!D22/'3.1.1'!D22*100</f>
        <v>#DIV/0!</v>
      </c>
      <c r="E22" s="213">
        <f>'3.1.3'!E22/'3.1.1'!E22*100</f>
        <v>62.224038149000492</v>
      </c>
      <c r="F22" s="213">
        <f>'3.1.3'!F22/'3.1.1'!F22*100</f>
        <v>63.695871958108306</v>
      </c>
      <c r="G22" s="213">
        <f>'3.1.3'!G22/'3.1.1'!G22*100</f>
        <v>65.352676051353825</v>
      </c>
      <c r="H22" s="213">
        <f>'3.1.3'!H22/'3.1.1'!H22*100</f>
        <v>65.900723908170448</v>
      </c>
      <c r="I22" s="213">
        <f>'3.1.3'!I22/'3.1.1'!I22*100</f>
        <v>66.676210040350952</v>
      </c>
      <c r="J22" s="213">
        <f>'3.1.3'!J22/'3.1.1'!J22*100</f>
        <v>68.647385867771007</v>
      </c>
    </row>
    <row r="23" spans="1:10" ht="15" customHeight="1">
      <c r="A23" s="130" t="s">
        <v>50</v>
      </c>
      <c r="B23" s="150" t="s">
        <v>138</v>
      </c>
      <c r="C23" s="213">
        <f>'3.1.3'!C23/'3.1.1'!C23*100</f>
        <v>25.752384773214143</v>
      </c>
      <c r="D23" s="213" t="e">
        <f>'3.1.3'!D23/'3.1.1'!D23*100</f>
        <v>#DIV/0!</v>
      </c>
      <c r="E23" s="213">
        <f>'3.1.3'!E23/'3.1.1'!E23*100</f>
        <v>26.014462638430853</v>
      </c>
      <c r="F23" s="213">
        <f>'3.1.3'!F23/'3.1.1'!F23*100</f>
        <v>25.960763180704927</v>
      </c>
      <c r="G23" s="213">
        <f>'3.1.3'!G23/'3.1.1'!G23*100</f>
        <v>25.008088638588923</v>
      </c>
      <c r="H23" s="213">
        <f>'3.1.3'!H23/'3.1.1'!H23*100</f>
        <v>23.494970774612511</v>
      </c>
      <c r="I23" s="213">
        <f>'3.1.3'!I23/'3.1.1'!I23*100</f>
        <v>24.881910571124237</v>
      </c>
      <c r="J23" s="213">
        <f>'3.1.3'!J23/'3.1.1'!J23*100</f>
        <v>24.802790933988952</v>
      </c>
    </row>
    <row r="24" spans="1:10" ht="15" customHeight="1">
      <c r="A24" s="130" t="s">
        <v>52</v>
      </c>
      <c r="B24" s="150" t="s">
        <v>139</v>
      </c>
      <c r="C24" s="213">
        <f>'3.1.3'!C24/'3.1.1'!C24*100</f>
        <v>17.210131296961261</v>
      </c>
      <c r="D24" s="213" t="e">
        <f>'3.1.3'!D24/'3.1.1'!D24*100</f>
        <v>#DIV/0!</v>
      </c>
      <c r="E24" s="213">
        <f>'3.1.3'!E24/'3.1.1'!E24*100</f>
        <v>13.426575817474761</v>
      </c>
      <c r="F24" s="213">
        <f>'3.1.3'!F24/'3.1.1'!F24*100</f>
        <v>14.459716118812338</v>
      </c>
      <c r="G24" s="213">
        <f>'3.1.3'!G24/'3.1.1'!G24*100</f>
        <v>11.305310569860206</v>
      </c>
      <c r="H24" s="213">
        <f>'3.1.3'!H24/'3.1.1'!H24*100</f>
        <v>10.841312042355252</v>
      </c>
      <c r="I24" s="213">
        <f>'3.1.3'!I24/'3.1.1'!I24*100</f>
        <v>12.810293403403206</v>
      </c>
      <c r="J24" s="213">
        <f>'3.1.3'!J24/'3.1.1'!J24*100</f>
        <v>11.788151502328983</v>
      </c>
    </row>
    <row r="25" spans="1:10" ht="15" customHeight="1">
      <c r="A25" s="130" t="s">
        <v>54</v>
      </c>
      <c r="B25" s="150" t="s">
        <v>401</v>
      </c>
      <c r="C25" s="213">
        <f>'3.1.3'!C25/'3.1.1'!C25*100</f>
        <v>33.054210160298716</v>
      </c>
      <c r="D25" s="213" t="e">
        <f>'3.1.3'!D25/'3.1.1'!D25*100</f>
        <v>#DIV/0!</v>
      </c>
      <c r="E25" s="213">
        <f>'3.1.3'!E25/'3.1.1'!E25*100</f>
        <v>29.871649552474722</v>
      </c>
      <c r="F25" s="213">
        <f>'3.1.3'!F25/'3.1.1'!F25*100</f>
        <v>30.739520589536244</v>
      </c>
      <c r="G25" s="213">
        <f>'3.1.3'!G25/'3.1.1'!G25*100</f>
        <v>25.424566971338024</v>
      </c>
      <c r="H25" s="213">
        <f>'3.1.3'!H25/'3.1.1'!H25*100</f>
        <v>26.43939304045589</v>
      </c>
      <c r="I25" s="213">
        <f>'3.1.3'!I25/'3.1.1'!I25*100</f>
        <v>26.719045672191982</v>
      </c>
      <c r="J25" s="213">
        <f>'3.1.3'!J25/'3.1.1'!J25*100</f>
        <v>27.31001269819512</v>
      </c>
    </row>
    <row r="26" spans="1:10" ht="15" customHeight="1">
      <c r="A26" s="130" t="s">
        <v>55</v>
      </c>
      <c r="B26" s="150" t="s">
        <v>140</v>
      </c>
      <c r="C26" s="213">
        <f>'3.1.3'!C26/'3.1.1'!C26*100</f>
        <v>54.678203137619107</v>
      </c>
      <c r="D26" s="213" t="e">
        <f>'3.1.3'!D26/'3.1.1'!D26*100</f>
        <v>#DIV/0!</v>
      </c>
      <c r="E26" s="213">
        <f>'3.1.3'!E26/'3.1.1'!E26*100</f>
        <v>63.456775789875067</v>
      </c>
      <c r="F26" s="213">
        <f>'3.1.3'!F26/'3.1.1'!F26*100</f>
        <v>66.931806635675102</v>
      </c>
      <c r="G26" s="213">
        <f>'3.1.3'!G26/'3.1.1'!G26*100</f>
        <v>65.728191201370251</v>
      </c>
      <c r="H26" s="213">
        <f>'3.1.3'!H26/'3.1.1'!H26*100</f>
        <v>62.6462934404409</v>
      </c>
      <c r="I26" s="213">
        <f>'3.1.3'!I26/'3.1.1'!I26*100</f>
        <v>61.793536232026739</v>
      </c>
      <c r="J26" s="213">
        <f>'3.1.3'!J26/'3.1.1'!J26*100</f>
        <v>64.789593712182494</v>
      </c>
    </row>
    <row r="27" spans="1:10" ht="15" customHeight="1">
      <c r="A27" s="130" t="s">
        <v>57</v>
      </c>
      <c r="B27" s="150" t="s">
        <v>402</v>
      </c>
      <c r="C27" s="213">
        <f>'3.1.3'!C27/'3.1.1'!C27*100</f>
        <v>42.943563830639391</v>
      </c>
      <c r="D27" s="213" t="e">
        <f>'3.1.3'!D27/'3.1.1'!D27*100</f>
        <v>#DIV/0!</v>
      </c>
      <c r="E27" s="213">
        <f>'3.1.3'!E27/'3.1.1'!E27*100</f>
        <v>51.448555622635482</v>
      </c>
      <c r="F27" s="213">
        <f>'3.1.3'!F27/'3.1.1'!F27*100</f>
        <v>51.96456932191208</v>
      </c>
      <c r="G27" s="213">
        <f>'3.1.3'!G27/'3.1.1'!G27*100</f>
        <v>48.637279723246316</v>
      </c>
      <c r="H27" s="213">
        <f>'3.1.3'!H27/'3.1.1'!H27*100</f>
        <v>46.981307630691646</v>
      </c>
      <c r="I27" s="213">
        <f>'3.1.3'!I27/'3.1.1'!I27*100</f>
        <v>47.127827856790027</v>
      </c>
      <c r="J27" s="213">
        <f>'3.1.3'!J27/'3.1.1'!J27*100</f>
        <v>48.98561846279889</v>
      </c>
    </row>
    <row r="28" spans="1:10" ht="15" customHeight="1">
      <c r="A28" s="130" t="s">
        <v>59</v>
      </c>
      <c r="B28" s="150" t="s">
        <v>403</v>
      </c>
      <c r="C28" s="213">
        <f>'3.1.3'!C28/'3.1.1'!C28*100</f>
        <v>57.110090220267153</v>
      </c>
      <c r="D28" s="213" t="e">
        <f>'3.1.3'!D28/'3.1.1'!D28*100</f>
        <v>#DIV/0!</v>
      </c>
      <c r="E28" s="213">
        <f>'3.1.3'!E28/'3.1.1'!E28*100</f>
        <v>53.87536199837578</v>
      </c>
      <c r="F28" s="213">
        <f>'3.1.3'!F28/'3.1.1'!F28*100</f>
        <v>55.560615352912954</v>
      </c>
      <c r="G28" s="213">
        <f>'3.1.3'!G28/'3.1.1'!G28*100</f>
        <v>55.587130333762637</v>
      </c>
      <c r="H28" s="213">
        <f>'3.1.3'!H28/'3.1.1'!H28*100</f>
        <v>53.785635998875335</v>
      </c>
      <c r="I28" s="213">
        <f>'3.1.3'!I28/'3.1.1'!I28*100</f>
        <v>53.566749018344254</v>
      </c>
      <c r="J28" s="213">
        <f>'3.1.3'!J28/'3.1.1'!J28*100</f>
        <v>57.068373470168396</v>
      </c>
    </row>
    <row r="29" spans="1:10" ht="15" customHeight="1">
      <c r="A29" s="130" t="s">
        <v>61</v>
      </c>
      <c r="B29" s="150" t="s">
        <v>467</v>
      </c>
      <c r="C29" s="213">
        <f>'3.1.3'!C29/'3.1.1'!C29*100</f>
        <v>71.016884175496955</v>
      </c>
      <c r="D29" s="213" t="e">
        <f>'3.1.3'!D29/'3.1.1'!D29*100</f>
        <v>#DIV/0!</v>
      </c>
      <c r="E29" s="213">
        <f>'3.1.3'!E29/'3.1.1'!E29*100</f>
        <v>72.981998064561608</v>
      </c>
      <c r="F29" s="213">
        <f>'3.1.3'!F29/'3.1.1'!F29*100</f>
        <v>70.945130210715632</v>
      </c>
      <c r="G29" s="213">
        <f>'3.1.3'!G29/'3.1.1'!G29*100</f>
        <v>71.1434223762827</v>
      </c>
      <c r="H29" s="213">
        <f>'3.1.3'!H29/'3.1.1'!H29*100</f>
        <v>69.752980282049435</v>
      </c>
      <c r="I29" s="213">
        <f>'3.1.3'!I29/'3.1.1'!I29*100</f>
        <v>70.41163831505645</v>
      </c>
      <c r="J29" s="213">
        <f>'3.1.3'!J29/'3.1.1'!J29*100</f>
        <v>72.014028271433489</v>
      </c>
    </row>
    <row r="30" spans="1:10" ht="15" customHeight="1">
      <c r="A30" s="130" t="s">
        <v>62</v>
      </c>
      <c r="B30" s="150" t="s">
        <v>141</v>
      </c>
      <c r="C30" s="213">
        <f>'3.1.3'!C30/'3.1.1'!C30*100</f>
        <v>61.427904575586659</v>
      </c>
      <c r="D30" s="213" t="e">
        <f>'3.1.3'!D30/'3.1.1'!D30*100</f>
        <v>#DIV/0!</v>
      </c>
      <c r="E30" s="213">
        <f>'3.1.3'!E30/'3.1.1'!E30*100</f>
        <v>60.031588160074989</v>
      </c>
      <c r="F30" s="213">
        <f>'3.1.3'!F30/'3.1.1'!F30*100</f>
        <v>61.377838079062727</v>
      </c>
      <c r="G30" s="213">
        <f>'3.1.3'!G30/'3.1.1'!G30*100</f>
        <v>61.546104680636141</v>
      </c>
      <c r="H30" s="213">
        <f>'3.1.3'!H30/'3.1.1'!H30*100</f>
        <v>60.389080839503336</v>
      </c>
      <c r="I30" s="213">
        <f>'3.1.3'!I30/'3.1.1'!I30*100</f>
        <v>59.393498537757452</v>
      </c>
      <c r="J30" s="213">
        <f>'3.1.3'!J30/'3.1.1'!J30*100</f>
        <v>65.218448745425945</v>
      </c>
    </row>
    <row r="31" spans="1:10" ht="15" customHeight="1">
      <c r="A31" s="130" t="s">
        <v>63</v>
      </c>
      <c r="B31" s="150" t="s">
        <v>142</v>
      </c>
      <c r="C31" s="213">
        <f>'3.1.3'!C31/'3.1.1'!C31*100</f>
        <v>60.201818445663648</v>
      </c>
      <c r="D31" s="213" t="e">
        <f>'3.1.3'!D31/'3.1.1'!D31*100</f>
        <v>#DIV/0!</v>
      </c>
      <c r="E31" s="213">
        <f>'3.1.3'!E31/'3.1.1'!E31*100</f>
        <v>57.394024915988815</v>
      </c>
      <c r="F31" s="213">
        <f>'3.1.3'!F31/'3.1.1'!F31*100</f>
        <v>59.657902053117482</v>
      </c>
      <c r="G31" s="213">
        <f>'3.1.3'!G31/'3.1.1'!G31*100</f>
        <v>58.546801206553432</v>
      </c>
      <c r="H31" s="213">
        <f>'3.1.3'!H31/'3.1.1'!H31*100</f>
        <v>57.817092512057918</v>
      </c>
      <c r="I31" s="213">
        <f>'3.1.3'!I31/'3.1.1'!I31*100</f>
        <v>58.165547700733342</v>
      </c>
      <c r="J31" s="213">
        <f>'3.1.3'!J31/'3.1.1'!J31*100</f>
        <v>59.97997259615039</v>
      </c>
    </row>
    <row r="32" spans="1:10" ht="15" customHeight="1">
      <c r="A32" s="130" t="s">
        <v>65</v>
      </c>
      <c r="B32" s="150" t="s">
        <v>143</v>
      </c>
      <c r="C32" s="213">
        <f>'3.1.3'!C32/'3.1.1'!C32*100</f>
        <v>63.874080889619208</v>
      </c>
      <c r="D32" s="213" t="e">
        <f>'3.1.3'!D32/'3.1.1'!D32*100</f>
        <v>#DIV/0!</v>
      </c>
      <c r="E32" s="213">
        <f>'3.1.3'!E32/'3.1.1'!E32*100</f>
        <v>60.522177235314935</v>
      </c>
      <c r="F32" s="213">
        <f>'3.1.3'!F32/'3.1.1'!F32*100</f>
        <v>62.070469722669898</v>
      </c>
      <c r="G32" s="213">
        <f>'3.1.3'!G32/'3.1.1'!G32*100</f>
        <v>62.524478344002056</v>
      </c>
      <c r="H32" s="213">
        <f>'3.1.3'!H32/'3.1.1'!H32*100</f>
        <v>61.889900539411535</v>
      </c>
      <c r="I32" s="213">
        <f>'3.1.3'!I32/'3.1.1'!I32*100</f>
        <v>62.677871701343847</v>
      </c>
      <c r="J32" s="213">
        <f>'3.1.3'!J32/'3.1.1'!J32*100</f>
        <v>64.787026873015037</v>
      </c>
    </row>
    <row r="33" spans="1:10" ht="15" customHeight="1">
      <c r="A33" s="130" t="s">
        <v>67</v>
      </c>
      <c r="B33" s="150" t="s">
        <v>144</v>
      </c>
      <c r="C33" s="213">
        <f>'3.1.3'!C33/'3.1.1'!C33*100</f>
        <v>75.177183929659634</v>
      </c>
      <c r="D33" s="213" t="e">
        <f>'3.1.3'!D33/'3.1.1'!D33*100</f>
        <v>#DIV/0!</v>
      </c>
      <c r="E33" s="213">
        <f>'3.1.3'!E33/'3.1.1'!E33*100</f>
        <v>73.472765533280921</v>
      </c>
      <c r="F33" s="213">
        <f>'3.1.3'!F33/'3.1.1'!F33*100</f>
        <v>69.867624262650736</v>
      </c>
      <c r="G33" s="213">
        <f>'3.1.3'!G33/'3.1.1'!G33*100</f>
        <v>65.426805530046465</v>
      </c>
      <c r="H33" s="213">
        <f>'3.1.3'!H33/'3.1.1'!H33*100</f>
        <v>61.103363316274873</v>
      </c>
      <c r="I33" s="213">
        <f>'3.1.3'!I33/'3.1.1'!I33*100</f>
        <v>61.654866232864123</v>
      </c>
      <c r="J33" s="213">
        <f>'3.1.3'!J33/'3.1.1'!J33*100</f>
        <v>60.83293418717497</v>
      </c>
    </row>
    <row r="34" spans="1:10" ht="15" customHeight="1">
      <c r="A34" s="130" t="s">
        <v>69</v>
      </c>
      <c r="B34" s="150" t="s">
        <v>145</v>
      </c>
      <c r="C34" s="213">
        <f>'3.1.3'!C34/'3.1.1'!C34*100</f>
        <v>60.54966722138122</v>
      </c>
      <c r="D34" s="213" t="e">
        <f>'3.1.3'!D34/'3.1.1'!D34*100</f>
        <v>#DIV/0!</v>
      </c>
      <c r="E34" s="213">
        <f>'3.1.3'!E34/'3.1.1'!E34*100</f>
        <v>62.591869363585047</v>
      </c>
      <c r="F34" s="213">
        <f>'3.1.3'!F34/'3.1.1'!F34*100</f>
        <v>62.780278413242286</v>
      </c>
      <c r="G34" s="213">
        <f>'3.1.3'!G34/'3.1.1'!G34*100</f>
        <v>63.963532810881119</v>
      </c>
      <c r="H34" s="213">
        <f>'3.1.3'!H34/'3.1.1'!H34*100</f>
        <v>63.962847306148895</v>
      </c>
      <c r="I34" s="213">
        <f>'3.1.3'!I34/'3.1.1'!I34*100</f>
        <v>64.148699159629601</v>
      </c>
      <c r="J34" s="213">
        <f>'3.1.3'!J34/'3.1.1'!J34*100</f>
        <v>65.781246058493934</v>
      </c>
    </row>
    <row r="35" spans="1:10" ht="15" customHeight="1">
      <c r="A35" s="130" t="s">
        <v>71</v>
      </c>
      <c r="B35" s="150" t="s">
        <v>72</v>
      </c>
      <c r="C35" s="213">
        <f>'3.1.3'!C35/'3.1.1'!C35*100</f>
        <v>57.582942231750287</v>
      </c>
      <c r="D35" s="213" t="e">
        <f>'3.1.3'!D35/'3.1.1'!D35*100</f>
        <v>#DIV/0!</v>
      </c>
      <c r="E35" s="213">
        <f>'3.1.3'!E35/'3.1.1'!E35*100</f>
        <v>54.403954115029563</v>
      </c>
      <c r="F35" s="213">
        <f>'3.1.3'!F35/'3.1.1'!F35*100</f>
        <v>55.671107440313641</v>
      </c>
      <c r="G35" s="213">
        <f>'3.1.3'!G35/'3.1.1'!G35*100</f>
        <v>54.655440507465435</v>
      </c>
      <c r="H35" s="213">
        <f>'3.1.3'!H35/'3.1.1'!H35*100</f>
        <v>54.84724499314396</v>
      </c>
      <c r="I35" s="213">
        <f>'3.1.3'!I35/'3.1.1'!I35*100</f>
        <v>53.718191999174756</v>
      </c>
      <c r="J35" s="213">
        <f>'3.1.3'!J35/'3.1.1'!J35*100</f>
        <v>55.684668598939254</v>
      </c>
    </row>
    <row r="36" spans="1:10" ht="15" customHeight="1">
      <c r="A36" s="130" t="s">
        <v>73</v>
      </c>
      <c r="B36" s="150" t="s">
        <v>146</v>
      </c>
      <c r="C36" s="213">
        <f>'3.1.3'!C36/'3.1.1'!C36*100</f>
        <v>5.6299348231723654</v>
      </c>
      <c r="D36" s="213" t="e">
        <f>'3.1.3'!D36/'3.1.1'!D36*100</f>
        <v>#DIV/0!</v>
      </c>
      <c r="E36" s="213">
        <f>'3.1.3'!E36/'3.1.1'!E36*100</f>
        <v>6.2418851906664585</v>
      </c>
      <c r="F36" s="213">
        <f>'3.1.3'!F36/'3.1.1'!F36*100</f>
        <v>6.9803668818875595</v>
      </c>
      <c r="G36" s="213">
        <f>'3.1.3'!G36/'3.1.1'!G36*100</f>
        <v>6.1222981733602593</v>
      </c>
      <c r="H36" s="213">
        <f>'3.1.3'!H36/'3.1.1'!H36*100</f>
        <v>5.8853749070555725</v>
      </c>
      <c r="I36" s="213">
        <f>'3.1.3'!I36/'3.1.1'!I36*100</f>
        <v>5.9432156031377126</v>
      </c>
      <c r="J36" s="213">
        <f>'3.1.3'!J36/'3.1.1'!J36*100</f>
        <v>5.8278177946707173</v>
      </c>
    </row>
    <row r="37" spans="1:10" ht="15" customHeight="1">
      <c r="A37" s="130" t="s">
        <v>75</v>
      </c>
      <c r="B37" s="150" t="s">
        <v>147</v>
      </c>
      <c r="C37" s="213">
        <f>'3.1.3'!C37/'3.1.1'!C37*100</f>
        <v>17.4758129969176</v>
      </c>
      <c r="D37" s="213" t="e">
        <f>'3.1.3'!D37/'3.1.1'!D37*100</f>
        <v>#DIV/0!</v>
      </c>
      <c r="E37" s="213">
        <f>'3.1.3'!E37/'3.1.1'!E37*100</f>
        <v>14.400800703176362</v>
      </c>
      <c r="F37" s="213">
        <f>'3.1.3'!F37/'3.1.1'!F37*100</f>
        <v>15.299741472105403</v>
      </c>
      <c r="G37" s="213">
        <f>'3.1.3'!G37/'3.1.1'!G37*100</f>
        <v>13.210786839131222</v>
      </c>
      <c r="H37" s="213">
        <f>'3.1.3'!H37/'3.1.1'!H37*100</f>
        <v>11.836024627629344</v>
      </c>
      <c r="I37" s="213">
        <f>'3.1.3'!I37/'3.1.1'!I37*100</f>
        <v>7.0471252166133427</v>
      </c>
      <c r="J37" s="213">
        <f>'3.1.3'!J37/'3.1.1'!J37*100</f>
        <v>7.8733773360047472</v>
      </c>
    </row>
    <row r="38" spans="1:10" ht="15" customHeight="1">
      <c r="A38" s="130" t="s">
        <v>77</v>
      </c>
      <c r="B38" s="150" t="s">
        <v>148</v>
      </c>
      <c r="C38" s="213">
        <f>'3.1.3'!C38/'3.1.1'!C38*100</f>
        <v>10.03338603823773</v>
      </c>
      <c r="D38" s="213" t="e">
        <f>'3.1.3'!D38/'3.1.1'!D38*100</f>
        <v>#DIV/0!</v>
      </c>
      <c r="E38" s="213">
        <f>'3.1.3'!E38/'3.1.1'!E38*100</f>
        <v>11.67586959784337</v>
      </c>
      <c r="F38" s="213">
        <f>'3.1.3'!F38/'3.1.1'!F38*100</f>
        <v>12.314846804594312</v>
      </c>
      <c r="G38" s="213">
        <f>'3.1.3'!G38/'3.1.1'!G38*100</f>
        <v>12.192110824536099</v>
      </c>
      <c r="H38" s="213">
        <f>'3.1.3'!H38/'3.1.1'!H38*100</f>
        <v>11.323951274723175</v>
      </c>
      <c r="I38" s="213">
        <f>'3.1.3'!I38/'3.1.1'!I38*100</f>
        <v>11.937044975878527</v>
      </c>
      <c r="J38" s="213">
        <f>'3.1.3'!J38/'3.1.1'!J38*100</f>
        <v>11.917303686745552</v>
      </c>
    </row>
    <row r="39" spans="1:10" ht="15" customHeight="1">
      <c r="A39" s="130" t="s">
        <v>79</v>
      </c>
      <c r="B39" s="150" t="s">
        <v>149</v>
      </c>
      <c r="C39" s="213">
        <f>'3.1.3'!C39/'3.1.1'!C39*100</f>
        <v>20.018259879673415</v>
      </c>
      <c r="D39" s="213" t="e">
        <f>'3.1.3'!D39/'3.1.1'!D39*100</f>
        <v>#DIV/0!</v>
      </c>
      <c r="E39" s="213">
        <f>'3.1.3'!E39/'3.1.1'!E39*100</f>
        <v>35.085541376799071</v>
      </c>
      <c r="F39" s="213">
        <f>'3.1.3'!F39/'3.1.1'!F39*100</f>
        <v>38.139479806587239</v>
      </c>
      <c r="G39" s="213">
        <f>'3.1.3'!G39/'3.1.1'!G39*100</f>
        <v>36.68637675013634</v>
      </c>
      <c r="H39" s="213">
        <f>'3.1.3'!H39/'3.1.1'!H39*100</f>
        <v>32.78677017882687</v>
      </c>
      <c r="I39" s="213">
        <f>'3.1.3'!I39/'3.1.1'!I39*100</f>
        <v>34.701590003561776</v>
      </c>
      <c r="J39" s="213">
        <f>'3.1.3'!J39/'3.1.1'!J39*100</f>
        <v>33.753773954788841</v>
      </c>
    </row>
    <row r="40" spans="1:10" ht="15" customHeight="1">
      <c r="A40" s="130" t="s">
        <v>81</v>
      </c>
      <c r="B40" s="150" t="s">
        <v>150</v>
      </c>
      <c r="C40" s="213">
        <f>'3.1.3'!C40/'3.1.1'!C40*100</f>
        <v>25.276036889157776</v>
      </c>
      <c r="D40" s="213" t="e">
        <f>'3.1.3'!D40/'3.1.1'!D40*100</f>
        <v>#DIV/0!</v>
      </c>
      <c r="E40" s="213">
        <f>'3.1.3'!E40/'3.1.1'!E40*100</f>
        <v>26.363696295134844</v>
      </c>
      <c r="F40" s="213">
        <f>'3.1.3'!F40/'3.1.1'!F40*100</f>
        <v>27.832925509101663</v>
      </c>
      <c r="G40" s="213">
        <f>'3.1.3'!G40/'3.1.1'!G40*100</f>
        <v>27.395721359719737</v>
      </c>
      <c r="H40" s="213">
        <f>'3.1.3'!H40/'3.1.1'!H40*100</f>
        <v>26.599605768809131</v>
      </c>
      <c r="I40" s="213">
        <f>'3.1.3'!I40/'3.1.1'!I40*100</f>
        <v>27.757013761974964</v>
      </c>
      <c r="J40" s="213">
        <f>'3.1.3'!J40/'3.1.1'!J40*100</f>
        <v>27.801033991091391</v>
      </c>
    </row>
    <row r="41" spans="1:10" ht="15" customHeight="1">
      <c r="A41" s="130" t="s">
        <v>83</v>
      </c>
      <c r="B41" s="150" t="s">
        <v>468</v>
      </c>
      <c r="C41" s="213">
        <f>'3.1.3'!C41/'3.1.1'!C41*100</f>
        <v>42.037496006072843</v>
      </c>
      <c r="D41" s="213" t="e">
        <f>'3.1.3'!D41/'3.1.1'!D41*100</f>
        <v>#DIV/0!</v>
      </c>
      <c r="E41" s="213">
        <f>'3.1.3'!E41/'3.1.1'!E41*100</f>
        <v>42.679830628498955</v>
      </c>
      <c r="F41" s="213">
        <f>'3.1.3'!F41/'3.1.1'!F41*100</f>
        <v>43.819083872407901</v>
      </c>
      <c r="G41" s="213">
        <f>'3.1.3'!G41/'3.1.1'!G41*100</f>
        <v>44.931436675683713</v>
      </c>
      <c r="H41" s="213">
        <f>'3.1.3'!H41/'3.1.1'!H41*100</f>
        <v>44.279728129082748</v>
      </c>
      <c r="I41" s="213">
        <f>'3.1.3'!I41/'3.1.1'!I41*100</f>
        <v>44.30520461066326</v>
      </c>
      <c r="J41" s="213">
        <f>'3.1.3'!J41/'3.1.1'!J41*100</f>
        <v>45.290809454986523</v>
      </c>
    </row>
    <row r="42" spans="1:10" ht="15" customHeight="1">
      <c r="A42" s="130" t="s">
        <v>84</v>
      </c>
      <c r="B42" s="150" t="s">
        <v>469</v>
      </c>
      <c r="C42" s="213">
        <f>'3.1.3'!C42/'3.1.1'!C42*100</f>
        <v>36.970435768281959</v>
      </c>
      <c r="D42" s="213" t="e">
        <f>'3.1.3'!D42/'3.1.1'!D42*100</f>
        <v>#DIV/0!</v>
      </c>
      <c r="E42" s="213">
        <f>'3.1.3'!E42/'3.1.1'!E42*100</f>
        <v>38.104876549122046</v>
      </c>
      <c r="F42" s="213">
        <f>'3.1.3'!F42/'3.1.1'!F42*100</f>
        <v>40.382399994059995</v>
      </c>
      <c r="G42" s="213">
        <f>'3.1.3'!G42/'3.1.1'!G42*100</f>
        <v>38.730461393507746</v>
      </c>
      <c r="H42" s="213">
        <f>'3.1.3'!H42/'3.1.1'!H42*100</f>
        <v>41.645813228250198</v>
      </c>
      <c r="I42" s="213">
        <f>'3.1.3'!I42/'3.1.1'!I42*100</f>
        <v>40.997125557702972</v>
      </c>
      <c r="J42" s="213">
        <f>'3.1.3'!J42/'3.1.1'!J42*100</f>
        <v>41.273730235087044</v>
      </c>
    </row>
    <row r="43" spans="1:10" ht="15" customHeight="1">
      <c r="A43" s="130" t="s">
        <v>85</v>
      </c>
      <c r="B43" s="150" t="s">
        <v>470</v>
      </c>
      <c r="C43" s="213">
        <f>'3.1.3'!C43/'3.1.1'!C43*100</f>
        <v>26.987003250404435</v>
      </c>
      <c r="D43" s="213" t="e">
        <f>'3.1.3'!D43/'3.1.1'!D43*100</f>
        <v>#DIV/0!</v>
      </c>
      <c r="E43" s="213">
        <f>'3.1.3'!E43/'3.1.1'!E43*100</f>
        <v>26.554955834165323</v>
      </c>
      <c r="F43" s="213">
        <f>'3.1.3'!F43/'3.1.1'!F43*100</f>
        <v>31.005124460280204</v>
      </c>
      <c r="G43" s="213">
        <f>'3.1.3'!G43/'3.1.1'!G43*100</f>
        <v>30.173874112561638</v>
      </c>
      <c r="H43" s="213">
        <f>'3.1.3'!H43/'3.1.1'!H43*100</f>
        <v>35.829170716419135</v>
      </c>
      <c r="I43" s="213">
        <f>'3.1.3'!I43/'3.1.1'!I43*100</f>
        <v>37.097641812139599</v>
      </c>
      <c r="J43" s="213">
        <f>'3.1.3'!J43/'3.1.1'!J43*100</f>
        <v>38.126920382030953</v>
      </c>
    </row>
    <row r="44" spans="1:10" ht="15" customHeight="1">
      <c r="A44" s="130" t="s">
        <v>86</v>
      </c>
      <c r="B44" s="150" t="s">
        <v>471</v>
      </c>
      <c r="C44" s="213">
        <f>'3.1.3'!C44/'3.1.1'!C44*100</f>
        <v>18.606933493050519</v>
      </c>
      <c r="D44" s="213" t="e">
        <f>'3.1.3'!D44/'3.1.1'!D44*100</f>
        <v>#DIV/0!</v>
      </c>
      <c r="E44" s="213">
        <f>'3.1.3'!E44/'3.1.1'!E44*100</f>
        <v>19.979228741577</v>
      </c>
      <c r="F44" s="213">
        <f>'3.1.3'!F44/'3.1.1'!F44*100</f>
        <v>21.615395676666726</v>
      </c>
      <c r="G44" s="213">
        <f>'3.1.3'!G44/'3.1.1'!G44*100</f>
        <v>21.417497345122747</v>
      </c>
      <c r="H44" s="213">
        <f>'3.1.3'!H44/'3.1.1'!H44*100</f>
        <v>20.767726132578527</v>
      </c>
      <c r="I44" s="213">
        <f>'3.1.3'!I44/'3.1.1'!I44*100</f>
        <v>21.026943680448792</v>
      </c>
      <c r="J44" s="213">
        <f>'3.1.3'!J44/'3.1.1'!J44*100</f>
        <v>21.141826798001269</v>
      </c>
    </row>
    <row r="45" spans="1:10" ht="15" customHeight="1">
      <c r="A45" s="130" t="s">
        <v>87</v>
      </c>
      <c r="B45" s="150" t="s">
        <v>151</v>
      </c>
      <c r="C45" s="213">
        <f>'3.1.3'!C45/'3.1.1'!C45*100</f>
        <v>15.804130148749806</v>
      </c>
      <c r="D45" s="213" t="e">
        <f>'3.1.3'!D45/'3.1.1'!D45*100</f>
        <v>#DIV/0!</v>
      </c>
      <c r="E45" s="213">
        <f>'3.1.3'!E45/'3.1.1'!E45*100</f>
        <v>25.56596103856722</v>
      </c>
      <c r="F45" s="213">
        <f>'3.1.3'!F45/'3.1.1'!F45*100</f>
        <v>24.707389583099911</v>
      </c>
      <c r="G45" s="213">
        <f>'3.1.3'!G45/'3.1.1'!G45*100</f>
        <v>17.244723171743765</v>
      </c>
      <c r="H45" s="213">
        <f>'3.1.3'!H45/'3.1.1'!H45*100</f>
        <v>17.39300880792138</v>
      </c>
      <c r="I45" s="213">
        <f>'3.1.3'!I45/'3.1.1'!I45*100</f>
        <v>16.930957259689308</v>
      </c>
      <c r="J45" s="213">
        <f>'3.1.3'!J45/'3.1.1'!J45*100</f>
        <v>17.128373613511776</v>
      </c>
    </row>
    <row r="46" spans="1:10" ht="15" customHeight="1">
      <c r="A46" s="130" t="s">
        <v>88</v>
      </c>
      <c r="B46" s="150" t="s">
        <v>152</v>
      </c>
      <c r="C46" s="213">
        <f>'3.1.3'!C46/'3.1.1'!C46*100</f>
        <v>28.837068211511891</v>
      </c>
      <c r="D46" s="213" t="e">
        <f>'3.1.3'!D46/'3.1.1'!D46*100</f>
        <v>#DIV/0!</v>
      </c>
      <c r="E46" s="213">
        <f>'3.1.3'!E46/'3.1.1'!E46*100</f>
        <v>43.585238364978451</v>
      </c>
      <c r="F46" s="213">
        <f>'3.1.3'!F46/'3.1.1'!F46*100</f>
        <v>30.084260071705167</v>
      </c>
      <c r="G46" s="213">
        <f>'3.1.3'!G46/'3.1.1'!G46*100</f>
        <v>31.7206260415782</v>
      </c>
      <c r="H46" s="213">
        <f>'3.1.3'!H46/'3.1.1'!H46*100</f>
        <v>31.568477858456596</v>
      </c>
      <c r="I46" s="213">
        <f>'3.1.3'!I46/'3.1.1'!I46*100</f>
        <v>32.436097741851569</v>
      </c>
      <c r="J46" s="213">
        <f>'3.1.3'!J46/'3.1.1'!J46*100</f>
        <v>33.052914592076192</v>
      </c>
    </row>
    <row r="47" spans="1:10" ht="15" customHeight="1">
      <c r="A47" s="130" t="s">
        <v>90</v>
      </c>
      <c r="B47" s="150" t="s">
        <v>153</v>
      </c>
      <c r="C47" s="213">
        <f>'3.1.3'!C47/'3.1.1'!C47*100</f>
        <v>27.766987655080221</v>
      </c>
      <c r="D47" s="213" t="e">
        <f>'3.1.3'!D47/'3.1.1'!D47*100</f>
        <v>#DIV/0!</v>
      </c>
      <c r="E47" s="213">
        <f>'3.1.3'!E47/'3.1.1'!E47*100</f>
        <v>26.436627562506555</v>
      </c>
      <c r="F47" s="213">
        <f>'3.1.3'!F47/'3.1.1'!F47*100</f>
        <v>26.407413392477348</v>
      </c>
      <c r="G47" s="213">
        <f>'3.1.3'!G47/'3.1.1'!G47*100</f>
        <v>26.390412006799203</v>
      </c>
      <c r="H47" s="213">
        <f>'3.1.3'!H47/'3.1.1'!H47*100</f>
        <v>27.333631079182634</v>
      </c>
      <c r="I47" s="213">
        <f>'3.1.3'!I47/'3.1.1'!I47*100</f>
        <v>26.383675369668197</v>
      </c>
      <c r="J47" s="213">
        <f>'3.1.3'!J47/'3.1.1'!J47*100</f>
        <v>26.478419709837457</v>
      </c>
    </row>
    <row r="48" spans="1:10" ht="15" customHeight="1">
      <c r="A48" s="130" t="s">
        <v>92</v>
      </c>
      <c r="B48" s="150" t="s">
        <v>472</v>
      </c>
      <c r="C48" s="213">
        <f>'3.1.3'!C48/'3.1.1'!C48*100</f>
        <v>36.2775020838654</v>
      </c>
      <c r="D48" s="213" t="e">
        <f>'3.1.3'!D48/'3.1.1'!D48*100</f>
        <v>#DIV/0!</v>
      </c>
      <c r="E48" s="213">
        <f>'3.1.3'!E48/'3.1.1'!E48*100</f>
        <v>23.92231853252753</v>
      </c>
      <c r="F48" s="213">
        <f>'3.1.3'!F48/'3.1.1'!F48*100</f>
        <v>24.277689920229982</v>
      </c>
      <c r="G48" s="213">
        <f>'3.1.3'!G48/'3.1.1'!G48*100</f>
        <v>25.256476887044499</v>
      </c>
      <c r="H48" s="213">
        <f>'3.1.3'!H48/'3.1.1'!H48*100</f>
        <v>25.865491458197802</v>
      </c>
      <c r="I48" s="213">
        <f>'3.1.3'!I48/'3.1.1'!I48*100</f>
        <v>25.345956702014426</v>
      </c>
      <c r="J48" s="213">
        <f>'3.1.3'!J48/'3.1.1'!J48*100</f>
        <v>25.443472367284635</v>
      </c>
    </row>
    <row r="49" spans="1:10" ht="15" customHeight="1">
      <c r="A49" s="130" t="s">
        <v>93</v>
      </c>
      <c r="B49" s="150" t="s">
        <v>154</v>
      </c>
      <c r="C49" s="213">
        <f>'3.1.3'!C49/'3.1.1'!C49*100</f>
        <v>21.016171907355236</v>
      </c>
      <c r="D49" s="213" t="e">
        <f>'3.1.3'!D49/'3.1.1'!D49*100</f>
        <v>#DIV/0!</v>
      </c>
      <c r="E49" s="213">
        <f>'3.1.3'!E49/'3.1.1'!E49*100</f>
        <v>31.773835228674169</v>
      </c>
      <c r="F49" s="213">
        <f>'3.1.3'!F49/'3.1.1'!F49*100</f>
        <v>33.873380119326995</v>
      </c>
      <c r="G49" s="213">
        <f>'3.1.3'!G49/'3.1.1'!G49*100</f>
        <v>31.806153492387679</v>
      </c>
      <c r="H49" s="213">
        <f>'3.1.3'!H49/'3.1.1'!H49*100</f>
        <v>30.732459243347922</v>
      </c>
      <c r="I49" s="213">
        <f>'3.1.3'!I49/'3.1.1'!I49*100</f>
        <v>26.747014834416532</v>
      </c>
      <c r="J49" s="213">
        <f>'3.1.3'!J49/'3.1.1'!J49*100</f>
        <v>27.970706602547711</v>
      </c>
    </row>
    <row r="50" spans="1:10" ht="15" customHeight="1">
      <c r="A50" s="130" t="s">
        <v>0</v>
      </c>
      <c r="B50" s="150" t="s">
        <v>155</v>
      </c>
      <c r="C50" s="213">
        <f>'3.1.3'!C50/'3.1.1'!C50*100</f>
        <v>22.396947852626244</v>
      </c>
      <c r="D50" s="213" t="e">
        <f>'3.1.3'!D50/'3.1.1'!D50*100</f>
        <v>#DIV/0!</v>
      </c>
      <c r="E50" s="213">
        <f>'3.1.3'!E50/'3.1.1'!E50*100</f>
        <v>24.340729694300588</v>
      </c>
      <c r="F50" s="213">
        <f>'3.1.3'!F50/'3.1.1'!F50*100</f>
        <v>26.023293240485202</v>
      </c>
      <c r="G50" s="213">
        <f>'3.1.3'!G50/'3.1.1'!G50*100</f>
        <v>26.940309890103936</v>
      </c>
      <c r="H50" s="213">
        <f>'3.1.3'!H50/'3.1.1'!H50*100</f>
        <v>26.180132246346965</v>
      </c>
      <c r="I50" s="213">
        <f>'3.1.3'!I50/'3.1.1'!I50*100</f>
        <v>27.450351025433207</v>
      </c>
      <c r="J50" s="213">
        <f>'3.1.3'!J50/'3.1.1'!J50*100</f>
        <v>27.908640014804508</v>
      </c>
    </row>
    <row r="51" spans="1:10" ht="15" customHeight="1">
      <c r="A51" s="130" t="s">
        <v>96</v>
      </c>
      <c r="B51" s="150" t="s">
        <v>122</v>
      </c>
      <c r="C51" s="213">
        <f>'3.1.3'!C51/'3.1.1'!C51*100</f>
        <v>36.432684510492265</v>
      </c>
      <c r="D51" s="213" t="e">
        <f>'3.1.3'!D51/'3.1.1'!D51*100</f>
        <v>#DIV/0!</v>
      </c>
      <c r="E51" s="213">
        <f>'3.1.3'!E51/'3.1.1'!E51*100</f>
        <v>32.572417915689357</v>
      </c>
      <c r="F51" s="213">
        <f>'3.1.3'!F51/'3.1.1'!F51*100</f>
        <v>33.845055174921939</v>
      </c>
      <c r="G51" s="213">
        <f>'3.1.3'!G51/'3.1.1'!G51*100</f>
        <v>33.327006360095034</v>
      </c>
      <c r="H51" s="213">
        <f>'3.1.3'!H51/'3.1.1'!H51*100</f>
        <v>35.30135334452639</v>
      </c>
      <c r="I51" s="213">
        <f>'3.1.3'!I51/'3.1.1'!I51*100</f>
        <v>36.849948738188679</v>
      </c>
      <c r="J51" s="213">
        <f>'3.1.3'!J51/'3.1.1'!J51*100</f>
        <v>36.469076932274952</v>
      </c>
    </row>
    <row r="52" spans="1:10" ht="15" customHeight="1">
      <c r="A52" s="130" t="s">
        <v>98</v>
      </c>
      <c r="B52" s="150" t="s">
        <v>123</v>
      </c>
      <c r="C52" s="213">
        <f>'3.1.3'!C52/'3.1.1'!C52*100</f>
        <v>27.55520264178093</v>
      </c>
      <c r="D52" s="213" t="e">
        <f>'3.1.3'!D52/'3.1.1'!D52*100</f>
        <v>#DIV/0!</v>
      </c>
      <c r="E52" s="213">
        <f>'3.1.3'!E52/'3.1.1'!E52*100</f>
        <v>29.49898781610046</v>
      </c>
      <c r="F52" s="213">
        <f>'3.1.3'!F52/'3.1.1'!F52*100</f>
        <v>32.388981748553526</v>
      </c>
      <c r="G52" s="213">
        <f>'3.1.3'!G52/'3.1.1'!G52*100</f>
        <v>32.147591921138272</v>
      </c>
      <c r="H52" s="213">
        <f>'3.1.3'!H52/'3.1.1'!H52*100</f>
        <v>31.525774328981026</v>
      </c>
      <c r="I52" s="213">
        <f>'3.1.3'!I52/'3.1.1'!I52*100</f>
        <v>32.299327026386273</v>
      </c>
      <c r="J52" s="213">
        <f>'3.1.3'!J52/'3.1.1'!J52*100</f>
        <v>32.903269973306742</v>
      </c>
    </row>
    <row r="53" spans="1:10" ht="15" customHeight="1">
      <c r="A53" s="130" t="s">
        <v>100</v>
      </c>
      <c r="B53" s="150" t="s">
        <v>156</v>
      </c>
      <c r="C53" s="213">
        <f>'3.1.3'!C53/'3.1.1'!C53*100</f>
        <v>27.863594102463722</v>
      </c>
      <c r="D53" s="213" t="e">
        <f>'3.1.3'!D53/'3.1.1'!D53*100</f>
        <v>#DIV/0!</v>
      </c>
      <c r="E53" s="213">
        <f>'3.1.3'!E53/'3.1.1'!E53*100</f>
        <v>31.001438334179561</v>
      </c>
      <c r="F53" s="213">
        <f>'3.1.3'!F53/'3.1.1'!F53*100</f>
        <v>32.587785582329673</v>
      </c>
      <c r="G53" s="213">
        <f>'3.1.3'!G53/'3.1.1'!G53*100</f>
        <v>32.52129026159745</v>
      </c>
      <c r="H53" s="213">
        <f>'3.1.3'!H53/'3.1.1'!H53*100</f>
        <v>30.978971179077064</v>
      </c>
      <c r="I53" s="213">
        <f>'3.1.3'!I53/'3.1.1'!I53*100</f>
        <v>31.323040644046259</v>
      </c>
      <c r="J53" s="213">
        <f>'3.1.3'!J53/'3.1.1'!J53*100</f>
        <v>31.088277067560337</v>
      </c>
    </row>
    <row r="54" spans="1:10" ht="15" customHeight="1">
      <c r="A54" s="130" t="s">
        <v>102</v>
      </c>
      <c r="B54" s="150" t="s">
        <v>474</v>
      </c>
      <c r="C54" s="213">
        <f>'3.1.3'!C54/'3.1.1'!C54*100</f>
        <v>20.507287856115013</v>
      </c>
      <c r="D54" s="213" t="e">
        <f>'3.1.3'!D54/'3.1.1'!D54*100</f>
        <v>#DIV/0!</v>
      </c>
      <c r="E54" s="213">
        <f>'3.1.3'!E54/'3.1.1'!E54*100</f>
        <v>30.564648578172882</v>
      </c>
      <c r="F54" s="213">
        <f>'3.1.3'!F54/'3.1.1'!F54*100</f>
        <v>31.53075305802005</v>
      </c>
      <c r="G54" s="213">
        <f>'3.1.3'!G54/'3.1.1'!G54*100</f>
        <v>32.10140972212934</v>
      </c>
      <c r="H54" s="213">
        <f>'3.1.3'!H54/'3.1.1'!H54*100</f>
        <v>32.03487607913317</v>
      </c>
      <c r="I54" s="213">
        <f>'3.1.3'!I54/'3.1.1'!I54*100</f>
        <v>34.830645583461852</v>
      </c>
      <c r="J54" s="213">
        <f>'3.1.3'!J54/'3.1.1'!J54*100</f>
        <v>35.426234902534809</v>
      </c>
    </row>
    <row r="55" spans="1:10" ht="15" customHeight="1">
      <c r="A55" s="130" t="s">
        <v>104</v>
      </c>
      <c r="B55" s="150" t="s">
        <v>473</v>
      </c>
      <c r="C55" s="213">
        <f>'3.1.3'!C55/'3.1.1'!C55*100</f>
        <v>28.081888454353205</v>
      </c>
      <c r="D55" s="213" t="e">
        <f>'3.1.3'!D55/'3.1.1'!D55*100</f>
        <v>#DIV/0!</v>
      </c>
      <c r="E55" s="213">
        <f>'3.1.3'!E55/'3.1.1'!E55*100</f>
        <v>31.494372743236603</v>
      </c>
      <c r="F55" s="213">
        <f>'3.1.3'!F55/'3.1.1'!F55*100</f>
        <v>33.141867114547388</v>
      </c>
      <c r="G55" s="213">
        <f>'3.1.3'!G55/'3.1.1'!G55*100</f>
        <v>35.297720773497637</v>
      </c>
      <c r="H55" s="213">
        <f>'3.1.3'!H55/'3.1.1'!H55*100</f>
        <v>35.338265045658453</v>
      </c>
      <c r="I55" s="213">
        <f>'3.1.3'!I55/'3.1.1'!I55*100</f>
        <v>36.409383595517433</v>
      </c>
      <c r="J55" s="213">
        <f>'3.1.3'!J55/'3.1.1'!J55*100</f>
        <v>36.981338393427073</v>
      </c>
    </row>
    <row r="56" spans="1:10" ht="15" customHeight="1">
      <c r="A56" s="130" t="s">
        <v>105</v>
      </c>
      <c r="B56" s="150" t="s">
        <v>127</v>
      </c>
      <c r="C56" s="213">
        <f>'3.1.3'!C56/'3.1.1'!C56*100</f>
        <v>23.399841885736372</v>
      </c>
      <c r="D56" s="213" t="e">
        <f>'3.1.3'!D56/'3.1.1'!D56*100</f>
        <v>#DIV/0!</v>
      </c>
      <c r="E56" s="213">
        <f>'3.1.3'!E56/'3.1.1'!E56*100</f>
        <v>22.551888949653666</v>
      </c>
      <c r="F56" s="213">
        <f>'3.1.3'!F56/'3.1.1'!F56*100</f>
        <v>24.061238331323242</v>
      </c>
      <c r="G56" s="213">
        <f>'3.1.3'!G56/'3.1.1'!G56*100</f>
        <v>25.787640129361083</v>
      </c>
      <c r="H56" s="213">
        <f>'3.1.3'!H56/'3.1.1'!H56*100</f>
        <v>24.709544144645953</v>
      </c>
      <c r="I56" s="213">
        <f>'3.1.3'!I56/'3.1.1'!I56*100</f>
        <v>24.319654049307211</v>
      </c>
      <c r="J56" s="213">
        <f>'3.1.3'!J56/'3.1.1'!J56*100</f>
        <v>24.891304523555597</v>
      </c>
    </row>
    <row r="57" spans="1:10" ht="15" customHeight="1">
      <c r="A57" s="130" t="s">
        <v>106</v>
      </c>
      <c r="B57" s="150" t="s">
        <v>128</v>
      </c>
      <c r="C57" s="213">
        <f>'3.1.3'!C57/'3.1.1'!C57*100</f>
        <v>12.781532546157113</v>
      </c>
      <c r="D57" s="213" t="e">
        <f>'3.1.3'!D57/'3.1.1'!D57*100</f>
        <v>#DIV/0!</v>
      </c>
      <c r="E57" s="213">
        <f>'3.1.3'!E57/'3.1.1'!E57*100</f>
        <v>12.678537353298664</v>
      </c>
      <c r="F57" s="213">
        <f>'3.1.3'!F57/'3.1.1'!F57*100</f>
        <v>14.456525708507041</v>
      </c>
      <c r="G57" s="213">
        <f>'3.1.3'!G57/'3.1.1'!G57*100</f>
        <v>16.48193428367853</v>
      </c>
      <c r="H57" s="213">
        <f>'3.1.3'!H57/'3.1.1'!H57*100</f>
        <v>15.9418110325493</v>
      </c>
      <c r="I57" s="213">
        <f>'3.1.3'!I57/'3.1.1'!I57*100</f>
        <v>16.263175094934216</v>
      </c>
      <c r="J57" s="213">
        <f>'3.1.3'!J57/'3.1.1'!J57*100</f>
        <v>15.951335510042838</v>
      </c>
    </row>
    <row r="58" spans="1:10" ht="15" customHeight="1">
      <c r="A58" s="130" t="s">
        <v>108</v>
      </c>
      <c r="B58" s="150" t="s">
        <v>129</v>
      </c>
      <c r="C58" s="213">
        <f>'3.1.3'!C58/'3.1.1'!C58*100</f>
        <v>23.989174201120999</v>
      </c>
      <c r="D58" s="213" t="e">
        <f>'3.1.3'!D58/'3.1.1'!D58*100</f>
        <v>#DIV/0!</v>
      </c>
      <c r="E58" s="213">
        <f>'3.1.3'!E58/'3.1.1'!E58*100</f>
        <v>26.269392377290806</v>
      </c>
      <c r="F58" s="213">
        <f>'3.1.3'!F58/'3.1.1'!F58*100</f>
        <v>28.983730583689855</v>
      </c>
      <c r="G58" s="213">
        <f>'3.1.3'!G58/'3.1.1'!G58*100</f>
        <v>28.503229741807722</v>
      </c>
      <c r="H58" s="213">
        <f>'3.1.3'!H58/'3.1.1'!H58*100</f>
        <v>27.564391014955497</v>
      </c>
      <c r="I58" s="213">
        <f>'3.1.3'!I58/'3.1.1'!I58*100</f>
        <v>28.011687550394669</v>
      </c>
      <c r="J58" s="213">
        <f>'3.1.3'!J58/'3.1.1'!J58*100</f>
        <v>27.901345695884945</v>
      </c>
    </row>
    <row r="59" spans="1:10" ht="15" customHeight="1">
      <c r="A59" s="130" t="s">
        <v>110</v>
      </c>
      <c r="B59" s="150" t="s">
        <v>240</v>
      </c>
      <c r="C59" s="213">
        <f>'3.1.3'!C59/'3.1.1'!C59*100</f>
        <v>15.797133072324421</v>
      </c>
      <c r="D59" s="213" t="e">
        <f>'3.1.3'!D59/'3.1.1'!D59*100</f>
        <v>#DIV/0!</v>
      </c>
      <c r="E59" s="213">
        <f>'3.1.3'!E59/'3.1.1'!E59*100</f>
        <v>17.574688709694755</v>
      </c>
      <c r="F59" s="213">
        <f>'3.1.3'!F59/'3.1.1'!F59*100</f>
        <v>19.524185662080452</v>
      </c>
      <c r="G59" s="213">
        <f>'3.1.3'!G59/'3.1.1'!G59*100</f>
        <v>21.009199686022654</v>
      </c>
      <c r="H59" s="213">
        <f>'3.1.3'!H59/'3.1.1'!H59*100</f>
        <v>20.079063745773258</v>
      </c>
      <c r="I59" s="213">
        <f>'3.1.3'!I59/'3.1.1'!I59*100</f>
        <v>20.316594187795612</v>
      </c>
      <c r="J59" s="213">
        <f>'3.1.3'!J59/'3.1.1'!J59*100</f>
        <v>20.926738528311869</v>
      </c>
    </row>
    <row r="60" spans="1:10" ht="15" customHeight="1">
      <c r="A60" s="231"/>
      <c r="B60" s="151" t="s">
        <v>111</v>
      </c>
      <c r="C60" s="216">
        <f>'3.1.3'!C60/'3.1.1'!C60*100</f>
        <v>38.295263503051842</v>
      </c>
      <c r="D60" s="216" t="e">
        <f>'3.1.3'!D60/'3.1.1'!D60*100</f>
        <v>#DIV/0!</v>
      </c>
      <c r="E60" s="216">
        <f>'3.1.3'!E60/'3.1.1'!E60*100</f>
        <v>37.650203448591462</v>
      </c>
      <c r="F60" s="216">
        <f>'3.1.3'!F60/'3.1.1'!F60*100</f>
        <v>39.356025948024197</v>
      </c>
      <c r="G60" s="216">
        <f>'3.1.3'!G60/'3.1.1'!G60*100</f>
        <v>39.143689868302687</v>
      </c>
      <c r="H60" s="216">
        <f>'3.1.3'!H60/'3.1.1'!H60*100</f>
        <v>38.632255747670904</v>
      </c>
      <c r="I60" s="216">
        <f>'3.1.3'!I60/'3.1.1'!I60*100</f>
        <v>39.452831560351989</v>
      </c>
      <c r="J60" s="216">
        <f>'3.1.3'!J60/'3.1.1'!J60*100</f>
        <v>40.667067106584312</v>
      </c>
    </row>
    <row r="61" spans="1:10" s="66" customFormat="1" ht="21" customHeight="1">
      <c r="A61" s="52"/>
      <c r="B61" s="63"/>
      <c r="C61" s="67" t="s">
        <v>431</v>
      </c>
      <c r="D61" s="64"/>
      <c r="E61" s="64"/>
      <c r="F61" s="64"/>
      <c r="G61" s="64"/>
      <c r="H61" s="64"/>
      <c r="I61" s="64"/>
      <c r="J61" s="64"/>
    </row>
    <row r="62" spans="1:10" ht="15" customHeight="1">
      <c r="A62" s="248"/>
      <c r="B62" s="151" t="s">
        <v>200</v>
      </c>
      <c r="C62" s="213">
        <f>'3.1.3'!C64/'3.1.1'!C64*100</f>
        <v>13.357035649171831</v>
      </c>
      <c r="D62" s="213" t="e">
        <f>'3.1.3'!D64/'3.1.1'!D64*100</f>
        <v>#DIV/0!</v>
      </c>
      <c r="E62" s="213">
        <f>'3.1.3'!E64/'3.1.1'!E64*100</f>
        <v>14.387730881309595</v>
      </c>
      <c r="F62" s="213">
        <f>'3.1.3'!F64/'3.1.1'!F64*100</f>
        <v>15.351685098292533</v>
      </c>
      <c r="G62" s="213">
        <f>'3.1.3'!G64/'3.1.1'!G64*100</f>
        <v>15.596520271068638</v>
      </c>
      <c r="H62" s="213">
        <f>'3.1.3'!H64/'3.1.1'!H64*100</f>
        <v>15.313947706723209</v>
      </c>
      <c r="I62" s="213">
        <f>'3.1.3'!I64/'3.1.1'!I64*100</f>
        <v>15.702782745389749</v>
      </c>
      <c r="J62" s="213">
        <f>'3.1.3'!J64/'3.1.1'!J64*100</f>
        <v>15.548129346977463</v>
      </c>
    </row>
    <row r="63" spans="1:10" ht="15" customHeight="1">
      <c r="A63" s="248">
        <v>5</v>
      </c>
      <c r="B63" s="150" t="s">
        <v>131</v>
      </c>
      <c r="C63" s="250" t="s">
        <v>7</v>
      </c>
      <c r="D63" s="250" t="s">
        <v>7</v>
      </c>
      <c r="E63" s="250" t="s">
        <v>7</v>
      </c>
      <c r="F63" s="250" t="s">
        <v>7</v>
      </c>
      <c r="G63" s="250" t="s">
        <v>7</v>
      </c>
      <c r="H63" s="250" t="s">
        <v>7</v>
      </c>
      <c r="I63" s="250" t="s">
        <v>7</v>
      </c>
      <c r="J63" s="250" t="s">
        <v>7</v>
      </c>
    </row>
    <row r="64" spans="1:10" ht="15" customHeight="1">
      <c r="A64" s="248">
        <v>6</v>
      </c>
      <c r="B64" s="150" t="s">
        <v>405</v>
      </c>
      <c r="C64" s="213">
        <f>'3.1.3'!C66/'3.1.1'!C66*100</f>
        <v>82.327637118759071</v>
      </c>
      <c r="D64" s="213" t="e">
        <f>'3.1.3'!D66/'3.1.1'!D66*100</f>
        <v>#DIV/0!</v>
      </c>
      <c r="E64" s="213">
        <f>'3.1.3'!E66/'3.1.1'!E66*100</f>
        <v>85.033543865589962</v>
      </c>
      <c r="F64" s="213">
        <f>'3.1.3'!F66/'3.1.1'!F66*100</f>
        <v>84.332586273023196</v>
      </c>
      <c r="G64" s="213">
        <f>'3.1.3'!G66/'3.1.1'!G66*100</f>
        <v>86.336451569349919</v>
      </c>
      <c r="H64" s="213">
        <f>'3.1.3'!H66/'3.1.1'!H66*100</f>
        <v>80.11295289804049</v>
      </c>
      <c r="I64" s="213">
        <f>'3.1.3'!I66/'3.1.1'!I66*100</f>
        <v>81.788950726316159</v>
      </c>
      <c r="J64" s="213">
        <f>'3.1.3'!J66/'3.1.1'!J66*100</f>
        <v>81.517229146000105</v>
      </c>
    </row>
    <row r="65" spans="1:10" ht="15" customHeight="1">
      <c r="A65" s="248">
        <v>19</v>
      </c>
      <c r="B65" s="150" t="s">
        <v>404</v>
      </c>
      <c r="C65" s="213">
        <f>'3.1.3'!C67/'3.1.1'!C67*100</f>
        <v>49.627296103937745</v>
      </c>
      <c r="D65" s="213" t="e">
        <f>'3.1.3'!D67/'3.1.1'!D67*100</f>
        <v>#DIV/0!</v>
      </c>
      <c r="E65" s="213">
        <f>'3.1.3'!E67/'3.1.1'!E67*100</f>
        <v>53.400370461550494</v>
      </c>
      <c r="F65" s="213">
        <f>'3.1.3'!F67/'3.1.1'!F67*100</f>
        <v>53.530605636191019</v>
      </c>
      <c r="G65" s="213">
        <f>'3.1.3'!G67/'3.1.1'!G67*100</f>
        <v>55.27481848582979</v>
      </c>
      <c r="H65" s="213">
        <f>'3.1.3'!H67/'3.1.1'!H67*100</f>
        <v>54.800202010497593</v>
      </c>
      <c r="I65" s="213">
        <f>'3.1.3'!I67/'3.1.1'!I67*100</f>
        <v>56.319716808916013</v>
      </c>
      <c r="J65" s="213">
        <f>'3.1.3'!J67/'3.1.1'!J67*100</f>
        <v>55.951266697393024</v>
      </c>
    </row>
    <row r="66" spans="1:10" ht="15" customHeight="1">
      <c r="A66" s="248">
        <v>35</v>
      </c>
      <c r="B66" s="150" t="s">
        <v>406</v>
      </c>
      <c r="C66" s="213">
        <f>'3.1.3'!C68/'3.1.1'!C68*100</f>
        <v>5.6765452677900061</v>
      </c>
      <c r="D66" s="213" t="e">
        <f>'3.1.3'!D68/'3.1.1'!D68*100</f>
        <v>#DIV/0!</v>
      </c>
      <c r="E66" s="213">
        <f>'3.1.3'!E68/'3.1.1'!E68*100</f>
        <v>6.2766708482652183</v>
      </c>
      <c r="F66" s="213">
        <f>'3.1.3'!F68/'3.1.1'!F68*100</f>
        <v>6.9930154096894226</v>
      </c>
      <c r="G66" s="213">
        <f>'3.1.3'!G68/'3.1.1'!G68*100</f>
        <v>6.1391837227991717</v>
      </c>
      <c r="H66" s="213">
        <f>'3.1.3'!H68/'3.1.1'!H68*100</f>
        <v>5.8954466118646724</v>
      </c>
      <c r="I66" s="213">
        <f>'3.1.3'!I68/'3.1.1'!I68*100</f>
        <v>5.9453329174044125</v>
      </c>
      <c r="J66" s="213">
        <f>'3.1.3'!J68/'3.1.1'!J68*100</f>
        <v>5.8312286577676966</v>
      </c>
    </row>
    <row r="67" spans="1:10" ht="15" customHeight="1">
      <c r="A67" s="248"/>
      <c r="B67" s="151" t="s">
        <v>475</v>
      </c>
      <c r="C67" s="213">
        <f>'3.1.3'!C69/'3.1.1'!C69*100</f>
        <v>51.968125364004273</v>
      </c>
      <c r="D67" s="213" t="e">
        <f>'3.1.3'!D69/'3.1.1'!D69*100</f>
        <v>#DIV/0!</v>
      </c>
      <c r="E67" s="213">
        <f>'3.1.3'!E69/'3.1.1'!E69*100</f>
        <v>50.38296507530211</v>
      </c>
      <c r="F67" s="213">
        <f>'3.1.3'!F69/'3.1.1'!F69*100</f>
        <v>51.796809775075545</v>
      </c>
      <c r="G67" s="213">
        <f>'3.1.3'!G69/'3.1.1'!G69*100</f>
        <v>51.751205055939764</v>
      </c>
      <c r="H67" s="213">
        <f>'3.1.3'!H69/'3.1.1'!H69*100</f>
        <v>51.487686495376785</v>
      </c>
      <c r="I67" s="213">
        <f>'3.1.3'!I69/'3.1.1'!I69*100</f>
        <v>52.067126924527429</v>
      </c>
      <c r="J67" s="213">
        <f>'3.1.3'!J69/'3.1.1'!J69*100</f>
        <v>53.991734682536752</v>
      </c>
    </row>
    <row r="68" spans="1:10" ht="15" customHeight="1">
      <c r="A68" s="248" t="s">
        <v>26</v>
      </c>
      <c r="B68" s="150" t="s">
        <v>476</v>
      </c>
      <c r="C68" s="213">
        <f>'3.1.3'!C70/'3.1.1'!C70*100</f>
        <v>49.772370816026488</v>
      </c>
      <c r="D68" s="213" t="e">
        <f>'3.1.3'!D70/'3.1.1'!D70*100</f>
        <v>#DIV/0!</v>
      </c>
      <c r="E68" s="213">
        <f>'3.1.3'!E70/'3.1.1'!E70*100</f>
        <v>51.323200847079079</v>
      </c>
      <c r="F68" s="213">
        <f>'3.1.3'!F70/'3.1.1'!F70*100</f>
        <v>51.668348347759405</v>
      </c>
      <c r="G68" s="213">
        <f>'3.1.3'!G70/'3.1.1'!G70*100</f>
        <v>50.345086471705734</v>
      </c>
      <c r="H68" s="213">
        <f>'3.1.3'!H70/'3.1.1'!H70*100</f>
        <v>49.560492470711445</v>
      </c>
      <c r="I68" s="213">
        <f>'3.1.3'!I70/'3.1.1'!I70*100</f>
        <v>50.805457613220504</v>
      </c>
      <c r="J68" s="213">
        <f>'3.1.3'!J70/'3.1.1'!J70*100</f>
        <v>51.351249201108459</v>
      </c>
    </row>
    <row r="69" spans="1:10" ht="15" customHeight="1">
      <c r="A69" s="248" t="s">
        <v>38</v>
      </c>
      <c r="B69" s="150" t="s">
        <v>477</v>
      </c>
      <c r="C69" s="213">
        <f>'3.1.3'!C71/'3.1.1'!C71*100</f>
        <v>47.16019351365189</v>
      </c>
      <c r="D69" s="213" t="e">
        <f>'3.1.3'!D71/'3.1.1'!D71*100</f>
        <v>#DIV/0!</v>
      </c>
      <c r="E69" s="213">
        <f>'3.1.3'!E71/'3.1.1'!E71*100</f>
        <v>45.772317366573169</v>
      </c>
      <c r="F69" s="213">
        <f>'3.1.3'!F71/'3.1.1'!F71*100</f>
        <v>47.033107385286435</v>
      </c>
      <c r="G69" s="213">
        <f>'3.1.3'!G71/'3.1.1'!G71*100</f>
        <v>46.977938452069594</v>
      </c>
      <c r="H69" s="213">
        <f>'3.1.3'!H71/'3.1.1'!H71*100</f>
        <v>46.985743576372982</v>
      </c>
      <c r="I69" s="213">
        <f>'3.1.3'!I71/'3.1.1'!I71*100</f>
        <v>48.381586389048493</v>
      </c>
      <c r="J69" s="213">
        <f>'3.1.3'!J71/'3.1.1'!J71*100</f>
        <v>49.703096150926633</v>
      </c>
    </row>
    <row r="70" spans="1:10" ht="15" customHeight="1">
      <c r="A70" s="248" t="s">
        <v>39</v>
      </c>
      <c r="B70" s="150" t="s">
        <v>204</v>
      </c>
      <c r="C70" s="213">
        <f>'3.1.3'!C72/'3.1.1'!C72*100</f>
        <v>76.789190697120887</v>
      </c>
      <c r="D70" s="213" t="e">
        <f>'3.1.3'!D72/'3.1.1'!D72*100</f>
        <v>#DIV/0!</v>
      </c>
      <c r="E70" s="213">
        <f>'3.1.3'!E72/'3.1.1'!E72*100</f>
        <v>78.835372372251499</v>
      </c>
      <c r="F70" s="213">
        <f>'3.1.3'!F72/'3.1.1'!F72*100</f>
        <v>79.499970938510785</v>
      </c>
      <c r="G70" s="213">
        <f>'3.1.3'!G72/'3.1.1'!G72*100</f>
        <v>78.95425166591653</v>
      </c>
      <c r="H70" s="213">
        <f>'3.1.3'!H72/'3.1.1'!H72*100</f>
        <v>80.277588436992886</v>
      </c>
      <c r="I70" s="213">
        <f>'3.1.3'!I72/'3.1.1'!I72*100</f>
        <v>81.258645905010084</v>
      </c>
      <c r="J70" s="213">
        <f>'3.1.3'!J72/'3.1.1'!J72*100</f>
        <v>83.074434736018347</v>
      </c>
    </row>
    <row r="71" spans="1:10" ht="15" customHeight="1">
      <c r="A71" s="248" t="s">
        <v>205</v>
      </c>
      <c r="B71" s="150" t="s">
        <v>478</v>
      </c>
      <c r="C71" s="213">
        <f>'3.1.3'!C73/'3.1.1'!C73*100</f>
        <v>45.387781556274057</v>
      </c>
      <c r="D71" s="213" t="e">
        <f>'3.1.3'!D73/'3.1.1'!D73*100</f>
        <v>#DIV/0!</v>
      </c>
      <c r="E71" s="213">
        <f>'3.1.3'!E73/'3.1.1'!E73*100</f>
        <v>43.677334232444913</v>
      </c>
      <c r="F71" s="213">
        <f>'3.1.3'!F73/'3.1.1'!F73*100</f>
        <v>44.783992247074181</v>
      </c>
      <c r="G71" s="213">
        <f>'3.1.3'!G73/'3.1.1'!G73*100</f>
        <v>47.802289833989512</v>
      </c>
      <c r="H71" s="213">
        <f>'3.1.3'!H73/'3.1.1'!H73*100</f>
        <v>48.403751639754169</v>
      </c>
      <c r="I71" s="213">
        <f>'3.1.3'!I73/'3.1.1'!I73*100</f>
        <v>49.531433037822701</v>
      </c>
      <c r="J71" s="213">
        <f>'3.1.3'!J73/'3.1.1'!J73*100</f>
        <v>51.302929508117856</v>
      </c>
    </row>
    <row r="72" spans="1:10" ht="15" customHeight="1">
      <c r="A72" s="248">
        <v>22.23</v>
      </c>
      <c r="B72" s="150" t="s">
        <v>206</v>
      </c>
      <c r="C72" s="213">
        <f>'3.1.3'!C74/'3.1.1'!C74*100</f>
        <v>38.053428566989929</v>
      </c>
      <c r="D72" s="213" t="e">
        <f>'3.1.3'!D74/'3.1.1'!D74*100</f>
        <v>#DIV/0!</v>
      </c>
      <c r="E72" s="213">
        <f>'3.1.3'!E74/'3.1.1'!E74*100</f>
        <v>38.462448700525457</v>
      </c>
      <c r="F72" s="213">
        <f>'3.1.3'!F74/'3.1.1'!F74*100</f>
        <v>40.466692884818748</v>
      </c>
      <c r="G72" s="213">
        <f>'3.1.3'!G74/'3.1.1'!G74*100</f>
        <v>41.30039042570499</v>
      </c>
      <c r="H72" s="213">
        <f>'3.1.3'!H74/'3.1.1'!H74*100</f>
        <v>42.41498673718224</v>
      </c>
      <c r="I72" s="213">
        <f>'3.1.3'!I74/'3.1.1'!I74*100</f>
        <v>42.775814158971095</v>
      </c>
      <c r="J72" s="213">
        <f>'3.1.3'!J74/'3.1.1'!J74*100</f>
        <v>45.023812309243219</v>
      </c>
    </row>
    <row r="73" spans="1:10" ht="15" customHeight="1">
      <c r="A73" s="248" t="s">
        <v>432</v>
      </c>
      <c r="B73" s="246" t="s">
        <v>479</v>
      </c>
      <c r="C73" s="213"/>
      <c r="D73" s="213"/>
      <c r="E73" s="213"/>
      <c r="F73" s="213"/>
      <c r="G73" s="213"/>
      <c r="H73" s="213"/>
      <c r="I73" s="213"/>
      <c r="J73" s="213"/>
    </row>
    <row r="74" spans="1:10">
      <c r="A74" s="249"/>
      <c r="B74" s="247" t="s">
        <v>480</v>
      </c>
      <c r="C74" s="213">
        <f>'3.1.3'!C76/'3.1.1'!C76*100</f>
        <v>66.870116140272145</v>
      </c>
      <c r="D74" s="213" t="e">
        <f>'3.1.3'!D76/'3.1.1'!D76*100</f>
        <v>#DIV/0!</v>
      </c>
      <c r="E74" s="213">
        <f>'3.1.3'!E76/'3.1.1'!E76*100</f>
        <v>67.184896763586465</v>
      </c>
      <c r="F74" s="213">
        <f>'3.1.3'!F76/'3.1.1'!F76*100</f>
        <v>66.360628384233479</v>
      </c>
      <c r="G74" s="213">
        <f>'3.1.3'!G76/'3.1.1'!G76*100</f>
        <v>66.698669497883515</v>
      </c>
      <c r="H74" s="213">
        <f>'3.1.3'!H76/'3.1.1'!H76*100</f>
        <v>65.424901178398869</v>
      </c>
      <c r="I74" s="213">
        <f>'3.1.3'!I76/'3.1.1'!I76*100</f>
        <v>65.110694824946663</v>
      </c>
      <c r="J74" s="213">
        <f>'3.1.3'!J76/'3.1.1'!J76*100</f>
        <v>68.902340660443244</v>
      </c>
    </row>
    <row r="75" spans="1:10" ht="15" customHeight="1">
      <c r="A75" s="248">
        <v>29</v>
      </c>
      <c r="B75" s="150" t="s">
        <v>207</v>
      </c>
      <c r="C75" s="213">
        <f>'3.1.3'!C77/'3.1.1'!C77*100</f>
        <v>63.874080889619208</v>
      </c>
      <c r="D75" s="213" t="e">
        <f>'3.1.3'!D77/'3.1.1'!D77*100</f>
        <v>#DIV/0!</v>
      </c>
      <c r="E75" s="213">
        <f>'3.1.3'!E77/'3.1.1'!E77*100</f>
        <v>60.522177235314935</v>
      </c>
      <c r="F75" s="213">
        <f>'3.1.3'!F77/'3.1.1'!F77*100</f>
        <v>62.070469722669898</v>
      </c>
      <c r="G75" s="213">
        <f>'3.1.3'!G77/'3.1.1'!G77*100</f>
        <v>62.524478344002056</v>
      </c>
      <c r="H75" s="213">
        <f>'3.1.3'!H77/'3.1.1'!H77*100</f>
        <v>61.889900539411535</v>
      </c>
      <c r="I75" s="213">
        <f>'3.1.3'!I77/'3.1.1'!I77*100</f>
        <v>62.677871701343847</v>
      </c>
      <c r="J75" s="213">
        <f>'3.1.3'!J77/'3.1.1'!J77*100</f>
        <v>64.787026873015037</v>
      </c>
    </row>
    <row r="76" spans="1:10" ht="15" customHeight="1">
      <c r="A76" s="248" t="s">
        <v>69</v>
      </c>
      <c r="B76" s="150" t="s">
        <v>407</v>
      </c>
      <c r="C76" s="213">
        <f>'3.1.3'!C78/'3.1.1'!C78*100</f>
        <v>60.54966722138122</v>
      </c>
      <c r="D76" s="213" t="e">
        <f>'3.1.3'!D78/'3.1.1'!D78*100</f>
        <v>#DIV/0!</v>
      </c>
      <c r="E76" s="213">
        <f>'3.1.3'!E78/'3.1.1'!E78*100</f>
        <v>62.591869363585047</v>
      </c>
      <c r="F76" s="213">
        <f>'3.1.3'!F78/'3.1.1'!F78*100</f>
        <v>62.780278413242286</v>
      </c>
      <c r="G76" s="213">
        <f>'3.1.3'!G78/'3.1.1'!G78*100</f>
        <v>63.963532810881119</v>
      </c>
      <c r="H76" s="213">
        <f>'3.1.3'!H78/'3.1.1'!H78*100</f>
        <v>63.962847306148895</v>
      </c>
      <c r="I76" s="213">
        <f>'3.1.3'!I78/'3.1.1'!I78*100</f>
        <v>64.148699159629601</v>
      </c>
      <c r="J76" s="213">
        <f>'3.1.3'!J78/'3.1.1'!J78*100</f>
        <v>65.781246058493934</v>
      </c>
    </row>
    <row r="77" spans="1:10" ht="15" customHeight="1">
      <c r="A77" s="248"/>
      <c r="B77" s="150" t="s">
        <v>386</v>
      </c>
      <c r="C77" s="213">
        <f>'3.1.3'!C79/'3.1.1'!C79*100</f>
        <v>49.275345638681806</v>
      </c>
      <c r="D77" s="213" t="e">
        <f>'3.1.3'!D79/'3.1.1'!D79*100</f>
        <v>#DIV/0!</v>
      </c>
      <c r="E77" s="213">
        <f>'3.1.3'!E79/'3.1.1'!E79*100</f>
        <v>47.141617340816012</v>
      </c>
      <c r="F77" s="213">
        <f>'3.1.3'!F79/'3.1.1'!F79*100</f>
        <v>49.272417488947234</v>
      </c>
      <c r="G77" s="213">
        <f>'3.1.3'!G79/'3.1.1'!G79*100</f>
        <v>47.108346810562587</v>
      </c>
      <c r="H77" s="213">
        <f>'3.1.3'!H79/'3.1.1'!H79*100</f>
        <v>46.299884270284515</v>
      </c>
      <c r="I77" s="213">
        <f>'3.1.3'!I79/'3.1.1'!I79*100</f>
        <v>46.262050013732583</v>
      </c>
      <c r="J77" s="213">
        <f>'3.1.3'!J79/'3.1.1'!J79*100</f>
        <v>47.905112852168955</v>
      </c>
    </row>
    <row r="78" spans="1:10" ht="15" customHeight="1">
      <c r="A78" s="248" t="s">
        <v>209</v>
      </c>
      <c r="B78" s="151" t="s">
        <v>210</v>
      </c>
      <c r="C78" s="213">
        <f>'3.1.3'!C80/'3.1.1'!C80*100</f>
        <v>25.816404772422395</v>
      </c>
      <c r="D78" s="213" t="e">
        <f>'3.1.3'!D80/'3.1.1'!D80*100</f>
        <v>#DIV/0!</v>
      </c>
      <c r="E78" s="213">
        <f>'3.1.3'!E80/'3.1.1'!E80*100</f>
        <v>28.293122949359308</v>
      </c>
      <c r="F78" s="213">
        <f>'3.1.3'!F80/'3.1.1'!F80*100</f>
        <v>28.933711045519768</v>
      </c>
      <c r="G78" s="213">
        <f>'3.1.3'!G80/'3.1.1'!G80*100</f>
        <v>29.034405416180043</v>
      </c>
      <c r="H78" s="213">
        <f>'3.1.3'!H80/'3.1.1'!H80*100</f>
        <v>28.925496501583144</v>
      </c>
      <c r="I78" s="213">
        <f>'3.1.3'!I80/'3.1.1'!I80*100</f>
        <v>29.544970743586845</v>
      </c>
      <c r="J78" s="213">
        <f>'3.1.3'!J80/'3.1.1'!J80*100</f>
        <v>29.915670941852312</v>
      </c>
    </row>
    <row r="79" spans="1:10" ht="15" customHeight="1">
      <c r="A79" s="248" t="s">
        <v>211</v>
      </c>
      <c r="B79" s="150" t="s">
        <v>212</v>
      </c>
      <c r="C79" s="213">
        <f>'3.1.3'!C81/'3.1.1'!C81*100</f>
        <v>23.622714958571191</v>
      </c>
      <c r="D79" s="213" t="e">
        <f>'3.1.3'!D81/'3.1.1'!D81*100</f>
        <v>#DIV/0!</v>
      </c>
      <c r="E79" s="213">
        <f>'3.1.3'!E81/'3.1.1'!E81*100</f>
        <v>24.61336999273097</v>
      </c>
      <c r="F79" s="213">
        <f>'3.1.3'!F81/'3.1.1'!F81*100</f>
        <v>27.554317218038772</v>
      </c>
      <c r="G79" s="213">
        <f>'3.1.3'!G81/'3.1.1'!G81*100</f>
        <v>26.787374698500116</v>
      </c>
      <c r="H79" s="213">
        <f>'3.1.3'!H81/'3.1.1'!H81*100</f>
        <v>29.36776661437181</v>
      </c>
      <c r="I79" s="213">
        <f>'3.1.3'!I81/'3.1.1'!I81*100</f>
        <v>30.129297637466685</v>
      </c>
      <c r="J79" s="213">
        <f>'3.1.3'!J81/'3.1.1'!J81*100</f>
        <v>30.795902470446379</v>
      </c>
    </row>
    <row r="80" spans="1:10" ht="15" customHeight="1">
      <c r="A80" s="248" t="s">
        <v>213</v>
      </c>
      <c r="B80" s="150" t="s">
        <v>249</v>
      </c>
      <c r="C80" s="213">
        <f>'3.1.3'!C82/'3.1.1'!C82*100</f>
        <v>22.396947852626244</v>
      </c>
      <c r="D80" s="213" t="e">
        <f>'3.1.3'!D82/'3.1.1'!D82*100</f>
        <v>#DIV/0!</v>
      </c>
      <c r="E80" s="213">
        <f>'3.1.3'!E82/'3.1.1'!E82*100</f>
        <v>24.340729694300588</v>
      </c>
      <c r="F80" s="213">
        <f>'3.1.3'!F82/'3.1.1'!F82*100</f>
        <v>26.023293240485202</v>
      </c>
      <c r="G80" s="213">
        <f>'3.1.3'!G82/'3.1.1'!G82*100</f>
        <v>26.940309890103936</v>
      </c>
      <c r="H80" s="213">
        <f>'3.1.3'!H82/'3.1.1'!H82*100</f>
        <v>26.180132246346965</v>
      </c>
      <c r="I80" s="213">
        <f>'3.1.3'!I82/'3.1.1'!I82*100</f>
        <v>27.450351025433207</v>
      </c>
      <c r="J80" s="213">
        <f>'3.1.3'!J82/'3.1.1'!J82*100</f>
        <v>27.908640014804508</v>
      </c>
    </row>
    <row r="81" spans="1:10" ht="15" customHeight="1">
      <c r="A81" s="248" t="s">
        <v>214</v>
      </c>
      <c r="B81" s="150" t="s">
        <v>215</v>
      </c>
      <c r="C81" s="213">
        <f>'3.1.3'!C83/'3.1.1'!C83*100</f>
        <v>26.880959770637819</v>
      </c>
      <c r="D81" s="213" t="e">
        <f>'3.1.3'!D83/'3.1.1'!D83*100</f>
        <v>#DIV/0!</v>
      </c>
      <c r="E81" s="213">
        <f>'3.1.3'!E83/'3.1.1'!E83*100</f>
        <v>32.984892743277236</v>
      </c>
      <c r="F81" s="213">
        <f>'3.1.3'!F83/'3.1.1'!F83*100</f>
        <v>27.194600926120849</v>
      </c>
      <c r="G81" s="213">
        <f>'3.1.3'!G83/'3.1.1'!G83*100</f>
        <v>26.755881717607849</v>
      </c>
      <c r="H81" s="213">
        <f>'3.1.3'!H83/'3.1.1'!H83*100</f>
        <v>27.148317572133706</v>
      </c>
      <c r="I81" s="213">
        <f>'3.1.3'!I83/'3.1.1'!I83*100</f>
        <v>26.844944402116678</v>
      </c>
      <c r="J81" s="213">
        <f>'3.1.3'!J83/'3.1.1'!J83*100</f>
        <v>27.356362436370592</v>
      </c>
    </row>
    <row r="82" spans="1:10" ht="15" customHeight="1">
      <c r="A82" s="248">
        <v>68</v>
      </c>
      <c r="B82" s="150" t="s">
        <v>124</v>
      </c>
      <c r="C82" s="213">
        <f>'3.1.3'!C84/'3.1.1'!C84*100</f>
        <v>27.863594102463722</v>
      </c>
      <c r="D82" s="213" t="e">
        <f>'3.1.3'!D84/'3.1.1'!D84*100</f>
        <v>#DIV/0!</v>
      </c>
      <c r="E82" s="213">
        <f>'3.1.3'!E84/'3.1.1'!E84*100</f>
        <v>31.001438334179561</v>
      </c>
      <c r="F82" s="213">
        <f>'3.1.3'!F84/'3.1.1'!F84*100</f>
        <v>32.587785582329673</v>
      </c>
      <c r="G82" s="213">
        <f>'3.1.3'!G84/'3.1.1'!G84*100</f>
        <v>32.52129026159745</v>
      </c>
      <c r="H82" s="213">
        <f>'3.1.3'!H84/'3.1.1'!H84*100</f>
        <v>30.978971179077064</v>
      </c>
      <c r="I82" s="213">
        <f>'3.1.3'!I84/'3.1.1'!I84*100</f>
        <v>31.323040644046259</v>
      </c>
      <c r="J82" s="213">
        <f>'3.1.3'!J84/'3.1.1'!J84*100</f>
        <v>31.088277067560337</v>
      </c>
    </row>
    <row r="83" spans="1:10" ht="15" customHeight="1">
      <c r="A83" s="130" t="s">
        <v>216</v>
      </c>
      <c r="B83" s="150" t="s">
        <v>217</v>
      </c>
      <c r="C83" s="213">
        <f>'3.1.3'!C85/'3.1.1'!C85*100</f>
        <v>23.989174201120999</v>
      </c>
      <c r="D83" s="213" t="e">
        <f>'3.1.3'!D85/'3.1.1'!D85*100</f>
        <v>#DIV/0!</v>
      </c>
      <c r="E83" s="213">
        <f>'3.1.3'!E85/'3.1.1'!E85*100</f>
        <v>26.269392377290806</v>
      </c>
      <c r="F83" s="213">
        <f>'3.1.3'!F85/'3.1.1'!F85*100</f>
        <v>28.983730583689855</v>
      </c>
      <c r="G83" s="213">
        <f>'3.1.3'!G85/'3.1.1'!G85*100</f>
        <v>28.503229741807722</v>
      </c>
      <c r="H83" s="213">
        <f>'3.1.3'!H85/'3.1.1'!H85*100</f>
        <v>27.564391014955497</v>
      </c>
      <c r="I83" s="213">
        <f>'3.1.3'!I85/'3.1.1'!I85*100</f>
        <v>28.011687550394669</v>
      </c>
      <c r="J83" s="213">
        <f>'3.1.3'!J85/'3.1.1'!J85*100</f>
        <v>27.901345695884945</v>
      </c>
    </row>
    <row r="84" spans="1:10" ht="15" customHeight="1">
      <c r="A84" s="130"/>
      <c r="B84" s="150" t="s">
        <v>387</v>
      </c>
      <c r="C84" s="213">
        <f>'3.1.3'!C86/'3.1.1'!C86*100</f>
        <v>26.73304285550936</v>
      </c>
      <c r="D84" s="213" t="e">
        <f>'3.1.3'!D86/'3.1.1'!D86*100</f>
        <v>#DIV/0!</v>
      </c>
      <c r="E84" s="213">
        <f>'3.1.3'!E86/'3.1.1'!E86*100</f>
        <v>28.149047479042309</v>
      </c>
      <c r="F84" s="213">
        <f>'3.1.3'!F86/'3.1.1'!F86*100</f>
        <v>30.179391857865092</v>
      </c>
      <c r="G84" s="213">
        <f>'3.1.3'!G86/'3.1.1'!G86*100</f>
        <v>30.861953325004581</v>
      </c>
      <c r="H84" s="213">
        <f>'3.1.3'!H86/'3.1.1'!H86*100</f>
        <v>30.034873707848529</v>
      </c>
      <c r="I84" s="213">
        <f>'3.1.3'!I86/'3.1.1'!I86*100</f>
        <v>30.936463029981514</v>
      </c>
      <c r="J84" s="213">
        <f>'3.1.3'!J86/'3.1.1'!J86*100</f>
        <v>31.322784452249742</v>
      </c>
    </row>
    <row r="85" spans="1:10" ht="15" customHeight="1">
      <c r="A85" s="130"/>
      <c r="B85" s="151" t="s">
        <v>111</v>
      </c>
      <c r="C85" s="216">
        <f>'3.1.3'!C87/'3.1.1'!C87*100</f>
        <v>38.295263503051842</v>
      </c>
      <c r="D85" s="216" t="e">
        <f>'3.1.3'!D87/'3.1.1'!D87*100</f>
        <v>#DIV/0!</v>
      </c>
      <c r="E85" s="216">
        <f>'3.1.3'!E87/'3.1.1'!E87*100</f>
        <v>37.650203448591462</v>
      </c>
      <c r="F85" s="216">
        <f>'3.1.3'!F87/'3.1.1'!F87*100</f>
        <v>39.356025948024197</v>
      </c>
      <c r="G85" s="216">
        <f>'3.1.3'!G87/'3.1.1'!G87*100</f>
        <v>39.143689868302687</v>
      </c>
      <c r="H85" s="216">
        <f>'3.1.3'!H87/'3.1.1'!H87*100</f>
        <v>38.632255747670904</v>
      </c>
      <c r="I85" s="216">
        <f>'3.1.3'!I87/'3.1.1'!I87*100</f>
        <v>39.452831560351989</v>
      </c>
      <c r="J85" s="216">
        <f>'3.1.3'!J87/'3.1.1'!J87*100</f>
        <v>40.667067106584305</v>
      </c>
    </row>
    <row r="86" spans="1:10">
      <c r="C86" s="65"/>
      <c r="D86" s="65"/>
      <c r="E86" s="65"/>
      <c r="F86" s="65"/>
      <c r="G86" s="65"/>
      <c r="H86" s="65"/>
      <c r="I86" s="65"/>
      <c r="J86" s="65"/>
    </row>
    <row r="87" spans="1:10">
      <c r="C87" s="65"/>
      <c r="D87" s="65"/>
      <c r="E87" s="65"/>
      <c r="F87" s="65"/>
      <c r="G87" s="65"/>
      <c r="H87" s="65"/>
      <c r="I87" s="65"/>
      <c r="J87" s="65"/>
    </row>
    <row r="88" spans="1:10">
      <c r="C88" s="65"/>
      <c r="D88" s="65"/>
      <c r="E88" s="65"/>
      <c r="F88" s="65"/>
      <c r="G88" s="65"/>
      <c r="H88" s="65"/>
      <c r="I88" s="65"/>
      <c r="J88" s="65"/>
    </row>
    <row r="89" spans="1:10">
      <c r="C89" s="65"/>
      <c r="D89" s="65"/>
      <c r="E89" s="65"/>
      <c r="F89" s="65"/>
      <c r="G89" s="65"/>
      <c r="H89" s="65"/>
      <c r="I89" s="65"/>
      <c r="J89" s="65"/>
    </row>
    <row r="90" spans="1:10">
      <c r="C90" s="65"/>
      <c r="D90" s="65"/>
      <c r="E90" s="65"/>
      <c r="F90" s="65"/>
      <c r="G90" s="65"/>
      <c r="H90" s="65"/>
      <c r="I90" s="65"/>
      <c r="J90" s="65"/>
    </row>
    <row r="91" spans="1:10">
      <c r="C91" s="65"/>
      <c r="D91" s="65"/>
      <c r="E91" s="65"/>
      <c r="F91" s="65"/>
      <c r="G91" s="65"/>
      <c r="H91" s="65"/>
      <c r="I91" s="65"/>
      <c r="J91" s="65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1" manualBreakCount="1">
    <brk id="60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1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98" customFormat="1" ht="18" customHeight="1">
      <c r="A1" s="85" t="s">
        <v>96</v>
      </c>
      <c r="B1" s="118" t="s">
        <v>421</v>
      </c>
      <c r="M1" s="99"/>
    </row>
    <row r="2" spans="1:13" s="98" customFormat="1" ht="18" customHeight="1">
      <c r="A2" s="166" t="s">
        <v>259</v>
      </c>
      <c r="B2" s="154" t="s">
        <v>428</v>
      </c>
      <c r="M2" s="99"/>
    </row>
    <row r="3" spans="1:13" s="86" customFormat="1" ht="18" customHeight="1">
      <c r="A3" s="166" t="s">
        <v>164</v>
      </c>
      <c r="B3" s="167" t="s">
        <v>167</v>
      </c>
      <c r="M3" s="100"/>
    </row>
    <row r="4" spans="1:13" s="96" customFormat="1" ht="18" customHeight="1">
      <c r="A4" s="168" t="s">
        <v>188</v>
      </c>
      <c r="B4" s="169" t="s">
        <v>130</v>
      </c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67" t="s">
        <v>420</v>
      </c>
      <c r="D7" s="63"/>
      <c r="E7" s="63"/>
      <c r="F7" s="63"/>
      <c r="G7" s="63"/>
      <c r="H7" s="63"/>
      <c r="I7" s="63"/>
      <c r="J7" s="63"/>
    </row>
    <row r="8" spans="1:13" ht="15" customHeight="1">
      <c r="A8" s="130" t="s">
        <v>26</v>
      </c>
      <c r="B8" s="150" t="s">
        <v>464</v>
      </c>
      <c r="C8" s="183">
        <v>2805.0980487442498</v>
      </c>
      <c r="D8" s="183"/>
      <c r="E8" s="183">
        <v>3229.2437157682643</v>
      </c>
      <c r="F8" s="183">
        <v>3477.1445476142508</v>
      </c>
      <c r="G8" s="183">
        <v>4297.1647038011242</v>
      </c>
      <c r="H8" s="183">
        <v>4068.6769630077874</v>
      </c>
      <c r="I8" s="183">
        <v>4105.8700879818871</v>
      </c>
      <c r="J8" s="183">
        <v>4563.9169219900641</v>
      </c>
    </row>
    <row r="9" spans="1:13" ht="15" customHeight="1">
      <c r="A9" s="130" t="s">
        <v>28</v>
      </c>
      <c r="B9" s="150" t="s">
        <v>396</v>
      </c>
      <c r="C9" s="183">
        <v>117.13074087926029</v>
      </c>
      <c r="D9" s="183"/>
      <c r="E9" s="183">
        <v>116.15647996185555</v>
      </c>
      <c r="F9" s="183">
        <v>87.755007327923124</v>
      </c>
      <c r="G9" s="183">
        <v>63.311525191566282</v>
      </c>
      <c r="H9" s="183">
        <v>69.121060307776901</v>
      </c>
      <c r="I9" s="183">
        <v>57.61628938252943</v>
      </c>
      <c r="J9" s="183">
        <v>73.519986269236327</v>
      </c>
    </row>
    <row r="10" spans="1:13" ht="15" customHeight="1">
      <c r="A10" s="130" t="s">
        <v>30</v>
      </c>
      <c r="B10" s="150" t="s">
        <v>397</v>
      </c>
      <c r="C10" s="183">
        <v>44.65573063647237</v>
      </c>
      <c r="D10" s="183"/>
      <c r="E10" s="183">
        <v>37.502841037132342</v>
      </c>
      <c r="F10" s="183">
        <v>42.651548796055373</v>
      </c>
      <c r="G10" s="183">
        <v>27.007106895874351</v>
      </c>
      <c r="H10" s="183">
        <v>54.550563333878195</v>
      </c>
      <c r="I10" s="183">
        <v>41.419737077156064</v>
      </c>
      <c r="J10" s="183">
        <v>53.120202558572394</v>
      </c>
    </row>
    <row r="11" spans="1:13" ht="15" customHeight="1">
      <c r="A11" s="130" t="s">
        <v>32</v>
      </c>
      <c r="B11" s="150" t="s">
        <v>131</v>
      </c>
      <c r="C11" s="183">
        <v>143.6084381256502</v>
      </c>
      <c r="D11" s="183"/>
      <c r="E11" s="183">
        <v>156.84699874482138</v>
      </c>
      <c r="F11" s="183">
        <v>134.29349464682448</v>
      </c>
      <c r="G11" s="183">
        <v>50.038387615645931</v>
      </c>
      <c r="H11" s="183">
        <v>10.444253553752858</v>
      </c>
      <c r="I11" s="183">
        <v>40.907406729977431</v>
      </c>
      <c r="J11" s="183">
        <v>34.062836220021083</v>
      </c>
    </row>
    <row r="12" spans="1:13" ht="15" customHeight="1">
      <c r="A12" s="130" t="s">
        <v>34</v>
      </c>
      <c r="B12" s="150" t="s">
        <v>132</v>
      </c>
      <c r="C12" s="183">
        <v>0.68457191335650691</v>
      </c>
      <c r="D12" s="183"/>
      <c r="E12" s="183">
        <v>3.8427839993433781</v>
      </c>
      <c r="F12" s="183">
        <v>2.3894900802088408</v>
      </c>
      <c r="G12" s="183">
        <v>1.4642485664795781</v>
      </c>
      <c r="H12" s="183">
        <v>0.24733000933247873</v>
      </c>
      <c r="I12" s="183">
        <v>430.51616758829238</v>
      </c>
      <c r="J12" s="183">
        <v>521.33056715047087</v>
      </c>
    </row>
    <row r="13" spans="1:13" ht="15" customHeight="1">
      <c r="A13" s="130" t="s">
        <v>36</v>
      </c>
      <c r="B13" s="150" t="s">
        <v>133</v>
      </c>
      <c r="C13" s="183">
        <v>661.51373548998265</v>
      </c>
      <c r="D13" s="183"/>
      <c r="E13" s="183">
        <v>456.63292868230451</v>
      </c>
      <c r="F13" s="183">
        <v>448.64290010558818</v>
      </c>
      <c r="G13" s="183">
        <v>418.79936252603136</v>
      </c>
      <c r="H13" s="183">
        <v>441.07069557316004</v>
      </c>
      <c r="I13" s="183">
        <v>435.82445321108332</v>
      </c>
      <c r="J13" s="183">
        <v>453.05282746539586</v>
      </c>
    </row>
    <row r="14" spans="1:13" ht="15" customHeight="1">
      <c r="A14" s="130" t="s">
        <v>38</v>
      </c>
      <c r="B14" s="150" t="s">
        <v>134</v>
      </c>
      <c r="C14" s="183">
        <v>17430.880204212935</v>
      </c>
      <c r="D14" s="183"/>
      <c r="E14" s="183">
        <v>19719.708909202607</v>
      </c>
      <c r="F14" s="183">
        <v>21878.66427287511</v>
      </c>
      <c r="G14" s="183">
        <v>23690.792336027189</v>
      </c>
      <c r="H14" s="183">
        <v>22608.413443456091</v>
      </c>
      <c r="I14" s="183">
        <v>22839.146637143269</v>
      </c>
      <c r="J14" s="183">
        <v>22911.080600939127</v>
      </c>
    </row>
    <row r="15" spans="1:13" ht="15" customHeight="1">
      <c r="A15" s="130" t="s">
        <v>39</v>
      </c>
      <c r="B15" s="150" t="s">
        <v>135</v>
      </c>
      <c r="C15" s="183">
        <v>5557.1670213766838</v>
      </c>
      <c r="D15" s="183"/>
      <c r="E15" s="183">
        <v>4585.3053108574904</v>
      </c>
      <c r="F15" s="183">
        <v>4864.2284767356887</v>
      </c>
      <c r="G15" s="183">
        <v>4481.8451751447219</v>
      </c>
      <c r="H15" s="183">
        <v>4598.2510060473205</v>
      </c>
      <c r="I15" s="183">
        <v>4698.3423756069624</v>
      </c>
      <c r="J15" s="183">
        <v>4490.1432738039221</v>
      </c>
    </row>
    <row r="16" spans="1:13" ht="15" customHeight="1">
      <c r="A16" s="130" t="s">
        <v>41</v>
      </c>
      <c r="B16" s="150" t="s">
        <v>465</v>
      </c>
      <c r="C16" s="183">
        <v>4674.7498946359028</v>
      </c>
      <c r="D16" s="183"/>
      <c r="E16" s="183">
        <v>4525.8861392781328</v>
      </c>
      <c r="F16" s="183">
        <v>4668.0750400652814</v>
      </c>
      <c r="G16" s="183">
        <v>4130.501993548698</v>
      </c>
      <c r="H16" s="183">
        <v>4161.4722110703678</v>
      </c>
      <c r="I16" s="183">
        <v>4624.1190603250461</v>
      </c>
      <c r="J16" s="183">
        <v>4333.1328963929327</v>
      </c>
    </row>
    <row r="17" spans="1:10" ht="15" customHeight="1">
      <c r="A17" s="130" t="s">
        <v>42</v>
      </c>
      <c r="B17" s="150" t="s">
        <v>136</v>
      </c>
      <c r="C17" s="183">
        <v>20215.249455846966</v>
      </c>
      <c r="D17" s="183"/>
      <c r="E17" s="183">
        <v>21374.73944747353</v>
      </c>
      <c r="F17" s="183">
        <v>21845.374547760948</v>
      </c>
      <c r="G17" s="183">
        <v>20664.845287908731</v>
      </c>
      <c r="H17" s="183">
        <v>20792.597253076496</v>
      </c>
      <c r="I17" s="183">
        <v>20918.339750325209</v>
      </c>
      <c r="J17" s="183">
        <v>20632.658875606161</v>
      </c>
    </row>
    <row r="18" spans="1:10" ht="15" customHeight="1">
      <c r="A18" s="130" t="s">
        <v>43</v>
      </c>
      <c r="B18" s="150" t="s">
        <v>466</v>
      </c>
      <c r="C18" s="183">
        <v>1064.3000041679895</v>
      </c>
      <c r="D18" s="183"/>
      <c r="E18" s="183">
        <v>1054.2296369629773</v>
      </c>
      <c r="F18" s="183">
        <v>1128.4832819802562</v>
      </c>
      <c r="G18" s="183">
        <v>1134.5752139046272</v>
      </c>
      <c r="H18" s="183">
        <v>1090.7636991163993</v>
      </c>
      <c r="I18" s="183">
        <v>1061.7186219899181</v>
      </c>
      <c r="J18" s="183">
        <v>924.97091574412559</v>
      </c>
    </row>
    <row r="19" spans="1:10" ht="15" customHeight="1">
      <c r="A19" s="130" t="s">
        <v>44</v>
      </c>
      <c r="B19" s="150" t="s">
        <v>398</v>
      </c>
      <c r="C19" s="183">
        <v>9848.600720884031</v>
      </c>
      <c r="D19" s="183"/>
      <c r="E19" s="183">
        <v>7937.21123033614</v>
      </c>
      <c r="F19" s="183">
        <v>8174.5340836087307</v>
      </c>
      <c r="G19" s="183">
        <v>9227.4212436639027</v>
      </c>
      <c r="H19" s="183">
        <v>9419.7086996588478</v>
      </c>
      <c r="I19" s="183">
        <v>9668.3823081762912</v>
      </c>
      <c r="J19" s="183">
        <v>10130.962442484561</v>
      </c>
    </row>
    <row r="20" spans="1:10" ht="15" customHeight="1">
      <c r="A20" s="130" t="s">
        <v>46</v>
      </c>
      <c r="B20" s="150" t="s">
        <v>399</v>
      </c>
      <c r="C20" s="183">
        <v>91253.394305842128</v>
      </c>
      <c r="D20" s="183"/>
      <c r="E20" s="183">
        <v>93587.335237304054</v>
      </c>
      <c r="F20" s="183">
        <v>101462.99371245243</v>
      </c>
      <c r="G20" s="183">
        <v>105378.30150606812</v>
      </c>
      <c r="H20" s="183">
        <v>103263.15663501069</v>
      </c>
      <c r="I20" s="183">
        <v>105297.32261308678</v>
      </c>
      <c r="J20" s="183">
        <v>105403.87022306929</v>
      </c>
    </row>
    <row r="21" spans="1:10" ht="15" customHeight="1">
      <c r="A21" s="130" t="s">
        <v>47</v>
      </c>
      <c r="B21" s="150" t="s">
        <v>400</v>
      </c>
      <c r="C21" s="183">
        <v>6375.1678419862674</v>
      </c>
      <c r="D21" s="183"/>
      <c r="E21" s="183">
        <v>6719.284207115581</v>
      </c>
      <c r="F21" s="183">
        <v>8040.615313742479</v>
      </c>
      <c r="G21" s="183">
        <v>10147.660079148523</v>
      </c>
      <c r="H21" s="183">
        <v>10180.255672930314</v>
      </c>
      <c r="I21" s="183">
        <v>10324.954745335106</v>
      </c>
      <c r="J21" s="183">
        <v>11928.010147761113</v>
      </c>
    </row>
    <row r="22" spans="1:10" ht="15" customHeight="1">
      <c r="A22" s="130" t="s">
        <v>48</v>
      </c>
      <c r="B22" s="150" t="s">
        <v>137</v>
      </c>
      <c r="C22" s="183">
        <v>19981.115892887174</v>
      </c>
      <c r="D22" s="183"/>
      <c r="E22" s="183">
        <v>20029.957635251543</v>
      </c>
      <c r="F22" s="183">
        <v>21275.138663498714</v>
      </c>
      <c r="G22" s="183">
        <v>21294.565578773498</v>
      </c>
      <c r="H22" s="183">
        <v>21939.653739772777</v>
      </c>
      <c r="I22" s="183">
        <v>22199.157890678576</v>
      </c>
      <c r="J22" s="183">
        <v>23316.006168016291</v>
      </c>
    </row>
    <row r="23" spans="1:10" ht="15" customHeight="1">
      <c r="A23" s="130" t="s">
        <v>50</v>
      </c>
      <c r="B23" s="150" t="s">
        <v>138</v>
      </c>
      <c r="C23" s="183">
        <v>5056.6976037403838</v>
      </c>
      <c r="D23" s="183"/>
      <c r="E23" s="183">
        <v>5111.9791664602244</v>
      </c>
      <c r="F23" s="183">
        <v>5292.7351846999654</v>
      </c>
      <c r="G23" s="183">
        <v>4880.2943513267528</v>
      </c>
      <c r="H23" s="183">
        <v>5116.9461404919766</v>
      </c>
      <c r="I23" s="183">
        <v>5350.6228664345062</v>
      </c>
      <c r="J23" s="183">
        <v>5527.3577066245925</v>
      </c>
    </row>
    <row r="24" spans="1:10" ht="15" customHeight="1">
      <c r="A24" s="130" t="s">
        <v>52</v>
      </c>
      <c r="B24" s="150" t="s">
        <v>139</v>
      </c>
      <c r="C24" s="183">
        <v>11887.816689460577</v>
      </c>
      <c r="D24" s="183"/>
      <c r="E24" s="183">
        <v>10500.111916549115</v>
      </c>
      <c r="F24" s="183">
        <v>10768.325205982834</v>
      </c>
      <c r="G24" s="183">
        <v>10773.892275711096</v>
      </c>
      <c r="H24" s="183">
        <v>10375.239649345054</v>
      </c>
      <c r="I24" s="183">
        <v>10423.745035798111</v>
      </c>
      <c r="J24" s="183">
        <v>11134.862073489932</v>
      </c>
    </row>
    <row r="25" spans="1:10" ht="15" customHeight="1">
      <c r="A25" s="130" t="s">
        <v>54</v>
      </c>
      <c r="B25" s="150" t="s">
        <v>401</v>
      </c>
      <c r="C25" s="183">
        <v>55533.52189535043</v>
      </c>
      <c r="D25" s="183"/>
      <c r="E25" s="183">
        <v>47324.350883798179</v>
      </c>
      <c r="F25" s="183">
        <v>46404.95047835783</v>
      </c>
      <c r="G25" s="183">
        <v>47848.429048701852</v>
      </c>
      <c r="H25" s="183">
        <v>43966.697348681111</v>
      </c>
      <c r="I25" s="183">
        <v>43009.001692696729</v>
      </c>
      <c r="J25" s="183">
        <v>43545.422711870975</v>
      </c>
    </row>
    <row r="26" spans="1:10" ht="15" customHeight="1">
      <c r="A26" s="130" t="s">
        <v>55</v>
      </c>
      <c r="B26" s="150" t="s">
        <v>140</v>
      </c>
      <c r="C26" s="183">
        <v>22003.563832067772</v>
      </c>
      <c r="D26" s="183"/>
      <c r="E26" s="183">
        <v>18209.025010707403</v>
      </c>
      <c r="F26" s="183">
        <v>23532.386637672182</v>
      </c>
      <c r="G26" s="183">
        <v>21379.650412633586</v>
      </c>
      <c r="H26" s="183">
        <v>19590.975976605267</v>
      </c>
      <c r="I26" s="183">
        <v>19189.975556883666</v>
      </c>
      <c r="J26" s="183">
        <v>21152.804152117271</v>
      </c>
    </row>
    <row r="27" spans="1:10" ht="15" customHeight="1">
      <c r="A27" s="130" t="s">
        <v>57</v>
      </c>
      <c r="B27" s="150" t="s">
        <v>402</v>
      </c>
      <c r="C27" s="183">
        <v>228.98340325559468</v>
      </c>
      <c r="D27" s="183"/>
      <c r="E27" s="183">
        <v>210.02322827542818</v>
      </c>
      <c r="F27" s="183">
        <v>190.83473500074496</v>
      </c>
      <c r="G27" s="183">
        <v>245.06537801782747</v>
      </c>
      <c r="H27" s="183">
        <v>213.362912527025</v>
      </c>
      <c r="I27" s="183">
        <v>193.31769989049681</v>
      </c>
      <c r="J27" s="183">
        <v>203.4775738986593</v>
      </c>
    </row>
    <row r="28" spans="1:10" ht="15" customHeight="1">
      <c r="A28" s="130" t="s">
        <v>59</v>
      </c>
      <c r="B28" s="150" t="s">
        <v>403</v>
      </c>
      <c r="C28" s="183">
        <v>17505.226038526442</v>
      </c>
      <c r="D28" s="183"/>
      <c r="E28" s="183">
        <v>14785.256001907288</v>
      </c>
      <c r="F28" s="183">
        <v>15579.081680046096</v>
      </c>
      <c r="G28" s="183">
        <v>15515.156526746016</v>
      </c>
      <c r="H28" s="183">
        <v>15277.801988905541</v>
      </c>
      <c r="I28" s="183">
        <v>15206.689913658063</v>
      </c>
      <c r="J28" s="183">
        <v>14689.875415371573</v>
      </c>
    </row>
    <row r="29" spans="1:10" ht="15" customHeight="1">
      <c r="A29" s="130" t="s">
        <v>61</v>
      </c>
      <c r="B29" s="150" t="s">
        <v>467</v>
      </c>
      <c r="C29" s="183">
        <v>14944.563718908519</v>
      </c>
      <c r="D29" s="183"/>
      <c r="E29" s="183">
        <v>12393.768000146987</v>
      </c>
      <c r="F29" s="183">
        <v>13344.936192974727</v>
      </c>
      <c r="G29" s="183">
        <v>13535.904570724912</v>
      </c>
      <c r="H29" s="183">
        <v>13052.282800008505</v>
      </c>
      <c r="I29" s="183">
        <v>12295.275467367737</v>
      </c>
      <c r="J29" s="183">
        <v>12371.706037266518</v>
      </c>
    </row>
    <row r="30" spans="1:10" ht="15" customHeight="1">
      <c r="A30" s="130" t="s">
        <v>62</v>
      </c>
      <c r="B30" s="150" t="s">
        <v>141</v>
      </c>
      <c r="C30" s="183">
        <v>14192.176107441504</v>
      </c>
      <c r="D30" s="183"/>
      <c r="E30" s="183">
        <v>12425.637789125707</v>
      </c>
      <c r="F30" s="183">
        <v>14024.749700217097</v>
      </c>
      <c r="G30" s="183">
        <v>13596.36603226172</v>
      </c>
      <c r="H30" s="183">
        <v>13229.541411367863</v>
      </c>
      <c r="I30" s="183">
        <v>13013.001623435212</v>
      </c>
      <c r="J30" s="183">
        <v>12798.22590124021</v>
      </c>
    </row>
    <row r="31" spans="1:10" ht="15" customHeight="1">
      <c r="A31" s="130" t="s">
        <v>63</v>
      </c>
      <c r="B31" s="150" t="s">
        <v>142</v>
      </c>
      <c r="C31" s="183">
        <v>47400.667599254935</v>
      </c>
      <c r="D31" s="183"/>
      <c r="E31" s="183">
        <v>40203.103540676879</v>
      </c>
      <c r="F31" s="183">
        <v>44769.043274476811</v>
      </c>
      <c r="G31" s="183">
        <v>45110.735355020806</v>
      </c>
      <c r="H31" s="183">
        <v>42430.464893617223</v>
      </c>
      <c r="I31" s="183">
        <v>40958.645462476299</v>
      </c>
      <c r="J31" s="183">
        <v>40676.068989006133</v>
      </c>
    </row>
    <row r="32" spans="1:10" ht="15" customHeight="1">
      <c r="A32" s="130" t="s">
        <v>65</v>
      </c>
      <c r="B32" s="150" t="s">
        <v>143</v>
      </c>
      <c r="C32" s="183">
        <v>68305.349956534192</v>
      </c>
      <c r="D32" s="183"/>
      <c r="E32" s="183">
        <v>61336.328370138559</v>
      </c>
      <c r="F32" s="183">
        <v>67491.744702801603</v>
      </c>
      <c r="G32" s="183">
        <v>68267.09057198916</v>
      </c>
      <c r="H32" s="183">
        <v>65917.8529832075</v>
      </c>
      <c r="I32" s="183">
        <v>65807.37167087516</v>
      </c>
      <c r="J32" s="183">
        <v>68821.087409831409</v>
      </c>
    </row>
    <row r="33" spans="1:10" ht="15" customHeight="1">
      <c r="A33" s="130" t="s">
        <v>67</v>
      </c>
      <c r="B33" s="150" t="s">
        <v>144</v>
      </c>
      <c r="C33" s="183">
        <v>9221.2489551326016</v>
      </c>
      <c r="D33" s="183"/>
      <c r="E33" s="183">
        <v>7595.7294347715679</v>
      </c>
      <c r="F33" s="183">
        <v>7459.8371819890826</v>
      </c>
      <c r="G33" s="183">
        <v>7393.1094782767314</v>
      </c>
      <c r="H33" s="183">
        <v>7651.0943062450406</v>
      </c>
      <c r="I33" s="183">
        <v>7816.5494117378048</v>
      </c>
      <c r="J33" s="183">
        <v>9083.1452600520006</v>
      </c>
    </row>
    <row r="34" spans="1:10" ht="15" customHeight="1">
      <c r="A34" s="130" t="s">
        <v>69</v>
      </c>
      <c r="B34" s="150" t="s">
        <v>145</v>
      </c>
      <c r="C34" s="183">
        <v>6424.7020771645966</v>
      </c>
      <c r="D34" s="183"/>
      <c r="E34" s="183">
        <v>5622.6500193605189</v>
      </c>
      <c r="F34" s="183">
        <v>5917.7028349711081</v>
      </c>
      <c r="G34" s="183">
        <v>6084.0509339773034</v>
      </c>
      <c r="H34" s="183">
        <v>6052.3075197800108</v>
      </c>
      <c r="I34" s="183">
        <v>6095.8222531393985</v>
      </c>
      <c r="J34" s="183">
        <v>6543.8344190350408</v>
      </c>
    </row>
    <row r="35" spans="1:10" ht="15" customHeight="1">
      <c r="A35" s="130" t="s">
        <v>71</v>
      </c>
      <c r="B35" s="150" t="s">
        <v>72</v>
      </c>
      <c r="C35" s="183">
        <v>816.02761865845707</v>
      </c>
      <c r="D35" s="183"/>
      <c r="E35" s="183">
        <v>755.88812887210281</v>
      </c>
      <c r="F35" s="183">
        <v>659.61458453920602</v>
      </c>
      <c r="G35" s="183">
        <v>865.0168413666886</v>
      </c>
      <c r="H35" s="183">
        <v>863.14940845577496</v>
      </c>
      <c r="I35" s="183">
        <v>1520.5294387426898</v>
      </c>
      <c r="J35" s="183">
        <v>1902.10491523004</v>
      </c>
    </row>
    <row r="36" spans="1:10" ht="15" customHeight="1">
      <c r="A36" s="130" t="s">
        <v>73</v>
      </c>
      <c r="B36" s="150" t="s">
        <v>146</v>
      </c>
      <c r="C36" s="183">
        <v>38885.583563470493</v>
      </c>
      <c r="D36" s="183"/>
      <c r="E36" s="183">
        <v>37140.460694819638</v>
      </c>
      <c r="F36" s="183">
        <v>35515.86867486337</v>
      </c>
      <c r="G36" s="183">
        <v>40890.407805340532</v>
      </c>
      <c r="H36" s="183">
        <v>43990.552717143662</v>
      </c>
      <c r="I36" s="183">
        <v>44956.789594786824</v>
      </c>
      <c r="J36" s="183">
        <v>49525.345282574672</v>
      </c>
    </row>
    <row r="37" spans="1:10" ht="15" customHeight="1">
      <c r="A37" s="130" t="s">
        <v>75</v>
      </c>
      <c r="B37" s="150" t="s">
        <v>147</v>
      </c>
      <c r="C37" s="183">
        <v>0</v>
      </c>
      <c r="D37" s="183"/>
      <c r="E37" s="183">
        <v>0</v>
      </c>
      <c r="F37" s="183">
        <v>0</v>
      </c>
      <c r="G37" s="183">
        <v>0</v>
      </c>
      <c r="H37" s="183">
        <v>0</v>
      </c>
      <c r="I37" s="183">
        <v>0</v>
      </c>
      <c r="J37" s="183">
        <v>0</v>
      </c>
    </row>
    <row r="38" spans="1:10" ht="15" customHeight="1">
      <c r="A38" s="130" t="s">
        <v>77</v>
      </c>
      <c r="B38" s="150" t="s">
        <v>148</v>
      </c>
      <c r="C38" s="183">
        <v>0</v>
      </c>
      <c r="D38" s="183"/>
      <c r="E38" s="183">
        <v>0</v>
      </c>
      <c r="F38" s="183">
        <v>0</v>
      </c>
      <c r="G38" s="183">
        <v>0</v>
      </c>
      <c r="H38" s="183">
        <v>0</v>
      </c>
      <c r="I38" s="183">
        <v>0</v>
      </c>
      <c r="J38" s="183">
        <v>0</v>
      </c>
    </row>
    <row r="39" spans="1:10" ht="15" customHeight="1">
      <c r="A39" s="130" t="s">
        <v>79</v>
      </c>
      <c r="B39" s="150" t="s">
        <v>149</v>
      </c>
      <c r="C39" s="183">
        <v>2280.6604612218548</v>
      </c>
      <c r="D39" s="183"/>
      <c r="E39" s="183">
        <v>3841.9452302882269</v>
      </c>
      <c r="F39" s="183">
        <v>4078.8088695391098</v>
      </c>
      <c r="G39" s="183">
        <v>3682.9527812748133</v>
      </c>
      <c r="H39" s="183">
        <v>3228.6862069695835</v>
      </c>
      <c r="I39" s="183">
        <v>2708.933000359305</v>
      </c>
      <c r="J39" s="183">
        <v>2399.4351582884233</v>
      </c>
    </row>
    <row r="40" spans="1:10" ht="15" customHeight="1">
      <c r="A40" s="130" t="s">
        <v>81</v>
      </c>
      <c r="B40" s="150" t="s">
        <v>150</v>
      </c>
      <c r="C40" s="183">
        <v>0</v>
      </c>
      <c r="D40" s="183"/>
      <c r="E40" s="183">
        <v>0</v>
      </c>
      <c r="F40" s="183">
        <v>0</v>
      </c>
      <c r="G40" s="183">
        <v>0</v>
      </c>
      <c r="H40" s="183">
        <v>0</v>
      </c>
      <c r="I40" s="183">
        <v>258.20925194450069</v>
      </c>
      <c r="J40" s="183">
        <v>234.49902689588657</v>
      </c>
    </row>
    <row r="41" spans="1:10" ht="15" customHeight="1">
      <c r="A41" s="130" t="s">
        <v>83</v>
      </c>
      <c r="B41" s="150" t="s">
        <v>468</v>
      </c>
      <c r="C41" s="183">
        <v>290.38705308464358</v>
      </c>
      <c r="D41" s="183"/>
      <c r="E41" s="183">
        <v>225.81421628145694</v>
      </c>
      <c r="F41" s="183">
        <v>175.61059087272224</v>
      </c>
      <c r="G41" s="183">
        <v>131.27407866596451</v>
      </c>
      <c r="H41" s="183">
        <v>11.333690441171067</v>
      </c>
      <c r="I41" s="183">
        <v>397.60080096727427</v>
      </c>
      <c r="J41" s="183">
        <v>356.05121291350713</v>
      </c>
    </row>
    <row r="42" spans="1:10" ht="15" customHeight="1">
      <c r="A42" s="130" t="s">
        <v>84</v>
      </c>
      <c r="B42" s="150" t="s">
        <v>469</v>
      </c>
      <c r="C42" s="183">
        <v>88.672882788503287</v>
      </c>
      <c r="D42" s="183"/>
      <c r="E42" s="183">
        <v>576.72173388390627</v>
      </c>
      <c r="F42" s="183">
        <v>785.24275713574912</v>
      </c>
      <c r="G42" s="183">
        <v>1012.9351743882399</v>
      </c>
      <c r="H42" s="183">
        <v>1833.5046192369553</v>
      </c>
      <c r="I42" s="183">
        <v>1425.0041825027647</v>
      </c>
      <c r="J42" s="183">
        <v>1450.220000823007</v>
      </c>
    </row>
    <row r="43" spans="1:10" ht="15" customHeight="1">
      <c r="A43" s="130" t="s">
        <v>85</v>
      </c>
      <c r="B43" s="150" t="s">
        <v>470</v>
      </c>
      <c r="C43" s="183">
        <v>13678.398464438367</v>
      </c>
      <c r="D43" s="183"/>
      <c r="E43" s="183">
        <v>11368.135172657319</v>
      </c>
      <c r="F43" s="183">
        <v>11642.031866335054</v>
      </c>
      <c r="G43" s="183">
        <v>11244.481106384286</v>
      </c>
      <c r="H43" s="183">
        <v>12344.91158916225</v>
      </c>
      <c r="I43" s="183">
        <v>12801.431363033609</v>
      </c>
      <c r="J43" s="183">
        <v>13058.008951615433</v>
      </c>
    </row>
    <row r="44" spans="1:10" ht="15" customHeight="1">
      <c r="A44" s="130" t="s">
        <v>86</v>
      </c>
      <c r="B44" s="150" t="s">
        <v>471</v>
      </c>
      <c r="C44" s="183">
        <v>21.556363491659479</v>
      </c>
      <c r="D44" s="183"/>
      <c r="E44" s="183">
        <v>0</v>
      </c>
      <c r="F44" s="183">
        <v>0</v>
      </c>
      <c r="G44" s="183">
        <v>0</v>
      </c>
      <c r="H44" s="183">
        <v>0</v>
      </c>
      <c r="I44" s="183">
        <v>0</v>
      </c>
      <c r="J44" s="183">
        <v>0</v>
      </c>
    </row>
    <row r="45" spans="1:10" ht="15" customHeight="1">
      <c r="A45" s="130" t="s">
        <v>87</v>
      </c>
      <c r="B45" s="150" t="s">
        <v>151</v>
      </c>
      <c r="C45" s="183">
        <v>1610.0856307193433</v>
      </c>
      <c r="D45" s="183"/>
      <c r="E45" s="183">
        <v>1536.4194209274128</v>
      </c>
      <c r="F45" s="183">
        <v>1612.0373239314013</v>
      </c>
      <c r="G45" s="183">
        <v>1329.5547547485467</v>
      </c>
      <c r="H45" s="183">
        <v>1931.2124007663397</v>
      </c>
      <c r="I45" s="183">
        <v>1803.2514076880655</v>
      </c>
      <c r="J45" s="183">
        <v>1769.5893026678909</v>
      </c>
    </row>
    <row r="46" spans="1:10" ht="15" customHeight="1">
      <c r="A46" s="130" t="s">
        <v>88</v>
      </c>
      <c r="B46" s="150" t="s">
        <v>152</v>
      </c>
      <c r="C46" s="183">
        <v>26049.334376906132</v>
      </c>
      <c r="D46" s="183"/>
      <c r="E46" s="183">
        <v>29982.937260592058</v>
      </c>
      <c r="F46" s="183">
        <v>23366.065047941349</v>
      </c>
      <c r="G46" s="183">
        <v>26340.022544431424</v>
      </c>
      <c r="H46" s="183">
        <v>26580.114319552744</v>
      </c>
      <c r="I46" s="183">
        <v>25088.503141292596</v>
      </c>
      <c r="J46" s="183">
        <v>27215.050893300504</v>
      </c>
    </row>
    <row r="47" spans="1:10" ht="15" customHeight="1">
      <c r="A47" s="130" t="s">
        <v>90</v>
      </c>
      <c r="B47" s="150" t="s">
        <v>153</v>
      </c>
      <c r="C47" s="183">
        <v>9238.9803981626501</v>
      </c>
      <c r="D47" s="183"/>
      <c r="E47" s="183">
        <v>6765.8574619877772</v>
      </c>
      <c r="F47" s="183">
        <v>6426.4909914309519</v>
      </c>
      <c r="G47" s="183">
        <v>6011.7883781010069</v>
      </c>
      <c r="H47" s="183">
        <v>6167.1179349306485</v>
      </c>
      <c r="I47" s="183">
        <v>6297.0513725156143</v>
      </c>
      <c r="J47" s="183">
        <v>6382.5267871604938</v>
      </c>
    </row>
    <row r="48" spans="1:10" ht="15" customHeight="1">
      <c r="A48" s="130" t="s">
        <v>92</v>
      </c>
      <c r="B48" s="150" t="s">
        <v>472</v>
      </c>
      <c r="C48" s="183">
        <v>2637.6479732094163</v>
      </c>
      <c r="D48" s="183"/>
      <c r="E48" s="183">
        <v>2729.913455844664</v>
      </c>
      <c r="F48" s="183">
        <v>2729.3843174740427</v>
      </c>
      <c r="G48" s="183">
        <v>2604.7751590930889</v>
      </c>
      <c r="H48" s="183">
        <v>2264.0130691838554</v>
      </c>
      <c r="I48" s="183">
        <v>2215.2712190199204</v>
      </c>
      <c r="J48" s="183">
        <v>2577.3442781570411</v>
      </c>
    </row>
    <row r="49" spans="1:10" ht="15" customHeight="1">
      <c r="A49" s="130" t="s">
        <v>93</v>
      </c>
      <c r="B49" s="150" t="s">
        <v>154</v>
      </c>
      <c r="C49" s="183">
        <v>283.961767905854</v>
      </c>
      <c r="D49" s="183"/>
      <c r="E49" s="183">
        <v>298.31507712057771</v>
      </c>
      <c r="F49" s="183">
        <v>335.79818086536301</v>
      </c>
      <c r="G49" s="183">
        <v>480.67092203124895</v>
      </c>
      <c r="H49" s="183">
        <v>367.48585863131649</v>
      </c>
      <c r="I49" s="183">
        <v>341.30157879285434</v>
      </c>
      <c r="J49" s="183">
        <v>245.88504331274572</v>
      </c>
    </row>
    <row r="50" spans="1:10" ht="15" customHeight="1">
      <c r="A50" s="130" t="s">
        <v>0</v>
      </c>
      <c r="B50" s="150" t="s">
        <v>155</v>
      </c>
      <c r="C50" s="183">
        <v>1879.3785352029158</v>
      </c>
      <c r="D50" s="183"/>
      <c r="E50" s="183">
        <v>2026.9592551376761</v>
      </c>
      <c r="F50" s="183">
        <v>2005.6972069064184</v>
      </c>
      <c r="G50" s="183">
        <v>2051.6196459188404</v>
      </c>
      <c r="H50" s="183">
        <v>2150.6844417031098</v>
      </c>
      <c r="I50" s="183">
        <v>2074.225138910987</v>
      </c>
      <c r="J50" s="183">
        <v>2025.4700423953243</v>
      </c>
    </row>
    <row r="51" spans="1:10" ht="15" customHeight="1">
      <c r="A51" s="130" t="s">
        <v>96</v>
      </c>
      <c r="B51" s="150" t="s">
        <v>122</v>
      </c>
      <c r="C51" s="183">
        <v>3935.2787182680595</v>
      </c>
      <c r="D51" s="183"/>
      <c r="E51" s="183">
        <v>3139.8037200069484</v>
      </c>
      <c r="F51" s="183">
        <v>2911.8555758552648</v>
      </c>
      <c r="G51" s="183">
        <v>3087.2739875289035</v>
      </c>
      <c r="H51" s="183">
        <v>3539.7785035391444</v>
      </c>
      <c r="I51" s="183">
        <v>3173.943040595339</v>
      </c>
      <c r="J51" s="183">
        <v>3459.6083253787992</v>
      </c>
    </row>
    <row r="52" spans="1:10" ht="15" customHeight="1">
      <c r="A52" s="130" t="s">
        <v>98</v>
      </c>
      <c r="B52" s="150" t="s">
        <v>123</v>
      </c>
      <c r="C52" s="183">
        <v>1743.5228503817698</v>
      </c>
      <c r="D52" s="183"/>
      <c r="E52" s="183">
        <v>1813.6208413107497</v>
      </c>
      <c r="F52" s="183">
        <v>1796.2357595936999</v>
      </c>
      <c r="G52" s="183">
        <v>2012.2055157515761</v>
      </c>
      <c r="H52" s="183">
        <v>1863.276786516361</v>
      </c>
      <c r="I52" s="183">
        <v>1785.7107498069872</v>
      </c>
      <c r="J52" s="183">
        <v>1994.6920267498492</v>
      </c>
    </row>
    <row r="53" spans="1:10" ht="15" customHeight="1">
      <c r="A53" s="130" t="s">
        <v>100</v>
      </c>
      <c r="B53" s="150" t="s">
        <v>156</v>
      </c>
      <c r="C53" s="183">
        <v>134.92502230564611</v>
      </c>
      <c r="D53" s="183"/>
      <c r="E53" s="183">
        <v>103.51503730236661</v>
      </c>
      <c r="F53" s="183">
        <v>93.140240769172237</v>
      </c>
      <c r="G53" s="183">
        <v>99.335832598231249</v>
      </c>
      <c r="H53" s="183">
        <v>39.498252820395955</v>
      </c>
      <c r="I53" s="183">
        <v>43.807097516773979</v>
      </c>
      <c r="J53" s="183">
        <v>45.664505530025423</v>
      </c>
    </row>
    <row r="54" spans="1:10" ht="15" customHeight="1">
      <c r="A54" s="130" t="s">
        <v>102</v>
      </c>
      <c r="B54" s="150" t="s">
        <v>474</v>
      </c>
      <c r="C54" s="183">
        <v>6181.2947173951106</v>
      </c>
      <c r="D54" s="183"/>
      <c r="E54" s="183">
        <v>4963.8524646336573</v>
      </c>
      <c r="F54" s="183">
        <v>5202.3549515193899</v>
      </c>
      <c r="G54" s="183">
        <v>5278.9662853444243</v>
      </c>
      <c r="H54" s="183">
        <v>5241.0899336902594</v>
      </c>
      <c r="I54" s="183">
        <v>4967.8706749875691</v>
      </c>
      <c r="J54" s="183">
        <v>5073.7193027052799</v>
      </c>
    </row>
    <row r="55" spans="1:10" ht="15" customHeight="1">
      <c r="A55" s="130" t="s">
        <v>104</v>
      </c>
      <c r="B55" s="150" t="s">
        <v>473</v>
      </c>
      <c r="C55" s="183">
        <v>619.20467766539082</v>
      </c>
      <c r="D55" s="183"/>
      <c r="E55" s="183">
        <v>1315.8885434896865</v>
      </c>
      <c r="F55" s="183">
        <v>1337.5014646086584</v>
      </c>
      <c r="G55" s="183">
        <v>1438.7608643978785</v>
      </c>
      <c r="H55" s="183">
        <v>2037.3930045695511</v>
      </c>
      <c r="I55" s="183">
        <v>2113.3457856290484</v>
      </c>
      <c r="J55" s="183">
        <v>2515.0359097353444</v>
      </c>
    </row>
    <row r="56" spans="1:10" ht="15" customHeight="1">
      <c r="A56" s="130" t="s">
        <v>105</v>
      </c>
      <c r="B56" s="150" t="s">
        <v>127</v>
      </c>
      <c r="C56" s="183">
        <v>188.72110932521582</v>
      </c>
      <c r="D56" s="183"/>
      <c r="E56" s="183">
        <v>163.49945332176682</v>
      </c>
      <c r="F56" s="183">
        <v>170.98905784457301</v>
      </c>
      <c r="G56" s="183">
        <v>156.84388353557816</v>
      </c>
      <c r="H56" s="183">
        <v>525.03440064527695</v>
      </c>
      <c r="I56" s="183">
        <v>544.97444729848485</v>
      </c>
      <c r="J56" s="183">
        <v>570.78458456435067</v>
      </c>
    </row>
    <row r="57" spans="1:10" ht="15" customHeight="1">
      <c r="A57" s="130" t="s">
        <v>106</v>
      </c>
      <c r="B57" s="150" t="s">
        <v>128</v>
      </c>
      <c r="C57" s="183">
        <v>0</v>
      </c>
      <c r="D57" s="183"/>
      <c r="E57" s="183">
        <v>0</v>
      </c>
      <c r="F57" s="183">
        <v>0</v>
      </c>
      <c r="G57" s="183">
        <v>0</v>
      </c>
      <c r="H57" s="183">
        <v>5.0864488948278836</v>
      </c>
      <c r="I57" s="183">
        <v>11.937787064628212</v>
      </c>
      <c r="J57" s="183">
        <v>18.665766387822682</v>
      </c>
    </row>
    <row r="58" spans="1:10" ht="15" customHeight="1">
      <c r="A58" s="130" t="s">
        <v>108</v>
      </c>
      <c r="B58" s="150" t="s">
        <v>129</v>
      </c>
      <c r="C58" s="183">
        <v>0</v>
      </c>
      <c r="D58" s="183"/>
      <c r="E58" s="183">
        <v>0</v>
      </c>
      <c r="F58" s="183">
        <v>0</v>
      </c>
      <c r="G58" s="183">
        <v>0</v>
      </c>
      <c r="H58" s="183">
        <v>4.4856178358952121</v>
      </c>
      <c r="I58" s="183">
        <v>5.2956158904050037</v>
      </c>
      <c r="J58" s="183">
        <v>5.9061448434882102</v>
      </c>
    </row>
    <row r="59" spans="1:10" ht="15" customHeight="1">
      <c r="A59" s="130" t="s">
        <v>110</v>
      </c>
      <c r="B59" s="150" t="s">
        <v>240</v>
      </c>
      <c r="C59" s="183">
        <v>193.44868964307085</v>
      </c>
      <c r="D59" s="183"/>
      <c r="E59" s="183">
        <v>151.53907116467377</v>
      </c>
      <c r="F59" s="183">
        <v>141.18187966858008</v>
      </c>
      <c r="G59" s="183">
        <v>142.68018748988163</v>
      </c>
      <c r="H59" s="183">
        <v>92.458729040551219</v>
      </c>
      <c r="I59" s="183">
        <v>103.78025824945729</v>
      </c>
      <c r="J59" s="183">
        <v>121.87115026199984</v>
      </c>
    </row>
    <row r="60" spans="1:10" ht="15" customHeight="1">
      <c r="A60" s="231"/>
      <c r="B60" s="151" t="s">
        <v>111</v>
      </c>
      <c r="C60" s="184">
        <f>SUM(C8:C59)</f>
        <v>563634.90535871102</v>
      </c>
      <c r="D60" s="184"/>
      <c r="E60" s="184">
        <f t="shared" ref="E60:H60" si="0">SUM(E8:E59)</f>
        <v>528152.93310353637</v>
      </c>
      <c r="F60" s="184">
        <f t="shared" si="0"/>
        <v>553293.22153217485</v>
      </c>
      <c r="G60" s="184">
        <f t="shared" si="0"/>
        <v>568499.60443256353</v>
      </c>
      <c r="H60" s="184">
        <f t="shared" si="0"/>
        <v>560653.81909043668</v>
      </c>
      <c r="I60" s="184">
        <f t="shared" ref="I60:J60" si="1">SUM(I8:I59)</f>
        <v>560742.42374662671</v>
      </c>
      <c r="J60" s="184">
        <f t="shared" si="1"/>
        <v>579265.18514676765</v>
      </c>
    </row>
    <row r="61" spans="1:10" ht="15" customHeight="1">
      <c r="A61" s="231"/>
      <c r="B61" s="151" t="s">
        <v>463</v>
      </c>
      <c r="C61" s="186">
        <v>11052.931055798843</v>
      </c>
      <c r="D61" s="186"/>
      <c r="E61" s="186">
        <v>11964.496813021549</v>
      </c>
      <c r="F61" s="186">
        <v>13340.37886684114</v>
      </c>
      <c r="G61" s="186">
        <v>12540.452899835069</v>
      </c>
      <c r="H61" s="186">
        <v>13595.094555242211</v>
      </c>
      <c r="I61" s="186">
        <v>13153.583572918953</v>
      </c>
      <c r="J61" s="186">
        <v>15435.541341376033</v>
      </c>
    </row>
    <row r="62" spans="1:10" ht="15" customHeight="1">
      <c r="A62" s="231"/>
      <c r="B62" s="151" t="s">
        <v>195</v>
      </c>
      <c r="C62" s="184">
        <f>SUM(C60:C61)</f>
        <v>574687.83641450992</v>
      </c>
      <c r="D62" s="184">
        <f t="shared" ref="D62:H62" si="2">SUM(D60:D61)</f>
        <v>0</v>
      </c>
      <c r="E62" s="184">
        <f t="shared" si="2"/>
        <v>540117.42991655797</v>
      </c>
      <c r="F62" s="184">
        <f t="shared" si="2"/>
        <v>566633.60039901594</v>
      </c>
      <c r="G62" s="184">
        <f t="shared" si="2"/>
        <v>581040.0573323986</v>
      </c>
      <c r="H62" s="184">
        <f t="shared" si="2"/>
        <v>574248.9136456789</v>
      </c>
      <c r="I62" s="184">
        <f t="shared" ref="I62:J62" si="3">SUM(I60:I61)</f>
        <v>573896.00731954561</v>
      </c>
      <c r="J62" s="184">
        <f t="shared" si="3"/>
        <v>594700.72648814367</v>
      </c>
    </row>
    <row r="63" spans="1:10" s="66" customFormat="1" ht="21" customHeight="1">
      <c r="B63" s="63"/>
      <c r="C63" s="134" t="s">
        <v>420</v>
      </c>
      <c r="D63" s="63"/>
      <c r="E63" s="63"/>
      <c r="F63" s="63"/>
      <c r="G63" s="63"/>
      <c r="H63" s="63"/>
      <c r="I63" s="63"/>
      <c r="J63" s="63"/>
    </row>
    <row r="64" spans="1:10" ht="15" customHeight="1">
      <c r="A64" s="130"/>
      <c r="B64" s="151" t="s">
        <v>200</v>
      </c>
      <c r="C64" s="185">
        <f>SUM(C65:C68)</f>
        <v>48878.477294393531</v>
      </c>
      <c r="D64" s="185"/>
      <c r="E64" s="185">
        <f t="shared" ref="E64:H64" si="4">SUM(E65:E68)</f>
        <v>45238.361707899945</v>
      </c>
      <c r="F64" s="185">
        <f t="shared" si="4"/>
        <v>43827.085743199132</v>
      </c>
      <c r="G64" s="185">
        <f t="shared" si="4"/>
        <v>50169.33168518656</v>
      </c>
      <c r="H64" s="185">
        <f t="shared" si="4"/>
        <v>53420.953000365596</v>
      </c>
      <c r="I64" s="185">
        <f t="shared" ref="I64:J64" si="5">SUM(I65:I68)</f>
        <v>55096.595477281386</v>
      </c>
      <c r="J64" s="185">
        <f t="shared" si="5"/>
        <v>60211.701128429726</v>
      </c>
    </row>
    <row r="65" spans="1:10" ht="15" customHeight="1">
      <c r="A65" s="130">
        <v>5</v>
      </c>
      <c r="B65" s="150" t="s">
        <v>131</v>
      </c>
      <c r="C65" s="186">
        <f>C11</f>
        <v>143.6084381256502</v>
      </c>
      <c r="D65" s="186"/>
      <c r="E65" s="186">
        <f t="shared" ref="E65:J66" si="6">E11</f>
        <v>156.84699874482138</v>
      </c>
      <c r="F65" s="186">
        <f t="shared" si="6"/>
        <v>134.29349464682448</v>
      </c>
      <c r="G65" s="186">
        <f t="shared" si="6"/>
        <v>50.038387615645931</v>
      </c>
      <c r="H65" s="186">
        <f t="shared" si="6"/>
        <v>10.444253553752858</v>
      </c>
      <c r="I65" s="186">
        <f t="shared" si="6"/>
        <v>40.907406729977431</v>
      </c>
      <c r="J65" s="186">
        <f t="shared" si="6"/>
        <v>34.062836220021083</v>
      </c>
    </row>
    <row r="66" spans="1:10" ht="15" customHeight="1">
      <c r="A66" s="130">
        <v>6</v>
      </c>
      <c r="B66" s="150" t="s">
        <v>405</v>
      </c>
      <c r="C66" s="186">
        <f>C12</f>
        <v>0.68457191335650691</v>
      </c>
      <c r="D66" s="186"/>
      <c r="E66" s="186">
        <f t="shared" si="6"/>
        <v>3.8427839993433781</v>
      </c>
      <c r="F66" s="186">
        <f t="shared" si="6"/>
        <v>2.3894900802088408</v>
      </c>
      <c r="G66" s="186">
        <f t="shared" si="6"/>
        <v>1.4642485664795781</v>
      </c>
      <c r="H66" s="186">
        <f t="shared" si="6"/>
        <v>0.24733000933247873</v>
      </c>
      <c r="I66" s="186">
        <f t="shared" si="6"/>
        <v>430.51616758829238</v>
      </c>
      <c r="J66" s="186">
        <f t="shared" si="6"/>
        <v>521.33056715047087</v>
      </c>
    </row>
    <row r="67" spans="1:10" ht="15" customHeight="1">
      <c r="A67" s="130">
        <v>19</v>
      </c>
      <c r="B67" s="150" t="s">
        <v>404</v>
      </c>
      <c r="C67" s="186">
        <f>C19</f>
        <v>9848.600720884031</v>
      </c>
      <c r="D67" s="186"/>
      <c r="E67" s="186">
        <f t="shared" ref="E67:J67" si="7">E19</f>
        <v>7937.21123033614</v>
      </c>
      <c r="F67" s="186">
        <f t="shared" si="7"/>
        <v>8174.5340836087307</v>
      </c>
      <c r="G67" s="186">
        <f t="shared" si="7"/>
        <v>9227.4212436639027</v>
      </c>
      <c r="H67" s="186">
        <f t="shared" si="7"/>
        <v>9419.7086996588478</v>
      </c>
      <c r="I67" s="186">
        <f t="shared" si="7"/>
        <v>9668.3823081762912</v>
      </c>
      <c r="J67" s="186">
        <f t="shared" si="7"/>
        <v>10130.962442484561</v>
      </c>
    </row>
    <row r="68" spans="1:10" ht="15" customHeight="1">
      <c r="A68" s="130">
        <v>35</v>
      </c>
      <c r="B68" s="150" t="s">
        <v>406</v>
      </c>
      <c r="C68" s="186">
        <f>C36+C37</f>
        <v>38885.583563470493</v>
      </c>
      <c r="D68" s="186"/>
      <c r="E68" s="186">
        <f t="shared" ref="E68:J68" si="8">E36+E37</f>
        <v>37140.460694819638</v>
      </c>
      <c r="F68" s="186">
        <f t="shared" si="8"/>
        <v>35515.86867486337</v>
      </c>
      <c r="G68" s="186">
        <f t="shared" si="8"/>
        <v>40890.407805340532</v>
      </c>
      <c r="H68" s="186">
        <f t="shared" si="8"/>
        <v>43990.552717143662</v>
      </c>
      <c r="I68" s="186">
        <f t="shared" si="8"/>
        <v>44956.789594786824</v>
      </c>
      <c r="J68" s="186">
        <f t="shared" si="8"/>
        <v>49525.345282574672</v>
      </c>
    </row>
    <row r="69" spans="1:10" ht="15" customHeight="1">
      <c r="A69" s="130"/>
      <c r="B69" s="151" t="s">
        <v>475</v>
      </c>
      <c r="C69" s="185">
        <f>C60-C64-C80</f>
        <v>443700.9683722019</v>
      </c>
      <c r="D69" s="185"/>
      <c r="E69" s="185">
        <f t="shared" ref="E69:J69" si="9">E60-E64-E80</f>
        <v>411909.8339796855</v>
      </c>
      <c r="F69" s="185">
        <f t="shared" si="9"/>
        <v>444655.70970668428</v>
      </c>
      <c r="G69" s="185">
        <f t="shared" si="9"/>
        <v>451224.13164569304</v>
      </c>
      <c r="H69" s="185">
        <f t="shared" si="9"/>
        <v>437005.70028194087</v>
      </c>
      <c r="I69" s="185">
        <f t="shared" si="9"/>
        <v>437484.38035527914</v>
      </c>
      <c r="J69" s="185">
        <f t="shared" si="9"/>
        <v>447533.45560465066</v>
      </c>
    </row>
    <row r="70" spans="1:10" ht="15" customHeight="1">
      <c r="A70" s="130" t="s">
        <v>26</v>
      </c>
      <c r="B70" s="150" t="s">
        <v>476</v>
      </c>
      <c r="C70" s="186">
        <f>C8</f>
        <v>2805.0980487442498</v>
      </c>
      <c r="D70" s="186"/>
      <c r="E70" s="186">
        <f t="shared" ref="E70:J70" si="10">E8</f>
        <v>3229.2437157682643</v>
      </c>
      <c r="F70" s="186">
        <f t="shared" si="10"/>
        <v>3477.1445476142508</v>
      </c>
      <c r="G70" s="186">
        <f t="shared" si="10"/>
        <v>4297.1647038011242</v>
      </c>
      <c r="H70" s="186">
        <f t="shared" si="10"/>
        <v>4068.6769630077874</v>
      </c>
      <c r="I70" s="186">
        <f t="shared" si="10"/>
        <v>4105.8700879818871</v>
      </c>
      <c r="J70" s="186">
        <f t="shared" si="10"/>
        <v>4563.9169219900641</v>
      </c>
    </row>
    <row r="71" spans="1:10" ht="15" customHeight="1">
      <c r="A71" s="130" t="s">
        <v>38</v>
      </c>
      <c r="B71" s="150" t="s">
        <v>477</v>
      </c>
      <c r="C71" s="186">
        <f>C14</f>
        <v>17430.880204212935</v>
      </c>
      <c r="D71" s="186"/>
      <c r="E71" s="186">
        <f t="shared" ref="E71:J72" si="11">E14</f>
        <v>19719.708909202607</v>
      </c>
      <c r="F71" s="186">
        <f t="shared" si="11"/>
        <v>21878.66427287511</v>
      </c>
      <c r="G71" s="186">
        <f t="shared" si="11"/>
        <v>23690.792336027189</v>
      </c>
      <c r="H71" s="186">
        <f t="shared" si="11"/>
        <v>22608.413443456091</v>
      </c>
      <c r="I71" s="186">
        <f t="shared" si="11"/>
        <v>22839.146637143269</v>
      </c>
      <c r="J71" s="186">
        <f t="shared" si="11"/>
        <v>22911.080600939127</v>
      </c>
    </row>
    <row r="72" spans="1:10" ht="15" customHeight="1">
      <c r="A72" s="130" t="s">
        <v>39</v>
      </c>
      <c r="B72" s="150" t="s">
        <v>204</v>
      </c>
      <c r="C72" s="186">
        <f>C15</f>
        <v>5557.1670213766838</v>
      </c>
      <c r="D72" s="186"/>
      <c r="E72" s="186">
        <f t="shared" si="11"/>
        <v>4585.3053108574904</v>
      </c>
      <c r="F72" s="186">
        <f t="shared" si="11"/>
        <v>4864.2284767356887</v>
      </c>
      <c r="G72" s="186">
        <f t="shared" si="11"/>
        <v>4481.8451751447219</v>
      </c>
      <c r="H72" s="186">
        <f t="shared" si="11"/>
        <v>4598.2510060473205</v>
      </c>
      <c r="I72" s="186">
        <f t="shared" si="11"/>
        <v>4698.3423756069624</v>
      </c>
      <c r="J72" s="186">
        <f t="shared" si="11"/>
        <v>4490.1432738039221</v>
      </c>
    </row>
    <row r="73" spans="1:10" ht="15" customHeight="1">
      <c r="A73" s="130" t="s">
        <v>205</v>
      </c>
      <c r="B73" s="150" t="s">
        <v>478</v>
      </c>
      <c r="C73" s="186">
        <f>SUM(C20:C21)</f>
        <v>97628.562147828401</v>
      </c>
      <c r="D73" s="186"/>
      <c r="E73" s="186">
        <f t="shared" ref="E73:J73" si="12">SUM(E20:E21)</f>
        <v>100306.61944441963</v>
      </c>
      <c r="F73" s="186">
        <f t="shared" si="12"/>
        <v>109503.60902619491</v>
      </c>
      <c r="G73" s="186">
        <f t="shared" si="12"/>
        <v>115525.96158521665</v>
      </c>
      <c r="H73" s="186">
        <f t="shared" si="12"/>
        <v>113443.41230794101</v>
      </c>
      <c r="I73" s="186">
        <f t="shared" si="12"/>
        <v>115622.2773584219</v>
      </c>
      <c r="J73" s="186">
        <f t="shared" si="12"/>
        <v>117331.8803708304</v>
      </c>
    </row>
    <row r="74" spans="1:10" ht="15" customHeight="1">
      <c r="A74" s="130">
        <v>22.23</v>
      </c>
      <c r="B74" s="150" t="s">
        <v>206</v>
      </c>
      <c r="C74" s="186">
        <f>SUM(C22:C24)</f>
        <v>36925.630186088136</v>
      </c>
      <c r="D74" s="186"/>
      <c r="E74" s="186">
        <f t="shared" ref="E74:J74" si="13">SUM(E22:E24)</f>
        <v>35642.048718260878</v>
      </c>
      <c r="F74" s="186">
        <f t="shared" si="13"/>
        <v>37336.199054181518</v>
      </c>
      <c r="G74" s="186">
        <f t="shared" si="13"/>
        <v>36948.752205811346</v>
      </c>
      <c r="H74" s="186">
        <f t="shared" si="13"/>
        <v>37431.839529609802</v>
      </c>
      <c r="I74" s="186">
        <f t="shared" si="13"/>
        <v>37973.525792911198</v>
      </c>
      <c r="J74" s="186">
        <f t="shared" si="13"/>
        <v>39978.225948130814</v>
      </c>
    </row>
    <row r="75" spans="1:10" ht="15" customHeight="1">
      <c r="A75" s="130">
        <v>26.27</v>
      </c>
      <c r="B75" s="246" t="s">
        <v>479</v>
      </c>
      <c r="C75" s="186"/>
      <c r="D75" s="186"/>
      <c r="E75" s="186"/>
      <c r="F75" s="186"/>
      <c r="G75" s="186"/>
      <c r="H75" s="186"/>
      <c r="I75" s="186"/>
      <c r="J75" s="186"/>
    </row>
    <row r="76" spans="1:10" ht="15" customHeight="1">
      <c r="A76" s="79"/>
      <c r="B76" s="247" t="s">
        <v>480</v>
      </c>
      <c r="C76" s="186">
        <f>SUM(C29:C30)</f>
        <v>29136.739826350022</v>
      </c>
      <c r="D76" s="186"/>
      <c r="E76" s="186">
        <f t="shared" ref="E76:J76" si="14">SUM(E29:E30)</f>
        <v>24819.405789272692</v>
      </c>
      <c r="F76" s="186">
        <f t="shared" si="14"/>
        <v>27369.685893191825</v>
      </c>
      <c r="G76" s="186">
        <f t="shared" si="14"/>
        <v>27132.270602986631</v>
      </c>
      <c r="H76" s="186">
        <f t="shared" si="14"/>
        <v>26281.82421137637</v>
      </c>
      <c r="I76" s="186">
        <f t="shared" si="14"/>
        <v>25308.277090802949</v>
      </c>
      <c r="J76" s="186">
        <f t="shared" si="14"/>
        <v>25169.931938506728</v>
      </c>
    </row>
    <row r="77" spans="1:10" ht="15" customHeight="1">
      <c r="A77" s="130">
        <v>29</v>
      </c>
      <c r="B77" s="150" t="s">
        <v>207</v>
      </c>
      <c r="C77" s="186">
        <f>C32</f>
        <v>68305.349956534192</v>
      </c>
      <c r="D77" s="186"/>
      <c r="E77" s="186">
        <f t="shared" ref="E77:J77" si="15">E32</f>
        <v>61336.328370138559</v>
      </c>
      <c r="F77" s="186">
        <f t="shared" si="15"/>
        <v>67491.744702801603</v>
      </c>
      <c r="G77" s="186">
        <f t="shared" si="15"/>
        <v>68267.09057198916</v>
      </c>
      <c r="H77" s="186">
        <f t="shared" si="15"/>
        <v>65917.8529832075</v>
      </c>
      <c r="I77" s="186">
        <f t="shared" si="15"/>
        <v>65807.37167087516</v>
      </c>
      <c r="J77" s="186">
        <f t="shared" si="15"/>
        <v>68821.087409831409</v>
      </c>
    </row>
    <row r="78" spans="1:10" ht="15" customHeight="1">
      <c r="A78" s="130" t="s">
        <v>69</v>
      </c>
      <c r="B78" s="150" t="s">
        <v>407</v>
      </c>
      <c r="C78" s="186">
        <f>C34</f>
        <v>6424.7020771645966</v>
      </c>
      <c r="D78" s="186"/>
      <c r="E78" s="186">
        <f t="shared" ref="E78:J78" si="16">E34</f>
        <v>5622.6500193605189</v>
      </c>
      <c r="F78" s="186">
        <f t="shared" si="16"/>
        <v>5917.7028349711081</v>
      </c>
      <c r="G78" s="186">
        <f t="shared" si="16"/>
        <v>6084.0509339773034</v>
      </c>
      <c r="H78" s="186">
        <f t="shared" si="16"/>
        <v>6052.3075197800108</v>
      </c>
      <c r="I78" s="186">
        <f t="shared" si="16"/>
        <v>6095.8222531393985</v>
      </c>
      <c r="J78" s="186">
        <f t="shared" si="16"/>
        <v>6543.8344190350408</v>
      </c>
    </row>
    <row r="79" spans="1:10" ht="15" customHeight="1">
      <c r="A79" s="130"/>
      <c r="B79" s="150" t="s">
        <v>386</v>
      </c>
      <c r="C79" s="186">
        <f>C69-SUM(C70:C78)</f>
        <v>179486.83890390268</v>
      </c>
      <c r="D79" s="186"/>
      <c r="E79" s="186">
        <f t="shared" ref="E79:H79" si="17">E69-SUM(E70:E78)</f>
        <v>156648.52370240484</v>
      </c>
      <c r="F79" s="186">
        <f t="shared" si="17"/>
        <v>166816.73089811829</v>
      </c>
      <c r="G79" s="186">
        <f t="shared" si="17"/>
        <v>164796.20353073895</v>
      </c>
      <c r="H79" s="186">
        <f t="shared" si="17"/>
        <v>156603.12231751496</v>
      </c>
      <c r="I79" s="186">
        <f t="shared" ref="I79:J79" si="18">I69-SUM(I70:I78)</f>
        <v>155033.7470883964</v>
      </c>
      <c r="J79" s="186">
        <f t="shared" si="18"/>
        <v>157723.35472158313</v>
      </c>
    </row>
    <row r="80" spans="1:10" ht="15" customHeight="1">
      <c r="A80" s="130" t="s">
        <v>209</v>
      </c>
      <c r="B80" s="151" t="s">
        <v>210</v>
      </c>
      <c r="C80" s="185">
        <f>SUM(C39:C59)</f>
        <v>71055.459692115604</v>
      </c>
      <c r="D80" s="185"/>
      <c r="E80" s="185">
        <f t="shared" ref="E80:J80" si="19">SUM(E39:E59)</f>
        <v>71004.737415950935</v>
      </c>
      <c r="F80" s="185">
        <f t="shared" si="19"/>
        <v>64810.426082291488</v>
      </c>
      <c r="G80" s="185">
        <f t="shared" si="19"/>
        <v>67106.141101683941</v>
      </c>
      <c r="H80" s="185">
        <f t="shared" si="19"/>
        <v>70227.16580813023</v>
      </c>
      <c r="I80" s="185">
        <f t="shared" si="19"/>
        <v>68161.447914066201</v>
      </c>
      <c r="J80" s="185">
        <f t="shared" si="19"/>
        <v>71520.028413687236</v>
      </c>
    </row>
    <row r="81" spans="1:10" ht="15" customHeight="1">
      <c r="A81" s="130" t="s">
        <v>211</v>
      </c>
      <c r="B81" s="150" t="s">
        <v>212</v>
      </c>
      <c r="C81" s="186">
        <f>SUM(C42:C44)</f>
        <v>13788.627710718531</v>
      </c>
      <c r="D81" s="186"/>
      <c r="E81" s="186">
        <f t="shared" ref="E81:J81" si="20">SUM(E42:E44)</f>
        <v>11944.856906541225</v>
      </c>
      <c r="F81" s="186">
        <f t="shared" si="20"/>
        <v>12427.274623470803</v>
      </c>
      <c r="G81" s="186">
        <f t="shared" si="20"/>
        <v>12257.416280772526</v>
      </c>
      <c r="H81" s="186">
        <f t="shared" si="20"/>
        <v>14178.416208399205</v>
      </c>
      <c r="I81" s="186">
        <f t="shared" si="20"/>
        <v>14226.435545536373</v>
      </c>
      <c r="J81" s="186">
        <f t="shared" si="20"/>
        <v>14508.22895243844</v>
      </c>
    </row>
    <row r="82" spans="1:10" ht="15" customHeight="1">
      <c r="A82" s="130" t="s">
        <v>213</v>
      </c>
      <c r="B82" s="150" t="s">
        <v>249</v>
      </c>
      <c r="C82" s="183">
        <f>C50</f>
        <v>1879.3785352029158</v>
      </c>
      <c r="D82" s="183"/>
      <c r="E82" s="183">
        <f t="shared" ref="E82:J82" si="21">E50</f>
        <v>2026.9592551376761</v>
      </c>
      <c r="F82" s="183">
        <f t="shared" si="21"/>
        <v>2005.6972069064184</v>
      </c>
      <c r="G82" s="183">
        <f t="shared" si="21"/>
        <v>2051.6196459188404</v>
      </c>
      <c r="H82" s="183">
        <f t="shared" si="21"/>
        <v>2150.6844417031098</v>
      </c>
      <c r="I82" s="183">
        <f t="shared" si="21"/>
        <v>2074.225138910987</v>
      </c>
      <c r="J82" s="183">
        <f t="shared" si="21"/>
        <v>2025.4700423953243</v>
      </c>
    </row>
    <row r="83" spans="1:10" ht="15" customHeight="1">
      <c r="A83" s="130" t="s">
        <v>214</v>
      </c>
      <c r="B83" s="150" t="s">
        <v>215</v>
      </c>
      <c r="C83" s="183">
        <f>SUM(C45:C48)</f>
        <v>39536.048378997541</v>
      </c>
      <c r="D83" s="183"/>
      <c r="E83" s="183">
        <f t="shared" ref="E83:J83" si="22">SUM(E45:E48)</f>
        <v>41015.127599351908</v>
      </c>
      <c r="F83" s="183">
        <f t="shared" si="22"/>
        <v>34133.977680777745</v>
      </c>
      <c r="G83" s="183">
        <f t="shared" si="22"/>
        <v>36286.140836374063</v>
      </c>
      <c r="H83" s="183">
        <f t="shared" si="22"/>
        <v>36942.457724433589</v>
      </c>
      <c r="I83" s="183">
        <f t="shared" si="22"/>
        <v>35404.077140516201</v>
      </c>
      <c r="J83" s="183">
        <f t="shared" si="22"/>
        <v>37944.51126128593</v>
      </c>
    </row>
    <row r="84" spans="1:10" ht="15" customHeight="1">
      <c r="A84" s="130">
        <v>68</v>
      </c>
      <c r="B84" s="150" t="s">
        <v>124</v>
      </c>
      <c r="C84" s="183">
        <f>C53</f>
        <v>134.92502230564611</v>
      </c>
      <c r="D84" s="183"/>
      <c r="E84" s="183">
        <f t="shared" ref="E84:J84" si="23">E53</f>
        <v>103.51503730236661</v>
      </c>
      <c r="F84" s="183">
        <f t="shared" si="23"/>
        <v>93.140240769172237</v>
      </c>
      <c r="G84" s="183">
        <f t="shared" si="23"/>
        <v>99.335832598231249</v>
      </c>
      <c r="H84" s="183">
        <f t="shared" si="23"/>
        <v>39.498252820395955</v>
      </c>
      <c r="I84" s="183">
        <f t="shared" si="23"/>
        <v>43.807097516773979</v>
      </c>
      <c r="J84" s="183">
        <f t="shared" si="23"/>
        <v>45.664505530025423</v>
      </c>
    </row>
    <row r="85" spans="1:10" ht="15" customHeight="1">
      <c r="A85" s="130" t="s">
        <v>216</v>
      </c>
      <c r="B85" s="150" t="s">
        <v>217</v>
      </c>
      <c r="C85" s="183">
        <f>SUM(C58)</f>
        <v>0</v>
      </c>
      <c r="D85" s="183"/>
      <c r="E85" s="183">
        <f t="shared" ref="E85:J85" si="24">SUM(E58)</f>
        <v>0</v>
      </c>
      <c r="F85" s="183">
        <f t="shared" si="24"/>
        <v>0</v>
      </c>
      <c r="G85" s="183">
        <f t="shared" si="24"/>
        <v>0</v>
      </c>
      <c r="H85" s="183">
        <f t="shared" si="24"/>
        <v>4.4856178358952121</v>
      </c>
      <c r="I85" s="183">
        <f t="shared" si="24"/>
        <v>5.2956158904050037</v>
      </c>
      <c r="J85" s="183">
        <f t="shared" si="24"/>
        <v>5.9061448434882102</v>
      </c>
    </row>
    <row r="86" spans="1:10" ht="15" customHeight="1">
      <c r="A86" s="130"/>
      <c r="B86" s="150" t="s">
        <v>387</v>
      </c>
      <c r="C86" s="183">
        <f>C80-SUM(C81:C85)</f>
        <v>15716.480044890974</v>
      </c>
      <c r="D86" s="183"/>
      <c r="E86" s="183">
        <f t="shared" ref="E86:H86" si="25">E80-SUM(E81:E85)</f>
        <v>15914.278617617761</v>
      </c>
      <c r="F86" s="183">
        <f t="shared" si="25"/>
        <v>16150.336330367354</v>
      </c>
      <c r="G86" s="183">
        <f t="shared" si="25"/>
        <v>16411.628506020279</v>
      </c>
      <c r="H86" s="183">
        <f t="shared" si="25"/>
        <v>16911.623562938032</v>
      </c>
      <c r="I86" s="183">
        <f t="shared" ref="I86:J86" si="26">I80-SUM(I81:I85)</f>
        <v>16407.607375695457</v>
      </c>
      <c r="J86" s="183">
        <f t="shared" si="26"/>
        <v>16990.247507194028</v>
      </c>
    </row>
    <row r="87" spans="1:10" ht="15" customHeight="1">
      <c r="A87" s="231"/>
      <c r="B87" s="151" t="s">
        <v>111</v>
      </c>
      <c r="C87" s="251">
        <f>C64+C69+C80</f>
        <v>563634.90535871102</v>
      </c>
      <c r="D87" s="251"/>
      <c r="E87" s="251">
        <f t="shared" ref="E87:H87" si="27">E64+E69+E80</f>
        <v>528152.93310353637</v>
      </c>
      <c r="F87" s="251">
        <f t="shared" si="27"/>
        <v>553293.22153217497</v>
      </c>
      <c r="G87" s="251">
        <f t="shared" si="27"/>
        <v>568499.60443256353</v>
      </c>
      <c r="H87" s="251">
        <f t="shared" si="27"/>
        <v>560653.81909043668</v>
      </c>
      <c r="I87" s="251">
        <f t="shared" ref="I87:J87" si="28">I64+I69+I80</f>
        <v>560742.42374662671</v>
      </c>
      <c r="J87" s="251">
        <f t="shared" si="28"/>
        <v>579265.18514676765</v>
      </c>
    </row>
    <row r="88" spans="1:10" s="66" customFormat="1" ht="21" customHeight="1">
      <c r="B88" s="63"/>
      <c r="C88" s="62" t="s">
        <v>281</v>
      </c>
      <c r="D88" s="63"/>
      <c r="E88" s="63"/>
      <c r="F88" s="63"/>
      <c r="G88" s="63"/>
      <c r="H88" s="63"/>
      <c r="I88" s="63"/>
      <c r="J88" s="63"/>
    </row>
    <row r="89" spans="1:10" ht="15" customHeight="1">
      <c r="A89" s="130" t="s">
        <v>26</v>
      </c>
      <c r="B89" s="150" t="s">
        <v>464</v>
      </c>
      <c r="C89" s="104">
        <f>IF($C8&gt;0,C8/$E8*100,"-")</f>
        <v>86.865479835017439</v>
      </c>
      <c r="D89" s="104">
        <f t="shared" ref="D89:J89" si="29">IF($C8&gt;0,D8/$E8*100,"-")</f>
        <v>0</v>
      </c>
      <c r="E89" s="187">
        <f t="shared" si="29"/>
        <v>100</v>
      </c>
      <c r="F89" s="104">
        <f t="shared" si="29"/>
        <v>107.67674581622614</v>
      </c>
      <c r="G89" s="104">
        <f t="shared" si="29"/>
        <v>133.0703124950974</v>
      </c>
      <c r="H89" s="104">
        <f t="shared" si="29"/>
        <v>125.99473192873629</v>
      </c>
      <c r="I89" s="104">
        <f t="shared" si="29"/>
        <v>127.14649154330138</v>
      </c>
      <c r="J89" s="104">
        <f t="shared" si="29"/>
        <v>141.33082924972945</v>
      </c>
    </row>
    <row r="90" spans="1:10" ht="15" customHeight="1">
      <c r="A90" s="130" t="s">
        <v>28</v>
      </c>
      <c r="B90" s="150" t="s">
        <v>396</v>
      </c>
      <c r="C90" s="104">
        <f t="shared" ref="C90:J90" si="30">IF($C9&gt;0,C9/$E9*100,"-")</f>
        <v>100.83874865846887</v>
      </c>
      <c r="D90" s="104">
        <f t="shared" si="30"/>
        <v>0</v>
      </c>
      <c r="E90" s="187">
        <f t="shared" si="30"/>
        <v>100</v>
      </c>
      <c r="F90" s="104">
        <f t="shared" si="30"/>
        <v>75.54895547518386</v>
      </c>
      <c r="G90" s="104">
        <f t="shared" si="30"/>
        <v>54.505375173522012</v>
      </c>
      <c r="H90" s="104">
        <f t="shared" si="30"/>
        <v>59.506848288167355</v>
      </c>
      <c r="I90" s="104">
        <f t="shared" si="30"/>
        <v>49.602303204651136</v>
      </c>
      <c r="J90" s="104">
        <f t="shared" si="30"/>
        <v>63.293917216998516</v>
      </c>
    </row>
    <row r="91" spans="1:10" ht="15" customHeight="1">
      <c r="A91" s="130" t="s">
        <v>30</v>
      </c>
      <c r="B91" s="150" t="s">
        <v>397</v>
      </c>
      <c r="C91" s="104">
        <f t="shared" ref="C91:J91" si="31">IF($C10&gt;0,C10/$E10*100,"-")</f>
        <v>119.07292728104999</v>
      </c>
      <c r="D91" s="104">
        <f t="shared" si="31"/>
        <v>0</v>
      </c>
      <c r="E91" s="187">
        <f t="shared" si="31"/>
        <v>100</v>
      </c>
      <c r="F91" s="104">
        <f t="shared" si="31"/>
        <v>113.72884724606647</v>
      </c>
      <c r="G91" s="104">
        <f t="shared" si="31"/>
        <v>72.013495908574114</v>
      </c>
      <c r="H91" s="104">
        <f t="shared" si="31"/>
        <v>145.45714891270919</v>
      </c>
      <c r="I91" s="104">
        <f t="shared" si="31"/>
        <v>110.44426483888388</v>
      </c>
      <c r="J91" s="104">
        <f t="shared" si="31"/>
        <v>141.64314246479881</v>
      </c>
    </row>
    <row r="92" spans="1:10" ht="15" customHeight="1">
      <c r="A92" s="130" t="s">
        <v>32</v>
      </c>
      <c r="B92" s="150" t="s">
        <v>131</v>
      </c>
      <c r="C92" s="104">
        <f t="shared" ref="C92:J92" si="32">IF($C11&gt;0,C11/$E11*100,"-")</f>
        <v>91.559570329611887</v>
      </c>
      <c r="D92" s="104">
        <f t="shared" si="32"/>
        <v>0</v>
      </c>
      <c r="E92" s="187">
        <f t="shared" si="32"/>
        <v>100</v>
      </c>
      <c r="F92" s="104">
        <f t="shared" si="32"/>
        <v>85.620697699998843</v>
      </c>
      <c r="G92" s="104">
        <f t="shared" si="32"/>
        <v>31.902674591214037</v>
      </c>
      <c r="H92" s="104">
        <f t="shared" si="32"/>
        <v>6.6588800788881501</v>
      </c>
      <c r="I92" s="104">
        <f t="shared" si="32"/>
        <v>26.081089888452887</v>
      </c>
      <c r="J92" s="104">
        <f t="shared" si="32"/>
        <v>21.71723813181713</v>
      </c>
    </row>
    <row r="93" spans="1:10" ht="15" customHeight="1">
      <c r="A93" s="130" t="s">
        <v>34</v>
      </c>
      <c r="B93" s="150" t="s">
        <v>132</v>
      </c>
      <c r="C93" s="104">
        <f t="shared" ref="C93:J93" si="33">IF($C12&gt;0,C12/$E12*100,"-")</f>
        <v>17.814478083428074</v>
      </c>
      <c r="D93" s="104">
        <f t="shared" si="33"/>
        <v>0</v>
      </c>
      <c r="E93" s="187">
        <f t="shared" si="33"/>
        <v>100</v>
      </c>
      <c r="F93" s="104">
        <f t="shared" si="33"/>
        <v>62.181222796210669</v>
      </c>
      <c r="G93" s="104">
        <f t="shared" si="33"/>
        <v>38.103847802264617</v>
      </c>
      <c r="H93" s="104">
        <f t="shared" si="33"/>
        <v>6.436219401734272</v>
      </c>
      <c r="I93" s="252">
        <f t="shared" si="33"/>
        <v>11203.236186625512</v>
      </c>
      <c r="J93" s="252">
        <f t="shared" si="33"/>
        <v>13566.48115635829</v>
      </c>
    </row>
    <row r="94" spans="1:10" ht="15" customHeight="1">
      <c r="A94" s="130" t="s">
        <v>36</v>
      </c>
      <c r="B94" s="150" t="s">
        <v>133</v>
      </c>
      <c r="C94" s="104">
        <f t="shared" ref="C94:J94" si="34">IF($C13&gt;0,C13/$E13*100,"-")</f>
        <v>144.86772502344456</v>
      </c>
      <c r="D94" s="104">
        <f t="shared" si="34"/>
        <v>0</v>
      </c>
      <c r="E94" s="187">
        <f t="shared" si="34"/>
        <v>100</v>
      </c>
      <c r="F94" s="104">
        <f t="shared" si="34"/>
        <v>98.250229434882641</v>
      </c>
      <c r="G94" s="104">
        <f t="shared" si="34"/>
        <v>91.714665373465593</v>
      </c>
      <c r="H94" s="104">
        <f t="shared" si="34"/>
        <v>96.591959946022271</v>
      </c>
      <c r="I94" s="104">
        <f t="shared" si="34"/>
        <v>95.443062870812284</v>
      </c>
      <c r="J94" s="104">
        <f t="shared" si="34"/>
        <v>99.215978307293852</v>
      </c>
    </row>
    <row r="95" spans="1:10" ht="15" customHeight="1">
      <c r="A95" s="130" t="s">
        <v>38</v>
      </c>
      <c r="B95" s="150" t="s">
        <v>134</v>
      </c>
      <c r="C95" s="104">
        <f t="shared" ref="C95:J95" si="35">IF($C14&gt;0,C14/$E14*100,"-")</f>
        <v>88.393192234589506</v>
      </c>
      <c r="D95" s="104">
        <f t="shared" si="35"/>
        <v>0</v>
      </c>
      <c r="E95" s="187">
        <f t="shared" si="35"/>
        <v>100</v>
      </c>
      <c r="F95" s="104">
        <f t="shared" si="35"/>
        <v>110.94821112022086</v>
      </c>
      <c r="G95" s="104">
        <f t="shared" si="35"/>
        <v>120.13763714824104</v>
      </c>
      <c r="H95" s="104">
        <f t="shared" si="35"/>
        <v>114.64881934897836</v>
      </c>
      <c r="I95" s="104">
        <f t="shared" si="35"/>
        <v>115.81888324165328</v>
      </c>
      <c r="J95" s="104">
        <f t="shared" si="35"/>
        <v>116.18366531895002</v>
      </c>
    </row>
    <row r="96" spans="1:10" ht="15" customHeight="1">
      <c r="A96" s="130" t="s">
        <v>39</v>
      </c>
      <c r="B96" s="150" t="s">
        <v>135</v>
      </c>
      <c r="C96" s="104">
        <f t="shared" ref="C96:J96" si="36">IF($C15&gt;0,C15/$E15*100,"-")</f>
        <v>121.19513630243843</v>
      </c>
      <c r="D96" s="104">
        <f t="shared" si="36"/>
        <v>0</v>
      </c>
      <c r="E96" s="187">
        <f t="shared" si="36"/>
        <v>100</v>
      </c>
      <c r="F96" s="104">
        <f t="shared" si="36"/>
        <v>106.08297914683543</v>
      </c>
      <c r="G96" s="104">
        <f t="shared" si="36"/>
        <v>97.743658738104386</v>
      </c>
      <c r="H96" s="104">
        <f t="shared" si="36"/>
        <v>100.28233005900778</v>
      </c>
      <c r="I96" s="104">
        <f t="shared" si="36"/>
        <v>102.46520257837166</v>
      </c>
      <c r="J96" s="104">
        <f t="shared" si="36"/>
        <v>97.924630300446182</v>
      </c>
    </row>
    <row r="97" spans="1:10" ht="15" customHeight="1">
      <c r="A97" s="130" t="s">
        <v>41</v>
      </c>
      <c r="B97" s="150" t="s">
        <v>465</v>
      </c>
      <c r="C97" s="104">
        <f t="shared" ref="C97:J97" si="37">IF($C16&gt;0,C16/$E16*100,"-")</f>
        <v>103.28916262532211</v>
      </c>
      <c r="D97" s="104">
        <f t="shared" si="37"/>
        <v>0</v>
      </c>
      <c r="E97" s="187">
        <f t="shared" si="37"/>
        <v>100</v>
      </c>
      <c r="F97" s="104">
        <f t="shared" si="37"/>
        <v>103.14168090869886</v>
      </c>
      <c r="G97" s="104">
        <f t="shared" si="37"/>
        <v>91.263939622827152</v>
      </c>
      <c r="H97" s="104">
        <f t="shared" si="37"/>
        <v>91.948230313503018</v>
      </c>
      <c r="I97" s="104">
        <f t="shared" si="37"/>
        <v>102.17046823591946</v>
      </c>
      <c r="J97" s="104">
        <f t="shared" si="37"/>
        <v>95.741093855358372</v>
      </c>
    </row>
    <row r="98" spans="1:10" ht="15" customHeight="1">
      <c r="A98" s="130" t="s">
        <v>42</v>
      </c>
      <c r="B98" s="150" t="s">
        <v>136</v>
      </c>
      <c r="C98" s="104">
        <f t="shared" ref="C98:J98" si="38">IF($C17&gt;0,C17/$E17*100,"-")</f>
        <v>94.575419295866013</v>
      </c>
      <c r="D98" s="104">
        <f t="shared" si="38"/>
        <v>0</v>
      </c>
      <c r="E98" s="187">
        <f t="shared" si="38"/>
        <v>100</v>
      </c>
      <c r="F98" s="104">
        <f t="shared" si="38"/>
        <v>102.20182847816208</v>
      </c>
      <c r="G98" s="104">
        <f t="shared" si="38"/>
        <v>96.678817249167878</v>
      </c>
      <c r="H98" s="104">
        <f t="shared" si="38"/>
        <v>97.276494547090991</v>
      </c>
      <c r="I98" s="104">
        <f t="shared" si="38"/>
        <v>97.864770710913788</v>
      </c>
      <c r="J98" s="104">
        <f t="shared" si="38"/>
        <v>96.528235706961652</v>
      </c>
    </row>
    <row r="99" spans="1:10" ht="15" customHeight="1">
      <c r="A99" s="130" t="s">
        <v>43</v>
      </c>
      <c r="B99" s="150" t="s">
        <v>466</v>
      </c>
      <c r="C99" s="104">
        <f t="shared" ref="C99:J99" si="39">IF($C18&gt;0,C18/$E18*100,"-")</f>
        <v>100.95523469004561</v>
      </c>
      <c r="D99" s="104">
        <f t="shared" si="39"/>
        <v>0</v>
      </c>
      <c r="E99" s="187">
        <f t="shared" si="39"/>
        <v>100</v>
      </c>
      <c r="F99" s="104">
        <f t="shared" si="39"/>
        <v>107.04340329789899</v>
      </c>
      <c r="G99" s="104">
        <f t="shared" si="39"/>
        <v>107.62125955528145</v>
      </c>
      <c r="H99" s="104">
        <f t="shared" si="39"/>
        <v>103.46547477631812</v>
      </c>
      <c r="I99" s="104">
        <f t="shared" si="39"/>
        <v>100.71037511794063</v>
      </c>
      <c r="J99" s="104">
        <f t="shared" si="39"/>
        <v>87.739035530131744</v>
      </c>
    </row>
    <row r="100" spans="1:10" ht="15" customHeight="1">
      <c r="A100" s="130" t="s">
        <v>44</v>
      </c>
      <c r="B100" s="150" t="s">
        <v>398</v>
      </c>
      <c r="C100" s="104">
        <f t="shared" ref="C100:J100" si="40">IF($C19&gt;0,C19/$E19*100,"-")</f>
        <v>124.08137360944271</v>
      </c>
      <c r="D100" s="104">
        <f t="shared" si="40"/>
        <v>0</v>
      </c>
      <c r="E100" s="187">
        <f t="shared" si="40"/>
        <v>100</v>
      </c>
      <c r="F100" s="104">
        <f t="shared" si="40"/>
        <v>102.99000299205265</v>
      </c>
      <c r="G100" s="104">
        <f t="shared" si="40"/>
        <v>116.25520571251222</v>
      </c>
      <c r="H100" s="104">
        <f t="shared" si="40"/>
        <v>118.6778129786515</v>
      </c>
      <c r="I100" s="104">
        <f t="shared" si="40"/>
        <v>121.81082281423468</v>
      </c>
      <c r="J100" s="104">
        <f t="shared" si="40"/>
        <v>127.63881605876722</v>
      </c>
    </row>
    <row r="101" spans="1:10" ht="15" customHeight="1">
      <c r="A101" s="130" t="s">
        <v>46</v>
      </c>
      <c r="B101" s="150" t="s">
        <v>399</v>
      </c>
      <c r="C101" s="104">
        <f t="shared" ref="C101:J101" si="41">IF($C20&gt;0,C20/$E20*100,"-")</f>
        <v>97.506135925823841</v>
      </c>
      <c r="D101" s="104">
        <f t="shared" si="41"/>
        <v>0</v>
      </c>
      <c r="E101" s="187">
        <f t="shared" si="41"/>
        <v>100</v>
      </c>
      <c r="F101" s="104">
        <f t="shared" si="41"/>
        <v>108.41530368952009</v>
      </c>
      <c r="G101" s="104">
        <f t="shared" si="41"/>
        <v>112.59889090640991</v>
      </c>
      <c r="H101" s="104">
        <f t="shared" si="41"/>
        <v>110.3388149402611</v>
      </c>
      <c r="I101" s="104">
        <f t="shared" si="41"/>
        <v>112.51236328728709</v>
      </c>
      <c r="J101" s="104">
        <f t="shared" si="41"/>
        <v>112.6262116084433</v>
      </c>
    </row>
    <row r="102" spans="1:10" ht="15" customHeight="1">
      <c r="A102" s="130" t="s">
        <v>47</v>
      </c>
      <c r="B102" s="150" t="s">
        <v>400</v>
      </c>
      <c r="C102" s="104">
        <f t="shared" ref="C102:J102" si="42">IF($C21&gt;0,C21/$E21*100,"-")</f>
        <v>94.878675249888943</v>
      </c>
      <c r="D102" s="104">
        <f t="shared" si="42"/>
        <v>0</v>
      </c>
      <c r="E102" s="187">
        <f t="shared" si="42"/>
        <v>100</v>
      </c>
      <c r="F102" s="104">
        <f t="shared" si="42"/>
        <v>119.66475990444989</v>
      </c>
      <c r="G102" s="104">
        <f t="shared" si="42"/>
        <v>151.022932895179</v>
      </c>
      <c r="H102" s="104">
        <f t="shared" si="42"/>
        <v>151.50803804592218</v>
      </c>
      <c r="I102" s="104">
        <f t="shared" si="42"/>
        <v>153.66152743474069</v>
      </c>
      <c r="J102" s="104">
        <f t="shared" si="42"/>
        <v>177.51905977022972</v>
      </c>
    </row>
    <row r="103" spans="1:10" ht="15" customHeight="1">
      <c r="A103" s="130" t="s">
        <v>48</v>
      </c>
      <c r="B103" s="150" t="s">
        <v>137</v>
      </c>
      <c r="C103" s="104">
        <f t="shared" ref="C103:J103" si="43">IF($C22&gt;0,C22/$E22*100,"-")</f>
        <v>99.756156536854519</v>
      </c>
      <c r="D103" s="104">
        <f t="shared" si="43"/>
        <v>0</v>
      </c>
      <c r="E103" s="187">
        <f t="shared" si="43"/>
        <v>100</v>
      </c>
      <c r="F103" s="104">
        <f t="shared" si="43"/>
        <v>106.21659341932768</v>
      </c>
      <c r="G103" s="104">
        <f t="shared" si="43"/>
        <v>106.31358271720114</v>
      </c>
      <c r="H103" s="104">
        <f t="shared" si="43"/>
        <v>109.53419941917542</v>
      </c>
      <c r="I103" s="104">
        <f t="shared" si="43"/>
        <v>110.82977954785768</v>
      </c>
      <c r="J103" s="104">
        <f t="shared" si="43"/>
        <v>116.40566891155824</v>
      </c>
    </row>
    <row r="104" spans="1:10" ht="15" customHeight="1">
      <c r="A104" s="130" t="s">
        <v>50</v>
      </c>
      <c r="B104" s="150" t="s">
        <v>138</v>
      </c>
      <c r="C104" s="104">
        <f t="shared" ref="C104:J104" si="44">IF($C23&gt;0,C23/$E23*100,"-")</f>
        <v>98.918587871356294</v>
      </c>
      <c r="D104" s="104">
        <f t="shared" si="44"/>
        <v>0</v>
      </c>
      <c r="E104" s="187">
        <f t="shared" si="44"/>
        <v>100</v>
      </c>
      <c r="F104" s="104">
        <f t="shared" si="44"/>
        <v>103.53593026015606</v>
      </c>
      <c r="G104" s="104">
        <f t="shared" si="44"/>
        <v>95.46780595950861</v>
      </c>
      <c r="H104" s="104">
        <f t="shared" si="44"/>
        <v>100.09716342477178</v>
      </c>
      <c r="I104" s="104">
        <f t="shared" si="44"/>
        <v>104.6683230154776</v>
      </c>
      <c r="J104" s="104">
        <f t="shared" si="44"/>
        <v>108.12559141261124</v>
      </c>
    </row>
    <row r="105" spans="1:10" ht="15" customHeight="1">
      <c r="A105" s="130" t="s">
        <v>52</v>
      </c>
      <c r="B105" s="150" t="s">
        <v>139</v>
      </c>
      <c r="C105" s="104">
        <f t="shared" ref="C105:J105" si="45">IF($C24&gt;0,C24/$E24*100,"-")</f>
        <v>113.21609506584703</v>
      </c>
      <c r="D105" s="104">
        <f t="shared" si="45"/>
        <v>0</v>
      </c>
      <c r="E105" s="187">
        <f t="shared" si="45"/>
        <v>100</v>
      </c>
      <c r="F105" s="104">
        <f t="shared" si="45"/>
        <v>102.55438505384873</v>
      </c>
      <c r="G105" s="104">
        <f t="shared" si="45"/>
        <v>102.60740420043027</v>
      </c>
      <c r="H105" s="104">
        <f t="shared" si="45"/>
        <v>98.810752988191965</v>
      </c>
      <c r="I105" s="104">
        <f t="shared" si="45"/>
        <v>99.272704125842296</v>
      </c>
      <c r="J105" s="104">
        <f t="shared" si="45"/>
        <v>106.04517515608948</v>
      </c>
    </row>
    <row r="106" spans="1:10" ht="15" customHeight="1">
      <c r="A106" s="130" t="s">
        <v>54</v>
      </c>
      <c r="B106" s="150" t="s">
        <v>401</v>
      </c>
      <c r="C106" s="104">
        <f t="shared" ref="C106:J106" si="46">IF($C25&gt;0,C25/$E25*100,"-")</f>
        <v>117.34661090589351</v>
      </c>
      <c r="D106" s="104">
        <f t="shared" si="46"/>
        <v>0</v>
      </c>
      <c r="E106" s="187">
        <f t="shared" si="46"/>
        <v>100</v>
      </c>
      <c r="F106" s="104">
        <f t="shared" si="46"/>
        <v>98.057236098815437</v>
      </c>
      <c r="G106" s="104">
        <f t="shared" si="46"/>
        <v>101.10741754533625</v>
      </c>
      <c r="H106" s="104">
        <f t="shared" si="46"/>
        <v>92.905019355972655</v>
      </c>
      <c r="I106" s="104">
        <f t="shared" si="46"/>
        <v>90.881334639544235</v>
      </c>
      <c r="J106" s="104">
        <f t="shared" si="46"/>
        <v>92.014833587034062</v>
      </c>
    </row>
    <row r="107" spans="1:10" ht="15" customHeight="1">
      <c r="A107" s="130" t="s">
        <v>55</v>
      </c>
      <c r="B107" s="150" t="s">
        <v>140</v>
      </c>
      <c r="C107" s="104">
        <f t="shared" ref="C107:J107" si="47">IF($C26&gt;0,C26/$E26*100,"-")</f>
        <v>120.83878087447889</v>
      </c>
      <c r="D107" s="104">
        <f t="shared" si="47"/>
        <v>0</v>
      </c>
      <c r="E107" s="187">
        <f t="shared" si="47"/>
        <v>100</v>
      </c>
      <c r="F107" s="104">
        <f t="shared" si="47"/>
        <v>129.23474279284309</v>
      </c>
      <c r="G107" s="104">
        <f t="shared" si="47"/>
        <v>117.41238424386682</v>
      </c>
      <c r="H107" s="104">
        <f t="shared" si="47"/>
        <v>107.58937375881048</v>
      </c>
      <c r="I107" s="104">
        <f t="shared" si="47"/>
        <v>105.38716677910782</v>
      </c>
      <c r="J107" s="104">
        <f t="shared" si="47"/>
        <v>116.16659398116509</v>
      </c>
    </row>
    <row r="108" spans="1:10" ht="15" customHeight="1">
      <c r="A108" s="130" t="s">
        <v>57</v>
      </c>
      <c r="B108" s="150" t="s">
        <v>402</v>
      </c>
      <c r="C108" s="104">
        <f t="shared" ref="C108:J108" si="48">IF($C27&gt;0,C27/$E27*100,"-")</f>
        <v>109.02765619586697</v>
      </c>
      <c r="D108" s="104">
        <f t="shared" si="48"/>
        <v>0</v>
      </c>
      <c r="E108" s="187">
        <f t="shared" si="48"/>
        <v>100</v>
      </c>
      <c r="F108" s="104">
        <f t="shared" si="48"/>
        <v>90.863632831355631</v>
      </c>
      <c r="G108" s="104">
        <f t="shared" si="48"/>
        <v>116.6848924426799</v>
      </c>
      <c r="H108" s="104">
        <f t="shared" si="48"/>
        <v>101.59014994627979</v>
      </c>
      <c r="I108" s="104">
        <f t="shared" si="48"/>
        <v>92.045866296739604</v>
      </c>
      <c r="J108" s="104">
        <f t="shared" si="48"/>
        <v>96.883366458787691</v>
      </c>
    </row>
    <row r="109" spans="1:10" ht="15" customHeight="1">
      <c r="A109" s="130" t="s">
        <v>59</v>
      </c>
      <c r="B109" s="150" t="s">
        <v>403</v>
      </c>
      <c r="C109" s="104">
        <f t="shared" ref="C109:J109" si="49">IF($C28&gt;0,C28/$E28*100,"-")</f>
        <v>118.39650281515775</v>
      </c>
      <c r="D109" s="104">
        <f t="shared" si="49"/>
        <v>0</v>
      </c>
      <c r="E109" s="187">
        <f t="shared" si="49"/>
        <v>100</v>
      </c>
      <c r="F109" s="104">
        <f t="shared" si="49"/>
        <v>105.36903573422339</v>
      </c>
      <c r="G109" s="104">
        <f t="shared" si="49"/>
        <v>104.93667830130617</v>
      </c>
      <c r="H109" s="104">
        <f t="shared" si="49"/>
        <v>103.33133215234633</v>
      </c>
      <c r="I109" s="104">
        <f t="shared" si="49"/>
        <v>102.85036601122368</v>
      </c>
      <c r="J109" s="104">
        <f t="shared" si="49"/>
        <v>99.354893912398865</v>
      </c>
    </row>
    <row r="110" spans="1:10" ht="15" customHeight="1">
      <c r="A110" s="130" t="s">
        <v>61</v>
      </c>
      <c r="B110" s="150" t="s">
        <v>467</v>
      </c>
      <c r="C110" s="104">
        <f t="shared" ref="C110:J110" si="50">IF($C29&gt;0,C29/$E29*100,"-")</f>
        <v>120.58127696703119</v>
      </c>
      <c r="D110" s="104">
        <f t="shared" si="50"/>
        <v>0</v>
      </c>
      <c r="E110" s="187">
        <f t="shared" si="50"/>
        <v>100</v>
      </c>
      <c r="F110" s="104">
        <f t="shared" si="50"/>
        <v>107.67456832188935</v>
      </c>
      <c r="G110" s="104">
        <f t="shared" si="50"/>
        <v>109.21541028171885</v>
      </c>
      <c r="H110" s="104">
        <f t="shared" si="50"/>
        <v>105.31327357308695</v>
      </c>
      <c r="I110" s="104">
        <f t="shared" si="50"/>
        <v>99.20530598299014</v>
      </c>
      <c r="J110" s="104">
        <f t="shared" si="50"/>
        <v>99.821991480878069</v>
      </c>
    </row>
    <row r="111" spans="1:10" ht="15" customHeight="1">
      <c r="A111" s="130" t="s">
        <v>62</v>
      </c>
      <c r="B111" s="150" t="s">
        <v>141</v>
      </c>
      <c r="C111" s="104">
        <f t="shared" ref="C111:J111" si="51">IF($C30&gt;0,C30/$E30*100,"-")</f>
        <v>114.21688245139241</v>
      </c>
      <c r="D111" s="104">
        <f t="shared" si="51"/>
        <v>0</v>
      </c>
      <c r="E111" s="187">
        <f t="shared" si="51"/>
        <v>100</v>
      </c>
      <c r="F111" s="104">
        <f t="shared" si="51"/>
        <v>112.86945538112218</v>
      </c>
      <c r="G111" s="104">
        <f t="shared" si="51"/>
        <v>109.42187647028128</v>
      </c>
      <c r="H111" s="104">
        <f t="shared" si="51"/>
        <v>106.46971717577098</v>
      </c>
      <c r="I111" s="104">
        <f t="shared" si="51"/>
        <v>104.72703167658352</v>
      </c>
      <c r="J111" s="104">
        <f t="shared" si="51"/>
        <v>102.99854316082329</v>
      </c>
    </row>
    <row r="112" spans="1:10" ht="15" customHeight="1">
      <c r="A112" s="130" t="s">
        <v>63</v>
      </c>
      <c r="B112" s="150" t="s">
        <v>142</v>
      </c>
      <c r="C112" s="104">
        <f t="shared" ref="C112:J112" si="52">IF($C31&gt;0,C31/$E31*100,"-")</f>
        <v>117.90300604851483</v>
      </c>
      <c r="D112" s="104">
        <f t="shared" si="52"/>
        <v>0</v>
      </c>
      <c r="E112" s="187">
        <f t="shared" si="52"/>
        <v>100</v>
      </c>
      <c r="F112" s="104">
        <f t="shared" si="52"/>
        <v>111.35718223639175</v>
      </c>
      <c r="G112" s="104">
        <f t="shared" si="52"/>
        <v>112.20709692071027</v>
      </c>
      <c r="H112" s="104">
        <f t="shared" si="52"/>
        <v>105.54027216005038</v>
      </c>
      <c r="I112" s="104">
        <f t="shared" si="52"/>
        <v>101.87931242928789</v>
      </c>
      <c r="J112" s="104">
        <f t="shared" si="52"/>
        <v>101.17644014186796</v>
      </c>
    </row>
    <row r="113" spans="1:10" ht="15" customHeight="1">
      <c r="A113" s="130" t="s">
        <v>65</v>
      </c>
      <c r="B113" s="150" t="s">
        <v>143</v>
      </c>
      <c r="C113" s="104">
        <f t="shared" ref="C113:J113" si="53">IF($C32&gt;0,C32/$E32*100,"-")</f>
        <v>111.3619803656009</v>
      </c>
      <c r="D113" s="104">
        <f t="shared" si="53"/>
        <v>0</v>
      </c>
      <c r="E113" s="187">
        <f t="shared" si="53"/>
        <v>100</v>
      </c>
      <c r="F113" s="104">
        <f t="shared" si="53"/>
        <v>110.0355148347285</v>
      </c>
      <c r="G113" s="104">
        <f t="shared" si="53"/>
        <v>111.29960398024872</v>
      </c>
      <c r="H113" s="104">
        <f t="shared" si="53"/>
        <v>107.46951233438918</v>
      </c>
      <c r="I113" s="104">
        <f t="shared" si="53"/>
        <v>107.28938855576055</v>
      </c>
      <c r="J113" s="104">
        <f t="shared" si="53"/>
        <v>112.20281558838268</v>
      </c>
    </row>
    <row r="114" spans="1:10" ht="15" customHeight="1">
      <c r="A114" s="130" t="s">
        <v>67</v>
      </c>
      <c r="B114" s="150" t="s">
        <v>144</v>
      </c>
      <c r="C114" s="104">
        <f t="shared" ref="C114:J114" si="54">IF($C33&gt;0,C33/$E33*100,"-")</f>
        <v>121.40044000145352</v>
      </c>
      <c r="D114" s="104">
        <f t="shared" si="54"/>
        <v>0</v>
      </c>
      <c r="E114" s="187">
        <f t="shared" si="54"/>
        <v>100</v>
      </c>
      <c r="F114" s="104">
        <f t="shared" si="54"/>
        <v>98.210938739334225</v>
      </c>
      <c r="G114" s="104">
        <f t="shared" si="54"/>
        <v>97.332448999996132</v>
      </c>
      <c r="H114" s="104">
        <f t="shared" si="54"/>
        <v>100.72889472892524</v>
      </c>
      <c r="I114" s="104">
        <f t="shared" si="54"/>
        <v>102.90715959359179</v>
      </c>
      <c r="J114" s="104">
        <f t="shared" si="54"/>
        <v>119.5822644560162</v>
      </c>
    </row>
    <row r="115" spans="1:10" ht="15" customHeight="1">
      <c r="A115" s="130" t="s">
        <v>69</v>
      </c>
      <c r="B115" s="150" t="s">
        <v>145</v>
      </c>
      <c r="C115" s="104">
        <f t="shared" ref="C115:J115" si="55">IF($C34&gt;0,C34/$E34*100,"-")</f>
        <v>114.26466265981992</v>
      </c>
      <c r="D115" s="104">
        <f t="shared" si="55"/>
        <v>0</v>
      </c>
      <c r="E115" s="187">
        <f t="shared" si="55"/>
        <v>100</v>
      </c>
      <c r="F115" s="104">
        <f t="shared" si="55"/>
        <v>105.24757569108216</v>
      </c>
      <c r="G115" s="104">
        <f t="shared" si="55"/>
        <v>108.20611122918977</v>
      </c>
      <c r="H115" s="104">
        <f t="shared" si="55"/>
        <v>107.64154800565655</v>
      </c>
      <c r="I115" s="104">
        <f t="shared" si="55"/>
        <v>108.41546658870109</v>
      </c>
      <c r="J115" s="104">
        <f t="shared" si="55"/>
        <v>116.38345613727689</v>
      </c>
    </row>
    <row r="116" spans="1:10" ht="15" customHeight="1">
      <c r="A116" s="130" t="s">
        <v>71</v>
      </c>
      <c r="B116" s="150" t="s">
        <v>72</v>
      </c>
      <c r="C116" s="104">
        <f t="shared" ref="C116:J116" si="56">IF($C35&gt;0,C35/$E35*100,"-")</f>
        <v>107.95613629705912</v>
      </c>
      <c r="D116" s="104">
        <f t="shared" si="56"/>
        <v>0</v>
      </c>
      <c r="E116" s="187">
        <f t="shared" si="56"/>
        <v>100</v>
      </c>
      <c r="F116" s="104">
        <f t="shared" si="56"/>
        <v>87.263519473900033</v>
      </c>
      <c r="G116" s="104">
        <f t="shared" si="56"/>
        <v>114.43715125641964</v>
      </c>
      <c r="H116" s="104">
        <f t="shared" si="56"/>
        <v>114.19009976300617</v>
      </c>
      <c r="I116" s="104">
        <f t="shared" si="56"/>
        <v>201.1579995324897</v>
      </c>
      <c r="J116" s="104">
        <f t="shared" si="56"/>
        <v>251.63841613285589</v>
      </c>
    </row>
    <row r="117" spans="1:10" ht="15" customHeight="1">
      <c r="A117" s="130" t="s">
        <v>73</v>
      </c>
      <c r="B117" s="150" t="s">
        <v>146</v>
      </c>
      <c r="C117" s="104">
        <f t="shared" ref="C117:J117" si="57">IF($C36&gt;0,C36/$E36*100,"-")</f>
        <v>104.69871088296507</v>
      </c>
      <c r="D117" s="104">
        <f t="shared" si="57"/>
        <v>0</v>
      </c>
      <c r="E117" s="187">
        <f t="shared" si="57"/>
        <v>100</v>
      </c>
      <c r="F117" s="104">
        <f t="shared" si="57"/>
        <v>95.625816186542707</v>
      </c>
      <c r="G117" s="104">
        <f t="shared" si="57"/>
        <v>110.09666288561665</v>
      </c>
      <c r="H117" s="104">
        <f t="shared" si="57"/>
        <v>118.44374543065234</v>
      </c>
      <c r="I117" s="104">
        <f t="shared" si="57"/>
        <v>121.04532026189274</v>
      </c>
      <c r="J117" s="104">
        <f t="shared" si="57"/>
        <v>133.34607152431602</v>
      </c>
    </row>
    <row r="118" spans="1:10" ht="15" customHeight="1">
      <c r="A118" s="130" t="s">
        <v>75</v>
      </c>
      <c r="B118" s="150" t="s">
        <v>147</v>
      </c>
      <c r="C118" s="104" t="str">
        <f t="shared" ref="C118:J118" si="58">IF($C37&gt;0,C37/$E37*100,"-")</f>
        <v>-</v>
      </c>
      <c r="D118" s="104" t="str">
        <f t="shared" si="58"/>
        <v>-</v>
      </c>
      <c r="E118" s="187" t="str">
        <f t="shared" si="58"/>
        <v>-</v>
      </c>
      <c r="F118" s="104" t="str">
        <f t="shared" si="58"/>
        <v>-</v>
      </c>
      <c r="G118" s="104" t="str">
        <f t="shared" si="58"/>
        <v>-</v>
      </c>
      <c r="H118" s="104" t="str">
        <f t="shared" si="58"/>
        <v>-</v>
      </c>
      <c r="I118" s="104" t="str">
        <f t="shared" si="58"/>
        <v>-</v>
      </c>
      <c r="J118" s="104" t="str">
        <f t="shared" si="58"/>
        <v>-</v>
      </c>
    </row>
    <row r="119" spans="1:10" ht="15" customHeight="1">
      <c r="A119" s="130" t="s">
        <v>77</v>
      </c>
      <c r="B119" s="150" t="s">
        <v>148</v>
      </c>
      <c r="C119" s="104" t="str">
        <f>IF($C38&gt;0,C38/$E38*100,"-")</f>
        <v>-</v>
      </c>
      <c r="D119" s="104" t="str">
        <f t="shared" ref="D119:J119" si="59">IF($C38&gt;0,D38/$E38*100,"-")</f>
        <v>-</v>
      </c>
      <c r="E119" s="187" t="str">
        <f t="shared" si="59"/>
        <v>-</v>
      </c>
      <c r="F119" s="104" t="str">
        <f t="shared" si="59"/>
        <v>-</v>
      </c>
      <c r="G119" s="104" t="str">
        <f t="shared" si="59"/>
        <v>-</v>
      </c>
      <c r="H119" s="104" t="str">
        <f t="shared" si="59"/>
        <v>-</v>
      </c>
      <c r="I119" s="104" t="str">
        <f t="shared" si="59"/>
        <v>-</v>
      </c>
      <c r="J119" s="104" t="str">
        <f t="shared" si="59"/>
        <v>-</v>
      </c>
    </row>
    <row r="120" spans="1:10" ht="15" customHeight="1">
      <c r="A120" s="130" t="s">
        <v>79</v>
      </c>
      <c r="B120" s="150" t="s">
        <v>149</v>
      </c>
      <c r="C120" s="104">
        <f t="shared" ref="C120:J120" si="60">IF($C39&gt;0,C39/$E39*100,"-")</f>
        <v>59.36212841458849</v>
      </c>
      <c r="D120" s="104">
        <f t="shared" si="60"/>
        <v>0</v>
      </c>
      <c r="E120" s="187">
        <f t="shared" si="60"/>
        <v>100</v>
      </c>
      <c r="F120" s="104">
        <f t="shared" si="60"/>
        <v>106.1652008306509</v>
      </c>
      <c r="G120" s="104">
        <f t="shared" si="60"/>
        <v>95.861667996722431</v>
      </c>
      <c r="H120" s="104">
        <f t="shared" si="60"/>
        <v>84.037798912801364</v>
      </c>
      <c r="I120" s="104">
        <f t="shared" si="60"/>
        <v>70.509412237406565</v>
      </c>
      <c r="J120" s="104">
        <f t="shared" si="60"/>
        <v>62.453653409015807</v>
      </c>
    </row>
    <row r="121" spans="1:10" ht="15" customHeight="1">
      <c r="A121" s="130" t="s">
        <v>81</v>
      </c>
      <c r="B121" s="150" t="s">
        <v>150</v>
      </c>
      <c r="C121" s="104" t="str">
        <f t="shared" ref="C121:J121" si="61">IF($C40&gt;0,C40/$E40*100,"-")</f>
        <v>-</v>
      </c>
      <c r="D121" s="104" t="str">
        <f t="shared" si="61"/>
        <v>-</v>
      </c>
      <c r="E121" s="187" t="str">
        <f t="shared" si="61"/>
        <v>-</v>
      </c>
      <c r="F121" s="104" t="str">
        <f t="shared" si="61"/>
        <v>-</v>
      </c>
      <c r="G121" s="104" t="str">
        <f t="shared" si="61"/>
        <v>-</v>
      </c>
      <c r="H121" s="104" t="str">
        <f t="shared" si="61"/>
        <v>-</v>
      </c>
      <c r="I121" s="104" t="str">
        <f t="shared" si="61"/>
        <v>-</v>
      </c>
      <c r="J121" s="104" t="str">
        <f t="shared" si="61"/>
        <v>-</v>
      </c>
    </row>
    <row r="122" spans="1:10" ht="15" customHeight="1">
      <c r="A122" s="130" t="s">
        <v>83</v>
      </c>
      <c r="B122" s="150" t="s">
        <v>468</v>
      </c>
      <c r="C122" s="104">
        <f t="shared" ref="C122:J122" si="62">IF($C41&gt;0,C41/$E41*100,"-")</f>
        <v>128.5955587148253</v>
      </c>
      <c r="D122" s="104">
        <f t="shared" si="62"/>
        <v>0</v>
      </c>
      <c r="E122" s="187">
        <f t="shared" si="62"/>
        <v>100</v>
      </c>
      <c r="F122" s="104">
        <f t="shared" si="62"/>
        <v>77.767730377895944</v>
      </c>
      <c r="G122" s="104">
        <f t="shared" si="62"/>
        <v>58.133664402396732</v>
      </c>
      <c r="H122" s="104">
        <f t="shared" si="62"/>
        <v>5.0190331803754331</v>
      </c>
      <c r="I122" s="104">
        <f t="shared" si="62"/>
        <v>176.07430015464612</v>
      </c>
      <c r="J122" s="104">
        <f t="shared" si="62"/>
        <v>157.67440100835884</v>
      </c>
    </row>
    <row r="123" spans="1:10" ht="15" customHeight="1">
      <c r="A123" s="130" t="s">
        <v>84</v>
      </c>
      <c r="B123" s="150" t="s">
        <v>469</v>
      </c>
      <c r="C123" s="104">
        <f t="shared" ref="C123:J123" si="63">IF($C42&gt;0,C42/$E42*100,"-")</f>
        <v>15.375332257957366</v>
      </c>
      <c r="D123" s="104">
        <f t="shared" si="63"/>
        <v>0</v>
      </c>
      <c r="E123" s="187">
        <f t="shared" si="63"/>
        <v>100</v>
      </c>
      <c r="F123" s="104">
        <f t="shared" si="63"/>
        <v>136.15626237068744</v>
      </c>
      <c r="G123" s="104">
        <f t="shared" si="63"/>
        <v>175.63672649661981</v>
      </c>
      <c r="H123" s="104">
        <f t="shared" si="63"/>
        <v>317.91841914631897</v>
      </c>
      <c r="I123" s="104">
        <f t="shared" si="63"/>
        <v>247.08695698116645</v>
      </c>
      <c r="J123" s="104">
        <f t="shared" si="63"/>
        <v>251.45922472117817</v>
      </c>
    </row>
    <row r="124" spans="1:10" ht="15" customHeight="1">
      <c r="A124" s="130" t="s">
        <v>85</v>
      </c>
      <c r="B124" s="150" t="s">
        <v>470</v>
      </c>
      <c r="C124" s="104">
        <f t="shared" ref="C124:J124" si="64">IF($C43&gt;0,C43/$E43*100,"-")</f>
        <v>120.32227147806707</v>
      </c>
      <c r="D124" s="104">
        <f t="shared" si="64"/>
        <v>0</v>
      </c>
      <c r="E124" s="187">
        <f t="shared" si="64"/>
        <v>100</v>
      </c>
      <c r="F124" s="104">
        <f t="shared" si="64"/>
        <v>102.40933705940189</v>
      </c>
      <c r="G124" s="104">
        <f t="shared" si="64"/>
        <v>98.912274841959601</v>
      </c>
      <c r="H124" s="104">
        <f t="shared" si="64"/>
        <v>108.5922308423485</v>
      </c>
      <c r="I124" s="104">
        <f t="shared" si="64"/>
        <v>112.60801502275993</v>
      </c>
      <c r="J124" s="104">
        <f t="shared" si="64"/>
        <v>114.86500427108402</v>
      </c>
    </row>
    <row r="125" spans="1:10" ht="15" customHeight="1">
      <c r="A125" s="130" t="s">
        <v>86</v>
      </c>
      <c r="B125" s="150" t="s">
        <v>471</v>
      </c>
      <c r="C125" s="189" t="s">
        <v>7</v>
      </c>
      <c r="D125" s="189" t="s">
        <v>7</v>
      </c>
      <c r="E125" s="253" t="s">
        <v>7</v>
      </c>
      <c r="F125" s="189" t="s">
        <v>7</v>
      </c>
      <c r="G125" s="189" t="s">
        <v>7</v>
      </c>
      <c r="H125" s="189" t="s">
        <v>7</v>
      </c>
      <c r="I125" s="189" t="s">
        <v>7</v>
      </c>
      <c r="J125" s="189" t="s">
        <v>7</v>
      </c>
    </row>
    <row r="126" spans="1:10" ht="15" customHeight="1">
      <c r="A126" s="130" t="s">
        <v>87</v>
      </c>
      <c r="B126" s="150" t="s">
        <v>151</v>
      </c>
      <c r="C126" s="104">
        <f t="shared" ref="C126:J126" si="65">IF($C45&gt;0,C45/$E45*100,"-")</f>
        <v>104.7946679655653</v>
      </c>
      <c r="D126" s="104">
        <f t="shared" si="65"/>
        <v>0</v>
      </c>
      <c r="E126" s="187">
        <f t="shared" si="65"/>
        <v>100</v>
      </c>
      <c r="F126" s="104">
        <f t="shared" si="65"/>
        <v>104.92169663921223</v>
      </c>
      <c r="G126" s="104">
        <f t="shared" si="65"/>
        <v>86.53592480274699</v>
      </c>
      <c r="H126" s="104">
        <f t="shared" si="65"/>
        <v>125.69565149082938</v>
      </c>
      <c r="I126" s="104">
        <f t="shared" si="65"/>
        <v>117.3671318603606</v>
      </c>
      <c r="J126" s="104">
        <f t="shared" si="65"/>
        <v>115.17618682532222</v>
      </c>
    </row>
    <row r="127" spans="1:10" ht="15" customHeight="1">
      <c r="A127" s="130" t="s">
        <v>88</v>
      </c>
      <c r="B127" s="150" t="s">
        <v>152</v>
      </c>
      <c r="C127" s="104">
        <f t="shared" ref="C127:J127" si="66">IF($C46&gt;0,C46/$E46*100,"-")</f>
        <v>86.880528583648669</v>
      </c>
      <c r="D127" s="104">
        <f t="shared" si="66"/>
        <v>0</v>
      </c>
      <c r="E127" s="187">
        <f t="shared" si="66"/>
        <v>100</v>
      </c>
      <c r="F127" s="104">
        <f t="shared" si="66"/>
        <v>77.931207489309045</v>
      </c>
      <c r="G127" s="104">
        <f t="shared" si="66"/>
        <v>87.850040559739668</v>
      </c>
      <c r="H127" s="104">
        <f t="shared" si="66"/>
        <v>88.650801916222534</v>
      </c>
      <c r="I127" s="104">
        <f t="shared" si="66"/>
        <v>83.675935160187123</v>
      </c>
      <c r="J127" s="104">
        <f t="shared" si="66"/>
        <v>90.768461597891843</v>
      </c>
    </row>
    <row r="128" spans="1:10" ht="15" customHeight="1">
      <c r="A128" s="130" t="s">
        <v>90</v>
      </c>
      <c r="B128" s="150" t="s">
        <v>153</v>
      </c>
      <c r="C128" s="104">
        <f t="shared" ref="C128:J128" si="67">IF($C47&gt;0,C47/$E47*100,"-")</f>
        <v>136.55298607854917</v>
      </c>
      <c r="D128" s="104">
        <f t="shared" si="67"/>
        <v>0</v>
      </c>
      <c r="E128" s="187">
        <f t="shared" si="67"/>
        <v>100</v>
      </c>
      <c r="F128" s="104">
        <f t="shared" si="67"/>
        <v>94.984132130133275</v>
      </c>
      <c r="G128" s="104">
        <f t="shared" si="67"/>
        <v>88.854789091799333</v>
      </c>
      <c r="H128" s="104">
        <f t="shared" si="67"/>
        <v>91.150574329698898</v>
      </c>
      <c r="I128" s="104">
        <f t="shared" si="67"/>
        <v>93.071002572755503</v>
      </c>
      <c r="J128" s="104">
        <f t="shared" si="67"/>
        <v>94.334337118673744</v>
      </c>
    </row>
    <row r="129" spans="1:10" ht="15" customHeight="1">
      <c r="A129" s="130" t="s">
        <v>92</v>
      </c>
      <c r="B129" s="150" t="s">
        <v>472</v>
      </c>
      <c r="C129" s="104">
        <f t="shared" ref="C129:J129" si="68">IF($C48&gt;0,C48/$E48*100,"-")</f>
        <v>96.620204847970186</v>
      </c>
      <c r="D129" s="104">
        <f t="shared" si="68"/>
        <v>0</v>
      </c>
      <c r="E129" s="187">
        <f t="shared" si="68"/>
        <v>100</v>
      </c>
      <c r="F129" s="104">
        <f t="shared" si="68"/>
        <v>99.98061702763917</v>
      </c>
      <c r="G129" s="104">
        <f t="shared" si="68"/>
        <v>95.416034289158219</v>
      </c>
      <c r="H129" s="104">
        <f t="shared" si="68"/>
        <v>82.933510743231452</v>
      </c>
      <c r="I129" s="104">
        <f t="shared" si="68"/>
        <v>81.148038384773344</v>
      </c>
      <c r="J129" s="104">
        <f t="shared" si="68"/>
        <v>94.411208261530163</v>
      </c>
    </row>
    <row r="130" spans="1:10" ht="15" customHeight="1">
      <c r="A130" s="130" t="s">
        <v>93</v>
      </c>
      <c r="B130" s="150" t="s">
        <v>154</v>
      </c>
      <c r="C130" s="104">
        <f t="shared" ref="C130:J130" si="69">IF($C49&gt;0,C49/$E49*100,"-")</f>
        <v>95.18854046759354</v>
      </c>
      <c r="D130" s="104">
        <f t="shared" si="69"/>
        <v>0</v>
      </c>
      <c r="E130" s="187">
        <f t="shared" si="69"/>
        <v>100</v>
      </c>
      <c r="F130" s="104">
        <f t="shared" si="69"/>
        <v>112.56493775191751</v>
      </c>
      <c r="G130" s="104">
        <f t="shared" si="69"/>
        <v>161.12860492028159</v>
      </c>
      <c r="H130" s="104">
        <f t="shared" si="69"/>
        <v>123.18715573426422</v>
      </c>
      <c r="I130" s="104">
        <f t="shared" si="69"/>
        <v>114.40976503339846</v>
      </c>
      <c r="J130" s="104">
        <f t="shared" si="69"/>
        <v>82.424611483300922</v>
      </c>
    </row>
    <row r="131" spans="1:10" ht="15" customHeight="1">
      <c r="A131" s="130" t="s">
        <v>0</v>
      </c>
      <c r="B131" s="150" t="s">
        <v>155</v>
      </c>
      <c r="C131" s="104">
        <f t="shared" ref="C131:J131" si="70">IF($C50&gt;0,C50/$E50*100,"-")</f>
        <v>92.719107719570985</v>
      </c>
      <c r="D131" s="104">
        <f t="shared" si="70"/>
        <v>0</v>
      </c>
      <c r="E131" s="187">
        <f t="shared" si="70"/>
        <v>100</v>
      </c>
      <c r="F131" s="104">
        <f t="shared" si="70"/>
        <v>98.951037216097689</v>
      </c>
      <c r="G131" s="104">
        <f t="shared" si="70"/>
        <v>101.2166199551697</v>
      </c>
      <c r="H131" s="104">
        <f t="shared" si="70"/>
        <v>106.10397995183331</v>
      </c>
      <c r="I131" s="104">
        <f t="shared" si="70"/>
        <v>102.33186156325083</v>
      </c>
      <c r="J131" s="104">
        <f t="shared" si="70"/>
        <v>99.926529714962101</v>
      </c>
    </row>
    <row r="132" spans="1:10" ht="15" customHeight="1">
      <c r="A132" s="130" t="s">
        <v>96</v>
      </c>
      <c r="B132" s="150" t="s">
        <v>122</v>
      </c>
      <c r="C132" s="104">
        <f t="shared" ref="C132:J132" si="71">IF($C51&gt;0,C51/$E51*100,"-")</f>
        <v>125.33518236163343</v>
      </c>
      <c r="D132" s="104">
        <f t="shared" si="71"/>
        <v>0</v>
      </c>
      <c r="E132" s="187">
        <f t="shared" si="71"/>
        <v>100</v>
      </c>
      <c r="F132" s="104">
        <f t="shared" si="71"/>
        <v>92.74005114717238</v>
      </c>
      <c r="G132" s="104">
        <f t="shared" si="71"/>
        <v>98.326974003396344</v>
      </c>
      <c r="H132" s="104">
        <f t="shared" si="71"/>
        <v>112.73884673056284</v>
      </c>
      <c r="I132" s="104">
        <f t="shared" si="71"/>
        <v>101.08730747628756</v>
      </c>
      <c r="J132" s="104">
        <f t="shared" si="71"/>
        <v>110.18549673452655</v>
      </c>
    </row>
    <row r="133" spans="1:10" ht="15" customHeight="1">
      <c r="A133" s="130" t="s">
        <v>98</v>
      </c>
      <c r="B133" s="150" t="s">
        <v>123</v>
      </c>
      <c r="C133" s="104">
        <f t="shared" ref="C133:J133" si="72">IF($C52&gt;0,C52/$E52*100,"-")</f>
        <v>96.134914788566377</v>
      </c>
      <c r="D133" s="104">
        <f t="shared" si="72"/>
        <v>0</v>
      </c>
      <c r="E133" s="187">
        <f t="shared" si="72"/>
        <v>100</v>
      </c>
      <c r="F133" s="104">
        <f t="shared" si="72"/>
        <v>99.041415861515731</v>
      </c>
      <c r="G133" s="104">
        <f t="shared" si="72"/>
        <v>110.94962463583646</v>
      </c>
      <c r="H133" s="104">
        <f t="shared" si="72"/>
        <v>102.73794522397107</v>
      </c>
      <c r="I133" s="104">
        <f t="shared" si="72"/>
        <v>98.46108454049353</v>
      </c>
      <c r="J133" s="104">
        <f t="shared" si="72"/>
        <v>109.98396033584588</v>
      </c>
    </row>
    <row r="134" spans="1:10" ht="15" customHeight="1">
      <c r="A134" s="130" t="s">
        <v>100</v>
      </c>
      <c r="B134" s="150" t="s">
        <v>156</v>
      </c>
      <c r="C134" s="104">
        <f t="shared" ref="C134:J134" si="73">IF($C53&gt;0,C53/$E53*100,"-")</f>
        <v>130.34340306667832</v>
      </c>
      <c r="D134" s="104">
        <f t="shared" si="73"/>
        <v>0</v>
      </c>
      <c r="E134" s="187">
        <f t="shared" si="73"/>
        <v>100</v>
      </c>
      <c r="F134" s="104">
        <f t="shared" si="73"/>
        <v>89.97749814561756</v>
      </c>
      <c r="G134" s="104">
        <f t="shared" si="73"/>
        <v>95.962707628720707</v>
      </c>
      <c r="H134" s="104">
        <f t="shared" si="73"/>
        <v>38.15701935654225</v>
      </c>
      <c r="I134" s="104">
        <f t="shared" si="73"/>
        <v>42.31954956342603</v>
      </c>
      <c r="J134" s="104">
        <f t="shared" si="73"/>
        <v>44.113885982226684</v>
      </c>
    </row>
    <row r="135" spans="1:10" ht="15" customHeight="1">
      <c r="A135" s="130" t="s">
        <v>102</v>
      </c>
      <c r="B135" s="150" t="s">
        <v>474</v>
      </c>
      <c r="C135" s="104">
        <f t="shared" ref="C135:J135" si="74">IF($C54&gt;0,C54/$E54*100,"-")</f>
        <v>124.52615708132863</v>
      </c>
      <c r="D135" s="104">
        <f t="shared" si="74"/>
        <v>0</v>
      </c>
      <c r="E135" s="187">
        <f t="shared" si="74"/>
        <v>100</v>
      </c>
      <c r="F135" s="104">
        <f t="shared" si="74"/>
        <v>104.80478597188394</v>
      </c>
      <c r="G135" s="104">
        <f t="shared" si="74"/>
        <v>106.34817055816792</v>
      </c>
      <c r="H135" s="104">
        <f t="shared" si="74"/>
        <v>105.58512709698479</v>
      </c>
      <c r="I135" s="104">
        <f t="shared" si="74"/>
        <v>100.08094943156631</v>
      </c>
      <c r="J135" s="104">
        <f t="shared" si="74"/>
        <v>102.21333810491748</v>
      </c>
    </row>
    <row r="136" spans="1:10" ht="15" customHeight="1">
      <c r="A136" s="130" t="s">
        <v>104</v>
      </c>
      <c r="B136" s="150" t="s">
        <v>473</v>
      </c>
      <c r="C136" s="104">
        <f t="shared" ref="C136:J136" si="75">IF($C55&gt;0,C55/$E55*100,"-")</f>
        <v>47.056012511765125</v>
      </c>
      <c r="D136" s="104">
        <f t="shared" si="75"/>
        <v>0</v>
      </c>
      <c r="E136" s="187">
        <f t="shared" si="75"/>
        <v>100</v>
      </c>
      <c r="F136" s="104">
        <f t="shared" si="75"/>
        <v>101.64245833934045</v>
      </c>
      <c r="G136" s="104">
        <f t="shared" si="75"/>
        <v>109.33759333312069</v>
      </c>
      <c r="H136" s="104">
        <f t="shared" si="75"/>
        <v>154.83021070815482</v>
      </c>
      <c r="I136" s="104">
        <f t="shared" si="75"/>
        <v>160.60218747892853</v>
      </c>
      <c r="J136" s="104">
        <f t="shared" si="75"/>
        <v>191.12833850392562</v>
      </c>
    </row>
    <row r="137" spans="1:10" ht="15" customHeight="1">
      <c r="A137" s="130" t="s">
        <v>105</v>
      </c>
      <c r="B137" s="150" t="s">
        <v>127</v>
      </c>
      <c r="C137" s="104">
        <f t="shared" ref="C137:J137" si="76">IF($C56&gt;0,C56/$E56*100,"-")</f>
        <v>115.42614087755558</v>
      </c>
      <c r="D137" s="104">
        <f t="shared" si="76"/>
        <v>0</v>
      </c>
      <c r="E137" s="187">
        <f t="shared" si="76"/>
        <v>100</v>
      </c>
      <c r="F137" s="104">
        <f t="shared" si="76"/>
        <v>104.58081318967265</v>
      </c>
      <c r="G137" s="104">
        <f t="shared" si="76"/>
        <v>95.929301504702579</v>
      </c>
      <c r="H137" s="104">
        <f t="shared" si="76"/>
        <v>321.12303128745612</v>
      </c>
      <c r="I137" s="104">
        <f t="shared" si="76"/>
        <v>333.31881925377178</v>
      </c>
      <c r="J137" s="104">
        <f t="shared" si="76"/>
        <v>349.10488871240869</v>
      </c>
    </row>
    <row r="138" spans="1:10" ht="15" customHeight="1">
      <c r="A138" s="130" t="s">
        <v>106</v>
      </c>
      <c r="B138" s="150" t="s">
        <v>128</v>
      </c>
      <c r="C138" s="104" t="str">
        <f t="shared" ref="C138:J138" si="77">IF($C57&gt;0,C57/$E57*100,"-")</f>
        <v>-</v>
      </c>
      <c r="D138" s="104" t="str">
        <f t="shared" si="77"/>
        <v>-</v>
      </c>
      <c r="E138" s="187" t="str">
        <f t="shared" si="77"/>
        <v>-</v>
      </c>
      <c r="F138" s="104" t="str">
        <f t="shared" si="77"/>
        <v>-</v>
      </c>
      <c r="G138" s="104" t="str">
        <f t="shared" si="77"/>
        <v>-</v>
      </c>
      <c r="H138" s="104" t="str">
        <f t="shared" si="77"/>
        <v>-</v>
      </c>
      <c r="I138" s="104" t="str">
        <f t="shared" si="77"/>
        <v>-</v>
      </c>
      <c r="J138" s="104" t="str">
        <f t="shared" si="77"/>
        <v>-</v>
      </c>
    </row>
    <row r="139" spans="1:10" ht="15" customHeight="1">
      <c r="A139" s="130" t="s">
        <v>108</v>
      </c>
      <c r="B139" s="150" t="s">
        <v>129</v>
      </c>
      <c r="C139" s="104" t="str">
        <f t="shared" ref="C139:J139" si="78">IF($C58&gt;0,C58/$E58*100,"-")</f>
        <v>-</v>
      </c>
      <c r="D139" s="104" t="str">
        <f t="shared" si="78"/>
        <v>-</v>
      </c>
      <c r="E139" s="187" t="str">
        <f t="shared" si="78"/>
        <v>-</v>
      </c>
      <c r="F139" s="104" t="str">
        <f t="shared" si="78"/>
        <v>-</v>
      </c>
      <c r="G139" s="104" t="str">
        <f t="shared" si="78"/>
        <v>-</v>
      </c>
      <c r="H139" s="104" t="str">
        <f t="shared" si="78"/>
        <v>-</v>
      </c>
      <c r="I139" s="104" t="str">
        <f t="shared" si="78"/>
        <v>-</v>
      </c>
      <c r="J139" s="104" t="str">
        <f t="shared" si="78"/>
        <v>-</v>
      </c>
    </row>
    <row r="140" spans="1:10" ht="15" customHeight="1">
      <c r="A140" s="130" t="s">
        <v>110</v>
      </c>
      <c r="B140" s="150" t="s">
        <v>240</v>
      </c>
      <c r="C140" s="104">
        <f t="shared" ref="C140:J140" si="79">IF($C59&gt;0,C59/$E59*100,"-")</f>
        <v>127.6559821544999</v>
      </c>
      <c r="D140" s="104">
        <f t="shared" si="79"/>
        <v>0</v>
      </c>
      <c r="E140" s="187">
        <f t="shared" si="79"/>
        <v>100</v>
      </c>
      <c r="F140" s="104">
        <f t="shared" si="79"/>
        <v>93.165332599380406</v>
      </c>
      <c r="G140" s="104">
        <f t="shared" si="79"/>
        <v>94.154059671406188</v>
      </c>
      <c r="H140" s="104">
        <f t="shared" si="79"/>
        <v>61.013129043188208</v>
      </c>
      <c r="I140" s="104">
        <f t="shared" si="79"/>
        <v>68.484158871926724</v>
      </c>
      <c r="J140" s="104">
        <f t="shared" si="79"/>
        <v>80.422262935454754</v>
      </c>
    </row>
    <row r="141" spans="1:10" ht="15" customHeight="1">
      <c r="A141" s="130"/>
      <c r="B141" s="151" t="s">
        <v>111</v>
      </c>
      <c r="C141" s="132">
        <f t="shared" ref="C141:J141" si="80">IF($C60&gt;0,C60/$E60*100,"-")</f>
        <v>106.71812462475125</v>
      </c>
      <c r="D141" s="132">
        <f t="shared" si="80"/>
        <v>0</v>
      </c>
      <c r="E141" s="188">
        <f t="shared" si="80"/>
        <v>100</v>
      </c>
      <c r="F141" s="132">
        <f t="shared" si="80"/>
        <v>104.76003953644808</v>
      </c>
      <c r="G141" s="132">
        <f t="shared" si="80"/>
        <v>107.63920235980547</v>
      </c>
      <c r="H141" s="132">
        <f t="shared" si="80"/>
        <v>106.15368843942954</v>
      </c>
      <c r="I141" s="132">
        <f t="shared" si="80"/>
        <v>106.17046476511788</v>
      </c>
      <c r="J141" s="132">
        <f t="shared" si="80"/>
        <v>109.67754770249689</v>
      </c>
    </row>
    <row r="142" spans="1:10" s="66" customFormat="1" ht="21" customHeight="1">
      <c r="B142" s="63"/>
      <c r="C142" s="62" t="s">
        <v>281</v>
      </c>
      <c r="D142" s="63"/>
      <c r="E142" s="63"/>
      <c r="F142" s="63"/>
      <c r="G142" s="63"/>
      <c r="H142" s="63"/>
      <c r="I142" s="63"/>
      <c r="J142" s="63"/>
    </row>
    <row r="143" spans="1:10" s="58" customFormat="1" ht="15" customHeight="1">
      <c r="A143" s="130"/>
      <c r="B143" s="151" t="s">
        <v>200</v>
      </c>
      <c r="C143" s="132">
        <f>IF($C64&gt;0,C64/$E64*100,"")</f>
        <v>108.04652389933456</v>
      </c>
      <c r="D143" s="132">
        <f t="shared" ref="D143:J143" si="81">IF($C64&gt;0,D64/$E64*100,"")</f>
        <v>0</v>
      </c>
      <c r="E143" s="188">
        <f t="shared" si="81"/>
        <v>100</v>
      </c>
      <c r="F143" s="132">
        <f t="shared" si="81"/>
        <v>96.880355717094062</v>
      </c>
      <c r="G143" s="132">
        <f t="shared" si="81"/>
        <v>110.89997469211075</v>
      </c>
      <c r="H143" s="132">
        <f t="shared" si="81"/>
        <v>118.08772683966744</v>
      </c>
      <c r="I143" s="132">
        <f t="shared" si="81"/>
        <v>121.79175681258127</v>
      </c>
      <c r="J143" s="132">
        <f t="shared" si="81"/>
        <v>133.09876585984986</v>
      </c>
    </row>
    <row r="144" spans="1:10" ht="15" customHeight="1">
      <c r="A144" s="130">
        <v>5</v>
      </c>
      <c r="B144" s="150" t="s">
        <v>131</v>
      </c>
      <c r="C144" s="104">
        <f t="shared" ref="C144:J144" si="82">IF($C65&gt;0,C65/$E65*100,"")</f>
        <v>91.559570329611887</v>
      </c>
      <c r="D144" s="104">
        <f t="shared" si="82"/>
        <v>0</v>
      </c>
      <c r="E144" s="187">
        <f t="shared" si="82"/>
        <v>100</v>
      </c>
      <c r="F144" s="104">
        <f t="shared" si="82"/>
        <v>85.620697699998843</v>
      </c>
      <c r="G144" s="104">
        <f t="shared" si="82"/>
        <v>31.902674591214037</v>
      </c>
      <c r="H144" s="104">
        <f t="shared" si="82"/>
        <v>6.6588800788881501</v>
      </c>
      <c r="I144" s="104">
        <f t="shared" si="82"/>
        <v>26.081089888452887</v>
      </c>
      <c r="J144" s="104">
        <f t="shared" si="82"/>
        <v>21.71723813181713</v>
      </c>
    </row>
    <row r="145" spans="1:10" ht="15" customHeight="1">
      <c r="A145" s="130">
        <v>6</v>
      </c>
      <c r="B145" s="150" t="s">
        <v>405</v>
      </c>
      <c r="C145" s="104">
        <f t="shared" ref="C145:J145" si="83">IF($C66&gt;0,C66/$E66*100,"")</f>
        <v>17.814478083428074</v>
      </c>
      <c r="D145" s="104">
        <f t="shared" si="83"/>
        <v>0</v>
      </c>
      <c r="E145" s="187">
        <f t="shared" si="83"/>
        <v>100</v>
      </c>
      <c r="F145" s="104">
        <f t="shared" si="83"/>
        <v>62.181222796210669</v>
      </c>
      <c r="G145" s="104">
        <f t="shared" si="83"/>
        <v>38.103847802264617</v>
      </c>
      <c r="H145" s="104">
        <f t="shared" si="83"/>
        <v>6.436219401734272</v>
      </c>
      <c r="I145" s="252">
        <f t="shared" si="83"/>
        <v>11203.236186625512</v>
      </c>
      <c r="J145" s="252">
        <f t="shared" si="83"/>
        <v>13566.48115635829</v>
      </c>
    </row>
    <row r="146" spans="1:10" ht="15" customHeight="1">
      <c r="A146" s="130">
        <v>19</v>
      </c>
      <c r="B146" s="150" t="s">
        <v>404</v>
      </c>
      <c r="C146" s="104">
        <f t="shared" ref="C146:J146" si="84">IF($C67&gt;0,C67/$E67*100,"")</f>
        <v>124.08137360944271</v>
      </c>
      <c r="D146" s="104">
        <f t="shared" si="84"/>
        <v>0</v>
      </c>
      <c r="E146" s="187">
        <f t="shared" si="84"/>
        <v>100</v>
      </c>
      <c r="F146" s="104">
        <f t="shared" si="84"/>
        <v>102.99000299205265</v>
      </c>
      <c r="G146" s="104">
        <f t="shared" si="84"/>
        <v>116.25520571251222</v>
      </c>
      <c r="H146" s="104">
        <f t="shared" si="84"/>
        <v>118.6778129786515</v>
      </c>
      <c r="I146" s="104">
        <f t="shared" si="84"/>
        <v>121.81082281423468</v>
      </c>
      <c r="J146" s="104">
        <f t="shared" si="84"/>
        <v>127.63881605876722</v>
      </c>
    </row>
    <row r="147" spans="1:10" ht="15" customHeight="1">
      <c r="A147" s="130">
        <v>35</v>
      </c>
      <c r="B147" s="150" t="s">
        <v>406</v>
      </c>
      <c r="C147" s="104">
        <f t="shared" ref="C147:J147" si="85">IF($C68&gt;0,C68/$E68*100,"")</f>
        <v>104.69871088296507</v>
      </c>
      <c r="D147" s="104">
        <f t="shared" si="85"/>
        <v>0</v>
      </c>
      <c r="E147" s="187">
        <f t="shared" si="85"/>
        <v>100</v>
      </c>
      <c r="F147" s="104">
        <f t="shared" si="85"/>
        <v>95.625816186542707</v>
      </c>
      <c r="G147" s="104">
        <f t="shared" si="85"/>
        <v>110.09666288561665</v>
      </c>
      <c r="H147" s="104">
        <f t="shared" si="85"/>
        <v>118.44374543065234</v>
      </c>
      <c r="I147" s="104">
        <f t="shared" si="85"/>
        <v>121.04532026189274</v>
      </c>
      <c r="J147" s="104">
        <f t="shared" si="85"/>
        <v>133.34607152431602</v>
      </c>
    </row>
    <row r="148" spans="1:10" ht="15" customHeight="1">
      <c r="A148" s="130"/>
      <c r="B148" s="151" t="s">
        <v>475</v>
      </c>
      <c r="C148" s="132">
        <f t="shared" ref="C148:J148" si="86">IF($C69&gt;0,C69/$E69*100,"")</f>
        <v>107.71798383286094</v>
      </c>
      <c r="D148" s="132">
        <f t="shared" si="86"/>
        <v>0</v>
      </c>
      <c r="E148" s="188">
        <f t="shared" si="86"/>
        <v>100</v>
      </c>
      <c r="F148" s="132">
        <f t="shared" si="86"/>
        <v>107.94976789231347</v>
      </c>
      <c r="G148" s="132">
        <f t="shared" si="86"/>
        <v>109.54439404521391</v>
      </c>
      <c r="H148" s="132">
        <f t="shared" si="86"/>
        <v>106.09256303977754</v>
      </c>
      <c r="I148" s="132">
        <f t="shared" si="86"/>
        <v>106.20877295608702</v>
      </c>
      <c r="J148" s="132">
        <f t="shared" si="86"/>
        <v>108.64840280232835</v>
      </c>
    </row>
    <row r="149" spans="1:10" ht="15" customHeight="1">
      <c r="A149" s="130" t="s">
        <v>26</v>
      </c>
      <c r="B149" s="150" t="s">
        <v>476</v>
      </c>
      <c r="C149" s="104">
        <f t="shared" ref="C149:J149" si="87">IF($C70&gt;0,C70/$E70*100,"")</f>
        <v>86.865479835017439</v>
      </c>
      <c r="D149" s="104">
        <f t="shared" si="87"/>
        <v>0</v>
      </c>
      <c r="E149" s="187">
        <f t="shared" si="87"/>
        <v>100</v>
      </c>
      <c r="F149" s="104">
        <f t="shared" si="87"/>
        <v>107.67674581622614</v>
      </c>
      <c r="G149" s="104">
        <f t="shared" si="87"/>
        <v>133.0703124950974</v>
      </c>
      <c r="H149" s="104">
        <f t="shared" si="87"/>
        <v>125.99473192873629</v>
      </c>
      <c r="I149" s="104">
        <f t="shared" si="87"/>
        <v>127.14649154330138</v>
      </c>
      <c r="J149" s="104">
        <f t="shared" si="87"/>
        <v>141.33082924972945</v>
      </c>
    </row>
    <row r="150" spans="1:10" ht="15" customHeight="1">
      <c r="A150" s="130" t="s">
        <v>38</v>
      </c>
      <c r="B150" s="150" t="s">
        <v>477</v>
      </c>
      <c r="C150" s="104">
        <f t="shared" ref="C150:J150" si="88">IF($C71&gt;0,C71/$E71*100,"")</f>
        <v>88.393192234589506</v>
      </c>
      <c r="D150" s="104">
        <f t="shared" si="88"/>
        <v>0</v>
      </c>
      <c r="E150" s="187">
        <f t="shared" si="88"/>
        <v>100</v>
      </c>
      <c r="F150" s="104">
        <f t="shared" si="88"/>
        <v>110.94821112022086</v>
      </c>
      <c r="G150" s="104">
        <f t="shared" si="88"/>
        <v>120.13763714824104</v>
      </c>
      <c r="H150" s="104">
        <f t="shared" si="88"/>
        <v>114.64881934897836</v>
      </c>
      <c r="I150" s="104">
        <f t="shared" si="88"/>
        <v>115.81888324165328</v>
      </c>
      <c r="J150" s="104">
        <f t="shared" si="88"/>
        <v>116.18366531895002</v>
      </c>
    </row>
    <row r="151" spans="1:10" ht="15" customHeight="1">
      <c r="A151" s="130" t="s">
        <v>39</v>
      </c>
      <c r="B151" s="150" t="s">
        <v>204</v>
      </c>
      <c r="C151" s="104">
        <f t="shared" ref="C151:J151" si="89">IF($C72&gt;0,C72/$E72*100,"")</f>
        <v>121.19513630243843</v>
      </c>
      <c r="D151" s="104">
        <f t="shared" si="89"/>
        <v>0</v>
      </c>
      <c r="E151" s="187">
        <f t="shared" si="89"/>
        <v>100</v>
      </c>
      <c r="F151" s="104">
        <f t="shared" si="89"/>
        <v>106.08297914683543</v>
      </c>
      <c r="G151" s="104">
        <f t="shared" si="89"/>
        <v>97.743658738104386</v>
      </c>
      <c r="H151" s="104">
        <f t="shared" si="89"/>
        <v>100.28233005900778</v>
      </c>
      <c r="I151" s="104">
        <f t="shared" si="89"/>
        <v>102.46520257837166</v>
      </c>
      <c r="J151" s="104">
        <f t="shared" si="89"/>
        <v>97.924630300446182</v>
      </c>
    </row>
    <row r="152" spans="1:10" ht="15" customHeight="1">
      <c r="A152" s="130" t="s">
        <v>205</v>
      </c>
      <c r="B152" s="150" t="s">
        <v>478</v>
      </c>
      <c r="C152" s="104">
        <f t="shared" ref="C152:J152" si="90">IF($C73&gt;0,C73/$E73*100,"")</f>
        <v>97.330129046891912</v>
      </c>
      <c r="D152" s="104">
        <f t="shared" si="90"/>
        <v>0</v>
      </c>
      <c r="E152" s="187">
        <f t="shared" si="90"/>
        <v>100</v>
      </c>
      <c r="F152" s="104">
        <f t="shared" si="90"/>
        <v>109.16887602504777</v>
      </c>
      <c r="G152" s="104">
        <f t="shared" si="90"/>
        <v>115.17281932647538</v>
      </c>
      <c r="H152" s="104">
        <f t="shared" si="90"/>
        <v>113.09663603088582</v>
      </c>
      <c r="I152" s="104">
        <f t="shared" si="90"/>
        <v>115.26884067954133</v>
      </c>
      <c r="J152" s="104">
        <f t="shared" si="90"/>
        <v>116.97321774047479</v>
      </c>
    </row>
    <row r="153" spans="1:10" ht="15" customHeight="1">
      <c r="A153" s="130">
        <v>22.23</v>
      </c>
      <c r="B153" s="150" t="s">
        <v>206</v>
      </c>
      <c r="C153" s="104">
        <f t="shared" ref="C153:J153" si="91">IF($C74&gt;0,C74/$E74*100,"")</f>
        <v>103.6013122533263</v>
      </c>
      <c r="D153" s="104">
        <f t="shared" si="91"/>
        <v>0</v>
      </c>
      <c r="E153" s="187">
        <f t="shared" si="91"/>
        <v>100</v>
      </c>
      <c r="F153" s="104">
        <f t="shared" si="91"/>
        <v>104.75323500428486</v>
      </c>
      <c r="G153" s="104">
        <f t="shared" si="91"/>
        <v>103.66618512274516</v>
      </c>
      <c r="H153" s="104">
        <f t="shared" si="91"/>
        <v>105.02157108166439</v>
      </c>
      <c r="I153" s="104">
        <f t="shared" si="91"/>
        <v>106.54136661189122</v>
      </c>
      <c r="J153" s="104">
        <f t="shared" si="91"/>
        <v>112.16590343654498</v>
      </c>
    </row>
    <row r="154" spans="1:10" ht="15" customHeight="1">
      <c r="A154" s="130">
        <v>26.27</v>
      </c>
      <c r="B154" s="246" t="s">
        <v>479</v>
      </c>
      <c r="C154" s="104"/>
      <c r="D154" s="104"/>
      <c r="E154" s="187"/>
      <c r="F154" s="104"/>
      <c r="G154" s="104"/>
      <c r="H154" s="104"/>
      <c r="I154" s="104"/>
      <c r="J154" s="104"/>
    </row>
    <row r="155" spans="1:10" ht="15" customHeight="1">
      <c r="A155" s="79"/>
      <c r="B155" s="247" t="s">
        <v>480</v>
      </c>
      <c r="C155" s="104">
        <f t="shared" ref="C155:J155" si="92">IF($C76&gt;0,C76/$E76*100,"")</f>
        <v>117.39499355356584</v>
      </c>
      <c r="D155" s="104">
        <f t="shared" si="92"/>
        <v>0</v>
      </c>
      <c r="E155" s="187">
        <f t="shared" si="92"/>
        <v>100</v>
      </c>
      <c r="F155" s="104">
        <f t="shared" si="92"/>
        <v>110.27534714397314</v>
      </c>
      <c r="G155" s="104">
        <f t="shared" si="92"/>
        <v>109.31877593424734</v>
      </c>
      <c r="H155" s="104">
        <f t="shared" si="92"/>
        <v>105.8922378501735</v>
      </c>
      <c r="I155" s="104">
        <f t="shared" si="92"/>
        <v>101.96971396366609</v>
      </c>
      <c r="J155" s="104">
        <f t="shared" si="92"/>
        <v>101.41230677402253</v>
      </c>
    </row>
    <row r="156" spans="1:10" ht="15" customHeight="1">
      <c r="A156" s="130">
        <v>29</v>
      </c>
      <c r="B156" s="150" t="s">
        <v>207</v>
      </c>
      <c r="C156" s="104">
        <f t="shared" ref="C156:J156" si="93">IF($C77&gt;0,C77/$E77*100,"")</f>
        <v>111.3619803656009</v>
      </c>
      <c r="D156" s="104">
        <f t="shared" si="93"/>
        <v>0</v>
      </c>
      <c r="E156" s="187">
        <f t="shared" si="93"/>
        <v>100</v>
      </c>
      <c r="F156" s="104">
        <f t="shared" si="93"/>
        <v>110.0355148347285</v>
      </c>
      <c r="G156" s="104">
        <f t="shared" si="93"/>
        <v>111.29960398024872</v>
      </c>
      <c r="H156" s="104">
        <f t="shared" si="93"/>
        <v>107.46951233438918</v>
      </c>
      <c r="I156" s="104">
        <f t="shared" si="93"/>
        <v>107.28938855576055</v>
      </c>
      <c r="J156" s="104">
        <f t="shared" si="93"/>
        <v>112.20281558838268</v>
      </c>
    </row>
    <row r="157" spans="1:10" ht="15" customHeight="1">
      <c r="A157" s="130" t="s">
        <v>69</v>
      </c>
      <c r="B157" s="150" t="s">
        <v>407</v>
      </c>
      <c r="C157" s="104">
        <f t="shared" ref="C157:J157" si="94">IF($C78&gt;0,C78/$E78*100,"")</f>
        <v>114.26466265981992</v>
      </c>
      <c r="D157" s="104">
        <f t="shared" si="94"/>
        <v>0</v>
      </c>
      <c r="E157" s="187">
        <f t="shared" si="94"/>
        <v>100</v>
      </c>
      <c r="F157" s="104">
        <f t="shared" si="94"/>
        <v>105.24757569108216</v>
      </c>
      <c r="G157" s="104">
        <f t="shared" si="94"/>
        <v>108.20611122918977</v>
      </c>
      <c r="H157" s="104">
        <f t="shared" si="94"/>
        <v>107.64154800565655</v>
      </c>
      <c r="I157" s="104">
        <f t="shared" si="94"/>
        <v>108.41546658870109</v>
      </c>
      <c r="J157" s="104">
        <f t="shared" si="94"/>
        <v>116.38345613727689</v>
      </c>
    </row>
    <row r="158" spans="1:10" ht="15" customHeight="1">
      <c r="A158" s="130"/>
      <c r="B158" s="150" t="s">
        <v>386</v>
      </c>
      <c r="C158" s="104">
        <f t="shared" ref="C158:J158" si="95">IF($C79&gt;0,C79/$E79*100,"")</f>
        <v>114.57933637784244</v>
      </c>
      <c r="D158" s="104">
        <f t="shared" si="95"/>
        <v>0</v>
      </c>
      <c r="E158" s="187">
        <f t="shared" si="95"/>
        <v>100</v>
      </c>
      <c r="F158" s="104">
        <f t="shared" si="95"/>
        <v>106.49109672749336</v>
      </c>
      <c r="G158" s="104">
        <f t="shared" si="95"/>
        <v>105.20124903558796</v>
      </c>
      <c r="H158" s="104">
        <f t="shared" si="95"/>
        <v>99.971017036217887</v>
      </c>
      <c r="I158" s="104">
        <f t="shared" si="95"/>
        <v>98.969172146763327</v>
      </c>
      <c r="J158" s="104">
        <f t="shared" si="95"/>
        <v>100.68614181211196</v>
      </c>
    </row>
    <row r="159" spans="1:10" ht="15" customHeight="1">
      <c r="A159" s="130" t="s">
        <v>209</v>
      </c>
      <c r="B159" s="151" t="s">
        <v>210</v>
      </c>
      <c r="C159" s="132">
        <f t="shared" ref="C159:J159" si="96">IF($C80&gt;0,C80/$E80*100,"")</f>
        <v>100.07143505913913</v>
      </c>
      <c r="D159" s="132">
        <f t="shared" si="96"/>
        <v>0</v>
      </c>
      <c r="E159" s="188">
        <f t="shared" si="96"/>
        <v>100</v>
      </c>
      <c r="F159" s="132">
        <f t="shared" si="96"/>
        <v>91.276199928220677</v>
      </c>
      <c r="G159" s="132">
        <f t="shared" si="96"/>
        <v>94.509385632357549</v>
      </c>
      <c r="H159" s="132">
        <f t="shared" si="96"/>
        <v>98.904901790896531</v>
      </c>
      <c r="I159" s="132">
        <f t="shared" si="96"/>
        <v>95.99563408673913</v>
      </c>
      <c r="J159" s="132">
        <f t="shared" si="96"/>
        <v>100.72571354600987</v>
      </c>
    </row>
    <row r="160" spans="1:10" ht="15" customHeight="1">
      <c r="A160" s="130" t="s">
        <v>211</v>
      </c>
      <c r="B160" s="150" t="s">
        <v>212</v>
      </c>
      <c r="C160" s="104">
        <f t="shared" ref="C160:J160" si="97">IF($C81&gt;0,C81/$E81*100,"")</f>
        <v>115.43568766543886</v>
      </c>
      <c r="D160" s="104">
        <f t="shared" si="97"/>
        <v>0</v>
      </c>
      <c r="E160" s="187">
        <f t="shared" si="97"/>
        <v>100</v>
      </c>
      <c r="F160" s="104">
        <f t="shared" si="97"/>
        <v>104.03870653875641</v>
      </c>
      <c r="G160" s="104">
        <f t="shared" si="97"/>
        <v>102.61668579771883</v>
      </c>
      <c r="H160" s="104">
        <f t="shared" si="97"/>
        <v>118.69892054240383</v>
      </c>
      <c r="I160" s="104">
        <f t="shared" si="97"/>
        <v>119.10092901779103</v>
      </c>
      <c r="J160" s="104">
        <f t="shared" si="97"/>
        <v>121.4600481692959</v>
      </c>
    </row>
    <row r="161" spans="1:10" ht="15" customHeight="1">
      <c r="A161" s="130" t="s">
        <v>213</v>
      </c>
      <c r="B161" s="150" t="s">
        <v>249</v>
      </c>
      <c r="C161" s="104">
        <f t="shared" ref="C161:J161" si="98">IF($C82&gt;0,C82/$E82*100,"")</f>
        <v>92.719107719570985</v>
      </c>
      <c r="D161" s="104">
        <f t="shared" si="98"/>
        <v>0</v>
      </c>
      <c r="E161" s="187">
        <f t="shared" si="98"/>
        <v>100</v>
      </c>
      <c r="F161" s="104">
        <f t="shared" si="98"/>
        <v>98.951037216097689</v>
      </c>
      <c r="G161" s="104">
        <f t="shared" si="98"/>
        <v>101.2166199551697</v>
      </c>
      <c r="H161" s="104">
        <f t="shared" si="98"/>
        <v>106.10397995183331</v>
      </c>
      <c r="I161" s="104">
        <f t="shared" si="98"/>
        <v>102.33186156325083</v>
      </c>
      <c r="J161" s="104">
        <f t="shared" si="98"/>
        <v>99.926529714962101</v>
      </c>
    </row>
    <row r="162" spans="1:10" ht="15" customHeight="1">
      <c r="A162" s="130" t="s">
        <v>214</v>
      </c>
      <c r="B162" s="150" t="s">
        <v>215</v>
      </c>
      <c r="C162" s="104">
        <f t="shared" ref="C162:J162" si="99">IF($C83&gt;0,C83/$E83*100,"")</f>
        <v>96.39382026358065</v>
      </c>
      <c r="D162" s="104">
        <f t="shared" si="99"/>
        <v>0</v>
      </c>
      <c r="E162" s="187">
        <f t="shared" si="99"/>
        <v>100</v>
      </c>
      <c r="F162" s="104">
        <f t="shared" si="99"/>
        <v>83.222897693282093</v>
      </c>
      <c r="G162" s="104">
        <f t="shared" si="99"/>
        <v>88.470140068386456</v>
      </c>
      <c r="H162" s="104">
        <f t="shared" si="99"/>
        <v>90.070322553421306</v>
      </c>
      <c r="I162" s="104">
        <f t="shared" si="99"/>
        <v>86.319558691500049</v>
      </c>
      <c r="J162" s="104">
        <f t="shared" si="99"/>
        <v>92.513454138042235</v>
      </c>
    </row>
    <row r="163" spans="1:10" ht="15" customHeight="1">
      <c r="A163" s="130">
        <v>68</v>
      </c>
      <c r="B163" s="150" t="s">
        <v>124</v>
      </c>
      <c r="C163" s="104">
        <f t="shared" ref="C163:J163" si="100">IF($C84&gt;0,C84/$E84*100,"")</f>
        <v>130.34340306667832</v>
      </c>
      <c r="D163" s="104">
        <f t="shared" si="100"/>
        <v>0</v>
      </c>
      <c r="E163" s="187">
        <f t="shared" si="100"/>
        <v>100</v>
      </c>
      <c r="F163" s="104">
        <f t="shared" si="100"/>
        <v>89.97749814561756</v>
      </c>
      <c r="G163" s="104">
        <f t="shared" si="100"/>
        <v>95.962707628720707</v>
      </c>
      <c r="H163" s="104">
        <f t="shared" si="100"/>
        <v>38.15701935654225</v>
      </c>
      <c r="I163" s="104">
        <f t="shared" si="100"/>
        <v>42.31954956342603</v>
      </c>
      <c r="J163" s="104">
        <f t="shared" si="100"/>
        <v>44.113885982226684</v>
      </c>
    </row>
    <row r="164" spans="1:10" ht="15" customHeight="1">
      <c r="A164" s="130" t="s">
        <v>216</v>
      </c>
      <c r="B164" s="150" t="s">
        <v>217</v>
      </c>
      <c r="C164" s="104" t="str">
        <f>IF($C85&gt;0,C85/$E85*100,"-")</f>
        <v>-</v>
      </c>
      <c r="D164" s="104" t="str">
        <f t="shared" ref="D164:J164" si="101">IF($C85&gt;0,D85/$E85*100,"-")</f>
        <v>-</v>
      </c>
      <c r="E164" s="254" t="str">
        <f t="shared" si="101"/>
        <v>-</v>
      </c>
      <c r="F164" s="104" t="str">
        <f t="shared" si="101"/>
        <v>-</v>
      </c>
      <c r="G164" s="104" t="str">
        <f t="shared" si="101"/>
        <v>-</v>
      </c>
      <c r="H164" s="104" t="str">
        <f t="shared" si="101"/>
        <v>-</v>
      </c>
      <c r="I164" s="104" t="str">
        <f t="shared" si="101"/>
        <v>-</v>
      </c>
      <c r="J164" s="104" t="str">
        <f t="shared" si="101"/>
        <v>-</v>
      </c>
    </row>
    <row r="165" spans="1:10" ht="15" customHeight="1">
      <c r="A165" s="130"/>
      <c r="B165" s="150" t="s">
        <v>387</v>
      </c>
      <c r="C165" s="104">
        <f t="shared" ref="C165:J165" si="102">IF($C86&gt;0,C86/$E86*100,"")</f>
        <v>98.757099976194866</v>
      </c>
      <c r="D165" s="104">
        <f t="shared" si="102"/>
        <v>0</v>
      </c>
      <c r="E165" s="187">
        <f t="shared" si="102"/>
        <v>100</v>
      </c>
      <c r="F165" s="104">
        <f t="shared" si="102"/>
        <v>101.48330765359523</v>
      </c>
      <c r="G165" s="104">
        <f t="shared" si="102"/>
        <v>103.1251802255864</v>
      </c>
      <c r="H165" s="104">
        <f t="shared" si="102"/>
        <v>106.2669818047308</v>
      </c>
      <c r="I165" s="104">
        <f t="shared" si="102"/>
        <v>103.09991278857945</v>
      </c>
      <c r="J165" s="104">
        <f t="shared" si="102"/>
        <v>106.76102835340035</v>
      </c>
    </row>
    <row r="166" spans="1:10" s="68" customFormat="1" ht="15" customHeight="1">
      <c r="A166" s="231"/>
      <c r="B166" s="151" t="s">
        <v>111</v>
      </c>
      <c r="C166" s="132">
        <f t="shared" ref="C166:J166" si="103">IF($C87&gt;0,C87/$E87*100,"")</f>
        <v>106.71812462475125</v>
      </c>
      <c r="D166" s="132">
        <f t="shared" si="103"/>
        <v>0</v>
      </c>
      <c r="E166" s="188">
        <f t="shared" si="103"/>
        <v>100</v>
      </c>
      <c r="F166" s="132">
        <f t="shared" si="103"/>
        <v>104.7600395364481</v>
      </c>
      <c r="G166" s="132">
        <f t="shared" si="103"/>
        <v>107.63920235980547</v>
      </c>
      <c r="H166" s="132">
        <f t="shared" si="103"/>
        <v>106.15368843942954</v>
      </c>
      <c r="I166" s="132">
        <f t="shared" si="103"/>
        <v>106.17046476511788</v>
      </c>
      <c r="J166" s="132">
        <f t="shared" si="103"/>
        <v>109.67754770249689</v>
      </c>
    </row>
    <row r="167" spans="1:10" s="66" customFormat="1" ht="21" customHeight="1">
      <c r="B167" s="63"/>
      <c r="C167" s="62" t="s">
        <v>157</v>
      </c>
      <c r="D167" s="63"/>
      <c r="E167" s="63"/>
      <c r="F167" s="63"/>
      <c r="G167" s="63"/>
      <c r="H167" s="63"/>
      <c r="I167" s="63"/>
      <c r="J167" s="63"/>
    </row>
    <row r="168" spans="1:10" ht="15" customHeight="1">
      <c r="A168" s="130" t="s">
        <v>26</v>
      </c>
      <c r="B168" s="150" t="s">
        <v>464</v>
      </c>
      <c r="C168" s="104">
        <f t="shared" ref="C168:C199" si="104">C8/C$60*100</f>
        <v>0.49767997369840267</v>
      </c>
      <c r="D168" s="104"/>
      <c r="E168" s="104">
        <f t="shared" ref="E168:J177" si="105">E8/E$60*100</f>
        <v>0.61142209261104674</v>
      </c>
      <c r="F168" s="104">
        <f t="shared" si="105"/>
        <v>0.62844517378784648</v>
      </c>
      <c r="G168" s="104">
        <f t="shared" si="105"/>
        <v>0.75587822230593327</v>
      </c>
      <c r="H168" s="104">
        <f t="shared" si="105"/>
        <v>0.7257021756506552</v>
      </c>
      <c r="I168" s="104">
        <f t="shared" si="105"/>
        <v>0.73222034112352774</v>
      </c>
      <c r="J168" s="104">
        <f t="shared" si="105"/>
        <v>0.78788041108213869</v>
      </c>
    </row>
    <row r="169" spans="1:10" ht="15" customHeight="1">
      <c r="A169" s="130" t="s">
        <v>28</v>
      </c>
      <c r="B169" s="150" t="s">
        <v>396</v>
      </c>
      <c r="C169" s="104">
        <f t="shared" si="104"/>
        <v>2.0781314245382907E-2</v>
      </c>
      <c r="D169" s="104"/>
      <c r="E169" s="104">
        <f t="shared" si="105"/>
        <v>2.1992963151656841E-2</v>
      </c>
      <c r="F169" s="104">
        <f t="shared" si="105"/>
        <v>1.5860488419668816E-2</v>
      </c>
      <c r="G169" s="104">
        <f t="shared" si="105"/>
        <v>1.1136599691174705E-2</v>
      </c>
      <c r="H169" s="104">
        <f t="shared" si="105"/>
        <v>1.2328652361614836E-2</v>
      </c>
      <c r="I169" s="104">
        <f t="shared" si="105"/>
        <v>1.0275000952766067E-2</v>
      </c>
      <c r="J169" s="104">
        <f t="shared" si="105"/>
        <v>1.2691939400882285E-2</v>
      </c>
    </row>
    <row r="170" spans="1:10" ht="15" customHeight="1">
      <c r="A170" s="130" t="s">
        <v>30</v>
      </c>
      <c r="B170" s="150" t="s">
        <v>397</v>
      </c>
      <c r="C170" s="104">
        <f t="shared" si="104"/>
        <v>7.9228114178010976E-3</v>
      </c>
      <c r="D170" s="104"/>
      <c r="E170" s="104">
        <f t="shared" si="105"/>
        <v>7.1007540972569932E-3</v>
      </c>
      <c r="F170" s="104">
        <f t="shared" si="105"/>
        <v>7.7086700389975985E-3</v>
      </c>
      <c r="G170" s="104">
        <f t="shared" si="105"/>
        <v>4.7505937885094843E-3</v>
      </c>
      <c r="H170" s="104">
        <f t="shared" si="105"/>
        <v>9.7298121365474687E-3</v>
      </c>
      <c r="I170" s="104">
        <f t="shared" si="105"/>
        <v>7.386588801398003E-3</v>
      </c>
      <c r="J170" s="104">
        <f t="shared" si="105"/>
        <v>9.1702736364370659E-3</v>
      </c>
    </row>
    <row r="171" spans="1:10" ht="15" customHeight="1">
      <c r="A171" s="130" t="s">
        <v>32</v>
      </c>
      <c r="B171" s="150" t="s">
        <v>131</v>
      </c>
      <c r="C171" s="104">
        <f t="shared" si="104"/>
        <v>2.5478982362572854E-2</v>
      </c>
      <c r="D171" s="104"/>
      <c r="E171" s="104">
        <f t="shared" si="105"/>
        <v>2.9697269278266776E-2</v>
      </c>
      <c r="F171" s="104">
        <f t="shared" si="105"/>
        <v>2.4271668153631104E-2</v>
      </c>
      <c r="G171" s="104">
        <f t="shared" si="105"/>
        <v>8.8018333215184458E-3</v>
      </c>
      <c r="H171" s="104">
        <f t="shared" si="105"/>
        <v>1.8628703128602325E-3</v>
      </c>
      <c r="I171" s="104">
        <f t="shared" si="105"/>
        <v>7.2952223690607677E-3</v>
      </c>
      <c r="J171" s="104">
        <f t="shared" si="105"/>
        <v>5.8803527457619654E-3</v>
      </c>
    </row>
    <row r="172" spans="1:10" ht="15" customHeight="1">
      <c r="A172" s="130" t="s">
        <v>34</v>
      </c>
      <c r="B172" s="150" t="s">
        <v>132</v>
      </c>
      <c r="C172" s="104">
        <f t="shared" si="104"/>
        <v>1.214566214490972E-4</v>
      </c>
      <c r="D172" s="104"/>
      <c r="E172" s="104">
        <f t="shared" si="105"/>
        <v>7.2758925653643169E-4</v>
      </c>
      <c r="F172" s="104">
        <f t="shared" si="105"/>
        <v>4.3186686321438841E-4</v>
      </c>
      <c r="G172" s="104">
        <f t="shared" si="105"/>
        <v>2.5756369134875449E-4</v>
      </c>
      <c r="H172" s="104">
        <f t="shared" si="105"/>
        <v>4.4114567833271632E-5</v>
      </c>
      <c r="I172" s="104">
        <f t="shared" si="105"/>
        <v>7.6776100640250922E-2</v>
      </c>
      <c r="J172" s="104">
        <f t="shared" si="105"/>
        <v>8.9998601766198325E-2</v>
      </c>
    </row>
    <row r="173" spans="1:10" ht="15" customHeight="1">
      <c r="A173" s="130" t="s">
        <v>36</v>
      </c>
      <c r="B173" s="150" t="s">
        <v>133</v>
      </c>
      <c r="C173" s="104">
        <f t="shared" si="104"/>
        <v>0.11736564382381165</v>
      </c>
      <c r="D173" s="104"/>
      <c r="E173" s="104">
        <f t="shared" si="105"/>
        <v>8.6458466868494802E-2</v>
      </c>
      <c r="F173" s="104">
        <f t="shared" si="105"/>
        <v>8.108592020397612E-2</v>
      </c>
      <c r="G173" s="104">
        <f t="shared" si="105"/>
        <v>7.3667485300020139E-2</v>
      </c>
      <c r="H173" s="104">
        <f t="shared" si="105"/>
        <v>7.8670773399656946E-2</v>
      </c>
      <c r="I173" s="104">
        <f t="shared" si="105"/>
        <v>7.7722753755476867E-2</v>
      </c>
      <c r="J173" s="104">
        <f t="shared" si="105"/>
        <v>7.8211644525228358E-2</v>
      </c>
    </row>
    <row r="174" spans="1:10" ht="15" customHeight="1">
      <c r="A174" s="130" t="s">
        <v>38</v>
      </c>
      <c r="B174" s="150" t="s">
        <v>134</v>
      </c>
      <c r="C174" s="104">
        <f t="shared" si="104"/>
        <v>3.0925835214409756</v>
      </c>
      <c r="D174" s="104"/>
      <c r="E174" s="104">
        <f t="shared" si="105"/>
        <v>3.7337118991890286</v>
      </c>
      <c r="F174" s="104">
        <f t="shared" si="105"/>
        <v>3.9542621202350721</v>
      </c>
      <c r="G174" s="104">
        <f t="shared" si="105"/>
        <v>4.1672486931057202</v>
      </c>
      <c r="H174" s="104">
        <f t="shared" si="105"/>
        <v>4.0325085950782089</v>
      </c>
      <c r="I174" s="104">
        <f t="shared" si="105"/>
        <v>4.0730192098793676</v>
      </c>
      <c r="J174" s="104">
        <f t="shared" si="105"/>
        <v>3.9551972375371012</v>
      </c>
    </row>
    <row r="175" spans="1:10" ht="15" customHeight="1">
      <c r="A175" s="130" t="s">
        <v>39</v>
      </c>
      <c r="B175" s="150" t="s">
        <v>135</v>
      </c>
      <c r="C175" s="104">
        <f t="shared" si="104"/>
        <v>0.98595153858329032</v>
      </c>
      <c r="D175" s="104"/>
      <c r="E175" s="104">
        <f t="shared" si="105"/>
        <v>0.86817757196069778</v>
      </c>
      <c r="F175" s="104">
        <f t="shared" si="105"/>
        <v>0.87914116555878075</v>
      </c>
      <c r="G175" s="104">
        <f t="shared" si="105"/>
        <v>0.7883638159463956</v>
      </c>
      <c r="H175" s="104">
        <f t="shared" si="105"/>
        <v>0.82015868785254753</v>
      </c>
      <c r="I175" s="104">
        <f t="shared" si="105"/>
        <v>0.83787888639043373</v>
      </c>
      <c r="J175" s="104">
        <f t="shared" si="105"/>
        <v>0.77514468138910508</v>
      </c>
    </row>
    <row r="176" spans="1:10" ht="15" customHeight="1">
      <c r="A176" s="130" t="s">
        <v>41</v>
      </c>
      <c r="B176" s="150" t="s">
        <v>465</v>
      </c>
      <c r="C176" s="104">
        <f t="shared" si="104"/>
        <v>0.82939325620026638</v>
      </c>
      <c r="D176" s="104"/>
      <c r="E176" s="104">
        <f t="shared" si="105"/>
        <v>0.85692719960544106</v>
      </c>
      <c r="F176" s="104">
        <f t="shared" si="105"/>
        <v>0.8436891793357757</v>
      </c>
      <c r="G176" s="104">
        <f t="shared" si="105"/>
        <v>0.7265619819861574</v>
      </c>
      <c r="H176" s="104">
        <f t="shared" si="105"/>
        <v>0.74225343150638534</v>
      </c>
      <c r="I176" s="104">
        <f t="shared" si="105"/>
        <v>0.82464227147801272</v>
      </c>
      <c r="J176" s="104">
        <f t="shared" si="105"/>
        <v>0.74803958661783765</v>
      </c>
    </row>
    <row r="177" spans="1:10" ht="15" customHeight="1">
      <c r="A177" s="130" t="s">
        <v>42</v>
      </c>
      <c r="B177" s="150" t="s">
        <v>136</v>
      </c>
      <c r="C177" s="104">
        <f t="shared" si="104"/>
        <v>3.5865857958143113</v>
      </c>
      <c r="D177" s="104"/>
      <c r="E177" s="104">
        <f t="shared" si="105"/>
        <v>4.0470738885934265</v>
      </c>
      <c r="F177" s="104">
        <f t="shared" si="105"/>
        <v>3.9482454686986626</v>
      </c>
      <c r="G177" s="104">
        <f t="shared" si="105"/>
        <v>3.6349797127009316</v>
      </c>
      <c r="H177" s="104">
        <f t="shared" si="105"/>
        <v>3.708633838757911</v>
      </c>
      <c r="I177" s="104">
        <f t="shared" si="105"/>
        <v>3.7304721141943116</v>
      </c>
      <c r="J177" s="104">
        <f t="shared" si="105"/>
        <v>3.5618675875330728</v>
      </c>
    </row>
    <row r="178" spans="1:10" ht="15" customHeight="1">
      <c r="A178" s="130" t="s">
        <v>43</v>
      </c>
      <c r="B178" s="150" t="s">
        <v>466</v>
      </c>
      <c r="C178" s="104">
        <f t="shared" si="104"/>
        <v>0.18882790864250024</v>
      </c>
      <c r="D178" s="104"/>
      <c r="E178" s="104">
        <f t="shared" ref="E178:J187" si="106">E18/E$60*100</f>
        <v>0.19960688862752404</v>
      </c>
      <c r="F178" s="104">
        <f t="shared" si="106"/>
        <v>0.20395754693239687</v>
      </c>
      <c r="G178" s="104">
        <f t="shared" si="106"/>
        <v>0.19957361536549889</v>
      </c>
      <c r="H178" s="104">
        <f t="shared" si="106"/>
        <v>0.19455208579261507</v>
      </c>
      <c r="I178" s="104">
        <f t="shared" si="106"/>
        <v>0.1893415901896624</v>
      </c>
      <c r="J178" s="104">
        <f t="shared" si="106"/>
        <v>0.15968004628307964</v>
      </c>
    </row>
    <row r="179" spans="1:10" ht="15" customHeight="1">
      <c r="A179" s="130" t="s">
        <v>44</v>
      </c>
      <c r="B179" s="150" t="s">
        <v>398</v>
      </c>
      <c r="C179" s="104">
        <f t="shared" si="104"/>
        <v>1.7473369067900684</v>
      </c>
      <c r="D179" s="104"/>
      <c r="E179" s="104">
        <f t="shared" si="106"/>
        <v>1.5028244155902795</v>
      </c>
      <c r="F179" s="104">
        <f t="shared" si="106"/>
        <v>1.4774325376645463</v>
      </c>
      <c r="G179" s="104">
        <f t="shared" si="106"/>
        <v>1.6231183226370172</v>
      </c>
      <c r="H179" s="104">
        <f t="shared" si="106"/>
        <v>1.6801292310718023</v>
      </c>
      <c r="I179" s="104">
        <f t="shared" si="106"/>
        <v>1.7242109565344714</v>
      </c>
      <c r="J179" s="104">
        <f t="shared" si="106"/>
        <v>1.748933425011153</v>
      </c>
    </row>
    <row r="180" spans="1:10" ht="15" customHeight="1">
      <c r="A180" s="130" t="s">
        <v>46</v>
      </c>
      <c r="B180" s="150" t="s">
        <v>399</v>
      </c>
      <c r="C180" s="104">
        <f t="shared" si="104"/>
        <v>16.190160232848999</v>
      </c>
      <c r="D180" s="104"/>
      <c r="E180" s="104">
        <f t="shared" si="106"/>
        <v>17.719741645164294</v>
      </c>
      <c r="F180" s="104">
        <f t="shared" si="106"/>
        <v>18.338014955520688</v>
      </c>
      <c r="G180" s="104">
        <f t="shared" si="106"/>
        <v>18.536213690289081</v>
      </c>
      <c r="H180" s="104">
        <f t="shared" si="106"/>
        <v>18.418345353026794</v>
      </c>
      <c r="I180" s="104">
        <f t="shared" si="106"/>
        <v>18.778198002130424</v>
      </c>
      <c r="J180" s="104">
        <f t="shared" si="106"/>
        <v>18.196134158548343</v>
      </c>
    </row>
    <row r="181" spans="1:10" ht="15" customHeight="1">
      <c r="A181" s="130" t="s">
        <v>47</v>
      </c>
      <c r="B181" s="150" t="s">
        <v>400</v>
      </c>
      <c r="C181" s="104">
        <f t="shared" si="104"/>
        <v>1.1310810919222531</v>
      </c>
      <c r="D181" s="104"/>
      <c r="E181" s="104">
        <f t="shared" si="106"/>
        <v>1.2722232114913519</v>
      </c>
      <c r="F181" s="104">
        <f t="shared" si="106"/>
        <v>1.4532285957663598</v>
      </c>
      <c r="G181" s="104">
        <f t="shared" si="106"/>
        <v>1.7849898223372038</v>
      </c>
      <c r="H181" s="104">
        <f t="shared" si="106"/>
        <v>1.8157828104062519</v>
      </c>
      <c r="I181" s="104">
        <f t="shared" si="106"/>
        <v>1.8413008019526038</v>
      </c>
      <c r="J181" s="104">
        <f t="shared" si="106"/>
        <v>2.0591622720669687</v>
      </c>
    </row>
    <row r="182" spans="1:10" ht="15" customHeight="1">
      <c r="A182" s="130" t="s">
        <v>48</v>
      </c>
      <c r="B182" s="150" t="s">
        <v>137</v>
      </c>
      <c r="C182" s="104">
        <f t="shared" si="104"/>
        <v>3.5450458626530059</v>
      </c>
      <c r="D182" s="104"/>
      <c r="E182" s="104">
        <f t="shared" si="106"/>
        <v>3.7924541131583522</v>
      </c>
      <c r="F182" s="104">
        <f t="shared" si="106"/>
        <v>3.8451833197203791</v>
      </c>
      <c r="G182" s="104">
        <f t="shared" si="106"/>
        <v>3.7457485304722842</v>
      </c>
      <c r="H182" s="104">
        <f t="shared" si="106"/>
        <v>3.9132264853499166</v>
      </c>
      <c r="I182" s="104">
        <f t="shared" si="106"/>
        <v>3.9588868169370643</v>
      </c>
      <c r="J182" s="104">
        <f t="shared" si="106"/>
        <v>4.0251005525403265</v>
      </c>
    </row>
    <row r="183" spans="1:10" ht="15" customHeight="1">
      <c r="A183" s="130" t="s">
        <v>50</v>
      </c>
      <c r="B183" s="150" t="s">
        <v>138</v>
      </c>
      <c r="C183" s="104">
        <f t="shared" si="104"/>
        <v>0.897158347658078</v>
      </c>
      <c r="D183" s="104"/>
      <c r="E183" s="104">
        <f t="shared" si="106"/>
        <v>0.96789752476071134</v>
      </c>
      <c r="F183" s="104">
        <f t="shared" si="106"/>
        <v>0.95658775107408112</v>
      </c>
      <c r="G183" s="104">
        <f t="shared" si="106"/>
        <v>0.85845167055092697</v>
      </c>
      <c r="H183" s="104">
        <f t="shared" si="106"/>
        <v>0.91267480328473138</v>
      </c>
      <c r="I183" s="104">
        <f t="shared" si="106"/>
        <v>0.95420332756064186</v>
      </c>
      <c r="J183" s="104">
        <f t="shared" si="106"/>
        <v>0.95420160720070435</v>
      </c>
    </row>
    <row r="184" spans="1:10" ht="15" customHeight="1">
      <c r="A184" s="130" t="s">
        <v>52</v>
      </c>
      <c r="B184" s="150" t="s">
        <v>139</v>
      </c>
      <c r="C184" s="104">
        <f t="shared" si="104"/>
        <v>2.1091342243779025</v>
      </c>
      <c r="D184" s="104"/>
      <c r="E184" s="104">
        <f t="shared" si="106"/>
        <v>1.9880817199761203</v>
      </c>
      <c r="F184" s="104">
        <f t="shared" si="106"/>
        <v>1.9462239526743668</v>
      </c>
      <c r="G184" s="104">
        <f t="shared" si="106"/>
        <v>1.8951450786786106</v>
      </c>
      <c r="H184" s="104">
        <f t="shared" si="106"/>
        <v>1.8505607731660645</v>
      </c>
      <c r="I184" s="104">
        <f t="shared" si="106"/>
        <v>1.8589185683778608</v>
      </c>
      <c r="J184" s="104">
        <f t="shared" si="106"/>
        <v>1.9222391331301409</v>
      </c>
    </row>
    <row r="185" spans="1:10" ht="15" customHeight="1">
      <c r="A185" s="130" t="s">
        <v>54</v>
      </c>
      <c r="B185" s="150" t="s">
        <v>401</v>
      </c>
      <c r="C185" s="104">
        <f t="shared" si="104"/>
        <v>9.852747118279968</v>
      </c>
      <c r="D185" s="104"/>
      <c r="E185" s="104">
        <f t="shared" si="106"/>
        <v>8.9603499133689279</v>
      </c>
      <c r="F185" s="104">
        <f t="shared" si="106"/>
        <v>8.3870448204396286</v>
      </c>
      <c r="G185" s="104">
        <f t="shared" si="106"/>
        <v>8.4166160672109527</v>
      </c>
      <c r="H185" s="104">
        <f t="shared" si="106"/>
        <v>7.8420401059622558</v>
      </c>
      <c r="I185" s="104">
        <f t="shared" si="106"/>
        <v>7.6700103062169038</v>
      </c>
      <c r="J185" s="104">
        <f t="shared" si="106"/>
        <v>7.5173554062010357</v>
      </c>
    </row>
    <row r="186" spans="1:10" ht="15" customHeight="1">
      <c r="A186" s="130" t="s">
        <v>55</v>
      </c>
      <c r="B186" s="150" t="s">
        <v>140</v>
      </c>
      <c r="C186" s="104">
        <f t="shared" si="104"/>
        <v>3.9038681995864266</v>
      </c>
      <c r="D186" s="104"/>
      <c r="E186" s="104">
        <f t="shared" si="106"/>
        <v>3.4476803723700615</v>
      </c>
      <c r="F186" s="104">
        <f t="shared" si="106"/>
        <v>4.2531492745395463</v>
      </c>
      <c r="G186" s="104">
        <f t="shared" si="106"/>
        <v>3.7607150903778122</v>
      </c>
      <c r="H186" s="104">
        <f t="shared" si="106"/>
        <v>3.4943088425560389</v>
      </c>
      <c r="I186" s="104">
        <f t="shared" si="106"/>
        <v>3.4222442861849021</v>
      </c>
      <c r="J186" s="104">
        <f t="shared" si="106"/>
        <v>3.6516615696069863</v>
      </c>
    </row>
    <row r="187" spans="1:10" ht="15" customHeight="1">
      <c r="A187" s="130" t="s">
        <v>57</v>
      </c>
      <c r="B187" s="150" t="s">
        <v>402</v>
      </c>
      <c r="C187" s="104">
        <f t="shared" si="104"/>
        <v>4.0626192785179628E-2</v>
      </c>
      <c r="D187" s="104"/>
      <c r="E187" s="104">
        <f t="shared" si="106"/>
        <v>3.9765608616672457E-2</v>
      </c>
      <c r="F187" s="104">
        <f t="shared" si="106"/>
        <v>3.4490705393477809E-2</v>
      </c>
      <c r="G187" s="104">
        <f t="shared" si="106"/>
        <v>4.3107396400466201E-2</v>
      </c>
      <c r="H187" s="104">
        <f t="shared" si="106"/>
        <v>3.8056088313670848E-2</v>
      </c>
      <c r="I187" s="104">
        <f t="shared" si="106"/>
        <v>3.4475311962101164E-2</v>
      </c>
      <c r="J187" s="104">
        <f t="shared" si="106"/>
        <v>3.512684330357338E-2</v>
      </c>
    </row>
    <row r="188" spans="1:10" ht="15" customHeight="1">
      <c r="A188" s="130" t="s">
        <v>59</v>
      </c>
      <c r="B188" s="150" t="s">
        <v>403</v>
      </c>
      <c r="C188" s="104">
        <f t="shared" si="104"/>
        <v>3.1057739455269697</v>
      </c>
      <c r="D188" s="104"/>
      <c r="E188" s="104">
        <f t="shared" ref="E188:J197" si="107">E28/E$60*100</f>
        <v>2.7994270362234004</v>
      </c>
      <c r="F188" s="104">
        <f t="shared" si="107"/>
        <v>2.8157008027144514</v>
      </c>
      <c r="G188" s="104">
        <f t="shared" si="107"/>
        <v>2.7291411296991415</v>
      </c>
      <c r="H188" s="104">
        <f t="shared" si="107"/>
        <v>2.724997399231333</v>
      </c>
      <c r="I188" s="104">
        <f t="shared" si="107"/>
        <v>2.7118850419866316</v>
      </c>
      <c r="J188" s="104">
        <f t="shared" si="107"/>
        <v>2.5359499918244905</v>
      </c>
    </row>
    <row r="189" spans="1:10" ht="15" customHeight="1">
      <c r="A189" s="130" t="s">
        <v>61</v>
      </c>
      <c r="B189" s="150" t="s">
        <v>467</v>
      </c>
      <c r="C189" s="104">
        <f t="shared" si="104"/>
        <v>2.651461713393608</v>
      </c>
      <c r="D189" s="104"/>
      <c r="E189" s="104">
        <f t="shared" si="107"/>
        <v>2.3466248549106092</v>
      </c>
      <c r="F189" s="104">
        <f t="shared" si="107"/>
        <v>2.411910298850227</v>
      </c>
      <c r="G189" s="104">
        <f t="shared" si="107"/>
        <v>2.3809875090828783</v>
      </c>
      <c r="H189" s="104">
        <f t="shared" si="107"/>
        <v>2.3280467118164938</v>
      </c>
      <c r="I189" s="104">
        <f t="shared" si="107"/>
        <v>2.1926779474283897</v>
      </c>
      <c r="J189" s="104">
        <f t="shared" si="107"/>
        <v>2.1357586049525685</v>
      </c>
    </row>
    <row r="190" spans="1:10" ht="15" customHeight="1">
      <c r="A190" s="130" t="s">
        <v>62</v>
      </c>
      <c r="B190" s="150" t="s">
        <v>141</v>
      </c>
      <c r="C190" s="104">
        <f t="shared" si="104"/>
        <v>2.5179732434082056</v>
      </c>
      <c r="D190" s="104"/>
      <c r="E190" s="104">
        <f t="shared" si="107"/>
        <v>2.3526590520117114</v>
      </c>
      <c r="F190" s="104">
        <f t="shared" si="107"/>
        <v>2.5347770683652837</v>
      </c>
      <c r="G190" s="104">
        <f t="shared" si="107"/>
        <v>2.3916227779670418</v>
      </c>
      <c r="H190" s="104">
        <f t="shared" si="107"/>
        <v>2.3596631220367845</v>
      </c>
      <c r="I190" s="104">
        <f t="shared" si="107"/>
        <v>2.3206736412929545</v>
      </c>
      <c r="J190" s="104">
        <f t="shared" si="107"/>
        <v>2.2093897975238299</v>
      </c>
    </row>
    <row r="191" spans="1:10" ht="15" customHeight="1">
      <c r="A191" s="130" t="s">
        <v>63</v>
      </c>
      <c r="B191" s="150" t="s">
        <v>142</v>
      </c>
      <c r="C191" s="104">
        <f t="shared" si="104"/>
        <v>8.4098176228258943</v>
      </c>
      <c r="D191" s="104"/>
      <c r="E191" s="104">
        <f t="shared" si="107"/>
        <v>7.6120193642464669</v>
      </c>
      <c r="F191" s="104">
        <f t="shared" si="107"/>
        <v>8.091377506939768</v>
      </c>
      <c r="G191" s="104">
        <f t="shared" si="107"/>
        <v>7.9350513181178348</v>
      </c>
      <c r="H191" s="104">
        <f t="shared" si="107"/>
        <v>7.5680327947205059</v>
      </c>
      <c r="I191" s="104">
        <f t="shared" si="107"/>
        <v>7.3043600284082659</v>
      </c>
      <c r="J191" s="104">
        <f t="shared" si="107"/>
        <v>7.0220116851490211</v>
      </c>
    </row>
    <row r="192" spans="1:10" ht="15" customHeight="1">
      <c r="A192" s="130" t="s">
        <v>65</v>
      </c>
      <c r="B192" s="150" t="s">
        <v>143</v>
      </c>
      <c r="C192" s="104">
        <f t="shared" si="104"/>
        <v>12.118722475688939</v>
      </c>
      <c r="D192" s="104"/>
      <c r="E192" s="104">
        <f t="shared" si="107"/>
        <v>11.613365092893368</v>
      </c>
      <c r="F192" s="104">
        <f t="shared" si="107"/>
        <v>12.198187520877998</v>
      </c>
      <c r="G192" s="104">
        <f t="shared" si="107"/>
        <v>12.008291657498791</v>
      </c>
      <c r="H192" s="104">
        <f t="shared" si="107"/>
        <v>11.757318105876413</v>
      </c>
      <c r="I192" s="104">
        <f t="shared" si="107"/>
        <v>11.735757610629873</v>
      </c>
      <c r="J192" s="104">
        <f t="shared" si="107"/>
        <v>11.880756719807751</v>
      </c>
    </row>
    <row r="193" spans="1:10" ht="15" customHeight="1">
      <c r="A193" s="130" t="s">
        <v>67</v>
      </c>
      <c r="B193" s="150" t="s">
        <v>144</v>
      </c>
      <c r="C193" s="104">
        <f t="shared" si="104"/>
        <v>1.6360322732787411</v>
      </c>
      <c r="D193" s="104"/>
      <c r="E193" s="104">
        <f t="shared" si="107"/>
        <v>1.4381685604087215</v>
      </c>
      <c r="F193" s="104">
        <f t="shared" si="107"/>
        <v>1.3482610832157613</v>
      </c>
      <c r="G193" s="104">
        <f t="shared" si="107"/>
        <v>1.300459916002231</v>
      </c>
      <c r="H193" s="104">
        <f t="shared" si="107"/>
        <v>1.3646735375240306</v>
      </c>
      <c r="I193" s="104">
        <f t="shared" si="107"/>
        <v>1.3939643374066768</v>
      </c>
      <c r="J193" s="104">
        <f t="shared" si="107"/>
        <v>1.568046119973638</v>
      </c>
    </row>
    <row r="194" spans="1:10" ht="15" customHeight="1">
      <c r="A194" s="130" t="s">
        <v>69</v>
      </c>
      <c r="B194" s="150" t="s">
        <v>145</v>
      </c>
      <c r="C194" s="104">
        <f t="shared" si="104"/>
        <v>1.1398694467078399</v>
      </c>
      <c r="D194" s="104"/>
      <c r="E194" s="104">
        <f t="shared" si="107"/>
        <v>1.064587483462538</v>
      </c>
      <c r="F194" s="104">
        <f t="shared" si="107"/>
        <v>1.0695419001490487</v>
      </c>
      <c r="G194" s="104">
        <f t="shared" si="107"/>
        <v>1.0701944005836164</v>
      </c>
      <c r="H194" s="104">
        <f t="shared" si="107"/>
        <v>1.0795088365934664</v>
      </c>
      <c r="I194" s="104">
        <f t="shared" si="107"/>
        <v>1.0870984600041276</v>
      </c>
      <c r="J194" s="104">
        <f t="shared" si="107"/>
        <v>1.1296785283888655</v>
      </c>
    </row>
    <row r="195" spans="1:10" ht="15" customHeight="1">
      <c r="A195" s="130" t="s">
        <v>71</v>
      </c>
      <c r="B195" s="150" t="s">
        <v>72</v>
      </c>
      <c r="C195" s="104">
        <f t="shared" si="104"/>
        <v>0.14477946821606391</v>
      </c>
      <c r="D195" s="104"/>
      <c r="E195" s="104">
        <f t="shared" si="107"/>
        <v>0.14311917656697409</v>
      </c>
      <c r="F195" s="104">
        <f t="shared" si="107"/>
        <v>0.11921609715597219</v>
      </c>
      <c r="G195" s="104">
        <f t="shared" si="107"/>
        <v>0.15215786161013917</v>
      </c>
      <c r="H195" s="104">
        <f t="shared" si="107"/>
        <v>0.15395407630613928</v>
      </c>
      <c r="I195" s="104">
        <f t="shared" si="107"/>
        <v>0.27116361708165421</v>
      </c>
      <c r="J195" s="104">
        <f t="shared" si="107"/>
        <v>0.32836513638362474</v>
      </c>
    </row>
    <row r="196" spans="1:10" ht="15" customHeight="1">
      <c r="A196" s="130" t="s">
        <v>73</v>
      </c>
      <c r="B196" s="150" t="s">
        <v>146</v>
      </c>
      <c r="C196" s="104">
        <f t="shared" si="104"/>
        <v>6.8990729981002072</v>
      </c>
      <c r="D196" s="104"/>
      <c r="E196" s="104">
        <f t="shared" si="107"/>
        <v>7.0321413300830455</v>
      </c>
      <c r="F196" s="104">
        <f t="shared" si="107"/>
        <v>6.4189958041620558</v>
      </c>
      <c r="G196" s="104">
        <f t="shared" si="107"/>
        <v>7.192688875510207</v>
      </c>
      <c r="H196" s="104">
        <f t="shared" si="107"/>
        <v>7.8462950254241886</v>
      </c>
      <c r="I196" s="104">
        <f t="shared" si="107"/>
        <v>8.0173690612538167</v>
      </c>
      <c r="J196" s="104">
        <f t="shared" si="107"/>
        <v>8.5496844195852191</v>
      </c>
    </row>
    <row r="197" spans="1:10" ht="15" customHeight="1">
      <c r="A197" s="130" t="s">
        <v>75</v>
      </c>
      <c r="B197" s="150" t="s">
        <v>147</v>
      </c>
      <c r="C197" s="104">
        <f t="shared" si="104"/>
        <v>0</v>
      </c>
      <c r="D197" s="104"/>
      <c r="E197" s="104">
        <f t="shared" si="107"/>
        <v>0</v>
      </c>
      <c r="F197" s="104">
        <f t="shared" si="107"/>
        <v>0</v>
      </c>
      <c r="G197" s="104">
        <f t="shared" si="107"/>
        <v>0</v>
      </c>
      <c r="H197" s="104">
        <f t="shared" si="107"/>
        <v>0</v>
      </c>
      <c r="I197" s="104">
        <f t="shared" si="107"/>
        <v>0</v>
      </c>
      <c r="J197" s="104">
        <f t="shared" si="107"/>
        <v>0</v>
      </c>
    </row>
    <row r="198" spans="1:10" ht="15" customHeight="1">
      <c r="A198" s="130" t="s">
        <v>77</v>
      </c>
      <c r="B198" s="150" t="s">
        <v>148</v>
      </c>
      <c r="C198" s="104">
        <f t="shared" si="104"/>
        <v>0</v>
      </c>
      <c r="D198" s="104"/>
      <c r="E198" s="104">
        <f t="shared" ref="E198:J207" si="108">E38/E$60*100</f>
        <v>0</v>
      </c>
      <c r="F198" s="104">
        <f t="shared" si="108"/>
        <v>0</v>
      </c>
      <c r="G198" s="104">
        <f t="shared" si="108"/>
        <v>0</v>
      </c>
      <c r="H198" s="104">
        <f t="shared" si="108"/>
        <v>0</v>
      </c>
      <c r="I198" s="104">
        <f t="shared" si="108"/>
        <v>0</v>
      </c>
      <c r="J198" s="104">
        <f t="shared" si="108"/>
        <v>0</v>
      </c>
    </row>
    <row r="199" spans="1:10" ht="15" customHeight="1">
      <c r="A199" s="130" t="s">
        <v>79</v>
      </c>
      <c r="B199" s="150" t="s">
        <v>149</v>
      </c>
      <c r="C199" s="104">
        <f t="shared" si="104"/>
        <v>0.40463435453316832</v>
      </c>
      <c r="D199" s="104"/>
      <c r="E199" s="104">
        <f t="shared" si="108"/>
        <v>0.72743044476003538</v>
      </c>
      <c r="F199" s="104">
        <f t="shared" si="108"/>
        <v>0.73718757266610047</v>
      </c>
      <c r="G199" s="104">
        <f t="shared" si="108"/>
        <v>0.64783735161097933</v>
      </c>
      <c r="H199" s="104">
        <f t="shared" si="108"/>
        <v>0.57587875031468894</v>
      </c>
      <c r="I199" s="104">
        <f t="shared" si="108"/>
        <v>0.48309756594827308</v>
      </c>
      <c r="J199" s="104">
        <f t="shared" si="108"/>
        <v>0.41422050207979993</v>
      </c>
    </row>
    <row r="200" spans="1:10" ht="15" customHeight="1">
      <c r="A200" s="130" t="s">
        <v>81</v>
      </c>
      <c r="B200" s="150" t="s">
        <v>150</v>
      </c>
      <c r="C200" s="104">
        <f t="shared" ref="C200:C220" si="109">C40/C$60*100</f>
        <v>0</v>
      </c>
      <c r="D200" s="104"/>
      <c r="E200" s="104">
        <f t="shared" si="108"/>
        <v>0</v>
      </c>
      <c r="F200" s="104">
        <f t="shared" si="108"/>
        <v>0</v>
      </c>
      <c r="G200" s="104">
        <f t="shared" si="108"/>
        <v>0</v>
      </c>
      <c r="H200" s="104">
        <f t="shared" si="108"/>
        <v>0</v>
      </c>
      <c r="I200" s="104">
        <f t="shared" si="108"/>
        <v>4.6047746881583085E-2</v>
      </c>
      <c r="J200" s="104">
        <f t="shared" si="108"/>
        <v>4.0482154444768138E-2</v>
      </c>
    </row>
    <row r="201" spans="1:10" ht="15" customHeight="1">
      <c r="A201" s="130" t="s">
        <v>83</v>
      </c>
      <c r="B201" s="150" t="s">
        <v>468</v>
      </c>
      <c r="C201" s="104">
        <f t="shared" si="109"/>
        <v>5.1520416908855948E-2</v>
      </c>
      <c r="D201" s="104"/>
      <c r="E201" s="104">
        <f t="shared" si="108"/>
        <v>4.2755460043462354E-2</v>
      </c>
      <c r="F201" s="104">
        <f t="shared" si="108"/>
        <v>3.1739154581800745E-2</v>
      </c>
      <c r="G201" s="104">
        <f t="shared" si="108"/>
        <v>2.3091322780601248E-2</v>
      </c>
      <c r="H201" s="104">
        <f t="shared" si="108"/>
        <v>2.0215131075996249E-3</v>
      </c>
      <c r="I201" s="104">
        <f t="shared" si="108"/>
        <v>7.0906138742042379E-2</v>
      </c>
      <c r="J201" s="104">
        <f t="shared" si="108"/>
        <v>6.146601281126448E-2</v>
      </c>
    </row>
    <row r="202" spans="1:10" ht="15" customHeight="1">
      <c r="A202" s="130" t="s">
        <v>84</v>
      </c>
      <c r="B202" s="150" t="s">
        <v>469</v>
      </c>
      <c r="C202" s="104">
        <f t="shared" si="109"/>
        <v>1.5732326359750502E-2</v>
      </c>
      <c r="D202" s="104"/>
      <c r="E202" s="104">
        <f t="shared" si="108"/>
        <v>0.10919597293438654</v>
      </c>
      <c r="F202" s="104">
        <f t="shared" si="108"/>
        <v>0.14192162972126454</v>
      </c>
      <c r="G202" s="104">
        <f t="shared" si="108"/>
        <v>0.17817693565491236</v>
      </c>
      <c r="H202" s="104">
        <f t="shared" si="108"/>
        <v>0.32702972080195541</v>
      </c>
      <c r="I202" s="104">
        <f t="shared" si="108"/>
        <v>0.25412812053376177</v>
      </c>
      <c r="J202" s="104">
        <f t="shared" si="108"/>
        <v>0.25035511161534191</v>
      </c>
    </row>
    <row r="203" spans="1:10" ht="15" customHeight="1">
      <c r="A203" s="130" t="s">
        <v>85</v>
      </c>
      <c r="B203" s="150" t="s">
        <v>470</v>
      </c>
      <c r="C203" s="104">
        <f t="shared" si="109"/>
        <v>2.426818909615454</v>
      </c>
      <c r="D203" s="104"/>
      <c r="E203" s="104">
        <f t="shared" si="108"/>
        <v>2.1524324603966116</v>
      </c>
      <c r="F203" s="104">
        <f t="shared" si="108"/>
        <v>2.104134193817889</v>
      </c>
      <c r="G203" s="104">
        <f t="shared" si="108"/>
        <v>1.9779224151981141</v>
      </c>
      <c r="H203" s="104">
        <f t="shared" si="108"/>
        <v>2.2018777307518786</v>
      </c>
      <c r="I203" s="104">
        <f t="shared" si="108"/>
        <v>2.2829432589566254</v>
      </c>
      <c r="J203" s="104">
        <f t="shared" si="108"/>
        <v>2.2542367962795731</v>
      </c>
    </row>
    <row r="204" spans="1:10" ht="15" customHeight="1">
      <c r="A204" s="130" t="s">
        <v>86</v>
      </c>
      <c r="B204" s="150" t="s">
        <v>471</v>
      </c>
      <c r="C204" s="104">
        <f t="shared" si="109"/>
        <v>3.8245259984280929E-3</v>
      </c>
      <c r="D204" s="104"/>
      <c r="E204" s="104">
        <f t="shared" si="108"/>
        <v>0</v>
      </c>
      <c r="F204" s="104">
        <f t="shared" si="108"/>
        <v>0</v>
      </c>
      <c r="G204" s="104">
        <f t="shared" si="108"/>
        <v>0</v>
      </c>
      <c r="H204" s="104">
        <f t="shared" si="108"/>
        <v>0</v>
      </c>
      <c r="I204" s="104">
        <f t="shared" si="108"/>
        <v>0</v>
      </c>
      <c r="J204" s="104">
        <f t="shared" si="108"/>
        <v>0</v>
      </c>
    </row>
    <row r="205" spans="1:10" ht="15" customHeight="1">
      <c r="A205" s="130" t="s">
        <v>87</v>
      </c>
      <c r="B205" s="150" t="s">
        <v>151</v>
      </c>
      <c r="C205" s="104">
        <f t="shared" si="109"/>
        <v>0.28566109291876546</v>
      </c>
      <c r="D205" s="104"/>
      <c r="E205" s="104">
        <f t="shared" si="108"/>
        <v>0.29090426742479553</v>
      </c>
      <c r="F205" s="104">
        <f t="shared" si="108"/>
        <v>0.29135316703634312</v>
      </c>
      <c r="G205" s="104">
        <f t="shared" si="108"/>
        <v>0.23387083199039602</v>
      </c>
      <c r="H205" s="104">
        <f t="shared" si="108"/>
        <v>0.34445719176574879</v>
      </c>
      <c r="I205" s="104">
        <f t="shared" si="108"/>
        <v>0.32158283934351833</v>
      </c>
      <c r="J205" s="104">
        <f t="shared" si="108"/>
        <v>0.30548863422881739</v>
      </c>
    </row>
    <row r="206" spans="1:10" ht="15" customHeight="1">
      <c r="A206" s="130" t="s">
        <v>88</v>
      </c>
      <c r="B206" s="150" t="s">
        <v>152</v>
      </c>
      <c r="C206" s="104">
        <f t="shared" si="109"/>
        <v>4.6216680566168451</v>
      </c>
      <c r="D206" s="104"/>
      <c r="E206" s="104">
        <f t="shared" si="108"/>
        <v>5.6769422985887985</v>
      </c>
      <c r="F206" s="104">
        <f t="shared" si="108"/>
        <v>4.2230889768062294</v>
      </c>
      <c r="G206" s="104">
        <f t="shared" si="108"/>
        <v>4.6332525720439488</v>
      </c>
      <c r="H206" s="104">
        <f t="shared" si="108"/>
        <v>4.7409138071465131</v>
      </c>
      <c r="I206" s="104">
        <f t="shared" si="108"/>
        <v>4.4741582014898373</v>
      </c>
      <c r="J206" s="104">
        <f t="shared" si="108"/>
        <v>4.6982024107671965</v>
      </c>
    </row>
    <row r="207" spans="1:10" ht="15" customHeight="1">
      <c r="A207" s="130" t="s">
        <v>90</v>
      </c>
      <c r="B207" s="150" t="s">
        <v>153</v>
      </c>
      <c r="C207" s="104">
        <f t="shared" si="109"/>
        <v>1.6391781826007985</v>
      </c>
      <c r="D207" s="104"/>
      <c r="E207" s="104">
        <f t="shared" si="108"/>
        <v>1.2810413495633155</v>
      </c>
      <c r="F207" s="104">
        <f t="shared" si="108"/>
        <v>1.1614982330046928</v>
      </c>
      <c r="G207" s="104">
        <f t="shared" si="108"/>
        <v>1.0574833001161985</v>
      </c>
      <c r="H207" s="104">
        <f t="shared" si="108"/>
        <v>1.0999867877357412</v>
      </c>
      <c r="I207" s="104">
        <f t="shared" si="108"/>
        <v>1.1229846549582554</v>
      </c>
      <c r="J207" s="104">
        <f t="shared" si="108"/>
        <v>1.1018315878147176</v>
      </c>
    </row>
    <row r="208" spans="1:10" ht="15" customHeight="1">
      <c r="A208" s="130" t="s">
        <v>92</v>
      </c>
      <c r="B208" s="150" t="s">
        <v>472</v>
      </c>
      <c r="C208" s="104">
        <f t="shared" si="109"/>
        <v>0.46797101246431017</v>
      </c>
      <c r="D208" s="104"/>
      <c r="E208" s="104">
        <f t="shared" ref="E208:J217" si="110">E48/E$60*100</f>
        <v>0.51687935155507425</v>
      </c>
      <c r="F208" s="104">
        <f t="shared" si="110"/>
        <v>0.49329798581588524</v>
      </c>
      <c r="G208" s="104">
        <f t="shared" si="110"/>
        <v>0.45818416385583821</v>
      </c>
      <c r="H208" s="104">
        <f t="shared" si="110"/>
        <v>0.40381657844707503</v>
      </c>
      <c r="I208" s="104">
        <f t="shared" si="110"/>
        <v>0.39506039229535767</v>
      </c>
      <c r="J208" s="104">
        <f t="shared" si="110"/>
        <v>0.44493339911391755</v>
      </c>
    </row>
    <row r="209" spans="1:10" ht="15" customHeight="1">
      <c r="A209" s="130" t="s">
        <v>93</v>
      </c>
      <c r="B209" s="150" t="s">
        <v>154</v>
      </c>
      <c r="C209" s="104">
        <f t="shared" si="109"/>
        <v>5.0380444008366339E-2</v>
      </c>
      <c r="D209" s="104"/>
      <c r="E209" s="104">
        <f t="shared" si="110"/>
        <v>5.6482707644472656E-2</v>
      </c>
      <c r="F209" s="104">
        <f t="shared" si="110"/>
        <v>6.069081777930941E-2</v>
      </c>
      <c r="G209" s="104">
        <f t="shared" si="110"/>
        <v>8.4550792697740046E-2</v>
      </c>
      <c r="H209" s="104">
        <f t="shared" si="110"/>
        <v>6.5545947627271742E-2</v>
      </c>
      <c r="I209" s="104">
        <f t="shared" si="110"/>
        <v>6.0866016969508371E-2</v>
      </c>
      <c r="J209" s="104">
        <f t="shared" si="110"/>
        <v>4.2447750981348231E-2</v>
      </c>
    </row>
    <row r="210" spans="1:10" ht="15" customHeight="1">
      <c r="A210" s="130" t="s">
        <v>0</v>
      </c>
      <c r="B210" s="150" t="s">
        <v>155</v>
      </c>
      <c r="C210" s="104">
        <f t="shared" si="109"/>
        <v>0.33343898990904997</v>
      </c>
      <c r="D210" s="104"/>
      <c r="E210" s="104">
        <f t="shared" si="110"/>
        <v>0.38378263720450106</v>
      </c>
      <c r="F210" s="104">
        <f t="shared" si="110"/>
        <v>0.36250167702258468</v>
      </c>
      <c r="G210" s="104">
        <f t="shared" si="110"/>
        <v>0.3608832143281126</v>
      </c>
      <c r="H210" s="104">
        <f t="shared" si="110"/>
        <v>0.38360292367083509</v>
      </c>
      <c r="I210" s="104">
        <f t="shared" si="110"/>
        <v>0.36990693963405774</v>
      </c>
      <c r="J210" s="104">
        <f t="shared" si="110"/>
        <v>0.3496619673219501</v>
      </c>
    </row>
    <row r="211" spans="1:10" ht="15" customHeight="1">
      <c r="A211" s="130" t="s">
        <v>96</v>
      </c>
      <c r="B211" s="150" t="s">
        <v>122</v>
      </c>
      <c r="C211" s="104">
        <f t="shared" si="109"/>
        <v>0.69819641772603702</v>
      </c>
      <c r="D211" s="104"/>
      <c r="E211" s="104">
        <f t="shared" si="110"/>
        <v>0.59448760448168103</v>
      </c>
      <c r="F211" s="104">
        <f t="shared" si="110"/>
        <v>0.5262771099547866</v>
      </c>
      <c r="G211" s="104">
        <f t="shared" si="110"/>
        <v>0.54305648824688346</v>
      </c>
      <c r="H211" s="104">
        <f t="shared" si="110"/>
        <v>0.63136616268516987</v>
      </c>
      <c r="I211" s="104">
        <f t="shared" si="110"/>
        <v>0.56602513135861743</v>
      </c>
      <c r="J211" s="104">
        <f t="shared" si="110"/>
        <v>0.59724085170115015</v>
      </c>
    </row>
    <row r="212" spans="1:10" ht="15" customHeight="1">
      <c r="A212" s="130" t="s">
        <v>98</v>
      </c>
      <c r="B212" s="150" t="s">
        <v>123</v>
      </c>
      <c r="C212" s="104">
        <f t="shared" si="109"/>
        <v>0.30933549959475087</v>
      </c>
      <c r="D212" s="104"/>
      <c r="E212" s="104">
        <f t="shared" si="110"/>
        <v>0.34338933434555341</v>
      </c>
      <c r="F212" s="104">
        <f t="shared" si="110"/>
        <v>0.32464445427680805</v>
      </c>
      <c r="G212" s="104">
        <f t="shared" si="110"/>
        <v>0.35395020507710268</v>
      </c>
      <c r="H212" s="104">
        <f t="shared" si="110"/>
        <v>0.3323399793368399</v>
      </c>
      <c r="I212" s="104">
        <f t="shared" si="110"/>
        <v>0.31845472612463982</v>
      </c>
      <c r="J212" s="104">
        <f t="shared" si="110"/>
        <v>0.34434868138061098</v>
      </c>
    </row>
    <row r="213" spans="1:10" ht="15" customHeight="1">
      <c r="A213" s="130" t="s">
        <v>100</v>
      </c>
      <c r="B213" s="150" t="s">
        <v>156</v>
      </c>
      <c r="C213" s="104">
        <f t="shared" si="109"/>
        <v>2.3938372344022331E-2</v>
      </c>
      <c r="D213" s="104"/>
      <c r="E213" s="104">
        <f t="shared" si="110"/>
        <v>1.9599443800130151E-2</v>
      </c>
      <c r="F213" s="104">
        <f t="shared" si="110"/>
        <v>1.6833793935022209E-2</v>
      </c>
      <c r="G213" s="104">
        <f t="shared" si="110"/>
        <v>1.7473333635364852E-2</v>
      </c>
      <c r="H213" s="104">
        <f t="shared" si="110"/>
        <v>7.0450341147189552E-3</v>
      </c>
      <c r="I213" s="104">
        <f t="shared" si="110"/>
        <v>7.8123387248060895E-3</v>
      </c>
      <c r="J213" s="104">
        <f t="shared" si="110"/>
        <v>7.8831779815069451E-3</v>
      </c>
    </row>
    <row r="214" spans="1:10" ht="15" customHeight="1">
      <c r="A214" s="130" t="s">
        <v>102</v>
      </c>
      <c r="B214" s="150" t="s">
        <v>474</v>
      </c>
      <c r="C214" s="104">
        <f t="shared" si="109"/>
        <v>1.0966841582426807</v>
      </c>
      <c r="D214" s="104"/>
      <c r="E214" s="104">
        <f t="shared" si="110"/>
        <v>0.93985134863590147</v>
      </c>
      <c r="F214" s="104">
        <f t="shared" si="110"/>
        <v>0.9402527898522004</v>
      </c>
      <c r="G214" s="104">
        <f t="shared" si="110"/>
        <v>0.92857870861907077</v>
      </c>
      <c r="H214" s="104">
        <f t="shared" si="110"/>
        <v>0.93481748544815346</v>
      </c>
      <c r="I214" s="104">
        <f t="shared" si="110"/>
        <v>0.88594521559373174</v>
      </c>
      <c r="J214" s="104">
        <f t="shared" si="110"/>
        <v>0.87588887314533814</v>
      </c>
    </row>
    <row r="215" spans="1:10" ht="15" customHeight="1">
      <c r="A215" s="130" t="s">
        <v>104</v>
      </c>
      <c r="B215" s="150" t="s">
        <v>473</v>
      </c>
      <c r="C215" s="104">
        <f t="shared" si="109"/>
        <v>0.10985917865951077</v>
      </c>
      <c r="D215" s="104"/>
      <c r="E215" s="104">
        <f t="shared" si="110"/>
        <v>0.24914914999283486</v>
      </c>
      <c r="F215" s="104">
        <f t="shared" si="110"/>
        <v>0.24173465579514253</v>
      </c>
      <c r="G215" s="104">
        <f t="shared" si="110"/>
        <v>0.25308036332478168</v>
      </c>
      <c r="H215" s="104">
        <f t="shared" si="110"/>
        <v>0.36339590228331392</v>
      </c>
      <c r="I215" s="104">
        <f t="shared" si="110"/>
        <v>0.37688352015683596</v>
      </c>
      <c r="J215" s="104">
        <f t="shared" si="110"/>
        <v>0.43417694938771662</v>
      </c>
    </row>
    <row r="216" spans="1:10" ht="15" customHeight="1">
      <c r="A216" s="130" t="s">
        <v>105</v>
      </c>
      <c r="B216" s="150" t="s">
        <v>127</v>
      </c>
      <c r="C216" s="104">
        <f t="shared" si="109"/>
        <v>3.3482864090028118E-2</v>
      </c>
      <c r="D216" s="104"/>
      <c r="E216" s="104">
        <f t="shared" si="110"/>
        <v>3.0956839027856963E-2</v>
      </c>
      <c r="F216" s="104">
        <f t="shared" si="110"/>
        <v>3.0903877219220503E-2</v>
      </c>
      <c r="G216" s="104">
        <f t="shared" si="110"/>
        <v>2.7589092817774028E-2</v>
      </c>
      <c r="H216" s="104">
        <f t="shared" si="110"/>
        <v>9.3646807132617763E-2</v>
      </c>
      <c r="I216" s="104">
        <f t="shared" si="110"/>
        <v>9.7188017924025191E-2</v>
      </c>
      <c r="J216" s="104">
        <f t="shared" si="110"/>
        <v>9.8535972677130906E-2</v>
      </c>
    </row>
    <row r="217" spans="1:10" ht="15" customHeight="1">
      <c r="A217" s="130" t="s">
        <v>106</v>
      </c>
      <c r="B217" s="150" t="s">
        <v>128</v>
      </c>
      <c r="C217" s="104">
        <f t="shared" si="109"/>
        <v>0</v>
      </c>
      <c r="D217" s="104"/>
      <c r="E217" s="104">
        <f t="shared" si="110"/>
        <v>0</v>
      </c>
      <c r="F217" s="104">
        <f t="shared" si="110"/>
        <v>0</v>
      </c>
      <c r="G217" s="104">
        <f t="shared" si="110"/>
        <v>0</v>
      </c>
      <c r="H217" s="104">
        <f t="shared" si="110"/>
        <v>9.0723521746088561E-4</v>
      </c>
      <c r="I217" s="104">
        <f t="shared" si="110"/>
        <v>2.1289252532143599E-3</v>
      </c>
      <c r="J217" s="104">
        <f t="shared" si="110"/>
        <v>3.2223180102034549E-3</v>
      </c>
    </row>
    <row r="218" spans="1:10" ht="15" customHeight="1">
      <c r="A218" s="130" t="s">
        <v>108</v>
      </c>
      <c r="B218" s="150" t="s">
        <v>129</v>
      </c>
      <c r="C218" s="104">
        <f t="shared" si="109"/>
        <v>0</v>
      </c>
      <c r="D218" s="104"/>
      <c r="E218" s="104">
        <f t="shared" ref="E218:J220" si="111">E58/E$60*100</f>
        <v>0</v>
      </c>
      <c r="F218" s="104">
        <f t="shared" si="111"/>
        <v>0</v>
      </c>
      <c r="G218" s="104">
        <f t="shared" si="111"/>
        <v>0</v>
      </c>
      <c r="H218" s="104">
        <f t="shared" si="111"/>
        <v>8.000690770594138E-4</v>
      </c>
      <c r="I218" s="104">
        <f t="shared" si="111"/>
        <v>9.4439365850404163E-4</v>
      </c>
      <c r="J218" s="104">
        <f t="shared" si="111"/>
        <v>1.0195925795180973E-3</v>
      </c>
    </row>
    <row r="219" spans="1:10" ht="15" customHeight="1">
      <c r="A219" s="130" t="s">
        <v>110</v>
      </c>
      <c r="B219" s="150" t="s">
        <v>240</v>
      </c>
      <c r="C219" s="104">
        <f t="shared" si="109"/>
        <v>3.4321630510082655E-2</v>
      </c>
      <c r="D219" s="104"/>
      <c r="E219" s="104">
        <f t="shared" si="111"/>
        <v>2.8692271057589078E-2</v>
      </c>
      <c r="F219" s="104">
        <f t="shared" si="111"/>
        <v>2.5516647263022746E-2</v>
      </c>
      <c r="G219" s="104">
        <f t="shared" si="111"/>
        <v>2.5097675772755373E-2</v>
      </c>
      <c r="H219" s="104">
        <f t="shared" si="111"/>
        <v>1.6491233251661325E-2</v>
      </c>
      <c r="I219" s="104">
        <f t="shared" si="111"/>
        <v>1.8507652329218225E-2</v>
      </c>
      <c r="J219" s="104">
        <f t="shared" si="111"/>
        <v>2.1038921963024849E-2</v>
      </c>
    </row>
    <row r="220" spans="1:10" s="68" customFormat="1" ht="15" customHeight="1">
      <c r="A220" s="130"/>
      <c r="B220" s="151" t="s">
        <v>111</v>
      </c>
      <c r="C220" s="190">
        <f t="shared" si="109"/>
        <v>100</v>
      </c>
      <c r="D220" s="190"/>
      <c r="E220" s="190">
        <f t="shared" si="111"/>
        <v>100</v>
      </c>
      <c r="F220" s="190">
        <f t="shared" si="111"/>
        <v>100</v>
      </c>
      <c r="G220" s="190">
        <f t="shared" si="111"/>
        <v>100</v>
      </c>
      <c r="H220" s="190">
        <f t="shared" si="111"/>
        <v>100</v>
      </c>
      <c r="I220" s="190">
        <f t="shared" si="111"/>
        <v>100</v>
      </c>
      <c r="J220" s="190">
        <f t="shared" si="111"/>
        <v>100</v>
      </c>
    </row>
    <row r="221" spans="1:10" s="66" customFormat="1" ht="21" customHeight="1">
      <c r="B221" s="63"/>
      <c r="C221" s="62" t="s">
        <v>157</v>
      </c>
      <c r="D221" s="63"/>
      <c r="E221" s="63"/>
      <c r="F221" s="63"/>
      <c r="G221" s="63"/>
      <c r="H221" s="63"/>
      <c r="I221" s="63"/>
      <c r="J221" s="63"/>
    </row>
    <row r="222" spans="1:10" ht="15" customHeight="1">
      <c r="A222" s="130"/>
      <c r="B222" s="151" t="s">
        <v>200</v>
      </c>
      <c r="C222" s="132">
        <f t="shared" ref="C222:C232" si="112">C64/C$60*100</f>
        <v>8.6720103438742981</v>
      </c>
      <c r="D222" s="132"/>
      <c r="E222" s="132">
        <f t="shared" ref="E222:J222" si="113">E64/E$60*100</f>
        <v>8.5653906042081278</v>
      </c>
      <c r="F222" s="132">
        <f t="shared" si="113"/>
        <v>7.9211318768434476</v>
      </c>
      <c r="G222" s="132">
        <f t="shared" si="113"/>
        <v>8.824866595160092</v>
      </c>
      <c r="H222" s="132">
        <f t="shared" si="113"/>
        <v>9.5283312413766854</v>
      </c>
      <c r="I222" s="132">
        <f t="shared" si="113"/>
        <v>9.8256513407976005</v>
      </c>
      <c r="J222" s="132">
        <f t="shared" si="113"/>
        <v>10.394496799108333</v>
      </c>
    </row>
    <row r="223" spans="1:10" ht="15" customHeight="1">
      <c r="A223" s="130">
        <v>5</v>
      </c>
      <c r="B223" s="150" t="s">
        <v>131</v>
      </c>
      <c r="C223" s="104">
        <f t="shared" si="112"/>
        <v>2.5478982362572854E-2</v>
      </c>
      <c r="D223" s="104"/>
      <c r="E223" s="104">
        <f t="shared" ref="E223:H223" si="114">E65/E$60*100</f>
        <v>2.9697269278266776E-2</v>
      </c>
      <c r="F223" s="104">
        <f t="shared" si="114"/>
        <v>2.4271668153631104E-2</v>
      </c>
      <c r="G223" s="104">
        <f t="shared" si="114"/>
        <v>8.8018333215184458E-3</v>
      </c>
      <c r="H223" s="104">
        <f t="shared" si="114"/>
        <v>1.8628703128602325E-3</v>
      </c>
      <c r="I223" s="104">
        <f t="shared" ref="I223:J223" si="115">I65/I$60*100</f>
        <v>7.2952223690607677E-3</v>
      </c>
      <c r="J223" s="104">
        <f t="shared" si="115"/>
        <v>5.8803527457619654E-3</v>
      </c>
    </row>
    <row r="224" spans="1:10" ht="15" customHeight="1">
      <c r="A224" s="130">
        <v>6</v>
      </c>
      <c r="B224" s="150" t="s">
        <v>405</v>
      </c>
      <c r="C224" s="104">
        <f t="shared" si="112"/>
        <v>1.214566214490972E-4</v>
      </c>
      <c r="D224" s="104"/>
      <c r="E224" s="104">
        <f t="shared" ref="E224:H224" si="116">E66/E$60*100</f>
        <v>7.2758925653643169E-4</v>
      </c>
      <c r="F224" s="104">
        <f t="shared" si="116"/>
        <v>4.3186686321438841E-4</v>
      </c>
      <c r="G224" s="104">
        <f t="shared" si="116"/>
        <v>2.5756369134875449E-4</v>
      </c>
      <c r="H224" s="104">
        <f t="shared" si="116"/>
        <v>4.4114567833271632E-5</v>
      </c>
      <c r="I224" s="104">
        <f t="shared" ref="I224:J224" si="117">I66/I$60*100</f>
        <v>7.6776100640250922E-2</v>
      </c>
      <c r="J224" s="104">
        <f t="shared" si="117"/>
        <v>8.9998601766198325E-2</v>
      </c>
    </row>
    <row r="225" spans="1:10" ht="15" customHeight="1">
      <c r="A225" s="130">
        <v>19</v>
      </c>
      <c r="B225" s="150" t="s">
        <v>404</v>
      </c>
      <c r="C225" s="104">
        <f t="shared" si="112"/>
        <v>1.7473369067900684</v>
      </c>
      <c r="D225" s="104"/>
      <c r="E225" s="104">
        <f t="shared" ref="E225:H225" si="118">E67/E$60*100</f>
        <v>1.5028244155902795</v>
      </c>
      <c r="F225" s="104">
        <f t="shared" si="118"/>
        <v>1.4774325376645463</v>
      </c>
      <c r="G225" s="104">
        <f t="shared" si="118"/>
        <v>1.6231183226370172</v>
      </c>
      <c r="H225" s="104">
        <f t="shared" si="118"/>
        <v>1.6801292310718023</v>
      </c>
      <c r="I225" s="104">
        <f t="shared" ref="I225:J225" si="119">I67/I$60*100</f>
        <v>1.7242109565344714</v>
      </c>
      <c r="J225" s="104">
        <f t="shared" si="119"/>
        <v>1.748933425011153</v>
      </c>
    </row>
    <row r="226" spans="1:10" ht="15" customHeight="1">
      <c r="A226" s="130">
        <v>35</v>
      </c>
      <c r="B226" s="150" t="s">
        <v>406</v>
      </c>
      <c r="C226" s="105">
        <f t="shared" si="112"/>
        <v>6.8990729981002072</v>
      </c>
      <c r="D226" s="105"/>
      <c r="E226" s="105">
        <f t="shared" ref="E226:H226" si="120">E68/E$60*100</f>
        <v>7.0321413300830455</v>
      </c>
      <c r="F226" s="105">
        <f t="shared" si="120"/>
        <v>6.4189958041620558</v>
      </c>
      <c r="G226" s="105">
        <f t="shared" si="120"/>
        <v>7.192688875510207</v>
      </c>
      <c r="H226" s="105">
        <f t="shared" si="120"/>
        <v>7.8462950254241886</v>
      </c>
      <c r="I226" s="105">
        <f t="shared" ref="I226:J226" si="121">I68/I$60*100</f>
        <v>8.0173690612538167</v>
      </c>
      <c r="J226" s="105">
        <f t="shared" si="121"/>
        <v>8.5496844195852191</v>
      </c>
    </row>
    <row r="227" spans="1:10" ht="15" customHeight="1">
      <c r="A227" s="130"/>
      <c r="B227" s="151" t="s">
        <v>475</v>
      </c>
      <c r="C227" s="104">
        <f t="shared" si="112"/>
        <v>78.721343223024803</v>
      </c>
      <c r="D227" s="104"/>
      <c r="E227" s="104">
        <f t="shared" ref="E227:H227" si="122">E69/E$60*100</f>
        <v>77.990636454334876</v>
      </c>
      <c r="F227" s="104">
        <f t="shared" si="122"/>
        <v>80.365291386608263</v>
      </c>
      <c r="G227" s="104">
        <f t="shared" si="122"/>
        <v>79.371054637069335</v>
      </c>
      <c r="H227" s="104">
        <f t="shared" si="122"/>
        <v>77.94572789870702</v>
      </c>
      <c r="I227" s="104">
        <f t="shared" ref="I227:J227" si="123">I69/I$60*100</f>
        <v>78.018776862325993</v>
      </c>
      <c r="J227" s="104">
        <f t="shared" si="123"/>
        <v>77.258821534606753</v>
      </c>
    </row>
    <row r="228" spans="1:10" ht="15" customHeight="1">
      <c r="A228" s="130" t="s">
        <v>26</v>
      </c>
      <c r="B228" s="150" t="s">
        <v>476</v>
      </c>
      <c r="C228" s="104">
        <f t="shared" si="112"/>
        <v>0.49767997369840267</v>
      </c>
      <c r="D228" s="104"/>
      <c r="E228" s="104">
        <f t="shared" ref="E228:H228" si="124">E70/E$60*100</f>
        <v>0.61142209261104674</v>
      </c>
      <c r="F228" s="104">
        <f t="shared" si="124"/>
        <v>0.62844517378784648</v>
      </c>
      <c r="G228" s="104">
        <f t="shared" si="124"/>
        <v>0.75587822230593327</v>
      </c>
      <c r="H228" s="104">
        <f t="shared" si="124"/>
        <v>0.7257021756506552</v>
      </c>
      <c r="I228" s="104">
        <f t="shared" ref="I228:J228" si="125">I70/I$60*100</f>
        <v>0.73222034112352774</v>
      </c>
      <c r="J228" s="104">
        <f t="shared" si="125"/>
        <v>0.78788041108213869</v>
      </c>
    </row>
    <row r="229" spans="1:10" ht="15" customHeight="1">
      <c r="A229" s="130" t="s">
        <v>38</v>
      </c>
      <c r="B229" s="150" t="s">
        <v>477</v>
      </c>
      <c r="C229" s="104">
        <f t="shared" si="112"/>
        <v>3.0925835214409756</v>
      </c>
      <c r="D229" s="104"/>
      <c r="E229" s="104">
        <f t="shared" ref="E229:H229" si="126">E71/E$60*100</f>
        <v>3.7337118991890286</v>
      </c>
      <c r="F229" s="104">
        <f t="shared" si="126"/>
        <v>3.9542621202350721</v>
      </c>
      <c r="G229" s="104">
        <f t="shared" si="126"/>
        <v>4.1672486931057202</v>
      </c>
      <c r="H229" s="104">
        <f t="shared" si="126"/>
        <v>4.0325085950782089</v>
      </c>
      <c r="I229" s="104">
        <f t="shared" ref="I229:J229" si="127">I71/I$60*100</f>
        <v>4.0730192098793676</v>
      </c>
      <c r="J229" s="104">
        <f t="shared" si="127"/>
        <v>3.9551972375371012</v>
      </c>
    </row>
    <row r="230" spans="1:10" ht="15" customHeight="1">
      <c r="A230" s="130" t="s">
        <v>39</v>
      </c>
      <c r="B230" s="150" t="s">
        <v>204</v>
      </c>
      <c r="C230" s="104">
        <f t="shared" si="112"/>
        <v>0.98595153858329032</v>
      </c>
      <c r="D230" s="104"/>
      <c r="E230" s="104">
        <f t="shared" ref="E230:H230" si="128">E72/E$60*100</f>
        <v>0.86817757196069778</v>
      </c>
      <c r="F230" s="104">
        <f t="shared" si="128"/>
        <v>0.87914116555878075</v>
      </c>
      <c r="G230" s="104">
        <f t="shared" si="128"/>
        <v>0.7883638159463956</v>
      </c>
      <c r="H230" s="104">
        <f t="shared" si="128"/>
        <v>0.82015868785254753</v>
      </c>
      <c r="I230" s="104">
        <f t="shared" ref="I230:J230" si="129">I72/I$60*100</f>
        <v>0.83787888639043373</v>
      </c>
      <c r="J230" s="104">
        <f t="shared" si="129"/>
        <v>0.77514468138910508</v>
      </c>
    </row>
    <row r="231" spans="1:10" ht="15" customHeight="1">
      <c r="A231" s="130" t="s">
        <v>205</v>
      </c>
      <c r="B231" s="150" t="s">
        <v>478</v>
      </c>
      <c r="C231" s="104">
        <f t="shared" si="112"/>
        <v>17.321241324771254</v>
      </c>
      <c r="D231" s="104"/>
      <c r="E231" s="104">
        <f t="shared" ref="E231:H231" si="130">E73/E$60*100</f>
        <v>18.991964856655645</v>
      </c>
      <c r="F231" s="104">
        <f t="shared" si="130"/>
        <v>19.791243551287046</v>
      </c>
      <c r="G231" s="104">
        <f t="shared" si="130"/>
        <v>20.321203512626287</v>
      </c>
      <c r="H231" s="104">
        <f t="shared" si="130"/>
        <v>20.234128163433045</v>
      </c>
      <c r="I231" s="104">
        <f t="shared" ref="I231:J231" si="131">I73/I$60*100</f>
        <v>20.61949880408303</v>
      </c>
      <c r="J231" s="104">
        <f t="shared" si="131"/>
        <v>20.25529643061531</v>
      </c>
    </row>
    <row r="232" spans="1:10" ht="15" customHeight="1">
      <c r="A232" s="130">
        <v>22.23</v>
      </c>
      <c r="B232" s="150" t="s">
        <v>206</v>
      </c>
      <c r="C232" s="104">
        <f t="shared" si="112"/>
        <v>6.5513384346889874</v>
      </c>
      <c r="D232" s="104"/>
      <c r="E232" s="104">
        <f t="shared" ref="E232:H232" si="132">E74/E$60*100</f>
        <v>6.7484333578951823</v>
      </c>
      <c r="F232" s="104">
        <f t="shared" si="132"/>
        <v>6.7479950234688282</v>
      </c>
      <c r="G232" s="104">
        <f t="shared" si="132"/>
        <v>6.4993452797018225</v>
      </c>
      <c r="H232" s="104">
        <f t="shared" si="132"/>
        <v>6.6764620618007111</v>
      </c>
      <c r="I232" s="104">
        <f t="shared" ref="I232:J232" si="133">I74/I$60*100</f>
        <v>6.7720087128755688</v>
      </c>
      <c r="J232" s="104">
        <f t="shared" si="133"/>
        <v>6.9015412928711717</v>
      </c>
    </row>
    <row r="233" spans="1:10" ht="15" customHeight="1">
      <c r="A233" s="130">
        <v>26.27</v>
      </c>
      <c r="B233" s="246" t="s">
        <v>479</v>
      </c>
      <c r="C233" s="104"/>
      <c r="D233" s="104"/>
      <c r="E233" s="104"/>
      <c r="F233" s="104"/>
      <c r="G233" s="104"/>
      <c r="H233" s="104"/>
      <c r="I233" s="104"/>
      <c r="J233" s="104"/>
    </row>
    <row r="234" spans="1:10" ht="15" customHeight="1">
      <c r="A234" s="79"/>
      <c r="B234" s="247" t="s">
        <v>480</v>
      </c>
      <c r="C234" s="104">
        <f t="shared" ref="C234:C245" si="134">C76/C$60*100</f>
        <v>5.1694349568018128</v>
      </c>
      <c r="D234" s="104"/>
      <c r="E234" s="104">
        <f t="shared" ref="E234:H234" si="135">E76/E$60*100</f>
        <v>4.6992839069223207</v>
      </c>
      <c r="F234" s="104">
        <f t="shared" si="135"/>
        <v>4.9466873672155112</v>
      </c>
      <c r="G234" s="104">
        <f t="shared" si="135"/>
        <v>4.7726102870499201</v>
      </c>
      <c r="H234" s="104">
        <f t="shared" si="135"/>
        <v>4.6877098338532788</v>
      </c>
      <c r="I234" s="104">
        <f t="shared" ref="I234:J234" si="136">I76/I$60*100</f>
        <v>4.5133515887213438</v>
      </c>
      <c r="J234" s="104">
        <f t="shared" si="136"/>
        <v>4.3451484024763989</v>
      </c>
    </row>
    <row r="235" spans="1:10" ht="15" customHeight="1">
      <c r="A235" s="130">
        <v>29</v>
      </c>
      <c r="B235" s="150" t="s">
        <v>207</v>
      </c>
      <c r="C235" s="104">
        <f t="shared" si="134"/>
        <v>12.118722475688939</v>
      </c>
      <c r="D235" s="104"/>
      <c r="E235" s="104">
        <f t="shared" ref="E235:H235" si="137">E77/E$60*100</f>
        <v>11.613365092893368</v>
      </c>
      <c r="F235" s="104">
        <f t="shared" si="137"/>
        <v>12.198187520877998</v>
      </c>
      <c r="G235" s="104">
        <f t="shared" si="137"/>
        <v>12.008291657498791</v>
      </c>
      <c r="H235" s="104">
        <f t="shared" si="137"/>
        <v>11.757318105876413</v>
      </c>
      <c r="I235" s="104">
        <f t="shared" ref="I235:J235" si="138">I77/I$60*100</f>
        <v>11.735757610629873</v>
      </c>
      <c r="J235" s="104">
        <f t="shared" si="138"/>
        <v>11.880756719807751</v>
      </c>
    </row>
    <row r="236" spans="1:10" ht="15" customHeight="1">
      <c r="A236" s="130" t="s">
        <v>69</v>
      </c>
      <c r="B236" s="150" t="s">
        <v>407</v>
      </c>
      <c r="C236" s="104">
        <f t="shared" si="134"/>
        <v>1.1398694467078399</v>
      </c>
      <c r="D236" s="104"/>
      <c r="E236" s="104">
        <f t="shared" ref="E236:H236" si="139">E78/E$60*100</f>
        <v>1.064587483462538</v>
      </c>
      <c r="F236" s="104">
        <f t="shared" si="139"/>
        <v>1.0695419001490487</v>
      </c>
      <c r="G236" s="104">
        <f t="shared" si="139"/>
        <v>1.0701944005836164</v>
      </c>
      <c r="H236" s="104">
        <f t="shared" si="139"/>
        <v>1.0795088365934664</v>
      </c>
      <c r="I236" s="104">
        <f t="shared" ref="I236:J236" si="140">I78/I$60*100</f>
        <v>1.0870984600041276</v>
      </c>
      <c r="J236" s="104">
        <f t="shared" si="140"/>
        <v>1.1296785283888655</v>
      </c>
    </row>
    <row r="237" spans="1:10" ht="15" customHeight="1">
      <c r="A237" s="130"/>
      <c r="B237" s="150" t="s">
        <v>386</v>
      </c>
      <c r="C237" s="211">
        <f t="shared" si="134"/>
        <v>31.844521550643297</v>
      </c>
      <c r="D237" s="211"/>
      <c r="E237" s="211">
        <f t="shared" ref="E237:H237" si="141">E79/E$60*100</f>
        <v>29.659690192745035</v>
      </c>
      <c r="F237" s="211">
        <f t="shared" si="141"/>
        <v>30.149787564028134</v>
      </c>
      <c r="G237" s="211">
        <f t="shared" si="141"/>
        <v>28.987918768250854</v>
      </c>
      <c r="H237" s="211">
        <f t="shared" si="141"/>
        <v>27.932231438568689</v>
      </c>
      <c r="I237" s="211">
        <f t="shared" ref="I237:J237" si="142">I79/I$60*100</f>
        <v>27.647943248618713</v>
      </c>
      <c r="J237" s="211">
        <f t="shared" si="142"/>
        <v>27.228177830438916</v>
      </c>
    </row>
    <row r="238" spans="1:10" ht="15" customHeight="1">
      <c r="A238" s="130" t="s">
        <v>209</v>
      </c>
      <c r="B238" s="151" t="s">
        <v>210</v>
      </c>
      <c r="C238" s="132">
        <f t="shared" si="134"/>
        <v>12.606646433100904</v>
      </c>
      <c r="D238" s="132"/>
      <c r="E238" s="132">
        <f t="shared" ref="E238:H238" si="143">E80/E$60*100</f>
        <v>13.443972941457002</v>
      </c>
      <c r="F238" s="132">
        <f t="shared" si="143"/>
        <v>11.713576736548301</v>
      </c>
      <c r="G238" s="132">
        <f t="shared" si="143"/>
        <v>11.804078767770577</v>
      </c>
      <c r="H238" s="132">
        <f t="shared" si="143"/>
        <v>12.525940859916302</v>
      </c>
      <c r="I238" s="132">
        <f t="shared" ref="I238:J238" si="144">I80/I$60*100</f>
        <v>12.155571796876416</v>
      </c>
      <c r="J238" s="132">
        <f t="shared" si="144"/>
        <v>12.346681666284899</v>
      </c>
    </row>
    <row r="239" spans="1:10" ht="15" customHeight="1">
      <c r="A239" s="130" t="s">
        <v>213</v>
      </c>
      <c r="B239" s="150" t="s">
        <v>212</v>
      </c>
      <c r="C239" s="104">
        <f t="shared" si="134"/>
        <v>2.4463757619736328</v>
      </c>
      <c r="D239" s="104"/>
      <c r="E239" s="104">
        <f t="shared" ref="E239:H239" si="145">E81/E$60*100</f>
        <v>2.2616284333309982</v>
      </c>
      <c r="F239" s="104">
        <f t="shared" si="145"/>
        <v>2.2460558235391535</v>
      </c>
      <c r="G239" s="104">
        <f t="shared" si="145"/>
        <v>2.1560993508530268</v>
      </c>
      <c r="H239" s="104">
        <f t="shared" si="145"/>
        <v>2.5289074515538341</v>
      </c>
      <c r="I239" s="104">
        <f t="shared" ref="I239:J239" si="146">I81/I$60*100</f>
        <v>2.5370713794903867</v>
      </c>
      <c r="J239" s="104">
        <f t="shared" si="146"/>
        <v>2.5045919078949148</v>
      </c>
    </row>
    <row r="240" spans="1:10" ht="15" customHeight="1">
      <c r="A240" s="130" t="s">
        <v>214</v>
      </c>
      <c r="B240" s="150" t="s">
        <v>249</v>
      </c>
      <c r="C240" s="104">
        <f t="shared" si="134"/>
        <v>0.33343898990904997</v>
      </c>
      <c r="D240" s="104"/>
      <c r="E240" s="104">
        <f t="shared" ref="E240:H240" si="147">E82/E$60*100</f>
        <v>0.38378263720450106</v>
      </c>
      <c r="F240" s="104">
        <f t="shared" si="147"/>
        <v>0.36250167702258468</v>
      </c>
      <c r="G240" s="104">
        <f t="shared" si="147"/>
        <v>0.3608832143281126</v>
      </c>
      <c r="H240" s="104">
        <f t="shared" si="147"/>
        <v>0.38360292367083509</v>
      </c>
      <c r="I240" s="104">
        <f t="shared" ref="I240:J240" si="148">I82/I$60*100</f>
        <v>0.36990693963405774</v>
      </c>
      <c r="J240" s="104">
        <f t="shared" si="148"/>
        <v>0.3496619673219501</v>
      </c>
    </row>
    <row r="241" spans="1:10" ht="15" customHeight="1">
      <c r="A241" s="130">
        <v>68</v>
      </c>
      <c r="B241" s="150" t="s">
        <v>215</v>
      </c>
      <c r="C241" s="104">
        <f t="shared" si="134"/>
        <v>7.0144783446007191</v>
      </c>
      <c r="D241" s="104"/>
      <c r="E241" s="104">
        <f t="shared" ref="E241:H241" si="149">E83/E$60*100</f>
        <v>7.7657672671319826</v>
      </c>
      <c r="F241" s="104">
        <f t="shared" si="149"/>
        <v>6.1692383626631511</v>
      </c>
      <c r="G241" s="104">
        <f t="shared" si="149"/>
        <v>6.3827908680063814</v>
      </c>
      <c r="H241" s="104">
        <f t="shared" si="149"/>
        <v>6.5891743650950785</v>
      </c>
      <c r="I241" s="104">
        <f t="shared" ref="I241:J241" si="150">I83/I$60*100</f>
        <v>6.3137860880869701</v>
      </c>
      <c r="J241" s="104">
        <f t="shared" si="150"/>
        <v>6.5504560319246492</v>
      </c>
    </row>
    <row r="242" spans="1:10" ht="15" customHeight="1">
      <c r="A242" s="130" t="s">
        <v>216</v>
      </c>
      <c r="B242" s="150" t="s">
        <v>124</v>
      </c>
      <c r="C242" s="104">
        <f t="shared" si="134"/>
        <v>2.3938372344022331E-2</v>
      </c>
      <c r="D242" s="104"/>
      <c r="E242" s="104">
        <f t="shared" ref="E242:H242" si="151">E84/E$60*100</f>
        <v>1.9599443800130151E-2</v>
      </c>
      <c r="F242" s="104">
        <f t="shared" si="151"/>
        <v>1.6833793935022209E-2</v>
      </c>
      <c r="G242" s="104">
        <f t="shared" si="151"/>
        <v>1.7473333635364852E-2</v>
      </c>
      <c r="H242" s="104">
        <f t="shared" si="151"/>
        <v>7.0450341147189552E-3</v>
      </c>
      <c r="I242" s="104">
        <f t="shared" ref="I242:J242" si="152">I84/I$60*100</f>
        <v>7.8123387248060895E-3</v>
      </c>
      <c r="J242" s="104">
        <f t="shared" si="152"/>
        <v>7.8831779815069451E-3</v>
      </c>
    </row>
    <row r="243" spans="1:10" ht="15" customHeight="1">
      <c r="A243" s="130"/>
      <c r="B243" s="150" t="s">
        <v>217</v>
      </c>
      <c r="C243" s="104">
        <f t="shared" si="134"/>
        <v>0</v>
      </c>
      <c r="D243" s="104"/>
      <c r="E243" s="104">
        <f t="shared" ref="E243:H243" si="153">E85/E$60*100</f>
        <v>0</v>
      </c>
      <c r="F243" s="104">
        <f t="shared" si="153"/>
        <v>0</v>
      </c>
      <c r="G243" s="104">
        <f t="shared" si="153"/>
        <v>0</v>
      </c>
      <c r="H243" s="104">
        <f t="shared" si="153"/>
        <v>8.000690770594138E-4</v>
      </c>
      <c r="I243" s="104">
        <f t="shared" ref="I243:J243" si="154">I85/I$60*100</f>
        <v>9.4439365850404163E-4</v>
      </c>
      <c r="J243" s="104">
        <f t="shared" si="154"/>
        <v>1.0195925795180973E-3</v>
      </c>
    </row>
    <row r="244" spans="1:10" ht="15" customHeight="1">
      <c r="A244" s="231"/>
      <c r="B244" s="150" t="s">
        <v>387</v>
      </c>
      <c r="C244" s="104">
        <f t="shared" si="134"/>
        <v>2.7884149642734819</v>
      </c>
      <c r="D244" s="104"/>
      <c r="E244" s="104">
        <f t="shared" ref="E244:H244" si="155">E86/E$60*100</f>
        <v>3.0131951599893907</v>
      </c>
      <c r="F244" s="104">
        <f t="shared" si="155"/>
        <v>2.9189470793883903</v>
      </c>
      <c r="G244" s="104">
        <f t="shared" si="155"/>
        <v>2.8868320009476904</v>
      </c>
      <c r="H244" s="104">
        <f t="shared" si="155"/>
        <v>3.0164110164047755</v>
      </c>
      <c r="I244" s="104">
        <f t="shared" ref="I244:J244" si="156">I86/I$60*100</f>
        <v>2.9260506572816913</v>
      </c>
      <c r="J244" s="104">
        <f t="shared" si="156"/>
        <v>2.9330689885823591</v>
      </c>
    </row>
    <row r="245" spans="1:10" ht="15" customHeight="1">
      <c r="B245" s="151" t="s">
        <v>111</v>
      </c>
      <c r="C245" s="190">
        <f t="shared" si="134"/>
        <v>100</v>
      </c>
      <c r="D245" s="190"/>
      <c r="E245" s="190">
        <f t="shared" ref="E245:H245" si="157">E87/E$60*100</f>
        <v>100</v>
      </c>
      <c r="F245" s="190">
        <f t="shared" si="157"/>
        <v>100.00000000000003</v>
      </c>
      <c r="G245" s="190">
        <f t="shared" si="157"/>
        <v>100</v>
      </c>
      <c r="H245" s="190">
        <f t="shared" si="157"/>
        <v>100</v>
      </c>
      <c r="I245" s="190">
        <f t="shared" ref="I245:J245" si="158">I87/I$60*100</f>
        <v>100</v>
      </c>
      <c r="J245" s="190">
        <f t="shared" si="158"/>
        <v>100</v>
      </c>
    </row>
    <row r="248" spans="1:10">
      <c r="J248" s="48"/>
    </row>
    <row r="249" spans="1:10">
      <c r="J249" s="48"/>
    </row>
    <row r="250" spans="1:10">
      <c r="J250" s="48"/>
    </row>
    <row r="251" spans="1:10">
      <c r="J251" s="48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2" max="16383" man="1"/>
    <brk id="87" max="16383" man="1"/>
    <brk id="141" max="16383" man="1"/>
    <brk id="166" max="16383" man="1"/>
    <brk id="220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1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87" t="s">
        <v>259</v>
      </c>
      <c r="B2" s="154" t="s">
        <v>428</v>
      </c>
      <c r="M2" s="99"/>
    </row>
    <row r="3" spans="1:13" s="86" customFormat="1" ht="20.100000000000001" customHeight="1">
      <c r="A3" s="87" t="s">
        <v>164</v>
      </c>
      <c r="B3" s="167" t="s">
        <v>167</v>
      </c>
      <c r="M3" s="100"/>
    </row>
    <row r="4" spans="1:13" s="96" customFormat="1" ht="20.100000000000001" customHeight="1">
      <c r="A4" s="90" t="s">
        <v>189</v>
      </c>
      <c r="B4" s="169" t="s">
        <v>160</v>
      </c>
      <c r="M4" s="97"/>
    </row>
    <row r="5" spans="1:13" s="50" customFormat="1" ht="15.95" customHeight="1">
      <c r="A5" s="70"/>
      <c r="J5" s="71"/>
    </row>
    <row r="6" spans="1:13" s="116" customFormat="1" ht="27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67" t="s">
        <v>420</v>
      </c>
      <c r="D7" s="63"/>
      <c r="E7" s="63"/>
      <c r="F7" s="63"/>
      <c r="G7" s="63"/>
      <c r="H7" s="63"/>
      <c r="I7" s="63"/>
      <c r="J7" s="63"/>
    </row>
    <row r="8" spans="1:13" ht="15" customHeight="1">
      <c r="A8" s="130" t="s">
        <v>26</v>
      </c>
      <c r="B8" s="150" t="s">
        <v>464</v>
      </c>
      <c r="C8" s="183">
        <v>2154.1834178050317</v>
      </c>
      <c r="D8" s="183"/>
      <c r="E8" s="183">
        <v>2574.6497510340319</v>
      </c>
      <c r="F8" s="183">
        <v>2721.2343076092266</v>
      </c>
      <c r="G8" s="183">
        <v>3423.5948388843058</v>
      </c>
      <c r="H8" s="183">
        <v>3188.8900991243131</v>
      </c>
      <c r="I8" s="183">
        <v>3151.2169498376907</v>
      </c>
      <c r="J8" s="183">
        <v>3528.9098460480641</v>
      </c>
    </row>
    <row r="9" spans="1:13" ht="15" customHeight="1">
      <c r="A9" s="130" t="s">
        <v>28</v>
      </c>
      <c r="B9" s="150" t="s">
        <v>396</v>
      </c>
      <c r="C9" s="183">
        <v>90.08592531086515</v>
      </c>
      <c r="D9" s="183"/>
      <c r="E9" s="183">
        <v>85.771408932114667</v>
      </c>
      <c r="F9" s="183">
        <v>64.309362990475904</v>
      </c>
      <c r="G9" s="183">
        <v>43.766172511584962</v>
      </c>
      <c r="H9" s="183">
        <v>51.527787241238009</v>
      </c>
      <c r="I9" s="183">
        <v>43.538455621469858</v>
      </c>
      <c r="J9" s="183">
        <v>56.321636608865226</v>
      </c>
    </row>
    <row r="10" spans="1:13" ht="15" customHeight="1">
      <c r="A10" s="130" t="s">
        <v>30</v>
      </c>
      <c r="B10" s="150" t="s">
        <v>397</v>
      </c>
      <c r="C10" s="183">
        <v>35.945494552360174</v>
      </c>
      <c r="D10" s="183"/>
      <c r="E10" s="183">
        <v>29.760340425490359</v>
      </c>
      <c r="F10" s="183">
        <v>32.796518486234802</v>
      </c>
      <c r="G10" s="183">
        <v>19.29725846260818</v>
      </c>
      <c r="H10" s="183">
        <v>41.859576487008539</v>
      </c>
      <c r="I10" s="183">
        <v>31.402870577787908</v>
      </c>
      <c r="J10" s="183">
        <v>39.822625288277955</v>
      </c>
    </row>
    <row r="11" spans="1:13" ht="15" customHeight="1">
      <c r="A11" s="130" t="s">
        <v>32</v>
      </c>
      <c r="B11" s="150" t="s">
        <v>131</v>
      </c>
      <c r="C11" s="183">
        <v>122.66046619480264</v>
      </c>
      <c r="D11" s="183"/>
      <c r="E11" s="183">
        <v>136.06877272617297</v>
      </c>
      <c r="F11" s="183">
        <v>119.29271312308155</v>
      </c>
      <c r="G11" s="183">
        <v>44.517331619549815</v>
      </c>
      <c r="H11" s="183">
        <v>9.1206225106237291</v>
      </c>
      <c r="I11" s="183">
        <v>36.206668346618095</v>
      </c>
      <c r="J11" s="183">
        <v>30.141971071543733</v>
      </c>
    </row>
    <row r="12" spans="1:13" ht="15" customHeight="1">
      <c r="A12" s="130" t="s">
        <v>34</v>
      </c>
      <c r="B12" s="150" t="s">
        <v>132</v>
      </c>
      <c r="C12" s="183">
        <v>0.63435054685600256</v>
      </c>
      <c r="D12" s="183"/>
      <c r="E12" s="183">
        <v>3.5732212990658851</v>
      </c>
      <c r="F12" s="183">
        <v>2.2065065565938249</v>
      </c>
      <c r="G12" s="183">
        <v>1.3564328715723684</v>
      </c>
      <c r="H12" s="183">
        <v>0.22745264563405621</v>
      </c>
      <c r="I12" s="183">
        <v>393.60905559107431</v>
      </c>
      <c r="J12" s="183">
        <v>473.85416842642275</v>
      </c>
    </row>
    <row r="13" spans="1:13" ht="15" customHeight="1">
      <c r="A13" s="130" t="s">
        <v>36</v>
      </c>
      <c r="B13" s="150" t="s">
        <v>133</v>
      </c>
      <c r="C13" s="183">
        <v>542.94146402969068</v>
      </c>
      <c r="D13" s="183"/>
      <c r="E13" s="183">
        <v>347.41161589964133</v>
      </c>
      <c r="F13" s="183">
        <v>324.25735726787667</v>
      </c>
      <c r="G13" s="183">
        <v>298.02592395175344</v>
      </c>
      <c r="H13" s="183">
        <v>305.74348627733269</v>
      </c>
      <c r="I13" s="183">
        <v>308.41334508249867</v>
      </c>
      <c r="J13" s="183">
        <v>318.44813410680609</v>
      </c>
    </row>
    <row r="14" spans="1:13" ht="15" customHeight="1">
      <c r="A14" s="130" t="s">
        <v>38</v>
      </c>
      <c r="B14" s="150" t="s">
        <v>134</v>
      </c>
      <c r="C14" s="183">
        <v>11485.75149164733</v>
      </c>
      <c r="D14" s="183"/>
      <c r="E14" s="183">
        <v>13075.074017724306</v>
      </c>
      <c r="F14" s="183">
        <v>14076.275470164253</v>
      </c>
      <c r="G14" s="183">
        <v>15067.92294522828</v>
      </c>
      <c r="H14" s="183">
        <v>14451.919725690326</v>
      </c>
      <c r="I14" s="183">
        <v>14409.628130661062</v>
      </c>
      <c r="J14" s="183">
        <v>14153.690354452865</v>
      </c>
    </row>
    <row r="15" spans="1:13" ht="15" customHeight="1">
      <c r="A15" s="130" t="s">
        <v>39</v>
      </c>
      <c r="B15" s="150" t="s">
        <v>135</v>
      </c>
      <c r="C15" s="183">
        <v>2975.2077499288034</v>
      </c>
      <c r="D15" s="183"/>
      <c r="E15" s="183">
        <v>2387.6330643053598</v>
      </c>
      <c r="F15" s="183">
        <v>2406.461258203447</v>
      </c>
      <c r="G15" s="183">
        <v>2243.3385393403373</v>
      </c>
      <c r="H15" s="183">
        <v>2314.3302112020783</v>
      </c>
      <c r="I15" s="183">
        <v>2302.4487574479072</v>
      </c>
      <c r="J15" s="183">
        <v>2187.4773689230765</v>
      </c>
    </row>
    <row r="16" spans="1:13" ht="15" customHeight="1">
      <c r="A16" s="130" t="s">
        <v>41</v>
      </c>
      <c r="B16" s="150" t="s">
        <v>465</v>
      </c>
      <c r="C16" s="183">
        <v>3608.677748318702</v>
      </c>
      <c r="D16" s="183"/>
      <c r="E16" s="183">
        <v>3546.1350304631637</v>
      </c>
      <c r="F16" s="183">
        <v>3671.5042238596361</v>
      </c>
      <c r="G16" s="183">
        <v>3179.1049461329631</v>
      </c>
      <c r="H16" s="183">
        <v>3243.1984085438698</v>
      </c>
      <c r="I16" s="183">
        <v>3680.8450428949141</v>
      </c>
      <c r="J16" s="183">
        <v>3432.3346005935637</v>
      </c>
    </row>
    <row r="17" spans="1:10" ht="15" customHeight="1">
      <c r="A17" s="130" t="s">
        <v>42</v>
      </c>
      <c r="B17" s="150" t="s">
        <v>136</v>
      </c>
      <c r="C17" s="183">
        <v>13872.030288045566</v>
      </c>
      <c r="D17" s="183"/>
      <c r="E17" s="183">
        <v>14225.95606152152</v>
      </c>
      <c r="F17" s="183">
        <v>14226.543884712511</v>
      </c>
      <c r="G17" s="183">
        <v>13562.280255777589</v>
      </c>
      <c r="H17" s="183">
        <v>13908.817912281809</v>
      </c>
      <c r="I17" s="183">
        <v>14005.024355363712</v>
      </c>
      <c r="J17" s="183">
        <v>13712.708643008924</v>
      </c>
    </row>
    <row r="18" spans="1:10" ht="15" customHeight="1">
      <c r="A18" s="130" t="s">
        <v>43</v>
      </c>
      <c r="B18" s="150" t="s">
        <v>466</v>
      </c>
      <c r="C18" s="183">
        <v>540.03237023790825</v>
      </c>
      <c r="D18" s="183"/>
      <c r="E18" s="183">
        <v>555.69203970476076</v>
      </c>
      <c r="F18" s="183">
        <v>549.03200271872026</v>
      </c>
      <c r="G18" s="183">
        <v>573.57155478364029</v>
      </c>
      <c r="H18" s="183">
        <v>534.45449960982864</v>
      </c>
      <c r="I18" s="183">
        <v>529.40976445782906</v>
      </c>
      <c r="J18" s="183">
        <v>477.8677070934757</v>
      </c>
    </row>
    <row r="19" spans="1:10" ht="15" customHeight="1">
      <c r="A19" s="130" t="s">
        <v>44</v>
      </c>
      <c r="B19" s="150" t="s">
        <v>398</v>
      </c>
      <c r="C19" s="183">
        <v>5866.1455902072712</v>
      </c>
      <c r="D19" s="183"/>
      <c r="E19" s="183">
        <v>4475.7157966391205</v>
      </c>
      <c r="F19" s="183">
        <v>4434.0234796447685</v>
      </c>
      <c r="G19" s="183">
        <v>4778.1994043219293</v>
      </c>
      <c r="H19" s="183">
        <v>5029.1068470936962</v>
      </c>
      <c r="I19" s="183">
        <v>4969.1159868413042</v>
      </c>
      <c r="J19" s="183">
        <v>5285.4767777812403</v>
      </c>
    </row>
    <row r="20" spans="1:10" ht="15" customHeight="1">
      <c r="A20" s="130" t="s">
        <v>46</v>
      </c>
      <c r="B20" s="150" t="s">
        <v>399</v>
      </c>
      <c r="C20" s="183">
        <v>56516.060685825978</v>
      </c>
      <c r="D20" s="183"/>
      <c r="E20" s="183">
        <v>59276.884260061204</v>
      </c>
      <c r="F20" s="183">
        <v>63179.227935361443</v>
      </c>
      <c r="G20" s="183">
        <v>63988.962586005189</v>
      </c>
      <c r="H20" s="183">
        <v>61207.539844010651</v>
      </c>
      <c r="I20" s="183">
        <v>62040.095828165322</v>
      </c>
      <c r="J20" s="183">
        <v>60056.019455967704</v>
      </c>
    </row>
    <row r="21" spans="1:10" ht="15" customHeight="1">
      <c r="A21" s="130" t="s">
        <v>47</v>
      </c>
      <c r="B21" s="150" t="s">
        <v>400</v>
      </c>
      <c r="C21" s="183">
        <v>2658.8643040428424</v>
      </c>
      <c r="D21" s="183"/>
      <c r="E21" s="183">
        <v>2496.4674791078146</v>
      </c>
      <c r="F21" s="183">
        <v>2959.2374604545571</v>
      </c>
      <c r="G21" s="183">
        <v>3562.4411252080104</v>
      </c>
      <c r="H21" s="183">
        <v>3943.5334658975798</v>
      </c>
      <c r="I21" s="183">
        <v>3813.8828285019154</v>
      </c>
      <c r="J21" s="183">
        <v>3705.7110259020901</v>
      </c>
    </row>
    <row r="22" spans="1:10" ht="15" customHeight="1">
      <c r="A22" s="130" t="s">
        <v>48</v>
      </c>
      <c r="B22" s="150" t="s">
        <v>137</v>
      </c>
      <c r="C22" s="183">
        <v>9487.7922008551632</v>
      </c>
      <c r="D22" s="183"/>
      <c r="E22" s="183">
        <v>8699.9880379277565</v>
      </c>
      <c r="F22" s="183">
        <v>9076.5849472006557</v>
      </c>
      <c r="G22" s="183">
        <v>8479.6254104352211</v>
      </c>
      <c r="H22" s="183">
        <v>8692.4225893593939</v>
      </c>
      <c r="I22" s="183">
        <v>8555.9163826732056</v>
      </c>
      <c r="J22" s="183">
        <v>8519.3208594971366</v>
      </c>
    </row>
    <row r="23" spans="1:10" ht="15" customHeight="1">
      <c r="A23" s="130" t="s">
        <v>50</v>
      </c>
      <c r="B23" s="150" t="s">
        <v>138</v>
      </c>
      <c r="C23" s="183">
        <v>4087.8966091941315</v>
      </c>
      <c r="D23" s="183"/>
      <c r="E23" s="183">
        <v>4055.006969186913</v>
      </c>
      <c r="F23" s="183">
        <v>4191.1530198972487</v>
      </c>
      <c r="G23" s="183">
        <v>3853.4532898754333</v>
      </c>
      <c r="H23" s="183">
        <v>4100.6316843562481</v>
      </c>
      <c r="I23" s="183">
        <v>4293.1372295673718</v>
      </c>
      <c r="J23" s="183">
        <v>4377.0112687025712</v>
      </c>
    </row>
    <row r="24" spans="1:10" ht="15" customHeight="1">
      <c r="A24" s="130" t="s">
        <v>52</v>
      </c>
      <c r="B24" s="150" t="s">
        <v>139</v>
      </c>
      <c r="C24" s="183">
        <v>11007.930723885502</v>
      </c>
      <c r="D24" s="183"/>
      <c r="E24" s="183">
        <v>9580.5820287765891</v>
      </c>
      <c r="F24" s="183">
        <v>9718.3088338023008</v>
      </c>
      <c r="G24" s="183">
        <v>9748.674877440304</v>
      </c>
      <c r="H24" s="183">
        <v>9370.5972594327395</v>
      </c>
      <c r="I24" s="183">
        <v>9393.1771422189049</v>
      </c>
      <c r="J24" s="183">
        <v>10030.172993103883</v>
      </c>
    </row>
    <row r="25" spans="1:10" ht="15" customHeight="1">
      <c r="A25" s="130" t="s">
        <v>54</v>
      </c>
      <c r="B25" s="150" t="s">
        <v>401</v>
      </c>
      <c r="C25" s="183">
        <v>39931.951853617735</v>
      </c>
      <c r="D25" s="183"/>
      <c r="E25" s="183">
        <v>35753.278117122289</v>
      </c>
      <c r="F25" s="183">
        <v>33969.634560127139</v>
      </c>
      <c r="G25" s="183">
        <v>36407.256003100309</v>
      </c>
      <c r="H25" s="183">
        <v>33414.241910231416</v>
      </c>
      <c r="I25" s="183">
        <v>33036.324870354401</v>
      </c>
      <c r="J25" s="183">
        <v>33280.756550552716</v>
      </c>
    </row>
    <row r="26" spans="1:10" ht="15" customHeight="1">
      <c r="A26" s="130" t="s">
        <v>55</v>
      </c>
      <c r="B26" s="150" t="s">
        <v>140</v>
      </c>
      <c r="C26" s="183">
        <v>9740.1629167071642</v>
      </c>
      <c r="D26" s="183"/>
      <c r="E26" s="183">
        <v>6715.1482069407475</v>
      </c>
      <c r="F26" s="183">
        <v>7968.1058522840231</v>
      </c>
      <c r="G26" s="183">
        <v>7318.2734972791468</v>
      </c>
      <c r="H26" s="183">
        <v>7319.4917058597621</v>
      </c>
      <c r="I26" s="183">
        <v>7447.1142229631641</v>
      </c>
      <c r="J26" s="183">
        <v>8197.1724458574718</v>
      </c>
    </row>
    <row r="27" spans="1:10" ht="15" customHeight="1">
      <c r="A27" s="130" t="s">
        <v>57</v>
      </c>
      <c r="B27" s="150" t="s">
        <v>402</v>
      </c>
      <c r="C27" s="183">
        <v>135.99921678081245</v>
      </c>
      <c r="D27" s="183"/>
      <c r="E27" s="183">
        <v>105.08871822682782</v>
      </c>
      <c r="F27" s="183">
        <v>94.450495573216045</v>
      </c>
      <c r="G27" s="183">
        <v>129.68643854580833</v>
      </c>
      <c r="H27" s="183">
        <v>115.31230997764615</v>
      </c>
      <c r="I27" s="183">
        <v>103.97043511080308</v>
      </c>
      <c r="J27" s="183">
        <v>105.53105929099756</v>
      </c>
    </row>
    <row r="28" spans="1:10" ht="15" customHeight="1">
      <c r="A28" s="130" t="s">
        <v>59</v>
      </c>
      <c r="B28" s="150" t="s">
        <v>403</v>
      </c>
      <c r="C28" s="183">
        <v>8879.5839430313263</v>
      </c>
      <c r="D28" s="183"/>
      <c r="E28" s="183">
        <v>7612.8933285872545</v>
      </c>
      <c r="F28" s="183">
        <v>7725.1037472518037</v>
      </c>
      <c r="G28" s="183">
        <v>7703.1623306841266</v>
      </c>
      <c r="H28" s="183">
        <v>7892.4081147480792</v>
      </c>
      <c r="I28" s="183">
        <v>7967.8738982938594</v>
      </c>
      <c r="J28" s="183">
        <v>7279.2965507508807</v>
      </c>
    </row>
    <row r="29" spans="1:10" ht="15" customHeight="1">
      <c r="A29" s="130" t="s">
        <v>61</v>
      </c>
      <c r="B29" s="150" t="s">
        <v>467</v>
      </c>
      <c r="C29" s="183">
        <v>7696.1959854880915</v>
      </c>
      <c r="D29" s="183"/>
      <c r="E29" s="183">
        <v>6132.0366046734307</v>
      </c>
      <c r="F29" s="183">
        <v>6715.0502897180895</v>
      </c>
      <c r="G29" s="183">
        <v>6827.1628886140725</v>
      </c>
      <c r="H29" s="183">
        <v>6669.6846599419978</v>
      </c>
      <c r="I29" s="183">
        <v>6388.7079991867149</v>
      </c>
      <c r="J29" s="183">
        <v>6113.9465653599691</v>
      </c>
    </row>
    <row r="30" spans="1:10" ht="15" customHeight="1">
      <c r="A30" s="130" t="s">
        <v>62</v>
      </c>
      <c r="B30" s="150" t="s">
        <v>141</v>
      </c>
      <c r="C30" s="183">
        <v>6797.7410443932795</v>
      </c>
      <c r="D30" s="183"/>
      <c r="E30" s="183">
        <v>5774.2554731198661</v>
      </c>
      <c r="F30" s="183">
        <v>6310.1079479834161</v>
      </c>
      <c r="G30" s="183">
        <v>6038.7408994052885</v>
      </c>
      <c r="H30" s="183">
        <v>6022.7260000117003</v>
      </c>
      <c r="I30" s="183">
        <v>6239.2165523619651</v>
      </c>
      <c r="J30" s="183">
        <v>5317.4828596571315</v>
      </c>
    </row>
    <row r="31" spans="1:10" ht="15" customHeight="1">
      <c r="A31" s="130" t="s">
        <v>63</v>
      </c>
      <c r="B31" s="150" t="s">
        <v>142</v>
      </c>
      <c r="C31" s="183">
        <v>22490.201803192107</v>
      </c>
      <c r="D31" s="183"/>
      <c r="E31" s="183">
        <v>19329.000600873627</v>
      </c>
      <c r="F31" s="183">
        <v>20438.987258591882</v>
      </c>
      <c r="G31" s="183">
        <v>20644.321621298048</v>
      </c>
      <c r="H31" s="183">
        <v>19820.548514303522</v>
      </c>
      <c r="I31" s="183">
        <v>19120.268103057482</v>
      </c>
      <c r="J31" s="183">
        <v>18266.047691456832</v>
      </c>
    </row>
    <row r="32" spans="1:10" ht="15" customHeight="1">
      <c r="A32" s="130" t="s">
        <v>65</v>
      </c>
      <c r="B32" s="150" t="s">
        <v>143</v>
      </c>
      <c r="C32" s="183">
        <v>29339.9312176028</v>
      </c>
      <c r="D32" s="183"/>
      <c r="E32" s="183">
        <v>26376.99530406174</v>
      </c>
      <c r="F32" s="183">
        <v>28296.38352280742</v>
      </c>
      <c r="G32" s="183">
        <v>28376.724249887327</v>
      </c>
      <c r="H32" s="183">
        <v>28069.869822151733</v>
      </c>
      <c r="I32" s="183">
        <v>27533.0447849214</v>
      </c>
      <c r="J32" s="183">
        <v>26884.962473158139</v>
      </c>
    </row>
    <row r="33" spans="1:10" ht="15" customHeight="1">
      <c r="A33" s="130" t="s">
        <v>67</v>
      </c>
      <c r="B33" s="150" t="s">
        <v>144</v>
      </c>
      <c r="C33" s="183">
        <v>3654.6059995943046</v>
      </c>
      <c r="D33" s="183"/>
      <c r="E33" s="183">
        <v>3356.1191525868499</v>
      </c>
      <c r="F33" s="183">
        <v>3245.2689899060974</v>
      </c>
      <c r="G33" s="183">
        <v>3282.9508383060415</v>
      </c>
      <c r="H33" s="183">
        <v>3494.5471426569488</v>
      </c>
      <c r="I33" s="183">
        <v>3549.4733780673223</v>
      </c>
      <c r="J33" s="183">
        <v>3832.7570699997641</v>
      </c>
    </row>
    <row r="34" spans="1:10" ht="15" customHeight="1">
      <c r="A34" s="130" t="s">
        <v>69</v>
      </c>
      <c r="B34" s="150" t="s">
        <v>145</v>
      </c>
      <c r="C34" s="183">
        <v>3643.0509398901495</v>
      </c>
      <c r="D34" s="183"/>
      <c r="E34" s="183">
        <v>3028.5630903161455</v>
      </c>
      <c r="F34" s="183">
        <v>3183.172080796825</v>
      </c>
      <c r="G34" s="183">
        <v>3170.9263444603343</v>
      </c>
      <c r="H34" s="183">
        <v>3210.1097994297729</v>
      </c>
      <c r="I34" s="183">
        <v>3267.019287052864</v>
      </c>
      <c r="J34" s="183">
        <v>3398.0767135929773</v>
      </c>
    </row>
    <row r="35" spans="1:10" ht="15" customHeight="1">
      <c r="A35" s="130" t="s">
        <v>71</v>
      </c>
      <c r="B35" s="150" t="s">
        <v>72</v>
      </c>
      <c r="C35" s="183">
        <v>360.55443279366403</v>
      </c>
      <c r="D35" s="183"/>
      <c r="E35" s="183">
        <v>347.2935423866079</v>
      </c>
      <c r="F35" s="183">
        <v>293.93028774629312</v>
      </c>
      <c r="G35" s="183">
        <v>393.55215127418234</v>
      </c>
      <c r="H35" s="183">
        <v>398.51256061323119</v>
      </c>
      <c r="I35" s="183">
        <v>714.79391667790071</v>
      </c>
      <c r="J35" s="183">
        <v>852.45943785080738</v>
      </c>
    </row>
    <row r="36" spans="1:10" ht="15" customHeight="1">
      <c r="A36" s="130" t="s">
        <v>73</v>
      </c>
      <c r="B36" s="150" t="s">
        <v>146</v>
      </c>
      <c r="C36" s="183">
        <v>37995.729001610445</v>
      </c>
      <c r="D36" s="183"/>
      <c r="E36" s="183">
        <v>36098.464789982798</v>
      </c>
      <c r="F36" s="183">
        <v>34455.794795814843</v>
      </c>
      <c r="G36" s="183">
        <v>39761.779189866131</v>
      </c>
      <c r="H36" s="183">
        <v>42654.114979012622</v>
      </c>
      <c r="I36" s="183">
        <v>43646.691667517684</v>
      </c>
      <c r="J36" s="183">
        <v>48012.903895653457</v>
      </c>
    </row>
    <row r="37" spans="1:10" ht="15" customHeight="1">
      <c r="A37" s="130" t="s">
        <v>75</v>
      </c>
      <c r="B37" s="150" t="s">
        <v>147</v>
      </c>
      <c r="C37" s="183">
        <v>0</v>
      </c>
      <c r="D37" s="183"/>
      <c r="E37" s="183">
        <v>0</v>
      </c>
      <c r="F37" s="183">
        <v>0</v>
      </c>
      <c r="G37" s="183">
        <v>0</v>
      </c>
      <c r="H37" s="183">
        <v>0</v>
      </c>
      <c r="I37" s="183">
        <v>0</v>
      </c>
      <c r="J37" s="183">
        <v>0</v>
      </c>
    </row>
    <row r="38" spans="1:10" ht="15" customHeight="1">
      <c r="A38" s="130" t="s">
        <v>77</v>
      </c>
      <c r="B38" s="150" t="s">
        <v>148</v>
      </c>
      <c r="C38" s="183">
        <v>0</v>
      </c>
      <c r="D38" s="183"/>
      <c r="E38" s="183">
        <v>0</v>
      </c>
      <c r="F38" s="183">
        <v>0</v>
      </c>
      <c r="G38" s="183">
        <v>0</v>
      </c>
      <c r="H38" s="183">
        <v>0</v>
      </c>
      <c r="I38" s="183">
        <v>0</v>
      </c>
      <c r="J38" s="183">
        <v>0</v>
      </c>
    </row>
    <row r="39" spans="1:10" ht="15" customHeight="1">
      <c r="A39" s="130" t="s">
        <v>79</v>
      </c>
      <c r="B39" s="150" t="s">
        <v>149</v>
      </c>
      <c r="C39" s="183">
        <v>1835.6880065482562</v>
      </c>
      <c r="D39" s="183"/>
      <c r="E39" s="183">
        <v>3098.6222874876062</v>
      </c>
      <c r="F39" s="183">
        <v>3186.9513733270796</v>
      </c>
      <c r="G39" s="183">
        <v>2880.7849495985292</v>
      </c>
      <c r="H39" s="183">
        <v>2580.7078811379224</v>
      </c>
      <c r="I39" s="183">
        <v>2124.0555096570993</v>
      </c>
      <c r="J39" s="183">
        <v>1894.9769652913899</v>
      </c>
    </row>
    <row r="40" spans="1:10" ht="15" customHeight="1">
      <c r="A40" s="130" t="s">
        <v>81</v>
      </c>
      <c r="B40" s="150" t="s">
        <v>150</v>
      </c>
      <c r="C40" s="183">
        <v>0</v>
      </c>
      <c r="D40" s="183"/>
      <c r="E40" s="183">
        <v>0</v>
      </c>
      <c r="F40" s="183">
        <v>0</v>
      </c>
      <c r="G40" s="183">
        <v>0</v>
      </c>
      <c r="H40" s="183">
        <v>0</v>
      </c>
      <c r="I40" s="183">
        <v>186.47006384605544</v>
      </c>
      <c r="J40" s="183">
        <v>168.97135925041059</v>
      </c>
    </row>
    <row r="41" spans="1:10" ht="15" customHeight="1">
      <c r="A41" s="130" t="s">
        <v>83</v>
      </c>
      <c r="B41" s="150" t="s">
        <v>468</v>
      </c>
      <c r="C41" s="183">
        <v>171.77173772424342</v>
      </c>
      <c r="D41" s="183"/>
      <c r="E41" s="183">
        <v>128.89611128614249</v>
      </c>
      <c r="F41" s="183">
        <v>98.125162768591494</v>
      </c>
      <c r="G41" s="183">
        <v>71.624829440453198</v>
      </c>
      <c r="H41" s="183">
        <v>6.2546572868896897</v>
      </c>
      <c r="I41" s="183">
        <v>220.9956048448999</v>
      </c>
      <c r="J41" s="183">
        <v>193.76814183025951</v>
      </c>
    </row>
    <row r="42" spans="1:10" ht="15" customHeight="1">
      <c r="A42" s="130" t="s">
        <v>84</v>
      </c>
      <c r="B42" s="150" t="s">
        <v>469</v>
      </c>
      <c r="C42" s="183">
        <v>57.166315239264456</v>
      </c>
      <c r="D42" s="183"/>
      <c r="E42" s="183">
        <v>358.63235344726354</v>
      </c>
      <c r="F42" s="183">
        <v>470.36984681728489</v>
      </c>
      <c r="G42" s="183">
        <v>622.15353240903016</v>
      </c>
      <c r="H42" s="183">
        <v>1143.1320803862573</v>
      </c>
      <c r="I42" s="183">
        <v>883.11375830964812</v>
      </c>
      <c r="J42" s="183">
        <v>897.44457612245446</v>
      </c>
    </row>
    <row r="43" spans="1:10" ht="15" customHeight="1">
      <c r="A43" s="130" t="s">
        <v>85</v>
      </c>
      <c r="B43" s="150" t="s">
        <v>470</v>
      </c>
      <c r="C43" s="183">
        <v>10325.040444413058</v>
      </c>
      <c r="D43" s="183"/>
      <c r="E43" s="183">
        <v>8544.556927553429</v>
      </c>
      <c r="F43" s="183">
        <v>8184.9228348600845</v>
      </c>
      <c r="G43" s="183">
        <v>7939.9238579116691</v>
      </c>
      <c r="H43" s="183">
        <v>8013.4093977539651</v>
      </c>
      <c r="I43" s="183">
        <v>8318.8152546975707</v>
      </c>
      <c r="J43" s="183">
        <v>8287.6415059021492</v>
      </c>
    </row>
    <row r="44" spans="1:10" ht="15" customHeight="1">
      <c r="A44" s="130" t="s">
        <v>86</v>
      </c>
      <c r="B44" s="150" t="s">
        <v>471</v>
      </c>
      <c r="C44" s="183">
        <v>17.68523649480796</v>
      </c>
      <c r="D44" s="183"/>
      <c r="E44" s="183">
        <v>0</v>
      </c>
      <c r="F44" s="183">
        <v>0</v>
      </c>
      <c r="G44" s="183">
        <v>0</v>
      </c>
      <c r="H44" s="183">
        <v>0</v>
      </c>
      <c r="I44" s="183">
        <v>0</v>
      </c>
      <c r="J44" s="183">
        <v>0</v>
      </c>
    </row>
    <row r="45" spans="1:10" ht="15" customHeight="1">
      <c r="A45" s="130" t="s">
        <v>87</v>
      </c>
      <c r="B45" s="150" t="s">
        <v>151</v>
      </c>
      <c r="C45" s="183">
        <v>1440.195339159809</v>
      </c>
      <c r="D45" s="183"/>
      <c r="E45" s="183">
        <v>1369.8581007492696</v>
      </c>
      <c r="F45" s="183">
        <v>1424.1249976559723</v>
      </c>
      <c r="G45" s="183">
        <v>1171.4979781410925</v>
      </c>
      <c r="H45" s="183">
        <v>1706.1557230103901</v>
      </c>
      <c r="I45" s="183">
        <v>1595.2366961016648</v>
      </c>
      <c r="J45" s="183">
        <v>1552.8152060652942</v>
      </c>
    </row>
    <row r="46" spans="1:10" ht="15" customHeight="1">
      <c r="A46" s="130" t="s">
        <v>88</v>
      </c>
      <c r="B46" s="150" t="s">
        <v>152</v>
      </c>
      <c r="C46" s="183">
        <v>19364.165028820953</v>
      </c>
      <c r="D46" s="183"/>
      <c r="E46" s="183">
        <v>18613.5142928153</v>
      </c>
      <c r="F46" s="183">
        <v>16357.365267663443</v>
      </c>
      <c r="G46" s="183">
        <v>18503.547930878161</v>
      </c>
      <c r="H46" s="183">
        <v>18872.510196704978</v>
      </c>
      <c r="I46" s="183">
        <v>17992.788014585272</v>
      </c>
      <c r="J46" s="183">
        <v>19235.773310170218</v>
      </c>
    </row>
    <row r="47" spans="1:10" ht="15" customHeight="1">
      <c r="A47" s="130" t="s">
        <v>90</v>
      </c>
      <c r="B47" s="150" t="s">
        <v>153</v>
      </c>
      <c r="C47" s="183">
        <v>7597.0367376537442</v>
      </c>
      <c r="D47" s="183"/>
      <c r="E47" s="183">
        <v>5557.0922876830919</v>
      </c>
      <c r="F47" s="183">
        <v>5247.3852773492326</v>
      </c>
      <c r="G47" s="183">
        <v>4747.4373011928383</v>
      </c>
      <c r="H47" s="183">
        <v>4859.7668756192425</v>
      </c>
      <c r="I47" s="183">
        <v>5028.7589664791731</v>
      </c>
      <c r="J47" s="183">
        <v>5121.0046501018769</v>
      </c>
    </row>
    <row r="48" spans="1:10" ht="15" customHeight="1">
      <c r="A48" s="130" t="s">
        <v>92</v>
      </c>
      <c r="B48" s="150" t="s">
        <v>472</v>
      </c>
      <c r="C48" s="183">
        <v>2117.8595483487534</v>
      </c>
      <c r="D48" s="183"/>
      <c r="E48" s="183">
        <v>2124.6737737061139</v>
      </c>
      <c r="F48" s="183">
        <v>2113.4054681079015</v>
      </c>
      <c r="G48" s="183">
        <v>1989.296277801277</v>
      </c>
      <c r="H48" s="183">
        <v>1710.825842298578</v>
      </c>
      <c r="I48" s="183">
        <v>1689.2242535999212</v>
      </c>
      <c r="J48" s="183">
        <v>1955.4169319805492</v>
      </c>
    </row>
    <row r="49" spans="1:10" ht="15" customHeight="1">
      <c r="A49" s="130" t="s">
        <v>93</v>
      </c>
      <c r="B49" s="150" t="s">
        <v>154</v>
      </c>
      <c r="C49" s="183">
        <v>233.9285189626319</v>
      </c>
      <c r="D49" s="183"/>
      <c r="E49" s="183">
        <v>213.07627518925398</v>
      </c>
      <c r="F49" s="183">
        <v>231.46306644261327</v>
      </c>
      <c r="G49" s="183">
        <v>341.11105942090273</v>
      </c>
      <c r="H49" s="183">
        <v>257.97381958756444</v>
      </c>
      <c r="I49" s="183">
        <v>252.02551569272379</v>
      </c>
      <c r="J49" s="183">
        <v>178.43379442142316</v>
      </c>
    </row>
    <row r="50" spans="1:10" ht="15" customHeight="1">
      <c r="A50" s="130" t="s">
        <v>0</v>
      </c>
      <c r="B50" s="150" t="s">
        <v>155</v>
      </c>
      <c r="C50" s="183">
        <v>1465.3815829831888</v>
      </c>
      <c r="D50" s="183"/>
      <c r="E50" s="183">
        <v>1525.927061957738</v>
      </c>
      <c r="F50" s="183">
        <v>1474.8442140200821</v>
      </c>
      <c r="G50" s="183">
        <v>1487.1190604124256</v>
      </c>
      <c r="H50" s="183">
        <v>1575.4902700391451</v>
      </c>
      <c r="I50" s="183">
        <v>1496.4495241719014</v>
      </c>
      <c r="J50" s="183">
        <v>1450.0780920697905</v>
      </c>
    </row>
    <row r="51" spans="1:10" ht="15" customHeight="1">
      <c r="A51" s="130" t="s">
        <v>96</v>
      </c>
      <c r="B51" s="150" t="s">
        <v>122</v>
      </c>
      <c r="C51" s="183">
        <v>2774.2517898257565</v>
      </c>
      <c r="D51" s="183"/>
      <c r="E51" s="183">
        <v>2292.1784462553992</v>
      </c>
      <c r="F51" s="183">
        <v>2066.4740500453609</v>
      </c>
      <c r="G51" s="183">
        <v>2200.2635127000035</v>
      </c>
      <c r="H51" s="183">
        <v>2362.0836422247316</v>
      </c>
      <c r="I51" s="183">
        <v>2062.115908910263</v>
      </c>
      <c r="J51" s="183">
        <v>2263.8505359268815</v>
      </c>
    </row>
    <row r="52" spans="1:10" ht="15" customHeight="1">
      <c r="A52" s="130" t="s">
        <v>98</v>
      </c>
      <c r="B52" s="150" t="s">
        <v>123</v>
      </c>
      <c r="C52" s="183">
        <v>1303.6327616195617</v>
      </c>
      <c r="D52" s="183"/>
      <c r="E52" s="183">
        <v>1301.8859338309155</v>
      </c>
      <c r="F52" s="183">
        <v>1242.6645674521826</v>
      </c>
      <c r="G52" s="183">
        <v>1386.6426072702241</v>
      </c>
      <c r="H52" s="183">
        <v>1285.3277882333093</v>
      </c>
      <c r="I52" s="183">
        <v>1221.5373263216027</v>
      </c>
      <c r="J52" s="183">
        <v>1349.7756313238174</v>
      </c>
    </row>
    <row r="53" spans="1:10" ht="15" customHeight="1">
      <c r="A53" s="130" t="s">
        <v>100</v>
      </c>
      <c r="B53" s="150" t="s">
        <v>156</v>
      </c>
      <c r="C53" s="183">
        <v>98.64067453707078</v>
      </c>
      <c r="D53" s="183"/>
      <c r="E53" s="183">
        <v>70.980096397413448</v>
      </c>
      <c r="F53" s="183">
        <v>62.329615712424264</v>
      </c>
      <c r="G53" s="183">
        <v>66.338595390364389</v>
      </c>
      <c r="H53" s="183">
        <v>27.012792679547889</v>
      </c>
      <c r="I53" s="183">
        <v>29.865136177883144</v>
      </c>
      <c r="J53" s="183">
        <v>31.184371455143129</v>
      </c>
    </row>
    <row r="54" spans="1:10" ht="15" customHeight="1">
      <c r="A54" s="130" t="s">
        <v>102</v>
      </c>
      <c r="B54" s="150" t="s">
        <v>474</v>
      </c>
      <c r="C54" s="183">
        <v>5100.831785410639</v>
      </c>
      <c r="D54" s="183"/>
      <c r="E54" s="183">
        <v>3732.7713002496457</v>
      </c>
      <c r="F54" s="183">
        <v>3818.2367715500604</v>
      </c>
      <c r="G54" s="183">
        <v>3854.3946778740119</v>
      </c>
      <c r="H54" s="183">
        <v>3915.2403641725787</v>
      </c>
      <c r="I54" s="183">
        <v>3625.8887015676105</v>
      </c>
      <c r="J54" s="183">
        <v>3720.0633084623005</v>
      </c>
    </row>
    <row r="55" spans="1:10" ht="15" customHeight="1">
      <c r="A55" s="130" t="s">
        <v>104</v>
      </c>
      <c r="B55" s="150" t="s">
        <v>473</v>
      </c>
      <c r="C55" s="183">
        <v>450.68492088760922</v>
      </c>
      <c r="D55" s="183"/>
      <c r="E55" s="183">
        <v>920.35740994681112</v>
      </c>
      <c r="F55" s="183">
        <v>910.13144967378128</v>
      </c>
      <c r="G55" s="183">
        <v>935.81250694917037</v>
      </c>
      <c r="H55" s="183">
        <v>1335.3123055391186</v>
      </c>
      <c r="I55" s="183">
        <v>1367.8629487972837</v>
      </c>
      <c r="J55" s="183">
        <v>1615.4389339496738</v>
      </c>
    </row>
    <row r="56" spans="1:10" ht="15" customHeight="1">
      <c r="A56" s="130" t="s">
        <v>105</v>
      </c>
      <c r="B56" s="150" t="s">
        <v>127</v>
      </c>
      <c r="C56" s="183">
        <v>146.05245215516075</v>
      </c>
      <c r="D56" s="183"/>
      <c r="E56" s="183">
        <v>127.07235127025994</v>
      </c>
      <c r="F56" s="183">
        <v>129.8333932223415</v>
      </c>
      <c r="G56" s="183">
        <v>115.85302028820061</v>
      </c>
      <c r="H56" s="183">
        <v>392.7662757117385</v>
      </c>
      <c r="I56" s="183">
        <v>410.76140449512832</v>
      </c>
      <c r="J56" s="183">
        <v>426.70966008627408</v>
      </c>
    </row>
    <row r="57" spans="1:10" ht="15" customHeight="1">
      <c r="A57" s="130" t="s">
        <v>106</v>
      </c>
      <c r="B57" s="150" t="s">
        <v>128</v>
      </c>
      <c r="C57" s="183">
        <v>0</v>
      </c>
      <c r="D57" s="183"/>
      <c r="E57" s="183">
        <v>0</v>
      </c>
      <c r="F57" s="183">
        <v>0</v>
      </c>
      <c r="G57" s="183">
        <v>0</v>
      </c>
      <c r="H57" s="183">
        <v>4.3024581471201673</v>
      </c>
      <c r="I57" s="183">
        <v>10.079494346475716</v>
      </c>
      <c r="J57" s="183">
        <v>15.77640045566711</v>
      </c>
    </row>
    <row r="58" spans="1:10" ht="15" customHeight="1">
      <c r="A58" s="130" t="s">
        <v>108</v>
      </c>
      <c r="B58" s="150" t="s">
        <v>129</v>
      </c>
      <c r="C58" s="183">
        <v>0</v>
      </c>
      <c r="D58" s="183"/>
      <c r="E58" s="183">
        <v>0</v>
      </c>
      <c r="F58" s="183">
        <v>0</v>
      </c>
      <c r="G58" s="183">
        <v>0</v>
      </c>
      <c r="H58" s="183">
        <v>3.1701522106509321</v>
      </c>
      <c r="I58" s="183">
        <v>3.7208958318630683</v>
      </c>
      <c r="J58" s="183">
        <v>4.1494277701832765</v>
      </c>
    </row>
    <row r="59" spans="1:10" ht="15" customHeight="1">
      <c r="A59" s="130" t="s">
        <v>110</v>
      </c>
      <c r="B59" s="150" t="s">
        <v>240</v>
      </c>
      <c r="C59" s="183">
        <v>165.52657995416564</v>
      </c>
      <c r="D59" s="183"/>
      <c r="E59" s="183">
        <v>126.511115046871</v>
      </c>
      <c r="F59" s="183">
        <v>114.99734229219254</v>
      </c>
      <c r="G59" s="183">
        <v>114.81237070163067</v>
      </c>
      <c r="H59" s="183">
        <v>74.551851210242177</v>
      </c>
      <c r="I59" s="183">
        <v>83.270979481072473</v>
      </c>
      <c r="J59" s="183">
        <v>96.821377685344316</v>
      </c>
    </row>
    <row r="60" spans="1:10" ht="15" customHeight="1">
      <c r="A60" s="231"/>
      <c r="B60" s="151" t="s">
        <v>111</v>
      </c>
      <c r="C60" s="184">
        <f>SUM(C8:C59)</f>
        <v>350384.08869606938</v>
      </c>
      <c r="D60" s="184"/>
      <c r="E60" s="184">
        <f>SUM(E8:E59)</f>
        <v>326288.11294948566</v>
      </c>
      <c r="F60" s="184">
        <f t="shared" ref="F60:I60" si="0">SUM(F8:F59)</f>
        <v>331582.06380961474</v>
      </c>
      <c r="G60" s="184">
        <f t="shared" si="0"/>
        <v>341351.28341395111</v>
      </c>
      <c r="H60" s="184">
        <f t="shared" si="0"/>
        <v>339601.48336465663</v>
      </c>
      <c r="I60" s="184">
        <f t="shared" si="0"/>
        <v>339574.60386733111</v>
      </c>
      <c r="J60" s="184">
        <f t="shared" ref="J60" si="1">SUM(J8:J59)</f>
        <v>342386.77693007881</v>
      </c>
    </row>
    <row r="61" spans="1:10" ht="15" customHeight="1">
      <c r="A61" s="231"/>
      <c r="B61" s="151" t="s">
        <v>463</v>
      </c>
      <c r="C61" s="255" t="s">
        <v>7</v>
      </c>
      <c r="D61" s="186"/>
      <c r="E61" s="186">
        <v>11964.496813021549</v>
      </c>
      <c r="F61" s="186">
        <v>13340.37886684114</v>
      </c>
      <c r="G61" s="186">
        <v>12540.452899835069</v>
      </c>
      <c r="H61" s="186">
        <v>13595.094555242211</v>
      </c>
      <c r="I61" s="186">
        <v>13153.583572918953</v>
      </c>
      <c r="J61" s="186">
        <v>15435.541341376033</v>
      </c>
    </row>
    <row r="62" spans="1:10" ht="15" customHeight="1">
      <c r="A62" s="231"/>
      <c r="B62" s="151" t="s">
        <v>195</v>
      </c>
      <c r="C62" s="184">
        <f>SUM(C60:C61)</f>
        <v>350384.08869606938</v>
      </c>
      <c r="D62" s="184">
        <f t="shared" ref="D62:H62" si="2">SUM(D60:D61)</f>
        <v>0</v>
      </c>
      <c r="E62" s="184">
        <f t="shared" si="2"/>
        <v>338252.6097625072</v>
      </c>
      <c r="F62" s="184">
        <f t="shared" si="2"/>
        <v>344922.44267645589</v>
      </c>
      <c r="G62" s="184">
        <f t="shared" si="2"/>
        <v>353891.73631378618</v>
      </c>
      <c r="H62" s="184">
        <f t="shared" si="2"/>
        <v>353196.57791989885</v>
      </c>
      <c r="I62" s="184">
        <f t="shared" ref="I62:J62" si="3">SUM(I60:I61)</f>
        <v>352728.18744025007</v>
      </c>
      <c r="J62" s="184">
        <f t="shared" si="3"/>
        <v>357822.31827145483</v>
      </c>
    </row>
    <row r="63" spans="1:10" s="66" customFormat="1" ht="21" customHeight="1">
      <c r="B63" s="63"/>
      <c r="C63" s="134" t="s">
        <v>420</v>
      </c>
      <c r="D63" s="63"/>
      <c r="E63" s="63"/>
      <c r="F63" s="63"/>
      <c r="G63" s="63"/>
      <c r="H63" s="63"/>
      <c r="I63" s="63"/>
      <c r="J63" s="63"/>
    </row>
    <row r="64" spans="1:10" ht="15" customHeight="1">
      <c r="A64" s="130"/>
      <c r="B64" s="151" t="s">
        <v>200</v>
      </c>
      <c r="C64" s="185">
        <f>SUM(C65:C68)</f>
        <v>43985.169408559377</v>
      </c>
      <c r="D64" s="185"/>
      <c r="E64" s="185">
        <f t="shared" ref="E64:H64" si="4">SUM(E65:E68)</f>
        <v>40713.82258064716</v>
      </c>
      <c r="F64" s="185">
        <f t="shared" si="4"/>
        <v>39011.317495139287</v>
      </c>
      <c r="G64" s="185">
        <f t="shared" si="4"/>
        <v>44585.852358679185</v>
      </c>
      <c r="H64" s="185">
        <f t="shared" si="4"/>
        <v>47692.569901262577</v>
      </c>
      <c r="I64" s="185">
        <f t="shared" ref="I64:J64" si="5">SUM(I65:I68)</f>
        <v>49045.623378296681</v>
      </c>
      <c r="J64" s="185">
        <f t="shared" si="5"/>
        <v>53802.376812932664</v>
      </c>
    </row>
    <row r="65" spans="1:10" ht="15" customHeight="1">
      <c r="A65" s="130">
        <v>5</v>
      </c>
      <c r="B65" s="150" t="s">
        <v>131</v>
      </c>
      <c r="C65" s="186">
        <f>C11</f>
        <v>122.66046619480264</v>
      </c>
      <c r="D65" s="186"/>
      <c r="E65" s="186">
        <f t="shared" ref="E65:J66" si="6">E11</f>
        <v>136.06877272617297</v>
      </c>
      <c r="F65" s="186">
        <f t="shared" si="6"/>
        <v>119.29271312308155</v>
      </c>
      <c r="G65" s="186">
        <f t="shared" si="6"/>
        <v>44.517331619549815</v>
      </c>
      <c r="H65" s="186">
        <f t="shared" si="6"/>
        <v>9.1206225106237291</v>
      </c>
      <c r="I65" s="186">
        <f t="shared" si="6"/>
        <v>36.206668346618095</v>
      </c>
      <c r="J65" s="186">
        <f t="shared" si="6"/>
        <v>30.141971071543733</v>
      </c>
    </row>
    <row r="66" spans="1:10" ht="15" customHeight="1">
      <c r="A66" s="130">
        <v>6</v>
      </c>
      <c r="B66" s="150" t="s">
        <v>405</v>
      </c>
      <c r="C66" s="186">
        <f>C12</f>
        <v>0.63435054685600256</v>
      </c>
      <c r="D66" s="186"/>
      <c r="E66" s="186">
        <f t="shared" si="6"/>
        <v>3.5732212990658851</v>
      </c>
      <c r="F66" s="186">
        <f t="shared" si="6"/>
        <v>2.2065065565938249</v>
      </c>
      <c r="G66" s="186">
        <f t="shared" si="6"/>
        <v>1.3564328715723684</v>
      </c>
      <c r="H66" s="186">
        <f t="shared" si="6"/>
        <v>0.22745264563405621</v>
      </c>
      <c r="I66" s="186">
        <f t="shared" si="6"/>
        <v>393.60905559107431</v>
      </c>
      <c r="J66" s="186">
        <f t="shared" si="6"/>
        <v>473.85416842642275</v>
      </c>
    </row>
    <row r="67" spans="1:10" ht="15" customHeight="1">
      <c r="A67" s="130">
        <v>19</v>
      </c>
      <c r="B67" s="150" t="s">
        <v>404</v>
      </c>
      <c r="C67" s="186">
        <f>C19</f>
        <v>5866.1455902072712</v>
      </c>
      <c r="D67" s="186"/>
      <c r="E67" s="186">
        <f t="shared" ref="E67:J67" si="7">E19</f>
        <v>4475.7157966391205</v>
      </c>
      <c r="F67" s="186">
        <f t="shared" si="7"/>
        <v>4434.0234796447685</v>
      </c>
      <c r="G67" s="186">
        <f t="shared" si="7"/>
        <v>4778.1994043219293</v>
      </c>
      <c r="H67" s="186">
        <f t="shared" si="7"/>
        <v>5029.1068470936962</v>
      </c>
      <c r="I67" s="186">
        <f t="shared" si="7"/>
        <v>4969.1159868413042</v>
      </c>
      <c r="J67" s="186">
        <f t="shared" si="7"/>
        <v>5285.4767777812403</v>
      </c>
    </row>
    <row r="68" spans="1:10" ht="15" customHeight="1">
      <c r="A68" s="130">
        <v>35</v>
      </c>
      <c r="B68" s="150" t="s">
        <v>406</v>
      </c>
      <c r="C68" s="186">
        <f>C36+C37</f>
        <v>37995.729001610445</v>
      </c>
      <c r="D68" s="186"/>
      <c r="E68" s="186">
        <f t="shared" ref="E68:J68" si="8">E36+E37</f>
        <v>36098.464789982798</v>
      </c>
      <c r="F68" s="186">
        <f t="shared" si="8"/>
        <v>34455.794795814843</v>
      </c>
      <c r="G68" s="186">
        <f t="shared" si="8"/>
        <v>39761.779189866131</v>
      </c>
      <c r="H68" s="186">
        <f t="shared" si="8"/>
        <v>42654.114979012622</v>
      </c>
      <c r="I68" s="186">
        <f t="shared" si="8"/>
        <v>43646.691667517684</v>
      </c>
      <c r="J68" s="186">
        <f t="shared" si="8"/>
        <v>48012.903895653457</v>
      </c>
    </row>
    <row r="69" spans="1:10" ht="15" customHeight="1">
      <c r="A69" s="130"/>
      <c r="B69" s="151" t="s">
        <v>475</v>
      </c>
      <c r="C69" s="185">
        <f>C60-C64-C80</f>
        <v>251733.3798267713</v>
      </c>
      <c r="D69" s="185"/>
      <c r="E69" s="185">
        <f t="shared" ref="E69:J69" si="9">E60-E64-E80</f>
        <v>235467.68424396595</v>
      </c>
      <c r="F69" s="185">
        <f t="shared" si="9"/>
        <v>245437.1216155148</v>
      </c>
      <c r="G69" s="185">
        <f t="shared" si="9"/>
        <v>248336.81698689196</v>
      </c>
      <c r="H69" s="185">
        <f t="shared" si="9"/>
        <v>241782.91908944008</v>
      </c>
      <c r="I69" s="185">
        <f t="shared" si="9"/>
        <v>241925.94453111931</v>
      </c>
      <c r="J69" s="185">
        <f t="shared" si="9"/>
        <v>238124.30593682505</v>
      </c>
    </row>
    <row r="70" spans="1:10" ht="15" customHeight="1">
      <c r="A70" s="130" t="s">
        <v>26</v>
      </c>
      <c r="B70" s="150" t="s">
        <v>476</v>
      </c>
      <c r="C70" s="186">
        <f>C8</f>
        <v>2154.1834178050317</v>
      </c>
      <c r="D70" s="186"/>
      <c r="E70" s="186">
        <f t="shared" ref="E70:J70" si="10">E8</f>
        <v>2574.6497510340319</v>
      </c>
      <c r="F70" s="186">
        <f t="shared" si="10"/>
        <v>2721.2343076092266</v>
      </c>
      <c r="G70" s="186">
        <f t="shared" si="10"/>
        <v>3423.5948388843058</v>
      </c>
      <c r="H70" s="186">
        <f t="shared" si="10"/>
        <v>3188.8900991243131</v>
      </c>
      <c r="I70" s="186">
        <f t="shared" si="10"/>
        <v>3151.2169498376907</v>
      </c>
      <c r="J70" s="186">
        <f t="shared" si="10"/>
        <v>3528.9098460480641</v>
      </c>
    </row>
    <row r="71" spans="1:10" ht="15" customHeight="1">
      <c r="A71" s="130" t="s">
        <v>38</v>
      </c>
      <c r="B71" s="150" t="s">
        <v>477</v>
      </c>
      <c r="C71" s="186">
        <f>C14</f>
        <v>11485.75149164733</v>
      </c>
      <c r="D71" s="186"/>
      <c r="E71" s="186">
        <f t="shared" ref="E71:J72" si="11">E14</f>
        <v>13075.074017724306</v>
      </c>
      <c r="F71" s="186">
        <f t="shared" si="11"/>
        <v>14076.275470164253</v>
      </c>
      <c r="G71" s="186">
        <f t="shared" si="11"/>
        <v>15067.92294522828</v>
      </c>
      <c r="H71" s="186">
        <f t="shared" si="11"/>
        <v>14451.919725690326</v>
      </c>
      <c r="I71" s="186">
        <f t="shared" si="11"/>
        <v>14409.628130661062</v>
      </c>
      <c r="J71" s="186">
        <f t="shared" si="11"/>
        <v>14153.690354452865</v>
      </c>
    </row>
    <row r="72" spans="1:10" ht="15" customHeight="1">
      <c r="A72" s="130" t="s">
        <v>39</v>
      </c>
      <c r="B72" s="150" t="s">
        <v>204</v>
      </c>
      <c r="C72" s="186">
        <f>C15</f>
        <v>2975.2077499288034</v>
      </c>
      <c r="D72" s="186"/>
      <c r="E72" s="186">
        <f t="shared" si="11"/>
        <v>2387.6330643053598</v>
      </c>
      <c r="F72" s="186">
        <f t="shared" si="11"/>
        <v>2406.461258203447</v>
      </c>
      <c r="G72" s="186">
        <f t="shared" si="11"/>
        <v>2243.3385393403373</v>
      </c>
      <c r="H72" s="186">
        <f t="shared" si="11"/>
        <v>2314.3302112020783</v>
      </c>
      <c r="I72" s="186">
        <f t="shared" si="11"/>
        <v>2302.4487574479072</v>
      </c>
      <c r="J72" s="186">
        <f t="shared" si="11"/>
        <v>2187.4773689230765</v>
      </c>
    </row>
    <row r="73" spans="1:10" ht="15" customHeight="1">
      <c r="A73" s="130" t="s">
        <v>205</v>
      </c>
      <c r="B73" s="150" t="s">
        <v>478</v>
      </c>
      <c r="C73" s="186">
        <f>SUM(C20:C21)</f>
        <v>59174.924989868821</v>
      </c>
      <c r="D73" s="186"/>
      <c r="E73" s="186">
        <f t="shared" ref="E73:J73" si="12">SUM(E20:E21)</f>
        <v>61773.351739169018</v>
      </c>
      <c r="F73" s="186">
        <f t="shared" si="12"/>
        <v>66138.465395816005</v>
      </c>
      <c r="G73" s="186">
        <f t="shared" si="12"/>
        <v>67551.403711213206</v>
      </c>
      <c r="H73" s="186">
        <f t="shared" si="12"/>
        <v>65151.073309908228</v>
      </c>
      <c r="I73" s="186">
        <f t="shared" si="12"/>
        <v>65853.978656667241</v>
      </c>
      <c r="J73" s="186">
        <f t="shared" si="12"/>
        <v>63761.730481869796</v>
      </c>
    </row>
    <row r="74" spans="1:10" ht="15" customHeight="1">
      <c r="A74" s="130">
        <v>22.23</v>
      </c>
      <c r="B74" s="150" t="s">
        <v>206</v>
      </c>
      <c r="C74" s="186">
        <f>SUM(C22:C24)</f>
        <v>24583.619533934798</v>
      </c>
      <c r="D74" s="186"/>
      <c r="E74" s="186">
        <f t="shared" ref="E74:J74" si="13">SUM(E22:E24)</f>
        <v>22335.57703589126</v>
      </c>
      <c r="F74" s="186">
        <f t="shared" si="13"/>
        <v>22986.046800900207</v>
      </c>
      <c r="G74" s="186">
        <f t="shared" si="13"/>
        <v>22081.753577750958</v>
      </c>
      <c r="H74" s="186">
        <f t="shared" si="13"/>
        <v>22163.651533148382</v>
      </c>
      <c r="I74" s="186">
        <f t="shared" si="13"/>
        <v>22242.230754459481</v>
      </c>
      <c r="J74" s="186">
        <f t="shared" si="13"/>
        <v>22926.505121303591</v>
      </c>
    </row>
    <row r="75" spans="1:10" ht="15" customHeight="1">
      <c r="A75" s="130">
        <v>26.27</v>
      </c>
      <c r="B75" s="246" t="s">
        <v>479</v>
      </c>
      <c r="C75" s="186"/>
      <c r="D75" s="186"/>
      <c r="E75" s="186"/>
      <c r="F75" s="186"/>
      <c r="G75" s="186"/>
      <c r="H75" s="186"/>
      <c r="I75" s="186"/>
      <c r="J75" s="186"/>
    </row>
    <row r="76" spans="1:10" ht="15" customHeight="1">
      <c r="A76" s="79"/>
      <c r="B76" s="247" t="s">
        <v>480</v>
      </c>
      <c r="C76" s="186">
        <f>SUM(C29:C30)</f>
        <v>14493.93702988137</v>
      </c>
      <c r="D76" s="186"/>
      <c r="E76" s="186">
        <f t="shared" ref="E76:J76" si="14">SUM(E29:E30)</f>
        <v>11906.292077793296</v>
      </c>
      <c r="F76" s="186">
        <f t="shared" si="14"/>
        <v>13025.158237701506</v>
      </c>
      <c r="G76" s="186">
        <f t="shared" si="14"/>
        <v>12865.903788019361</v>
      </c>
      <c r="H76" s="186">
        <f t="shared" si="14"/>
        <v>12692.410659953697</v>
      </c>
      <c r="I76" s="186">
        <f t="shared" si="14"/>
        <v>12627.92455154868</v>
      </c>
      <c r="J76" s="186">
        <f t="shared" si="14"/>
        <v>11431.429425017101</v>
      </c>
    </row>
    <row r="77" spans="1:10" ht="15" customHeight="1">
      <c r="A77" s="130">
        <v>29</v>
      </c>
      <c r="B77" s="150" t="s">
        <v>207</v>
      </c>
      <c r="C77" s="186">
        <f>C32</f>
        <v>29339.9312176028</v>
      </c>
      <c r="D77" s="186"/>
      <c r="E77" s="186">
        <f t="shared" ref="E77:J77" si="15">E32</f>
        <v>26376.99530406174</v>
      </c>
      <c r="F77" s="186">
        <f t="shared" si="15"/>
        <v>28296.38352280742</v>
      </c>
      <c r="G77" s="186">
        <f t="shared" si="15"/>
        <v>28376.724249887327</v>
      </c>
      <c r="H77" s="186">
        <f t="shared" si="15"/>
        <v>28069.869822151733</v>
      </c>
      <c r="I77" s="186">
        <f t="shared" si="15"/>
        <v>27533.0447849214</v>
      </c>
      <c r="J77" s="186">
        <f t="shared" si="15"/>
        <v>26884.962473158139</v>
      </c>
    </row>
    <row r="78" spans="1:10" ht="15" customHeight="1">
      <c r="A78" s="130" t="s">
        <v>69</v>
      </c>
      <c r="B78" s="150" t="s">
        <v>407</v>
      </c>
      <c r="C78" s="186">
        <f>C34</f>
        <v>3643.0509398901495</v>
      </c>
      <c r="D78" s="186"/>
      <c r="E78" s="186">
        <f t="shared" ref="E78:J78" si="16">E34</f>
        <v>3028.5630903161455</v>
      </c>
      <c r="F78" s="186">
        <f t="shared" si="16"/>
        <v>3183.172080796825</v>
      </c>
      <c r="G78" s="186">
        <f t="shared" si="16"/>
        <v>3170.9263444603343</v>
      </c>
      <c r="H78" s="186">
        <f t="shared" si="16"/>
        <v>3210.1097994297729</v>
      </c>
      <c r="I78" s="186">
        <f t="shared" si="16"/>
        <v>3267.019287052864</v>
      </c>
      <c r="J78" s="186">
        <f t="shared" si="16"/>
        <v>3398.0767135929773</v>
      </c>
    </row>
    <row r="79" spans="1:10" ht="15" customHeight="1">
      <c r="A79" s="130"/>
      <c r="B79" s="150" t="s">
        <v>386</v>
      </c>
      <c r="C79" s="186">
        <f>C69-SUM(C70:C78)</f>
        <v>103882.77345621219</v>
      </c>
      <c r="D79" s="186"/>
      <c r="E79" s="186">
        <f t="shared" ref="E79:H79" si="17">E69-SUM(E70:E78)</f>
        <v>92009.548163670814</v>
      </c>
      <c r="F79" s="186">
        <f t="shared" si="17"/>
        <v>92603.924541515909</v>
      </c>
      <c r="G79" s="186">
        <f t="shared" si="17"/>
        <v>93555.248992107838</v>
      </c>
      <c r="H79" s="186">
        <f t="shared" si="17"/>
        <v>90540.663928831549</v>
      </c>
      <c r="I79" s="186">
        <f t="shared" ref="I79:J79" si="18">I69-SUM(I70:I78)</f>
        <v>90538.452658522991</v>
      </c>
      <c r="J79" s="186">
        <f t="shared" si="18"/>
        <v>89851.524152459431</v>
      </c>
    </row>
    <row r="80" spans="1:10" ht="15" customHeight="1">
      <c r="A80" s="130" t="s">
        <v>209</v>
      </c>
      <c r="B80" s="151" t="s">
        <v>210</v>
      </c>
      <c r="C80" s="185">
        <f>SUM(C39:C59)</f>
        <v>54665.539460738677</v>
      </c>
      <c r="D80" s="185"/>
      <c r="E80" s="185">
        <f t="shared" ref="E80:J80" si="19">SUM(E39:E59)</f>
        <v>50106.606124872524</v>
      </c>
      <c r="F80" s="185">
        <f t="shared" si="19"/>
        <v>47133.62469896063</v>
      </c>
      <c r="G80" s="185">
        <f t="shared" si="19"/>
        <v>48428.614068379989</v>
      </c>
      <c r="H80" s="185">
        <f t="shared" si="19"/>
        <v>50125.994373953952</v>
      </c>
      <c r="I80" s="185">
        <f t="shared" si="19"/>
        <v>48603.035957915119</v>
      </c>
      <c r="J80" s="185">
        <f t="shared" si="19"/>
        <v>50460.094180321095</v>
      </c>
    </row>
    <row r="81" spans="1:10" ht="15" customHeight="1">
      <c r="A81" s="130" t="s">
        <v>211</v>
      </c>
      <c r="B81" s="150" t="s">
        <v>212</v>
      </c>
      <c r="C81" s="186">
        <f>SUM(C42:C44)</f>
        <v>10399.891996147131</v>
      </c>
      <c r="D81" s="186"/>
      <c r="E81" s="186">
        <f t="shared" ref="E81:J81" si="20">SUM(E42:E44)</f>
        <v>8903.1892810006921</v>
      </c>
      <c r="F81" s="186">
        <f t="shared" si="20"/>
        <v>8655.2926816773688</v>
      </c>
      <c r="G81" s="186">
        <f t="shared" si="20"/>
        <v>8562.0773903206991</v>
      </c>
      <c r="H81" s="186">
        <f t="shared" si="20"/>
        <v>9156.5414781402214</v>
      </c>
      <c r="I81" s="186">
        <f t="shared" si="20"/>
        <v>9201.9290130072186</v>
      </c>
      <c r="J81" s="186">
        <f t="shared" si="20"/>
        <v>9185.0860820246035</v>
      </c>
    </row>
    <row r="82" spans="1:10" ht="15" customHeight="1">
      <c r="A82" s="130" t="s">
        <v>213</v>
      </c>
      <c r="B82" s="150" t="s">
        <v>249</v>
      </c>
      <c r="C82" s="183">
        <f>C50</f>
        <v>1465.3815829831888</v>
      </c>
      <c r="D82" s="183"/>
      <c r="E82" s="183">
        <f t="shared" ref="E82:J82" si="21">E50</f>
        <v>1525.927061957738</v>
      </c>
      <c r="F82" s="183">
        <f t="shared" si="21"/>
        <v>1474.8442140200821</v>
      </c>
      <c r="G82" s="183">
        <f t="shared" si="21"/>
        <v>1487.1190604124256</v>
      </c>
      <c r="H82" s="183">
        <f t="shared" si="21"/>
        <v>1575.4902700391451</v>
      </c>
      <c r="I82" s="183">
        <f t="shared" si="21"/>
        <v>1496.4495241719014</v>
      </c>
      <c r="J82" s="183">
        <f t="shared" si="21"/>
        <v>1450.0780920697905</v>
      </c>
    </row>
    <row r="83" spans="1:10" ht="15" customHeight="1">
      <c r="A83" s="130" t="s">
        <v>214</v>
      </c>
      <c r="B83" s="150" t="s">
        <v>215</v>
      </c>
      <c r="C83" s="183">
        <f>SUM(C45:C48)</f>
        <v>30519.256653983262</v>
      </c>
      <c r="D83" s="183"/>
      <c r="E83" s="183">
        <f t="shared" ref="E83:J83" si="22">SUM(E45:E48)</f>
        <v>27665.138454953776</v>
      </c>
      <c r="F83" s="183">
        <f t="shared" si="22"/>
        <v>25142.281010776547</v>
      </c>
      <c r="G83" s="183">
        <f t="shared" si="22"/>
        <v>26411.77948801337</v>
      </c>
      <c r="H83" s="183">
        <f t="shared" si="22"/>
        <v>27149.258637633189</v>
      </c>
      <c r="I83" s="183">
        <f t="shared" si="22"/>
        <v>26306.007930766031</v>
      </c>
      <c r="J83" s="183">
        <f t="shared" si="22"/>
        <v>27865.010098317936</v>
      </c>
    </row>
    <row r="84" spans="1:10" ht="15" customHeight="1">
      <c r="A84" s="130">
        <v>68</v>
      </c>
      <c r="B84" s="150" t="s">
        <v>124</v>
      </c>
      <c r="C84" s="183">
        <f>C53</f>
        <v>98.64067453707078</v>
      </c>
      <c r="D84" s="183"/>
      <c r="E84" s="183">
        <f t="shared" ref="E84:J84" si="23">E53</f>
        <v>70.980096397413448</v>
      </c>
      <c r="F84" s="183">
        <f t="shared" si="23"/>
        <v>62.329615712424264</v>
      </c>
      <c r="G84" s="183">
        <f t="shared" si="23"/>
        <v>66.338595390364389</v>
      </c>
      <c r="H84" s="183">
        <f t="shared" si="23"/>
        <v>27.012792679547889</v>
      </c>
      <c r="I84" s="183">
        <f t="shared" si="23"/>
        <v>29.865136177883144</v>
      </c>
      <c r="J84" s="183">
        <f t="shared" si="23"/>
        <v>31.184371455143129</v>
      </c>
    </row>
    <row r="85" spans="1:10" ht="15" customHeight="1">
      <c r="A85" s="130" t="s">
        <v>216</v>
      </c>
      <c r="B85" s="150" t="s">
        <v>217</v>
      </c>
      <c r="C85" s="183">
        <f>SUM(C58)</f>
        <v>0</v>
      </c>
      <c r="D85" s="183"/>
      <c r="E85" s="183">
        <f t="shared" ref="E85:J85" si="24">SUM(E58)</f>
        <v>0</v>
      </c>
      <c r="F85" s="183">
        <f t="shared" si="24"/>
        <v>0</v>
      </c>
      <c r="G85" s="183">
        <f t="shared" si="24"/>
        <v>0</v>
      </c>
      <c r="H85" s="183">
        <f t="shared" si="24"/>
        <v>3.1701522106509321</v>
      </c>
      <c r="I85" s="183">
        <f t="shared" si="24"/>
        <v>3.7208958318630683</v>
      </c>
      <c r="J85" s="183">
        <f t="shared" si="24"/>
        <v>4.1494277701832765</v>
      </c>
    </row>
    <row r="86" spans="1:10" ht="15" customHeight="1">
      <c r="A86" s="130"/>
      <c r="B86" s="150" t="s">
        <v>387</v>
      </c>
      <c r="C86" s="183">
        <f>C80-SUM(C81:C85)</f>
        <v>12182.368553088025</v>
      </c>
      <c r="D86" s="183"/>
      <c r="E86" s="183">
        <f t="shared" ref="E86:H86" si="25">E80-SUM(E81:E85)</f>
        <v>11941.371230562909</v>
      </c>
      <c r="F86" s="183">
        <f t="shared" si="25"/>
        <v>11798.8771767742</v>
      </c>
      <c r="G86" s="183">
        <f t="shared" si="25"/>
        <v>11901.299534243131</v>
      </c>
      <c r="H86" s="183">
        <f t="shared" si="25"/>
        <v>12214.521043251196</v>
      </c>
      <c r="I86" s="183">
        <f t="shared" ref="I86:J86" si="26">I80-SUM(I81:I85)</f>
        <v>11565.063457960219</v>
      </c>
      <c r="J86" s="183">
        <f t="shared" si="26"/>
        <v>11924.586108683434</v>
      </c>
    </row>
    <row r="87" spans="1:10" ht="15" customHeight="1">
      <c r="A87" s="231"/>
      <c r="B87" s="151" t="s">
        <v>111</v>
      </c>
      <c r="C87" s="251">
        <f>C64+C69+C80</f>
        <v>350384.08869606932</v>
      </c>
      <c r="D87" s="251"/>
      <c r="E87" s="251">
        <f t="shared" ref="E87:H87" si="27">E64+E69+E80</f>
        <v>326288.1129494856</v>
      </c>
      <c r="F87" s="251">
        <f t="shared" si="27"/>
        <v>331582.06380961469</v>
      </c>
      <c r="G87" s="251">
        <f t="shared" si="27"/>
        <v>341351.28341395111</v>
      </c>
      <c r="H87" s="251">
        <f t="shared" si="27"/>
        <v>339601.48336465663</v>
      </c>
      <c r="I87" s="251">
        <f t="shared" ref="I87:J87" si="28">I64+I69+I80</f>
        <v>339574.60386733111</v>
      </c>
      <c r="J87" s="251">
        <f t="shared" si="28"/>
        <v>342386.77693007881</v>
      </c>
    </row>
    <row r="88" spans="1:10" s="66" customFormat="1" ht="21" customHeight="1">
      <c r="B88" s="63"/>
      <c r="C88" s="62" t="s">
        <v>281</v>
      </c>
      <c r="D88" s="63"/>
      <c r="E88" s="63"/>
      <c r="F88" s="63"/>
      <c r="G88" s="63"/>
      <c r="H88" s="63"/>
      <c r="I88" s="63"/>
      <c r="J88" s="63"/>
    </row>
    <row r="89" spans="1:10" ht="15" customHeight="1">
      <c r="A89" s="130" t="s">
        <v>26</v>
      </c>
      <c r="B89" s="150" t="s">
        <v>464</v>
      </c>
      <c r="C89" s="104">
        <f>IF($C8&gt;0,C8/$E8*100,"-")</f>
        <v>83.668989031998137</v>
      </c>
      <c r="D89" s="104">
        <f t="shared" ref="D89:J89" si="29">IF($C8&gt;0,D8/$E8*100,"-")</f>
        <v>0</v>
      </c>
      <c r="E89" s="187">
        <f t="shared" si="29"/>
        <v>100</v>
      </c>
      <c r="F89" s="104">
        <f t="shared" si="29"/>
        <v>105.69337854658963</v>
      </c>
      <c r="G89" s="104">
        <f t="shared" si="29"/>
        <v>132.97322626152626</v>
      </c>
      <c r="H89" s="104">
        <f t="shared" si="29"/>
        <v>123.85723913878344</v>
      </c>
      <c r="I89" s="104">
        <f t="shared" si="29"/>
        <v>122.39400518738898</v>
      </c>
      <c r="J89" s="104">
        <f t="shared" si="29"/>
        <v>137.0636858326373</v>
      </c>
    </row>
    <row r="90" spans="1:10" ht="15" customHeight="1">
      <c r="A90" s="130" t="s">
        <v>28</v>
      </c>
      <c r="B90" s="150" t="s">
        <v>396</v>
      </c>
      <c r="C90" s="104">
        <f t="shared" ref="C90:J90" si="30">IF($C9&gt;0,C9/$E9*100,"-")</f>
        <v>105.03025009437034</v>
      </c>
      <c r="D90" s="104">
        <f t="shared" si="30"/>
        <v>0</v>
      </c>
      <c r="E90" s="187">
        <f t="shared" si="30"/>
        <v>100</v>
      </c>
      <c r="F90" s="104">
        <f t="shared" si="30"/>
        <v>74.977622253325364</v>
      </c>
      <c r="G90" s="104">
        <f t="shared" si="30"/>
        <v>51.026528602584207</v>
      </c>
      <c r="H90" s="104">
        <f t="shared" si="30"/>
        <v>60.075715069599255</v>
      </c>
      <c r="I90" s="104">
        <f t="shared" si="30"/>
        <v>50.761035831799326</v>
      </c>
      <c r="J90" s="104">
        <f t="shared" si="30"/>
        <v>65.664814546117583</v>
      </c>
    </row>
    <row r="91" spans="1:10" ht="15" customHeight="1">
      <c r="A91" s="130" t="s">
        <v>30</v>
      </c>
      <c r="B91" s="150" t="s">
        <v>397</v>
      </c>
      <c r="C91" s="104">
        <f t="shared" ref="C91:J91" si="31">IF($C10&gt;0,C10/$E10*100,"-")</f>
        <v>120.78321026721892</v>
      </c>
      <c r="D91" s="104">
        <f t="shared" si="31"/>
        <v>0</v>
      </c>
      <c r="E91" s="187">
        <f t="shared" si="31"/>
        <v>100</v>
      </c>
      <c r="F91" s="104">
        <f t="shared" si="31"/>
        <v>110.20209452356899</v>
      </c>
      <c r="G91" s="104">
        <f t="shared" si="31"/>
        <v>64.842196650679682</v>
      </c>
      <c r="H91" s="104">
        <f t="shared" si="31"/>
        <v>140.65557009272288</v>
      </c>
      <c r="I91" s="104">
        <f t="shared" si="31"/>
        <v>105.51919140982233</v>
      </c>
      <c r="J91" s="104">
        <f t="shared" si="31"/>
        <v>133.81105430557855</v>
      </c>
    </row>
    <row r="92" spans="1:10" ht="15" customHeight="1">
      <c r="A92" s="130" t="s">
        <v>32</v>
      </c>
      <c r="B92" s="150" t="s">
        <v>131</v>
      </c>
      <c r="C92" s="104">
        <f t="shared" ref="C92:J92" si="32">IF($C11&gt;0,C11/$E11*100,"-")</f>
        <v>90.145934101754975</v>
      </c>
      <c r="D92" s="104">
        <f t="shared" si="32"/>
        <v>0</v>
      </c>
      <c r="E92" s="187">
        <f t="shared" si="32"/>
        <v>100</v>
      </c>
      <c r="F92" s="104">
        <f t="shared" si="32"/>
        <v>87.670896659844331</v>
      </c>
      <c r="G92" s="104">
        <f t="shared" si="32"/>
        <v>32.716787788728887</v>
      </c>
      <c r="H92" s="104">
        <f t="shared" si="32"/>
        <v>6.702950521188443</v>
      </c>
      <c r="I92" s="104">
        <f t="shared" si="32"/>
        <v>26.609094519784481</v>
      </c>
      <c r="J92" s="104">
        <f t="shared" si="32"/>
        <v>22.152012153590839</v>
      </c>
    </row>
    <row r="93" spans="1:10" ht="15" customHeight="1">
      <c r="A93" s="130" t="s">
        <v>34</v>
      </c>
      <c r="B93" s="150" t="s">
        <v>132</v>
      </c>
      <c r="C93" s="104">
        <f t="shared" ref="C93:J93" si="33">IF($C12&gt;0,C12/$E12*100,"-")</f>
        <v>17.752903997908977</v>
      </c>
      <c r="D93" s="104">
        <f t="shared" si="33"/>
        <v>0</v>
      </c>
      <c r="E93" s="187">
        <f t="shared" si="33"/>
        <v>100</v>
      </c>
      <c r="F93" s="104">
        <f t="shared" si="33"/>
        <v>61.751186728083475</v>
      </c>
      <c r="G93" s="104">
        <f t="shared" si="33"/>
        <v>37.961065325759932</v>
      </c>
      <c r="H93" s="104">
        <f t="shared" si="33"/>
        <v>6.36547883819894</v>
      </c>
      <c r="I93" s="252">
        <f t="shared" si="33"/>
        <v>11015.524162860329</v>
      </c>
      <c r="J93" s="252">
        <f t="shared" si="33"/>
        <v>13261.260044271487</v>
      </c>
    </row>
    <row r="94" spans="1:10" ht="15" customHeight="1">
      <c r="A94" s="130" t="s">
        <v>36</v>
      </c>
      <c r="B94" s="150" t="s">
        <v>133</v>
      </c>
      <c r="C94" s="104">
        <f t="shared" ref="C94:J94" si="34">IF($C13&gt;0,C13/$E13*100,"-")</f>
        <v>156.28189708732512</v>
      </c>
      <c r="D94" s="104">
        <f t="shared" si="34"/>
        <v>0</v>
      </c>
      <c r="E94" s="187">
        <f t="shared" si="34"/>
        <v>100</v>
      </c>
      <c r="F94" s="104">
        <f t="shared" si="34"/>
        <v>93.335208849650741</v>
      </c>
      <c r="G94" s="104">
        <f t="shared" si="34"/>
        <v>85.784674522179998</v>
      </c>
      <c r="H94" s="104">
        <f t="shared" si="34"/>
        <v>88.006120775666432</v>
      </c>
      <c r="I94" s="104">
        <f t="shared" si="34"/>
        <v>88.774620930231563</v>
      </c>
      <c r="J94" s="104">
        <f t="shared" si="34"/>
        <v>91.663064656651528</v>
      </c>
    </row>
    <row r="95" spans="1:10" ht="15" customHeight="1">
      <c r="A95" s="130" t="s">
        <v>38</v>
      </c>
      <c r="B95" s="150" t="s">
        <v>134</v>
      </c>
      <c r="C95" s="104">
        <f t="shared" ref="C95:J95" si="35">IF($C14&gt;0,C14/$E14*100,"-")</f>
        <v>87.844638401874263</v>
      </c>
      <c r="D95" s="104">
        <f t="shared" si="35"/>
        <v>0</v>
      </c>
      <c r="E95" s="187">
        <f t="shared" si="35"/>
        <v>100</v>
      </c>
      <c r="F95" s="104">
        <f t="shared" si="35"/>
        <v>107.65732913697268</v>
      </c>
      <c r="G95" s="104">
        <f t="shared" si="35"/>
        <v>115.24158811493157</v>
      </c>
      <c r="H95" s="104">
        <f t="shared" si="35"/>
        <v>110.53030909117298</v>
      </c>
      <c r="I95" s="104">
        <f t="shared" si="35"/>
        <v>110.20685704056177</v>
      </c>
      <c r="J95" s="104">
        <f t="shared" si="35"/>
        <v>108.24940903023884</v>
      </c>
    </row>
    <row r="96" spans="1:10" ht="15" customHeight="1">
      <c r="A96" s="130" t="s">
        <v>39</v>
      </c>
      <c r="B96" s="150" t="s">
        <v>135</v>
      </c>
      <c r="C96" s="104">
        <f t="shared" ref="C96:J96" si="36">IF($C15&gt;0,C15/$E15*100,"-")</f>
        <v>124.60908648014507</v>
      </c>
      <c r="D96" s="104">
        <f t="shared" si="36"/>
        <v>0</v>
      </c>
      <c r="E96" s="187">
        <f t="shared" si="36"/>
        <v>100</v>
      </c>
      <c r="F96" s="104">
        <f t="shared" si="36"/>
        <v>100.78857150118941</v>
      </c>
      <c r="G96" s="104">
        <f t="shared" si="36"/>
        <v>93.956587085252039</v>
      </c>
      <c r="H96" s="104">
        <f t="shared" si="36"/>
        <v>96.929894538690036</v>
      </c>
      <c r="I96" s="104">
        <f t="shared" si="36"/>
        <v>96.432269759916593</v>
      </c>
      <c r="J96" s="104">
        <f t="shared" si="36"/>
        <v>91.616982593574733</v>
      </c>
    </row>
    <row r="97" spans="1:10" ht="15" customHeight="1">
      <c r="A97" s="130" t="s">
        <v>41</v>
      </c>
      <c r="B97" s="150" t="s">
        <v>465</v>
      </c>
      <c r="C97" s="104">
        <f t="shared" ref="C97:J97" si="37">IF($C16&gt;0,C16/$E16*100,"-")</f>
        <v>101.76368686804827</v>
      </c>
      <c r="D97" s="104">
        <f t="shared" si="37"/>
        <v>0</v>
      </c>
      <c r="E97" s="187">
        <f t="shared" si="37"/>
        <v>100</v>
      </c>
      <c r="F97" s="104">
        <f t="shared" si="37"/>
        <v>103.53537562217696</v>
      </c>
      <c r="G97" s="104">
        <f t="shared" si="37"/>
        <v>89.649855936753127</v>
      </c>
      <c r="H97" s="104">
        <f t="shared" si="37"/>
        <v>91.457273360520418</v>
      </c>
      <c r="I97" s="104">
        <f t="shared" si="37"/>
        <v>103.79878406418595</v>
      </c>
      <c r="J97" s="104">
        <f t="shared" si="37"/>
        <v>96.790860221283324</v>
      </c>
    </row>
    <row r="98" spans="1:10" ht="15" customHeight="1">
      <c r="A98" s="130" t="s">
        <v>42</v>
      </c>
      <c r="B98" s="150" t="s">
        <v>136</v>
      </c>
      <c r="C98" s="104">
        <f t="shared" ref="C98:J98" si="38">IF($C17&gt;0,C17/$E17*100,"-")</f>
        <v>97.512112564207513</v>
      </c>
      <c r="D98" s="104">
        <f t="shared" si="38"/>
        <v>0</v>
      </c>
      <c r="E98" s="187">
        <f t="shared" si="38"/>
        <v>100</v>
      </c>
      <c r="F98" s="104">
        <f t="shared" si="38"/>
        <v>100.00413204700232</v>
      </c>
      <c r="G98" s="104">
        <f t="shared" si="38"/>
        <v>95.334754283833007</v>
      </c>
      <c r="H98" s="104">
        <f t="shared" si="38"/>
        <v>97.770707656707117</v>
      </c>
      <c r="I98" s="104">
        <f t="shared" si="38"/>
        <v>98.446981663640969</v>
      </c>
      <c r="J98" s="104">
        <f t="shared" si="38"/>
        <v>96.392176270663228</v>
      </c>
    </row>
    <row r="99" spans="1:10" ht="15" customHeight="1">
      <c r="A99" s="130" t="s">
        <v>43</v>
      </c>
      <c r="B99" s="150" t="s">
        <v>466</v>
      </c>
      <c r="C99" s="104">
        <f t="shared" ref="C99:J99" si="39">IF($C18&gt;0,C18/$E18*100,"-")</f>
        <v>97.181951810003881</v>
      </c>
      <c r="D99" s="104">
        <f t="shared" si="39"/>
        <v>0</v>
      </c>
      <c r="E99" s="187">
        <f t="shared" si="39"/>
        <v>100</v>
      </c>
      <c r="F99" s="104">
        <f t="shared" si="39"/>
        <v>98.801487782769215</v>
      </c>
      <c r="G99" s="104">
        <f t="shared" si="39"/>
        <v>103.21752226077936</v>
      </c>
      <c r="H99" s="104">
        <f t="shared" si="39"/>
        <v>96.178181694627909</v>
      </c>
      <c r="I99" s="104">
        <f t="shared" si="39"/>
        <v>95.270352395025228</v>
      </c>
      <c r="J99" s="104">
        <f t="shared" si="39"/>
        <v>85.995060743962952</v>
      </c>
    </row>
    <row r="100" spans="1:10" ht="15" customHeight="1">
      <c r="A100" s="130" t="s">
        <v>44</v>
      </c>
      <c r="B100" s="150" t="s">
        <v>398</v>
      </c>
      <c r="C100" s="104">
        <f t="shared" ref="C100:J100" si="40">IF($C19&gt;0,C19/$E19*100,"-")</f>
        <v>131.06608767724359</v>
      </c>
      <c r="D100" s="104">
        <f t="shared" si="40"/>
        <v>0</v>
      </c>
      <c r="E100" s="187">
        <f t="shared" si="40"/>
        <v>100</v>
      </c>
      <c r="F100" s="104">
        <f t="shared" si="40"/>
        <v>99.068477113188038</v>
      </c>
      <c r="G100" s="104">
        <f t="shared" si="40"/>
        <v>106.75832920200045</v>
      </c>
      <c r="H100" s="104">
        <f t="shared" si="40"/>
        <v>112.36430273052915</v>
      </c>
      <c r="I100" s="104">
        <f t="shared" si="40"/>
        <v>111.02393924504064</v>
      </c>
      <c r="J100" s="104">
        <f t="shared" si="40"/>
        <v>118.09232350611228</v>
      </c>
    </row>
    <row r="101" spans="1:10" ht="15" customHeight="1">
      <c r="A101" s="130" t="s">
        <v>46</v>
      </c>
      <c r="B101" s="150" t="s">
        <v>399</v>
      </c>
      <c r="C101" s="104">
        <f t="shared" ref="C101:J101" si="41">IF($C20&gt;0,C20/$E20*100,"-")</f>
        <v>95.342495462273519</v>
      </c>
      <c r="D101" s="104">
        <f t="shared" si="41"/>
        <v>0</v>
      </c>
      <c r="E101" s="187">
        <f t="shared" si="41"/>
        <v>100</v>
      </c>
      <c r="F101" s="104">
        <f t="shared" si="41"/>
        <v>106.5832469503285</v>
      </c>
      <c r="G101" s="104">
        <f t="shared" si="41"/>
        <v>107.94926788876253</v>
      </c>
      <c r="H101" s="104">
        <f t="shared" si="41"/>
        <v>103.25701259107886</v>
      </c>
      <c r="I101" s="104">
        <f t="shared" si="41"/>
        <v>104.66153307920382</v>
      </c>
      <c r="J101" s="104">
        <f t="shared" si="41"/>
        <v>101.31439971184764</v>
      </c>
    </row>
    <row r="102" spans="1:10" ht="15" customHeight="1">
      <c r="A102" s="130" t="s">
        <v>47</v>
      </c>
      <c r="B102" s="150" t="s">
        <v>400</v>
      </c>
      <c r="C102" s="104">
        <f t="shared" ref="C102:J102" si="42">IF($C21&gt;0,C21/$E21*100,"-")</f>
        <v>106.5050647081958</v>
      </c>
      <c r="D102" s="104">
        <f t="shared" si="42"/>
        <v>0</v>
      </c>
      <c r="E102" s="187">
        <f t="shared" si="42"/>
        <v>100</v>
      </c>
      <c r="F102" s="104">
        <f t="shared" si="42"/>
        <v>118.53699217872955</v>
      </c>
      <c r="G102" s="104">
        <f t="shared" si="42"/>
        <v>142.69928028388145</v>
      </c>
      <c r="H102" s="104">
        <f t="shared" si="42"/>
        <v>157.9645438564622</v>
      </c>
      <c r="I102" s="104">
        <f t="shared" si="42"/>
        <v>152.7711800942393</v>
      </c>
      <c r="J102" s="104">
        <f t="shared" si="42"/>
        <v>148.43818543257908</v>
      </c>
    </row>
    <row r="103" spans="1:10" ht="15" customHeight="1">
      <c r="A103" s="130" t="s">
        <v>48</v>
      </c>
      <c r="B103" s="150" t="s">
        <v>137</v>
      </c>
      <c r="C103" s="104">
        <f t="shared" ref="C103:J103" si="43">IF($C22&gt;0,C22/$E22*100,"-")</f>
        <v>109.05523271403317</v>
      </c>
      <c r="D103" s="104">
        <f t="shared" si="43"/>
        <v>0</v>
      </c>
      <c r="E103" s="187">
        <f t="shared" si="43"/>
        <v>100</v>
      </c>
      <c r="F103" s="104">
        <f t="shared" si="43"/>
        <v>104.32870605834306</v>
      </c>
      <c r="G103" s="104">
        <f t="shared" si="43"/>
        <v>97.467092753095059</v>
      </c>
      <c r="H103" s="104">
        <f t="shared" si="43"/>
        <v>99.913040701488541</v>
      </c>
      <c r="I103" s="104">
        <f t="shared" si="43"/>
        <v>98.34400168567511</v>
      </c>
      <c r="J103" s="104">
        <f t="shared" si="43"/>
        <v>97.923362909891381</v>
      </c>
    </row>
    <row r="104" spans="1:10" ht="15" customHeight="1">
      <c r="A104" s="130" t="s">
        <v>50</v>
      </c>
      <c r="B104" s="150" t="s">
        <v>138</v>
      </c>
      <c r="C104" s="104">
        <f t="shared" ref="C104:J104" si="44">IF($C23&gt;0,C23/$E23*100,"-")</f>
        <v>100.81108713886657</v>
      </c>
      <c r="D104" s="104">
        <f t="shared" si="44"/>
        <v>0</v>
      </c>
      <c r="E104" s="187">
        <f t="shared" si="44"/>
        <v>100</v>
      </c>
      <c r="F104" s="104">
        <f t="shared" si="44"/>
        <v>103.35748006710909</v>
      </c>
      <c r="G104" s="104">
        <f t="shared" si="44"/>
        <v>95.02951090237228</v>
      </c>
      <c r="H104" s="104">
        <f t="shared" si="44"/>
        <v>101.12514517277103</v>
      </c>
      <c r="I104" s="104">
        <f t="shared" si="44"/>
        <v>105.87249941097407</v>
      </c>
      <c r="J104" s="104">
        <f t="shared" si="44"/>
        <v>107.94090619233201</v>
      </c>
    </row>
    <row r="105" spans="1:10" ht="15" customHeight="1">
      <c r="A105" s="130" t="s">
        <v>52</v>
      </c>
      <c r="B105" s="150" t="s">
        <v>139</v>
      </c>
      <c r="C105" s="104">
        <f t="shared" ref="C105:J105" si="45">IF($C24&gt;0,C24/$E24*100,"-")</f>
        <v>114.8983505471972</v>
      </c>
      <c r="D105" s="104">
        <f t="shared" si="45"/>
        <v>0</v>
      </c>
      <c r="E105" s="187">
        <f t="shared" si="45"/>
        <v>100</v>
      </c>
      <c r="F105" s="104">
        <f t="shared" si="45"/>
        <v>101.43756198331198</v>
      </c>
      <c r="G105" s="104">
        <f t="shared" si="45"/>
        <v>101.75451604254131</v>
      </c>
      <c r="H105" s="104">
        <f t="shared" si="45"/>
        <v>97.808225338365347</v>
      </c>
      <c r="I105" s="104">
        <f t="shared" si="45"/>
        <v>98.043909169664346</v>
      </c>
      <c r="J105" s="104">
        <f t="shared" si="45"/>
        <v>104.69273122422923</v>
      </c>
    </row>
    <row r="106" spans="1:10" ht="15" customHeight="1">
      <c r="A106" s="130" t="s">
        <v>54</v>
      </c>
      <c r="B106" s="150" t="s">
        <v>401</v>
      </c>
      <c r="C106" s="104">
        <f t="shared" ref="C106:J106" si="46">IF($C25&gt;0,C25/$E25*100,"-")</f>
        <v>111.68752616978715</v>
      </c>
      <c r="D106" s="104">
        <f t="shared" si="46"/>
        <v>0</v>
      </c>
      <c r="E106" s="187">
        <f t="shared" si="46"/>
        <v>100</v>
      </c>
      <c r="F106" s="104">
        <f t="shared" si="46"/>
        <v>95.0112446999903</v>
      </c>
      <c r="G106" s="104">
        <f t="shared" si="46"/>
        <v>101.82914104781018</v>
      </c>
      <c r="H106" s="104">
        <f t="shared" si="46"/>
        <v>93.457841266390886</v>
      </c>
      <c r="I106" s="104">
        <f t="shared" si="46"/>
        <v>92.400827588822594</v>
      </c>
      <c r="J106" s="104">
        <f t="shared" si="46"/>
        <v>93.084489879585391</v>
      </c>
    </row>
    <row r="107" spans="1:10" ht="15" customHeight="1">
      <c r="A107" s="130" t="s">
        <v>55</v>
      </c>
      <c r="B107" s="150" t="s">
        <v>140</v>
      </c>
      <c r="C107" s="104">
        <f t="shared" ref="C107:J107" si="47">IF($C26&gt;0,C26/$E26*100,"-")</f>
        <v>145.04762391751495</v>
      </c>
      <c r="D107" s="104">
        <f t="shared" si="47"/>
        <v>0</v>
      </c>
      <c r="E107" s="187">
        <f t="shared" si="47"/>
        <v>100</v>
      </c>
      <c r="F107" s="104">
        <f t="shared" si="47"/>
        <v>118.65867448834895</v>
      </c>
      <c r="G107" s="104">
        <f t="shared" si="47"/>
        <v>108.98156335127513</v>
      </c>
      <c r="H107" s="104">
        <f t="shared" si="47"/>
        <v>108.99970455297424</v>
      </c>
      <c r="I107" s="104">
        <f t="shared" si="47"/>
        <v>110.90022131255211</v>
      </c>
      <c r="J107" s="104">
        <f t="shared" si="47"/>
        <v>122.06986641612632</v>
      </c>
    </row>
    <row r="108" spans="1:10" ht="15" customHeight="1">
      <c r="A108" s="130" t="s">
        <v>57</v>
      </c>
      <c r="B108" s="150" t="s">
        <v>402</v>
      </c>
      <c r="C108" s="104">
        <f t="shared" ref="C108:J108" si="48">IF($C27&gt;0,C27/$E27*100,"-")</f>
        <v>129.41371735761979</v>
      </c>
      <c r="D108" s="104">
        <f t="shared" si="48"/>
        <v>0</v>
      </c>
      <c r="E108" s="187">
        <f t="shared" si="48"/>
        <v>100</v>
      </c>
      <c r="F108" s="104">
        <f t="shared" si="48"/>
        <v>89.876912733249057</v>
      </c>
      <c r="G108" s="104">
        <f t="shared" si="48"/>
        <v>123.40662321704959</v>
      </c>
      <c r="H108" s="104">
        <f t="shared" si="48"/>
        <v>109.72853406466649</v>
      </c>
      <c r="I108" s="104">
        <f t="shared" si="48"/>
        <v>98.935867584176833</v>
      </c>
      <c r="J108" s="104">
        <f t="shared" si="48"/>
        <v>100.42092155241153</v>
      </c>
    </row>
    <row r="109" spans="1:10" ht="15" customHeight="1">
      <c r="A109" s="130" t="s">
        <v>59</v>
      </c>
      <c r="B109" s="150" t="s">
        <v>403</v>
      </c>
      <c r="C109" s="104">
        <f t="shared" ref="C109:J109" si="49">IF($C28&gt;0,C28/$E28*100,"-")</f>
        <v>116.63875427871173</v>
      </c>
      <c r="D109" s="104">
        <f t="shared" si="49"/>
        <v>0</v>
      </c>
      <c r="E109" s="187">
        <f t="shared" si="49"/>
        <v>100</v>
      </c>
      <c r="F109" s="104">
        <f t="shared" si="49"/>
        <v>101.47395233088562</v>
      </c>
      <c r="G109" s="104">
        <f t="shared" si="49"/>
        <v>101.18573843347971</v>
      </c>
      <c r="H109" s="104">
        <f t="shared" si="49"/>
        <v>103.67159730336975</v>
      </c>
      <c r="I109" s="104">
        <f t="shared" si="49"/>
        <v>104.66288642681508</v>
      </c>
      <c r="J109" s="104">
        <f t="shared" si="49"/>
        <v>95.618002729872998</v>
      </c>
    </row>
    <row r="110" spans="1:10" ht="15" customHeight="1">
      <c r="A110" s="130" t="s">
        <v>61</v>
      </c>
      <c r="B110" s="150" t="s">
        <v>467</v>
      </c>
      <c r="C110" s="104">
        <f t="shared" ref="C110:J110" si="50">IF($C29&gt;0,C29/$E29*100,"-")</f>
        <v>125.5079915801964</v>
      </c>
      <c r="D110" s="104">
        <f t="shared" si="50"/>
        <v>0</v>
      </c>
      <c r="E110" s="187">
        <f t="shared" si="50"/>
        <v>100</v>
      </c>
      <c r="F110" s="104">
        <f t="shared" si="50"/>
        <v>109.50766804947519</v>
      </c>
      <c r="G110" s="104">
        <f t="shared" si="50"/>
        <v>111.33597740448684</v>
      </c>
      <c r="H110" s="104">
        <f t="shared" si="50"/>
        <v>108.76785462857164</v>
      </c>
      <c r="I110" s="104">
        <f t="shared" si="50"/>
        <v>104.18574465647623</v>
      </c>
      <c r="J110" s="104">
        <f t="shared" si="50"/>
        <v>99.704991335184218</v>
      </c>
    </row>
    <row r="111" spans="1:10" ht="15" customHeight="1">
      <c r="A111" s="130" t="s">
        <v>62</v>
      </c>
      <c r="B111" s="150" t="s">
        <v>141</v>
      </c>
      <c r="C111" s="104">
        <f t="shared" ref="C111:J111" si="51">IF($C30&gt;0,C30/$E30*100,"-")</f>
        <v>117.72497902176153</v>
      </c>
      <c r="D111" s="104">
        <f t="shared" si="51"/>
        <v>0</v>
      </c>
      <c r="E111" s="187">
        <f t="shared" si="51"/>
        <v>100</v>
      </c>
      <c r="F111" s="104">
        <f t="shared" si="51"/>
        <v>109.28002713697089</v>
      </c>
      <c r="G111" s="104">
        <f t="shared" si="51"/>
        <v>104.58042474075917</v>
      </c>
      <c r="H111" s="104">
        <f t="shared" si="51"/>
        <v>104.3030747089128</v>
      </c>
      <c r="I111" s="104">
        <f t="shared" si="51"/>
        <v>108.05231222287568</v>
      </c>
      <c r="J111" s="104">
        <f t="shared" si="51"/>
        <v>92.089497674824258</v>
      </c>
    </row>
    <row r="112" spans="1:10" ht="15" customHeight="1">
      <c r="A112" s="130" t="s">
        <v>63</v>
      </c>
      <c r="B112" s="150" t="s">
        <v>142</v>
      </c>
      <c r="C112" s="104">
        <f t="shared" ref="C112:J112" si="52">IF($C31&gt;0,C31/$E31*100,"-")</f>
        <v>116.35470590329228</v>
      </c>
      <c r="D112" s="104">
        <f t="shared" si="52"/>
        <v>0</v>
      </c>
      <c r="E112" s="187">
        <f t="shared" si="52"/>
        <v>100</v>
      </c>
      <c r="F112" s="104">
        <f t="shared" si="52"/>
        <v>105.74259725393193</v>
      </c>
      <c r="G112" s="104">
        <f t="shared" si="52"/>
        <v>106.80490961526988</v>
      </c>
      <c r="H112" s="104">
        <f t="shared" si="52"/>
        <v>102.54305912436921</v>
      </c>
      <c r="I112" s="104">
        <f t="shared" si="52"/>
        <v>98.920107137837689</v>
      </c>
      <c r="J112" s="104">
        <f t="shared" si="52"/>
        <v>94.500735287013484</v>
      </c>
    </row>
    <row r="113" spans="1:10" ht="15" customHeight="1">
      <c r="A113" s="130" t="s">
        <v>65</v>
      </c>
      <c r="B113" s="150" t="s">
        <v>143</v>
      </c>
      <c r="C113" s="104">
        <f t="shared" ref="C113:J113" si="53">IF($C32&gt;0,C32/$E32*100,"-")</f>
        <v>111.23303044712149</v>
      </c>
      <c r="D113" s="104">
        <f t="shared" si="53"/>
        <v>0</v>
      </c>
      <c r="E113" s="187">
        <f t="shared" si="53"/>
        <v>100</v>
      </c>
      <c r="F113" s="104">
        <f t="shared" si="53"/>
        <v>107.27675080736022</v>
      </c>
      <c r="G113" s="104">
        <f t="shared" si="53"/>
        <v>107.58133715676725</v>
      </c>
      <c r="H113" s="104">
        <f t="shared" si="53"/>
        <v>106.41799605518112</v>
      </c>
      <c r="I113" s="104">
        <f t="shared" si="53"/>
        <v>104.38279442951428</v>
      </c>
      <c r="J113" s="104">
        <f t="shared" si="53"/>
        <v>101.92579618429161</v>
      </c>
    </row>
    <row r="114" spans="1:10" ht="15" customHeight="1">
      <c r="A114" s="130" t="s">
        <v>67</v>
      </c>
      <c r="B114" s="150" t="s">
        <v>144</v>
      </c>
      <c r="C114" s="104">
        <f t="shared" ref="C114:J114" si="54">IF($C33&gt;0,C33/$E33*100,"-")</f>
        <v>108.89380958889332</v>
      </c>
      <c r="D114" s="104">
        <f t="shared" si="54"/>
        <v>0</v>
      </c>
      <c r="E114" s="187">
        <f t="shared" si="54"/>
        <v>100</v>
      </c>
      <c r="F114" s="104">
        <f t="shared" si="54"/>
        <v>96.697073088262954</v>
      </c>
      <c r="G114" s="104">
        <f t="shared" si="54"/>
        <v>97.819853498812421</v>
      </c>
      <c r="H114" s="104">
        <f t="shared" si="54"/>
        <v>104.12464467965627</v>
      </c>
      <c r="I114" s="104">
        <f t="shared" si="54"/>
        <v>105.76124436259772</v>
      </c>
      <c r="J114" s="104">
        <f t="shared" si="54"/>
        <v>114.20205587890193</v>
      </c>
    </row>
    <row r="115" spans="1:10" ht="15" customHeight="1">
      <c r="A115" s="130" t="s">
        <v>69</v>
      </c>
      <c r="B115" s="150" t="s">
        <v>145</v>
      </c>
      <c r="C115" s="104">
        <f t="shared" ref="C115:J115" si="55">IF($C34&gt;0,C34/$E34*100,"-")</f>
        <v>120.28974900799767</v>
      </c>
      <c r="D115" s="104">
        <f t="shared" si="55"/>
        <v>0</v>
      </c>
      <c r="E115" s="187">
        <f t="shared" si="55"/>
        <v>100</v>
      </c>
      <c r="F115" s="104">
        <f t="shared" si="55"/>
        <v>105.10502789177623</v>
      </c>
      <c r="G115" s="104">
        <f t="shared" si="55"/>
        <v>104.70068642781114</v>
      </c>
      <c r="H115" s="104">
        <f t="shared" si="55"/>
        <v>105.99448331435208</v>
      </c>
      <c r="I115" s="104">
        <f t="shared" si="55"/>
        <v>107.87357534334299</v>
      </c>
      <c r="J115" s="104">
        <f t="shared" si="55"/>
        <v>112.20095511493074</v>
      </c>
    </row>
    <row r="116" spans="1:10" ht="15" customHeight="1">
      <c r="A116" s="130" t="s">
        <v>71</v>
      </c>
      <c r="B116" s="150" t="s">
        <v>72</v>
      </c>
      <c r="C116" s="104">
        <f t="shared" ref="C116:J116" si="56">IF($C35&gt;0,C35/$E35*100,"-")</f>
        <v>103.81835213978556</v>
      </c>
      <c r="D116" s="104">
        <f t="shared" si="56"/>
        <v>0</v>
      </c>
      <c r="E116" s="187">
        <f t="shared" si="56"/>
        <v>100</v>
      </c>
      <c r="F116" s="104">
        <f t="shared" si="56"/>
        <v>84.634538761187017</v>
      </c>
      <c r="G116" s="104">
        <f t="shared" si="56"/>
        <v>113.31974345669786</v>
      </c>
      <c r="H116" s="104">
        <f t="shared" si="56"/>
        <v>114.74804796963549</v>
      </c>
      <c r="I116" s="104">
        <f t="shared" si="56"/>
        <v>205.81837248277731</v>
      </c>
      <c r="J116" s="104">
        <f t="shared" si="56"/>
        <v>245.45790053932177</v>
      </c>
    </row>
    <row r="117" spans="1:10" ht="15" customHeight="1">
      <c r="A117" s="130" t="s">
        <v>73</v>
      </c>
      <c r="B117" s="150" t="s">
        <v>146</v>
      </c>
      <c r="C117" s="104">
        <f t="shared" ref="C117:J117" si="57">IF($C36&gt;0,C36/$E36*100,"-")</f>
        <v>105.25580304499303</v>
      </c>
      <c r="D117" s="104">
        <f t="shared" si="57"/>
        <v>0</v>
      </c>
      <c r="E117" s="187">
        <f t="shared" si="57"/>
        <v>100</v>
      </c>
      <c r="F117" s="104">
        <f t="shared" si="57"/>
        <v>95.449474087818302</v>
      </c>
      <c r="G117" s="104">
        <f t="shared" si="57"/>
        <v>110.14811688307557</v>
      </c>
      <c r="H117" s="104">
        <f t="shared" si="57"/>
        <v>118.16046811732835</v>
      </c>
      <c r="I117" s="104">
        <f t="shared" si="57"/>
        <v>120.91010496277252</v>
      </c>
      <c r="J117" s="104">
        <f t="shared" si="57"/>
        <v>133.00539004909947</v>
      </c>
    </row>
    <row r="118" spans="1:10" ht="15" customHeight="1">
      <c r="A118" s="130" t="s">
        <v>75</v>
      </c>
      <c r="B118" s="150" t="s">
        <v>147</v>
      </c>
      <c r="C118" s="104" t="str">
        <f t="shared" ref="C118:J118" si="58">IF($C37&gt;0,C37/$E37*100,"-")</f>
        <v>-</v>
      </c>
      <c r="D118" s="104" t="str">
        <f t="shared" si="58"/>
        <v>-</v>
      </c>
      <c r="E118" s="187" t="str">
        <f t="shared" si="58"/>
        <v>-</v>
      </c>
      <c r="F118" s="104" t="str">
        <f t="shared" si="58"/>
        <v>-</v>
      </c>
      <c r="G118" s="104" t="str">
        <f t="shared" si="58"/>
        <v>-</v>
      </c>
      <c r="H118" s="104" t="str">
        <f t="shared" si="58"/>
        <v>-</v>
      </c>
      <c r="I118" s="104" t="str">
        <f t="shared" si="58"/>
        <v>-</v>
      </c>
      <c r="J118" s="104" t="str">
        <f t="shared" si="58"/>
        <v>-</v>
      </c>
    </row>
    <row r="119" spans="1:10" ht="15" customHeight="1">
      <c r="A119" s="130" t="s">
        <v>77</v>
      </c>
      <c r="B119" s="150" t="s">
        <v>148</v>
      </c>
      <c r="C119" s="104" t="str">
        <f t="shared" ref="C119:J119" si="59">IF($C38&gt;0,C38/$E38*100,"-")</f>
        <v>-</v>
      </c>
      <c r="D119" s="104" t="str">
        <f t="shared" si="59"/>
        <v>-</v>
      </c>
      <c r="E119" s="187" t="str">
        <f t="shared" si="59"/>
        <v>-</v>
      </c>
      <c r="F119" s="104" t="str">
        <f t="shared" si="59"/>
        <v>-</v>
      </c>
      <c r="G119" s="104" t="str">
        <f t="shared" si="59"/>
        <v>-</v>
      </c>
      <c r="H119" s="104" t="str">
        <f t="shared" si="59"/>
        <v>-</v>
      </c>
      <c r="I119" s="104" t="str">
        <f t="shared" si="59"/>
        <v>-</v>
      </c>
      <c r="J119" s="104" t="str">
        <f t="shared" si="59"/>
        <v>-</v>
      </c>
    </row>
    <row r="120" spans="1:10" ht="15" customHeight="1">
      <c r="A120" s="130" t="s">
        <v>79</v>
      </c>
      <c r="B120" s="150" t="s">
        <v>149</v>
      </c>
      <c r="C120" s="104">
        <f t="shared" ref="C120:J120" si="60">IF($C39&gt;0,C39/$E39*100,"-")</f>
        <v>59.242070708677772</v>
      </c>
      <c r="D120" s="104">
        <f t="shared" si="60"/>
        <v>0</v>
      </c>
      <c r="E120" s="187">
        <f t="shared" si="60"/>
        <v>100</v>
      </c>
      <c r="F120" s="104">
        <f t="shared" si="60"/>
        <v>102.85059221952126</v>
      </c>
      <c r="G120" s="104">
        <f t="shared" si="60"/>
        <v>92.969864743801949</v>
      </c>
      <c r="H120" s="104">
        <f t="shared" si="60"/>
        <v>83.285655420441259</v>
      </c>
      <c r="I120" s="104">
        <f t="shared" si="60"/>
        <v>68.548384171705706</v>
      </c>
      <c r="J120" s="104">
        <f t="shared" si="60"/>
        <v>61.155468123475487</v>
      </c>
    </row>
    <row r="121" spans="1:10" ht="15" customHeight="1">
      <c r="A121" s="130" t="s">
        <v>81</v>
      </c>
      <c r="B121" s="150" t="s">
        <v>150</v>
      </c>
      <c r="C121" s="104" t="str">
        <f t="shared" ref="C121:J121" si="61">IF($C40&gt;0,C40/$E40*100,"-")</f>
        <v>-</v>
      </c>
      <c r="D121" s="104" t="str">
        <f t="shared" si="61"/>
        <v>-</v>
      </c>
      <c r="E121" s="187" t="str">
        <f t="shared" si="61"/>
        <v>-</v>
      </c>
      <c r="F121" s="104" t="str">
        <f t="shared" si="61"/>
        <v>-</v>
      </c>
      <c r="G121" s="104" t="str">
        <f t="shared" si="61"/>
        <v>-</v>
      </c>
      <c r="H121" s="104" t="str">
        <f t="shared" si="61"/>
        <v>-</v>
      </c>
      <c r="I121" s="104" t="str">
        <f t="shared" si="61"/>
        <v>-</v>
      </c>
      <c r="J121" s="104" t="str">
        <f t="shared" si="61"/>
        <v>-</v>
      </c>
    </row>
    <row r="122" spans="1:10" ht="15" customHeight="1">
      <c r="A122" s="130" t="s">
        <v>83</v>
      </c>
      <c r="B122" s="150" t="s">
        <v>468</v>
      </c>
      <c r="C122" s="104">
        <f t="shared" ref="C122:J122" si="62">IF($C41&gt;0,C41/$E41*100,"-")</f>
        <v>133.26370827659753</v>
      </c>
      <c r="D122" s="104">
        <f t="shared" si="62"/>
        <v>0</v>
      </c>
      <c r="E122" s="187">
        <f t="shared" si="62"/>
        <v>100</v>
      </c>
      <c r="F122" s="104">
        <f t="shared" si="62"/>
        <v>76.127325944503383</v>
      </c>
      <c r="G122" s="104">
        <f t="shared" si="62"/>
        <v>55.567874566401699</v>
      </c>
      <c r="H122" s="104">
        <f t="shared" si="62"/>
        <v>4.8524794305118215</v>
      </c>
      <c r="I122" s="104">
        <f t="shared" si="62"/>
        <v>171.45249972227748</v>
      </c>
      <c r="J122" s="104">
        <f t="shared" si="62"/>
        <v>150.32892761217954</v>
      </c>
    </row>
    <row r="123" spans="1:10" ht="15" customHeight="1">
      <c r="A123" s="130" t="s">
        <v>84</v>
      </c>
      <c r="B123" s="150" t="s">
        <v>469</v>
      </c>
      <c r="C123" s="104">
        <f t="shared" ref="C123:J123" si="63">IF($C42&gt;0,C42/$E42*100,"-")</f>
        <v>15.940088698012767</v>
      </c>
      <c r="D123" s="104">
        <f t="shared" si="63"/>
        <v>0</v>
      </c>
      <c r="E123" s="187">
        <f t="shared" si="63"/>
        <v>100</v>
      </c>
      <c r="F123" s="104">
        <f t="shared" si="63"/>
        <v>131.1565569296726</v>
      </c>
      <c r="G123" s="104">
        <f t="shared" si="63"/>
        <v>173.4794773613522</v>
      </c>
      <c r="H123" s="104">
        <f t="shared" si="63"/>
        <v>318.74761699500527</v>
      </c>
      <c r="I123" s="104">
        <f t="shared" si="63"/>
        <v>246.24486603646844</v>
      </c>
      <c r="J123" s="104">
        <f t="shared" si="63"/>
        <v>250.24082950018132</v>
      </c>
    </row>
    <row r="124" spans="1:10" ht="15" customHeight="1">
      <c r="A124" s="130" t="s">
        <v>85</v>
      </c>
      <c r="B124" s="150" t="s">
        <v>470</v>
      </c>
      <c r="C124" s="104">
        <f t="shared" ref="C124:J124" si="64">IF($C43&gt;0,C43/$E43*100,"-")</f>
        <v>120.83763420333882</v>
      </c>
      <c r="D124" s="104">
        <f t="shared" si="64"/>
        <v>0</v>
      </c>
      <c r="E124" s="187">
        <f t="shared" si="64"/>
        <v>100</v>
      </c>
      <c r="F124" s="104">
        <f t="shared" si="64"/>
        <v>95.791073829309497</v>
      </c>
      <c r="G124" s="104">
        <f t="shared" si="64"/>
        <v>92.923763341174379</v>
      </c>
      <c r="H124" s="104">
        <f t="shared" si="64"/>
        <v>93.783790847168618</v>
      </c>
      <c r="I124" s="104">
        <f t="shared" si="64"/>
        <v>97.358064616224695</v>
      </c>
      <c r="J124" s="104">
        <f t="shared" si="64"/>
        <v>96.993227105517775</v>
      </c>
    </row>
    <row r="125" spans="1:10" ht="15" customHeight="1">
      <c r="A125" s="130" t="s">
        <v>86</v>
      </c>
      <c r="B125" s="150" t="s">
        <v>471</v>
      </c>
      <c r="C125" s="189" t="s">
        <v>7</v>
      </c>
      <c r="D125" s="189" t="s">
        <v>7</v>
      </c>
      <c r="E125" s="253" t="s">
        <v>7</v>
      </c>
      <c r="F125" s="189" t="s">
        <v>7</v>
      </c>
      <c r="G125" s="189" t="s">
        <v>7</v>
      </c>
      <c r="H125" s="189" t="s">
        <v>7</v>
      </c>
      <c r="I125" s="189" t="s">
        <v>7</v>
      </c>
      <c r="J125" s="189" t="s">
        <v>7</v>
      </c>
    </row>
    <row r="126" spans="1:10" ht="15" customHeight="1">
      <c r="A126" s="130" t="s">
        <v>87</v>
      </c>
      <c r="B126" s="150" t="s">
        <v>151</v>
      </c>
      <c r="C126" s="104">
        <f t="shared" ref="C126:J126" si="65">IF($C45&gt;0,C45/$E45*100,"-")</f>
        <v>105.13463681910318</v>
      </c>
      <c r="D126" s="104">
        <f t="shared" si="65"/>
        <v>0</v>
      </c>
      <c r="E126" s="187">
        <f t="shared" si="65"/>
        <v>100</v>
      </c>
      <c r="F126" s="104">
        <f t="shared" si="65"/>
        <v>103.96149768191466</v>
      </c>
      <c r="G126" s="104">
        <f t="shared" si="65"/>
        <v>85.519659116540595</v>
      </c>
      <c r="H126" s="104">
        <f t="shared" si="65"/>
        <v>124.54981447181837</v>
      </c>
      <c r="I126" s="104">
        <f t="shared" si="65"/>
        <v>116.45269646754801</v>
      </c>
      <c r="J126" s="104">
        <f t="shared" si="65"/>
        <v>113.35591658843735</v>
      </c>
    </row>
    <row r="127" spans="1:10" ht="15" customHeight="1">
      <c r="A127" s="130" t="s">
        <v>88</v>
      </c>
      <c r="B127" s="150" t="s">
        <v>152</v>
      </c>
      <c r="C127" s="104">
        <f t="shared" ref="C127:J127" si="66">IF($C46&gt;0,C46/$E46*100,"-")</f>
        <v>104.03282649475494</v>
      </c>
      <c r="D127" s="104">
        <f t="shared" si="66"/>
        <v>0</v>
      </c>
      <c r="E127" s="187">
        <f t="shared" si="66"/>
        <v>100</v>
      </c>
      <c r="F127" s="104">
        <f t="shared" si="66"/>
        <v>87.878973364945296</v>
      </c>
      <c r="G127" s="104">
        <f t="shared" si="66"/>
        <v>99.409212251876667</v>
      </c>
      <c r="H127" s="104">
        <f t="shared" si="66"/>
        <v>101.39144011074603</v>
      </c>
      <c r="I127" s="104">
        <f t="shared" si="66"/>
        <v>96.665184937861923</v>
      </c>
      <c r="J127" s="104">
        <f t="shared" si="66"/>
        <v>103.34304961205045</v>
      </c>
    </row>
    <row r="128" spans="1:10" ht="15" customHeight="1">
      <c r="A128" s="130" t="s">
        <v>90</v>
      </c>
      <c r="B128" s="150" t="s">
        <v>153</v>
      </c>
      <c r="C128" s="104">
        <f t="shared" ref="C128:J128" si="67">IF($C47&gt;0,C47/$E47*100,"-")</f>
        <v>136.70884600012937</v>
      </c>
      <c r="D128" s="104">
        <f t="shared" si="67"/>
        <v>0</v>
      </c>
      <c r="E128" s="187">
        <f t="shared" si="67"/>
        <v>100</v>
      </c>
      <c r="F128" s="104">
        <f t="shared" si="67"/>
        <v>94.426815422513258</v>
      </c>
      <c r="G128" s="104">
        <f t="shared" si="67"/>
        <v>85.430240410352781</v>
      </c>
      <c r="H128" s="104">
        <f t="shared" si="67"/>
        <v>87.451613614382069</v>
      </c>
      <c r="I128" s="104">
        <f t="shared" si="67"/>
        <v>90.492630068877332</v>
      </c>
      <c r="J128" s="104">
        <f t="shared" si="67"/>
        <v>92.152593208722251</v>
      </c>
    </row>
    <row r="129" spans="1:10" ht="15" customHeight="1">
      <c r="A129" s="130" t="s">
        <v>92</v>
      </c>
      <c r="B129" s="150" t="s">
        <v>472</v>
      </c>
      <c r="C129" s="104">
        <f t="shared" ref="C129:J129" si="68">IF($C48&gt;0,C48/$E48*100,"-")</f>
        <v>99.679281335248263</v>
      </c>
      <c r="D129" s="104">
        <f t="shared" si="68"/>
        <v>0</v>
      </c>
      <c r="E129" s="187">
        <f t="shared" si="68"/>
        <v>100</v>
      </c>
      <c r="F129" s="104">
        <f t="shared" si="68"/>
        <v>99.469645376261369</v>
      </c>
      <c r="G129" s="104">
        <f t="shared" si="68"/>
        <v>93.628316140567065</v>
      </c>
      <c r="H129" s="104">
        <f t="shared" si="68"/>
        <v>80.521812970578907</v>
      </c>
      <c r="I129" s="104">
        <f t="shared" si="68"/>
        <v>79.505111537823097</v>
      </c>
      <c r="J129" s="104">
        <f t="shared" si="68"/>
        <v>92.033749189160162</v>
      </c>
    </row>
    <row r="130" spans="1:10" ht="15" customHeight="1">
      <c r="A130" s="130" t="s">
        <v>93</v>
      </c>
      <c r="B130" s="150" t="s">
        <v>154</v>
      </c>
      <c r="C130" s="104">
        <f t="shared" ref="C130:J130" si="69">IF($C49&gt;0,C49/$E49*100,"-")</f>
        <v>109.78628134683555</v>
      </c>
      <c r="D130" s="104">
        <f t="shared" si="69"/>
        <v>0</v>
      </c>
      <c r="E130" s="187">
        <f t="shared" si="69"/>
        <v>100</v>
      </c>
      <c r="F130" s="104">
        <f t="shared" si="69"/>
        <v>108.6292062488084</v>
      </c>
      <c r="G130" s="104">
        <f t="shared" si="69"/>
        <v>160.08870960313553</v>
      </c>
      <c r="H130" s="104">
        <f t="shared" si="69"/>
        <v>121.07111378703826</v>
      </c>
      <c r="I130" s="104">
        <f t="shared" si="69"/>
        <v>118.27948253219425</v>
      </c>
      <c r="J130" s="104">
        <f t="shared" si="69"/>
        <v>83.741746594236531</v>
      </c>
    </row>
    <row r="131" spans="1:10" ht="15" customHeight="1">
      <c r="A131" s="130" t="s">
        <v>0</v>
      </c>
      <c r="B131" s="150" t="s">
        <v>155</v>
      </c>
      <c r="C131" s="104">
        <f t="shared" ref="C131:J131" si="70">IF($C50&gt;0,C50/$E50*100,"-")</f>
        <v>96.032216710484803</v>
      </c>
      <c r="D131" s="104">
        <f t="shared" si="70"/>
        <v>0</v>
      </c>
      <c r="E131" s="187">
        <f t="shared" si="70"/>
        <v>100</v>
      </c>
      <c r="F131" s="104">
        <f t="shared" si="70"/>
        <v>96.652340127442429</v>
      </c>
      <c r="G131" s="104">
        <f t="shared" si="70"/>
        <v>97.456759073692396</v>
      </c>
      <c r="H131" s="104">
        <f t="shared" si="70"/>
        <v>103.24807189786766</v>
      </c>
      <c r="I131" s="104">
        <f t="shared" si="70"/>
        <v>98.068221049306416</v>
      </c>
      <c r="J131" s="104">
        <f t="shared" si="70"/>
        <v>95.029318780765664</v>
      </c>
    </row>
    <row r="132" spans="1:10" ht="15" customHeight="1">
      <c r="A132" s="130" t="s">
        <v>96</v>
      </c>
      <c r="B132" s="150" t="s">
        <v>122</v>
      </c>
      <c r="C132" s="104">
        <f t="shared" ref="C132:J132" si="71">IF($C51&gt;0,C51/$E51*100,"-")</f>
        <v>121.03123098281867</v>
      </c>
      <c r="D132" s="104">
        <f t="shared" si="71"/>
        <v>0</v>
      </c>
      <c r="E132" s="187">
        <f t="shared" si="71"/>
        <v>100</v>
      </c>
      <c r="F132" s="104">
        <f t="shared" si="71"/>
        <v>90.153279881906286</v>
      </c>
      <c r="G132" s="104">
        <f t="shared" si="71"/>
        <v>95.990062043138408</v>
      </c>
      <c r="H132" s="104">
        <f t="shared" si="71"/>
        <v>103.04972748014154</v>
      </c>
      <c r="I132" s="104">
        <f t="shared" si="71"/>
        <v>89.963148910985694</v>
      </c>
      <c r="J132" s="104">
        <f t="shared" si="71"/>
        <v>98.764148996567201</v>
      </c>
    </row>
    <row r="133" spans="1:10" ht="15" customHeight="1">
      <c r="A133" s="130" t="s">
        <v>98</v>
      </c>
      <c r="B133" s="150" t="s">
        <v>123</v>
      </c>
      <c r="C133" s="104">
        <f t="shared" ref="C133:J133" si="72">IF($C52&gt;0,C52/$E52*100,"-")</f>
        <v>100.13417671573623</v>
      </c>
      <c r="D133" s="104">
        <f t="shared" si="72"/>
        <v>0</v>
      </c>
      <c r="E133" s="187">
        <f t="shared" si="72"/>
        <v>100</v>
      </c>
      <c r="F133" s="104">
        <f t="shared" si="72"/>
        <v>95.451109437485911</v>
      </c>
      <c r="G133" s="104">
        <f t="shared" si="72"/>
        <v>106.51029949988818</v>
      </c>
      <c r="H133" s="104">
        <f t="shared" si="72"/>
        <v>98.728141600786614</v>
      </c>
      <c r="I133" s="104">
        <f t="shared" si="72"/>
        <v>93.828291294854083</v>
      </c>
      <c r="J133" s="104">
        <f t="shared" si="72"/>
        <v>103.67848643636405</v>
      </c>
    </row>
    <row r="134" spans="1:10" ht="15" customHeight="1">
      <c r="A134" s="130" t="s">
        <v>100</v>
      </c>
      <c r="B134" s="150" t="s">
        <v>156</v>
      </c>
      <c r="C134" s="104">
        <f t="shared" ref="C134:J134" si="73">IF($C53&gt;0,C53/$E53*100,"-")</f>
        <v>138.96948517058553</v>
      </c>
      <c r="D134" s="104">
        <f t="shared" si="73"/>
        <v>0</v>
      </c>
      <c r="E134" s="187">
        <f t="shared" si="73"/>
        <v>100</v>
      </c>
      <c r="F134" s="104">
        <f t="shared" si="73"/>
        <v>87.812807922159408</v>
      </c>
      <c r="G134" s="104">
        <f t="shared" si="73"/>
        <v>93.460841499761344</v>
      </c>
      <c r="H134" s="104">
        <f t="shared" si="73"/>
        <v>38.056855443397581</v>
      </c>
      <c r="I134" s="104">
        <f t="shared" si="73"/>
        <v>42.075367171481389</v>
      </c>
      <c r="J134" s="104">
        <f t="shared" si="73"/>
        <v>43.933966052319285</v>
      </c>
    </row>
    <row r="135" spans="1:10" ht="15" customHeight="1">
      <c r="A135" s="130" t="s">
        <v>102</v>
      </c>
      <c r="B135" s="150" t="s">
        <v>474</v>
      </c>
      <c r="C135" s="104">
        <f t="shared" ref="C135:J135" si="74">IF($C54&gt;0,C54/$E54*100,"-")</f>
        <v>136.64999473901597</v>
      </c>
      <c r="D135" s="104">
        <f t="shared" si="74"/>
        <v>0</v>
      </c>
      <c r="E135" s="187">
        <f t="shared" si="74"/>
        <v>100</v>
      </c>
      <c r="F135" s="104">
        <f t="shared" si="74"/>
        <v>102.28959838216444</v>
      </c>
      <c r="G135" s="104">
        <f t="shared" si="74"/>
        <v>103.25825955681324</v>
      </c>
      <c r="H135" s="104">
        <f t="shared" si="74"/>
        <v>104.88830011929018</v>
      </c>
      <c r="I135" s="104">
        <f t="shared" si="74"/>
        <v>97.136642186600426</v>
      </c>
      <c r="J135" s="104">
        <f t="shared" si="74"/>
        <v>99.659556110858034</v>
      </c>
    </row>
    <row r="136" spans="1:10" ht="15" customHeight="1">
      <c r="A136" s="130" t="s">
        <v>104</v>
      </c>
      <c r="B136" s="150" t="s">
        <v>473</v>
      </c>
      <c r="C136" s="104">
        <f t="shared" ref="C136:J136" si="75">IF($C55&gt;0,C55/$E55*100,"-")</f>
        <v>48.96846768622801</v>
      </c>
      <c r="D136" s="104">
        <f t="shared" si="75"/>
        <v>0</v>
      </c>
      <c r="E136" s="187">
        <f t="shared" si="75"/>
        <v>100</v>
      </c>
      <c r="F136" s="104">
        <f t="shared" si="75"/>
        <v>98.888914223701335</v>
      </c>
      <c r="G136" s="104">
        <f t="shared" si="75"/>
        <v>101.67924947801012</v>
      </c>
      <c r="H136" s="104">
        <f t="shared" si="75"/>
        <v>145.08627747304044</v>
      </c>
      <c r="I136" s="104">
        <f t="shared" si="75"/>
        <v>148.62301688605243</v>
      </c>
      <c r="J136" s="104">
        <f t="shared" si="75"/>
        <v>175.52299970541145</v>
      </c>
    </row>
    <row r="137" spans="1:10" ht="15" customHeight="1">
      <c r="A137" s="130" t="s">
        <v>105</v>
      </c>
      <c r="B137" s="150" t="s">
        <v>127</v>
      </c>
      <c r="C137" s="104">
        <f t="shared" ref="C137:J137" si="76">IF($C56&gt;0,C56/$E56*100,"-")</f>
        <v>114.93645210399355</v>
      </c>
      <c r="D137" s="104">
        <f t="shared" si="76"/>
        <v>0</v>
      </c>
      <c r="E137" s="187">
        <f t="shared" si="76"/>
        <v>100</v>
      </c>
      <c r="F137" s="104">
        <f t="shared" si="76"/>
        <v>102.17281094154724</v>
      </c>
      <c r="G137" s="104">
        <f t="shared" si="76"/>
        <v>91.170911004709566</v>
      </c>
      <c r="H137" s="104">
        <f t="shared" si="76"/>
        <v>309.08869772653816</v>
      </c>
      <c r="I137" s="104">
        <f t="shared" si="76"/>
        <v>323.2500228326719</v>
      </c>
      <c r="J137" s="104">
        <f t="shared" si="76"/>
        <v>335.80055442488799</v>
      </c>
    </row>
    <row r="138" spans="1:10" ht="15" customHeight="1">
      <c r="A138" s="130" t="s">
        <v>106</v>
      </c>
      <c r="B138" s="150" t="s">
        <v>128</v>
      </c>
      <c r="C138" s="104" t="str">
        <f t="shared" ref="C138:J138" si="77">IF($C57&gt;0,C57/$E57*100,"-")</f>
        <v>-</v>
      </c>
      <c r="D138" s="104" t="str">
        <f t="shared" si="77"/>
        <v>-</v>
      </c>
      <c r="E138" s="187" t="str">
        <f t="shared" si="77"/>
        <v>-</v>
      </c>
      <c r="F138" s="104" t="str">
        <f t="shared" si="77"/>
        <v>-</v>
      </c>
      <c r="G138" s="104" t="str">
        <f t="shared" si="77"/>
        <v>-</v>
      </c>
      <c r="H138" s="104" t="str">
        <f t="shared" si="77"/>
        <v>-</v>
      </c>
      <c r="I138" s="104" t="str">
        <f t="shared" si="77"/>
        <v>-</v>
      </c>
      <c r="J138" s="104" t="str">
        <f t="shared" si="77"/>
        <v>-</v>
      </c>
    </row>
    <row r="139" spans="1:10" ht="15" customHeight="1">
      <c r="A139" s="130" t="s">
        <v>108</v>
      </c>
      <c r="B139" s="150" t="s">
        <v>129</v>
      </c>
      <c r="C139" s="104" t="str">
        <f t="shared" ref="C139:J139" si="78">IF($C58&gt;0,C58/$E58*100,"-")</f>
        <v>-</v>
      </c>
      <c r="D139" s="104" t="str">
        <f t="shared" si="78"/>
        <v>-</v>
      </c>
      <c r="E139" s="187" t="str">
        <f t="shared" si="78"/>
        <v>-</v>
      </c>
      <c r="F139" s="104" t="str">
        <f t="shared" si="78"/>
        <v>-</v>
      </c>
      <c r="G139" s="104" t="str">
        <f t="shared" si="78"/>
        <v>-</v>
      </c>
      <c r="H139" s="104" t="str">
        <f t="shared" si="78"/>
        <v>-</v>
      </c>
      <c r="I139" s="104" t="str">
        <f t="shared" si="78"/>
        <v>-</v>
      </c>
      <c r="J139" s="104" t="str">
        <f t="shared" si="78"/>
        <v>-</v>
      </c>
    </row>
    <row r="140" spans="1:10" ht="15" customHeight="1">
      <c r="A140" s="130" t="s">
        <v>110</v>
      </c>
      <c r="B140" s="150" t="s">
        <v>240</v>
      </c>
      <c r="C140" s="104">
        <f t="shared" ref="C140:J140" si="79">IF($C59&gt;0,C59/$E59*100,"-")</f>
        <v>130.83955500102883</v>
      </c>
      <c r="D140" s="104">
        <f t="shared" si="79"/>
        <v>0</v>
      </c>
      <c r="E140" s="187">
        <f t="shared" si="79"/>
        <v>100</v>
      </c>
      <c r="F140" s="104">
        <f t="shared" si="79"/>
        <v>90.899003024032538</v>
      </c>
      <c r="G140" s="104">
        <f t="shared" si="79"/>
        <v>90.752793269661666</v>
      </c>
      <c r="H140" s="104">
        <f t="shared" si="79"/>
        <v>58.929091868822368</v>
      </c>
      <c r="I140" s="104">
        <f t="shared" si="79"/>
        <v>65.82107781614404</v>
      </c>
      <c r="J140" s="104">
        <f t="shared" si="79"/>
        <v>76.531913934576451</v>
      </c>
    </row>
    <row r="141" spans="1:10" ht="15" customHeight="1">
      <c r="A141" s="130"/>
      <c r="B141" s="151" t="s">
        <v>111</v>
      </c>
      <c r="C141" s="132">
        <f t="shared" ref="C141:J141" si="80">IF($C60&gt;0,C60/$E60*100,"-")</f>
        <v>107.38487698150196</v>
      </c>
      <c r="D141" s="132">
        <f t="shared" si="80"/>
        <v>0</v>
      </c>
      <c r="E141" s="188">
        <f t="shared" si="80"/>
        <v>100</v>
      </c>
      <c r="F141" s="132">
        <f t="shared" si="80"/>
        <v>101.62247739038801</v>
      </c>
      <c r="G141" s="132">
        <f t="shared" si="80"/>
        <v>104.61652443550631</v>
      </c>
      <c r="H141" s="132">
        <f t="shared" si="80"/>
        <v>104.08024990393447</v>
      </c>
      <c r="I141" s="132">
        <f t="shared" si="80"/>
        <v>104.07201193992084</v>
      </c>
      <c r="J141" s="132">
        <f t="shared" si="80"/>
        <v>104.93388001023666</v>
      </c>
    </row>
    <row r="142" spans="1:10" s="66" customFormat="1" ht="21" customHeight="1">
      <c r="B142" s="63"/>
      <c r="C142" s="62" t="s">
        <v>281</v>
      </c>
      <c r="D142" s="63"/>
      <c r="E142" s="63"/>
      <c r="F142" s="63"/>
      <c r="G142" s="63"/>
      <c r="H142" s="63"/>
      <c r="I142" s="63"/>
      <c r="J142" s="63"/>
    </row>
    <row r="143" spans="1:10" s="58" customFormat="1" ht="15" customHeight="1">
      <c r="A143" s="130"/>
      <c r="B143" s="151" t="s">
        <v>200</v>
      </c>
      <c r="C143" s="132">
        <f>IF($C64&gt;0,C64/$E64*100,"-")</f>
        <v>108.0349783453328</v>
      </c>
      <c r="D143" s="132">
        <f t="shared" ref="D143:J143" si="81">IF($C64&gt;0,D64/$E64*100,"-")</f>
        <v>0</v>
      </c>
      <c r="E143" s="188">
        <f t="shared" si="81"/>
        <v>100</v>
      </c>
      <c r="F143" s="132">
        <f t="shared" si="81"/>
        <v>95.818360994879555</v>
      </c>
      <c r="G143" s="132">
        <f t="shared" si="81"/>
        <v>109.51035675994851</v>
      </c>
      <c r="H143" s="132">
        <f t="shared" si="81"/>
        <v>117.14097787499983</v>
      </c>
      <c r="I143" s="132">
        <f t="shared" si="81"/>
        <v>120.46430492038826</v>
      </c>
      <c r="J143" s="132">
        <f t="shared" si="81"/>
        <v>132.14769187137685</v>
      </c>
    </row>
    <row r="144" spans="1:10" ht="15" customHeight="1">
      <c r="A144" s="130">
        <v>5</v>
      </c>
      <c r="B144" s="150" t="s">
        <v>131</v>
      </c>
      <c r="C144" s="104">
        <f t="shared" ref="C144:J144" si="82">IF($C65&gt;0,C65/$E65*100,"-")</f>
        <v>90.145934101754975</v>
      </c>
      <c r="D144" s="104">
        <f t="shared" si="82"/>
        <v>0</v>
      </c>
      <c r="E144" s="187">
        <f t="shared" si="82"/>
        <v>100</v>
      </c>
      <c r="F144" s="104">
        <f t="shared" si="82"/>
        <v>87.670896659844331</v>
      </c>
      <c r="G144" s="104">
        <f t="shared" si="82"/>
        <v>32.716787788728887</v>
      </c>
      <c r="H144" s="104">
        <f t="shared" si="82"/>
        <v>6.702950521188443</v>
      </c>
      <c r="I144" s="104">
        <f t="shared" si="82"/>
        <v>26.609094519784481</v>
      </c>
      <c r="J144" s="104">
        <f t="shared" si="82"/>
        <v>22.152012153590839</v>
      </c>
    </row>
    <row r="145" spans="1:10" ht="15" customHeight="1">
      <c r="A145" s="130">
        <v>6</v>
      </c>
      <c r="B145" s="150" t="s">
        <v>405</v>
      </c>
      <c r="C145" s="104">
        <f t="shared" ref="C145:J145" si="83">IF($C66&gt;0,C66/$E66*100,"-")</f>
        <v>17.752903997908977</v>
      </c>
      <c r="D145" s="104">
        <f t="shared" si="83"/>
        <v>0</v>
      </c>
      <c r="E145" s="187">
        <f t="shared" si="83"/>
        <v>100</v>
      </c>
      <c r="F145" s="104">
        <f t="shared" si="83"/>
        <v>61.751186728083475</v>
      </c>
      <c r="G145" s="104">
        <f t="shared" si="83"/>
        <v>37.961065325759932</v>
      </c>
      <c r="H145" s="104">
        <f t="shared" si="83"/>
        <v>6.36547883819894</v>
      </c>
      <c r="I145" s="252">
        <f t="shared" si="83"/>
        <v>11015.524162860329</v>
      </c>
      <c r="J145" s="252">
        <f t="shared" si="83"/>
        <v>13261.260044271487</v>
      </c>
    </row>
    <row r="146" spans="1:10" ht="15" customHeight="1">
      <c r="A146" s="130">
        <v>19</v>
      </c>
      <c r="B146" s="150" t="s">
        <v>404</v>
      </c>
      <c r="C146" s="104">
        <f t="shared" ref="C146:J146" si="84">IF($C67&gt;0,C67/$E67*100,"-")</f>
        <v>131.06608767724359</v>
      </c>
      <c r="D146" s="104">
        <f t="shared" si="84"/>
        <v>0</v>
      </c>
      <c r="E146" s="187">
        <f t="shared" si="84"/>
        <v>100</v>
      </c>
      <c r="F146" s="104">
        <f t="shared" si="84"/>
        <v>99.068477113188038</v>
      </c>
      <c r="G146" s="104">
        <f t="shared" si="84"/>
        <v>106.75832920200045</v>
      </c>
      <c r="H146" s="104">
        <f t="shared" si="84"/>
        <v>112.36430273052915</v>
      </c>
      <c r="I146" s="104">
        <f t="shared" si="84"/>
        <v>111.02393924504064</v>
      </c>
      <c r="J146" s="104">
        <f t="shared" si="84"/>
        <v>118.09232350611228</v>
      </c>
    </row>
    <row r="147" spans="1:10" ht="15" customHeight="1">
      <c r="A147" s="130">
        <v>35</v>
      </c>
      <c r="B147" s="150" t="s">
        <v>406</v>
      </c>
      <c r="C147" s="104">
        <f t="shared" ref="C147:J147" si="85">IF($C68&gt;0,C68/$E68*100,"-")</f>
        <v>105.25580304499303</v>
      </c>
      <c r="D147" s="104">
        <f t="shared" si="85"/>
        <v>0</v>
      </c>
      <c r="E147" s="187">
        <f t="shared" si="85"/>
        <v>100</v>
      </c>
      <c r="F147" s="104">
        <f t="shared" si="85"/>
        <v>95.449474087818302</v>
      </c>
      <c r="G147" s="104">
        <f t="shared" si="85"/>
        <v>110.14811688307557</v>
      </c>
      <c r="H147" s="104">
        <f t="shared" si="85"/>
        <v>118.16046811732835</v>
      </c>
      <c r="I147" s="104">
        <f t="shared" si="85"/>
        <v>120.91010496277252</v>
      </c>
      <c r="J147" s="104">
        <f t="shared" si="85"/>
        <v>133.00539004909947</v>
      </c>
    </row>
    <row r="148" spans="1:10" ht="15" customHeight="1">
      <c r="A148" s="130"/>
      <c r="B148" s="151" t="s">
        <v>475</v>
      </c>
      <c r="C148" s="132">
        <f t="shared" ref="C148:J148" si="86">IF($C69&gt;0,C69/$E69*100,"-")</f>
        <v>106.90782501005643</v>
      </c>
      <c r="D148" s="132">
        <f t="shared" si="86"/>
        <v>0</v>
      </c>
      <c r="E148" s="188">
        <f t="shared" si="86"/>
        <v>100</v>
      </c>
      <c r="F148" s="132">
        <f t="shared" si="86"/>
        <v>104.23388772160327</v>
      </c>
      <c r="G148" s="132">
        <f t="shared" si="86"/>
        <v>105.4653498564977</v>
      </c>
      <c r="H148" s="132">
        <f t="shared" si="86"/>
        <v>102.68199641311755</v>
      </c>
      <c r="I148" s="132">
        <f t="shared" si="86"/>
        <v>102.74273741973951</v>
      </c>
      <c r="J148" s="132">
        <f t="shared" si="86"/>
        <v>101.12823197008495</v>
      </c>
    </row>
    <row r="149" spans="1:10" ht="15" customHeight="1">
      <c r="A149" s="130" t="s">
        <v>26</v>
      </c>
      <c r="B149" s="150" t="s">
        <v>476</v>
      </c>
      <c r="C149" s="104">
        <f t="shared" ref="C149:J149" si="87">IF($C70&gt;0,C70/$E70*100,"-")</f>
        <v>83.668989031998137</v>
      </c>
      <c r="D149" s="104">
        <f t="shared" si="87"/>
        <v>0</v>
      </c>
      <c r="E149" s="187">
        <f t="shared" si="87"/>
        <v>100</v>
      </c>
      <c r="F149" s="104">
        <f t="shared" si="87"/>
        <v>105.69337854658963</v>
      </c>
      <c r="G149" s="104">
        <f t="shared" si="87"/>
        <v>132.97322626152626</v>
      </c>
      <c r="H149" s="104">
        <f t="shared" si="87"/>
        <v>123.85723913878344</v>
      </c>
      <c r="I149" s="104">
        <f t="shared" si="87"/>
        <v>122.39400518738898</v>
      </c>
      <c r="J149" s="104">
        <f t="shared" si="87"/>
        <v>137.0636858326373</v>
      </c>
    </row>
    <row r="150" spans="1:10" ht="15" customHeight="1">
      <c r="A150" s="130" t="s">
        <v>38</v>
      </c>
      <c r="B150" s="150" t="s">
        <v>477</v>
      </c>
      <c r="C150" s="104">
        <f t="shared" ref="C150:J150" si="88">IF($C71&gt;0,C71/$E71*100,"-")</f>
        <v>87.844638401874263</v>
      </c>
      <c r="D150" s="104">
        <f t="shared" si="88"/>
        <v>0</v>
      </c>
      <c r="E150" s="187">
        <f t="shared" si="88"/>
        <v>100</v>
      </c>
      <c r="F150" s="104">
        <f t="shared" si="88"/>
        <v>107.65732913697268</v>
      </c>
      <c r="G150" s="104">
        <f t="shared" si="88"/>
        <v>115.24158811493157</v>
      </c>
      <c r="H150" s="104">
        <f t="shared" si="88"/>
        <v>110.53030909117298</v>
      </c>
      <c r="I150" s="104">
        <f t="shared" si="88"/>
        <v>110.20685704056177</v>
      </c>
      <c r="J150" s="104">
        <f t="shared" si="88"/>
        <v>108.24940903023884</v>
      </c>
    </row>
    <row r="151" spans="1:10" ht="15" customHeight="1">
      <c r="A151" s="130" t="s">
        <v>39</v>
      </c>
      <c r="B151" s="150" t="s">
        <v>204</v>
      </c>
      <c r="C151" s="104">
        <f t="shared" ref="C151:J151" si="89">IF($C72&gt;0,C72/$E72*100,"-")</f>
        <v>124.60908648014507</v>
      </c>
      <c r="D151" s="104">
        <f t="shared" si="89"/>
        <v>0</v>
      </c>
      <c r="E151" s="187">
        <f t="shared" si="89"/>
        <v>100</v>
      </c>
      <c r="F151" s="104">
        <f t="shared" si="89"/>
        <v>100.78857150118941</v>
      </c>
      <c r="G151" s="104">
        <f t="shared" si="89"/>
        <v>93.956587085252039</v>
      </c>
      <c r="H151" s="104">
        <f t="shared" si="89"/>
        <v>96.929894538690036</v>
      </c>
      <c r="I151" s="104">
        <f t="shared" si="89"/>
        <v>96.432269759916593</v>
      </c>
      <c r="J151" s="104">
        <f t="shared" si="89"/>
        <v>91.616982593574733</v>
      </c>
    </row>
    <row r="152" spans="1:10" ht="15" customHeight="1">
      <c r="A152" s="130" t="s">
        <v>205</v>
      </c>
      <c r="B152" s="150" t="s">
        <v>478</v>
      </c>
      <c r="C152" s="104">
        <f t="shared" ref="C152:J152" si="90">IF($C73&gt;0,C73/$E73*100,"-")</f>
        <v>95.793612170711157</v>
      </c>
      <c r="D152" s="104">
        <f t="shared" si="90"/>
        <v>0</v>
      </c>
      <c r="E152" s="187">
        <f t="shared" si="90"/>
        <v>100</v>
      </c>
      <c r="F152" s="104">
        <f t="shared" si="90"/>
        <v>107.06633772290385</v>
      </c>
      <c r="G152" s="104">
        <f t="shared" si="90"/>
        <v>109.35363196162864</v>
      </c>
      <c r="H152" s="104">
        <f t="shared" si="90"/>
        <v>105.46792666358994</v>
      </c>
      <c r="I152" s="104">
        <f t="shared" si="90"/>
        <v>106.60580461090765</v>
      </c>
      <c r="J152" s="104">
        <f t="shared" si="90"/>
        <v>103.21882929567508</v>
      </c>
    </row>
    <row r="153" spans="1:10" ht="15" customHeight="1">
      <c r="A153" s="130">
        <v>22.23</v>
      </c>
      <c r="B153" s="150" t="s">
        <v>206</v>
      </c>
      <c r="C153" s="104">
        <f t="shared" ref="C153:J153" si="91">IF($C74&gt;0,C74/$E74*100,"-")</f>
        <v>110.0648507734147</v>
      </c>
      <c r="D153" s="104">
        <f t="shared" si="91"/>
        <v>0</v>
      </c>
      <c r="E153" s="187">
        <f t="shared" si="91"/>
        <v>100</v>
      </c>
      <c r="F153" s="104">
        <f t="shared" si="91"/>
        <v>102.91225860860322</v>
      </c>
      <c r="G153" s="104">
        <f t="shared" si="91"/>
        <v>98.863591221608331</v>
      </c>
      <c r="H153" s="104">
        <f t="shared" si="91"/>
        <v>99.230261647296558</v>
      </c>
      <c r="I153" s="104">
        <f t="shared" si="91"/>
        <v>99.58207356236295</v>
      </c>
      <c r="J153" s="104">
        <f t="shared" si="91"/>
        <v>102.64568085464174</v>
      </c>
    </row>
    <row r="154" spans="1:10" ht="15" customHeight="1">
      <c r="A154" s="130">
        <v>26.27</v>
      </c>
      <c r="B154" s="246" t="s">
        <v>479</v>
      </c>
      <c r="C154" s="104"/>
      <c r="D154" s="104"/>
      <c r="E154" s="187"/>
      <c r="F154" s="104"/>
      <c r="G154" s="104"/>
      <c r="H154" s="104"/>
      <c r="I154" s="104"/>
      <c r="J154" s="104"/>
    </row>
    <row r="155" spans="1:10" ht="15" customHeight="1">
      <c r="A155" s="79"/>
      <c r="B155" s="247" t="s">
        <v>480</v>
      </c>
      <c r="C155" s="104">
        <f t="shared" ref="C155:J155" si="92">IF($C76&gt;0,C76/$E76*100,"-")</f>
        <v>121.7334241019868</v>
      </c>
      <c r="D155" s="104">
        <f t="shared" si="92"/>
        <v>0</v>
      </c>
      <c r="E155" s="187">
        <f t="shared" si="92"/>
        <v>100</v>
      </c>
      <c r="F155" s="104">
        <f t="shared" si="92"/>
        <v>109.39726786977646</v>
      </c>
      <c r="G155" s="104">
        <f t="shared" si="92"/>
        <v>108.05970241579963</v>
      </c>
      <c r="H155" s="104">
        <f t="shared" si="92"/>
        <v>106.60254743478544</v>
      </c>
      <c r="I155" s="104">
        <f t="shared" si="92"/>
        <v>106.06093374024745</v>
      </c>
      <c r="J155" s="104">
        <f t="shared" si="92"/>
        <v>96.011666355288966</v>
      </c>
    </row>
    <row r="156" spans="1:10" ht="15" customHeight="1">
      <c r="A156" s="130">
        <v>29</v>
      </c>
      <c r="B156" s="150" t="s">
        <v>207</v>
      </c>
      <c r="C156" s="104">
        <f t="shared" ref="C156:J156" si="93">IF($C77&gt;0,C77/$E77*100,"-")</f>
        <v>111.23303044712149</v>
      </c>
      <c r="D156" s="104">
        <f t="shared" si="93"/>
        <v>0</v>
      </c>
      <c r="E156" s="187">
        <f t="shared" si="93"/>
        <v>100</v>
      </c>
      <c r="F156" s="104">
        <f t="shared" si="93"/>
        <v>107.27675080736022</v>
      </c>
      <c r="G156" s="104">
        <f t="shared" si="93"/>
        <v>107.58133715676725</v>
      </c>
      <c r="H156" s="104">
        <f t="shared" si="93"/>
        <v>106.41799605518112</v>
      </c>
      <c r="I156" s="104">
        <f t="shared" si="93"/>
        <v>104.38279442951428</v>
      </c>
      <c r="J156" s="104">
        <f t="shared" si="93"/>
        <v>101.92579618429161</v>
      </c>
    </row>
    <row r="157" spans="1:10" ht="15" customHeight="1">
      <c r="A157" s="130" t="s">
        <v>69</v>
      </c>
      <c r="B157" s="150" t="s">
        <v>407</v>
      </c>
      <c r="C157" s="104">
        <f t="shared" ref="C157:J157" si="94">IF($C78&gt;0,C78/$E78*100,"-")</f>
        <v>120.28974900799767</v>
      </c>
      <c r="D157" s="104">
        <f t="shared" si="94"/>
        <v>0</v>
      </c>
      <c r="E157" s="187">
        <f t="shared" si="94"/>
        <v>100</v>
      </c>
      <c r="F157" s="104">
        <f t="shared" si="94"/>
        <v>105.10502789177623</v>
      </c>
      <c r="G157" s="104">
        <f t="shared" si="94"/>
        <v>104.70068642781114</v>
      </c>
      <c r="H157" s="104">
        <f t="shared" si="94"/>
        <v>105.99448331435208</v>
      </c>
      <c r="I157" s="104">
        <f t="shared" si="94"/>
        <v>107.87357534334299</v>
      </c>
      <c r="J157" s="104">
        <f t="shared" si="94"/>
        <v>112.20095511493074</v>
      </c>
    </row>
    <row r="158" spans="1:10" ht="15" customHeight="1">
      <c r="A158" s="130"/>
      <c r="B158" s="150" t="s">
        <v>386</v>
      </c>
      <c r="C158" s="104">
        <f t="shared" ref="C158:J158" si="95">IF($C79&gt;0,C79/$E79*100,"-")</f>
        <v>112.90434039673876</v>
      </c>
      <c r="D158" s="104">
        <f t="shared" si="95"/>
        <v>0</v>
      </c>
      <c r="E158" s="187">
        <f t="shared" si="95"/>
        <v>100</v>
      </c>
      <c r="F158" s="104">
        <f t="shared" si="95"/>
        <v>100.64599423615013</v>
      </c>
      <c r="G158" s="104">
        <f t="shared" si="95"/>
        <v>101.67993524507636</v>
      </c>
      <c r="H158" s="104">
        <f t="shared" si="95"/>
        <v>98.40355238759966</v>
      </c>
      <c r="I158" s="104">
        <f t="shared" si="95"/>
        <v>98.401149082342016</v>
      </c>
      <c r="J158" s="104">
        <f t="shared" si="95"/>
        <v>97.654565146464378</v>
      </c>
    </row>
    <row r="159" spans="1:10" ht="15" customHeight="1">
      <c r="A159" s="130" t="s">
        <v>209</v>
      </c>
      <c r="B159" s="151" t="s">
        <v>210</v>
      </c>
      <c r="C159" s="132">
        <f t="shared" ref="C159:J159" si="96">IF($C80&gt;0,C80/$E80*100,"-")</f>
        <v>109.09846762421837</v>
      </c>
      <c r="D159" s="132">
        <f t="shared" si="96"/>
        <v>0</v>
      </c>
      <c r="E159" s="188">
        <f t="shared" si="96"/>
        <v>100</v>
      </c>
      <c r="F159" s="132">
        <f t="shared" si="96"/>
        <v>94.066687696822214</v>
      </c>
      <c r="G159" s="132">
        <f t="shared" si="96"/>
        <v>96.651156032578328</v>
      </c>
      <c r="H159" s="132">
        <f t="shared" si="96"/>
        <v>100.03869399781959</v>
      </c>
      <c r="I159" s="132">
        <f t="shared" si="96"/>
        <v>96.999257616430256</v>
      </c>
      <c r="J159" s="132">
        <f t="shared" si="96"/>
        <v>100.7054719582636</v>
      </c>
    </row>
    <row r="160" spans="1:10" ht="15" customHeight="1">
      <c r="A160" s="130" t="s">
        <v>211</v>
      </c>
      <c r="B160" s="150" t="s">
        <v>212</v>
      </c>
      <c r="C160" s="104">
        <f t="shared" ref="C160:J160" si="97">IF($C81&gt;0,C81/$E81*100,"-")</f>
        <v>116.81086033226751</v>
      </c>
      <c r="D160" s="104">
        <f t="shared" si="97"/>
        <v>0</v>
      </c>
      <c r="E160" s="187">
        <f t="shared" si="97"/>
        <v>100</v>
      </c>
      <c r="F160" s="104">
        <f t="shared" si="97"/>
        <v>97.215642715219687</v>
      </c>
      <c r="G160" s="104">
        <f t="shared" si="97"/>
        <v>96.168655075008658</v>
      </c>
      <c r="H160" s="104">
        <f t="shared" si="97"/>
        <v>102.84563417830709</v>
      </c>
      <c r="I160" s="104">
        <f t="shared" si="97"/>
        <v>103.35542379902036</v>
      </c>
      <c r="J160" s="104">
        <f t="shared" si="97"/>
        <v>103.16624517492261</v>
      </c>
    </row>
    <row r="161" spans="1:10" ht="15" customHeight="1">
      <c r="A161" s="130" t="s">
        <v>213</v>
      </c>
      <c r="B161" s="150" t="s">
        <v>249</v>
      </c>
      <c r="C161" s="104">
        <f t="shared" ref="C161:J161" si="98">IF($C82&gt;0,C82/$E82*100,"-")</f>
        <v>96.032216710484803</v>
      </c>
      <c r="D161" s="104">
        <f t="shared" si="98"/>
        <v>0</v>
      </c>
      <c r="E161" s="187">
        <f t="shared" si="98"/>
        <v>100</v>
      </c>
      <c r="F161" s="104">
        <f t="shared" si="98"/>
        <v>96.652340127442429</v>
      </c>
      <c r="G161" s="104">
        <f t="shared" si="98"/>
        <v>97.456759073692396</v>
      </c>
      <c r="H161" s="104">
        <f t="shared" si="98"/>
        <v>103.24807189786766</v>
      </c>
      <c r="I161" s="104">
        <f t="shared" si="98"/>
        <v>98.068221049306416</v>
      </c>
      <c r="J161" s="104">
        <f t="shared" si="98"/>
        <v>95.029318780765664</v>
      </c>
    </row>
    <row r="162" spans="1:10" ht="15" customHeight="1">
      <c r="A162" s="130" t="s">
        <v>214</v>
      </c>
      <c r="B162" s="150" t="s">
        <v>215</v>
      </c>
      <c r="C162" s="104">
        <f t="shared" ref="C162:J162" si="99">IF($C83&gt;0,C83/$E83*100,"-")</f>
        <v>110.31665973288641</v>
      </c>
      <c r="D162" s="104">
        <f t="shared" si="99"/>
        <v>0</v>
      </c>
      <c r="E162" s="187">
        <f t="shared" si="99"/>
        <v>100</v>
      </c>
      <c r="F162" s="104">
        <f t="shared" si="99"/>
        <v>90.88073443664446</v>
      </c>
      <c r="G162" s="104">
        <f t="shared" si="99"/>
        <v>95.469536619232144</v>
      </c>
      <c r="H162" s="104">
        <f t="shared" si="99"/>
        <v>98.135271153041302</v>
      </c>
      <c r="I162" s="104">
        <f t="shared" si="99"/>
        <v>95.087208667324148</v>
      </c>
      <c r="J162" s="104">
        <f t="shared" si="99"/>
        <v>100.72246753324443</v>
      </c>
    </row>
    <row r="163" spans="1:10" ht="15" customHeight="1">
      <c r="A163" s="130">
        <v>68</v>
      </c>
      <c r="B163" s="150" t="s">
        <v>124</v>
      </c>
      <c r="C163" s="104">
        <f t="shared" ref="C163:J163" si="100">IF($C84&gt;0,C84/$E84*100,"-")</f>
        <v>138.96948517058553</v>
      </c>
      <c r="D163" s="104">
        <f t="shared" si="100"/>
        <v>0</v>
      </c>
      <c r="E163" s="187">
        <f t="shared" si="100"/>
        <v>100</v>
      </c>
      <c r="F163" s="104">
        <f t="shared" si="100"/>
        <v>87.812807922159408</v>
      </c>
      <c r="G163" s="104">
        <f t="shared" si="100"/>
        <v>93.460841499761344</v>
      </c>
      <c r="H163" s="104">
        <f t="shared" si="100"/>
        <v>38.056855443397581</v>
      </c>
      <c r="I163" s="104">
        <f t="shared" si="100"/>
        <v>42.075367171481389</v>
      </c>
      <c r="J163" s="104">
        <f t="shared" si="100"/>
        <v>43.933966052319285</v>
      </c>
    </row>
    <row r="164" spans="1:10" ht="15" customHeight="1">
      <c r="A164" s="130" t="s">
        <v>216</v>
      </c>
      <c r="B164" s="150" t="s">
        <v>217</v>
      </c>
      <c r="C164" s="104" t="str">
        <f t="shared" ref="C164:J164" si="101">IF($C85&gt;0,C85/$E85*100,"-")</f>
        <v>-</v>
      </c>
      <c r="D164" s="104" t="str">
        <f t="shared" si="101"/>
        <v>-</v>
      </c>
      <c r="E164" s="187" t="str">
        <f t="shared" si="101"/>
        <v>-</v>
      </c>
      <c r="F164" s="104" t="str">
        <f t="shared" si="101"/>
        <v>-</v>
      </c>
      <c r="G164" s="104" t="str">
        <f t="shared" si="101"/>
        <v>-</v>
      </c>
      <c r="H164" s="104" t="str">
        <f t="shared" si="101"/>
        <v>-</v>
      </c>
      <c r="I164" s="104" t="str">
        <f t="shared" si="101"/>
        <v>-</v>
      </c>
      <c r="J164" s="104" t="str">
        <f t="shared" si="101"/>
        <v>-</v>
      </c>
    </row>
    <row r="165" spans="1:10" ht="15" customHeight="1">
      <c r="A165" s="130"/>
      <c r="B165" s="150" t="s">
        <v>387</v>
      </c>
      <c r="C165" s="104">
        <f t="shared" ref="C165:J165" si="102">IF($C86&gt;0,C86/$E86*100,"-")</f>
        <v>102.01817126251215</v>
      </c>
      <c r="D165" s="104">
        <f t="shared" si="102"/>
        <v>0</v>
      </c>
      <c r="E165" s="187">
        <f t="shared" si="102"/>
        <v>100</v>
      </c>
      <c r="F165" s="104">
        <f t="shared" si="102"/>
        <v>98.806719504507086</v>
      </c>
      <c r="G165" s="104">
        <f t="shared" si="102"/>
        <v>99.664429691146211</v>
      </c>
      <c r="H165" s="104">
        <f t="shared" si="102"/>
        <v>102.28742417779613</v>
      </c>
      <c r="I165" s="104">
        <f t="shared" si="102"/>
        <v>96.84870551851229</v>
      </c>
      <c r="J165" s="104">
        <f t="shared" si="102"/>
        <v>99.8594372324971</v>
      </c>
    </row>
    <row r="166" spans="1:10" s="68" customFormat="1" ht="15" customHeight="1">
      <c r="A166" s="231"/>
      <c r="B166" s="151" t="s">
        <v>111</v>
      </c>
      <c r="C166" s="132">
        <f t="shared" ref="C166:J166" si="103">IF($C87&gt;0,C87/$E87*100,"-")</f>
        <v>107.38487698150196</v>
      </c>
      <c r="D166" s="132">
        <f t="shared" si="103"/>
        <v>0</v>
      </c>
      <c r="E166" s="188">
        <f t="shared" si="103"/>
        <v>100</v>
      </c>
      <c r="F166" s="132">
        <f t="shared" si="103"/>
        <v>101.62247739038801</v>
      </c>
      <c r="G166" s="132">
        <f t="shared" si="103"/>
        <v>104.61652443550634</v>
      </c>
      <c r="H166" s="132">
        <f t="shared" si="103"/>
        <v>104.08024990393447</v>
      </c>
      <c r="I166" s="132">
        <f t="shared" si="103"/>
        <v>104.07201193992086</v>
      </c>
      <c r="J166" s="132">
        <f t="shared" si="103"/>
        <v>104.93388001023669</v>
      </c>
    </row>
    <row r="167" spans="1:10" s="66" customFormat="1" ht="21" customHeight="1">
      <c r="B167" s="63"/>
      <c r="C167" s="62" t="s">
        <v>157</v>
      </c>
      <c r="D167" s="63"/>
      <c r="E167" s="63"/>
      <c r="F167" s="63"/>
      <c r="G167" s="63"/>
      <c r="H167" s="63"/>
      <c r="I167" s="63"/>
      <c r="J167" s="63"/>
    </row>
    <row r="168" spans="1:10" ht="15" customHeight="1">
      <c r="A168" s="130" t="s">
        <v>26</v>
      </c>
      <c r="B168" s="150" t="s">
        <v>464</v>
      </c>
      <c r="C168" s="104">
        <f t="shared" ref="C168:C199" si="104">C8/C$60*100</f>
        <v>0.61480629038312762</v>
      </c>
      <c r="D168" s="104"/>
      <c r="E168" s="104">
        <f t="shared" ref="E168:J177" si="105">E8/E$60*100</f>
        <v>0.78907249417101089</v>
      </c>
      <c r="F168" s="104">
        <f t="shared" si="105"/>
        <v>0.82068199840015599</v>
      </c>
      <c r="G168" s="104">
        <f t="shared" si="105"/>
        <v>1.0029535570055461</v>
      </c>
      <c r="H168" s="104">
        <f t="shared" si="105"/>
        <v>0.9390094729651558</v>
      </c>
      <c r="I168" s="104">
        <f t="shared" si="105"/>
        <v>0.92798958283371624</v>
      </c>
      <c r="J168" s="104">
        <f t="shared" si="105"/>
        <v>1.0306793614195933</v>
      </c>
    </row>
    <row r="169" spans="1:10" ht="15" customHeight="1">
      <c r="A169" s="130" t="s">
        <v>28</v>
      </c>
      <c r="B169" s="150" t="s">
        <v>396</v>
      </c>
      <c r="C169" s="104">
        <f t="shared" si="104"/>
        <v>2.5710621063334757E-2</v>
      </c>
      <c r="D169" s="104"/>
      <c r="E169" s="104">
        <f t="shared" si="105"/>
        <v>2.628701614557236E-2</v>
      </c>
      <c r="F169" s="104">
        <f t="shared" si="105"/>
        <v>1.9394704964319352E-2</v>
      </c>
      <c r="G169" s="104">
        <f t="shared" si="105"/>
        <v>1.2821446597143871E-2</v>
      </c>
      <c r="H169" s="104">
        <f t="shared" si="105"/>
        <v>1.5173015951143122E-2</v>
      </c>
      <c r="I169" s="104">
        <f t="shared" si="105"/>
        <v>1.2821469899580582E-2</v>
      </c>
      <c r="J169" s="104">
        <f t="shared" si="105"/>
        <v>1.6449711380170227E-2</v>
      </c>
    </row>
    <row r="170" spans="1:10" ht="15" customHeight="1">
      <c r="A170" s="130" t="s">
        <v>30</v>
      </c>
      <c r="B170" s="150" t="s">
        <v>397</v>
      </c>
      <c r="C170" s="104">
        <f t="shared" si="104"/>
        <v>1.0258883240425926E-2</v>
      </c>
      <c r="D170" s="104"/>
      <c r="E170" s="104">
        <f t="shared" si="105"/>
        <v>9.1208779126126828E-3</v>
      </c>
      <c r="F170" s="104">
        <f t="shared" si="105"/>
        <v>9.8909205490275431E-3</v>
      </c>
      <c r="G170" s="104">
        <f t="shared" si="105"/>
        <v>5.653196399208118E-3</v>
      </c>
      <c r="H170" s="104">
        <f t="shared" si="105"/>
        <v>1.2326087646107436E-2</v>
      </c>
      <c r="I170" s="104">
        <f t="shared" si="105"/>
        <v>9.2477088157207239E-3</v>
      </c>
      <c r="J170" s="104">
        <f t="shared" si="105"/>
        <v>1.163088879930968E-2</v>
      </c>
    </row>
    <row r="171" spans="1:10" ht="15" customHeight="1">
      <c r="A171" s="130" t="s">
        <v>32</v>
      </c>
      <c r="B171" s="150" t="s">
        <v>131</v>
      </c>
      <c r="C171" s="104">
        <f t="shared" si="104"/>
        <v>3.5007430460462757E-2</v>
      </c>
      <c r="D171" s="104"/>
      <c r="E171" s="104">
        <f t="shared" si="105"/>
        <v>4.1702031831983552E-2</v>
      </c>
      <c r="F171" s="104">
        <f t="shared" si="105"/>
        <v>3.5976829311122248E-2</v>
      </c>
      <c r="G171" s="104">
        <f t="shared" si="105"/>
        <v>1.3041501169797675E-2</v>
      </c>
      <c r="H171" s="104">
        <f t="shared" si="105"/>
        <v>2.685683943503334E-3</v>
      </c>
      <c r="I171" s="104">
        <f t="shared" si="105"/>
        <v>1.0662360475214962E-2</v>
      </c>
      <c r="J171" s="104">
        <f t="shared" si="105"/>
        <v>8.8034857367459713E-3</v>
      </c>
    </row>
    <row r="172" spans="1:10" ht="15" customHeight="1">
      <c r="A172" s="130" t="s">
        <v>34</v>
      </c>
      <c r="B172" s="150" t="s">
        <v>132</v>
      </c>
      <c r="C172" s="104">
        <f t="shared" si="104"/>
        <v>1.8104433600757818E-4</v>
      </c>
      <c r="D172" s="104"/>
      <c r="E172" s="104">
        <f t="shared" si="105"/>
        <v>1.0951123124792088E-3</v>
      </c>
      <c r="F172" s="104">
        <f t="shared" si="105"/>
        <v>6.6544810393023553E-4</v>
      </c>
      <c r="G172" s="104">
        <f t="shared" si="105"/>
        <v>3.9737154581822513E-4</v>
      </c>
      <c r="H172" s="104">
        <f t="shared" si="105"/>
        <v>6.6976340438955784E-5</v>
      </c>
      <c r="I172" s="104">
        <f t="shared" si="105"/>
        <v>0.1159123948341125</v>
      </c>
      <c r="J172" s="104">
        <f t="shared" si="105"/>
        <v>0.13839733317831715</v>
      </c>
    </row>
    <row r="173" spans="1:10" ht="15" customHeight="1">
      <c r="A173" s="130" t="s">
        <v>36</v>
      </c>
      <c r="B173" s="150" t="s">
        <v>133</v>
      </c>
      <c r="C173" s="104">
        <f t="shared" si="104"/>
        <v>0.15495608435023706</v>
      </c>
      <c r="D173" s="104"/>
      <c r="E173" s="104">
        <f t="shared" si="105"/>
        <v>0.10647388063242927</v>
      </c>
      <c r="F173" s="104">
        <f t="shared" si="105"/>
        <v>9.7790982281254005E-2</v>
      </c>
      <c r="G173" s="104">
        <f t="shared" si="105"/>
        <v>8.7307691059811343E-2</v>
      </c>
      <c r="H173" s="104">
        <f t="shared" si="105"/>
        <v>9.0030079741740127E-2</v>
      </c>
      <c r="I173" s="104">
        <f t="shared" si="105"/>
        <v>9.0823442498365728E-2</v>
      </c>
      <c r="J173" s="104">
        <f t="shared" si="105"/>
        <v>9.300830393103604E-2</v>
      </c>
    </row>
    <row r="174" spans="1:10" ht="15" customHeight="1">
      <c r="A174" s="130" t="s">
        <v>38</v>
      </c>
      <c r="B174" s="150" t="s">
        <v>134</v>
      </c>
      <c r="C174" s="104">
        <f t="shared" si="104"/>
        <v>3.2780459678950531</v>
      </c>
      <c r="D174" s="104"/>
      <c r="E174" s="104">
        <f t="shared" si="105"/>
        <v>4.0072173943242992</v>
      </c>
      <c r="F174" s="104">
        <f t="shared" si="105"/>
        <v>4.2451860358304732</v>
      </c>
      <c r="G174" s="104">
        <f t="shared" si="105"/>
        <v>4.4141984159337868</v>
      </c>
      <c r="H174" s="104">
        <f t="shared" si="105"/>
        <v>4.2555525913802246</v>
      </c>
      <c r="I174" s="104">
        <f t="shared" si="105"/>
        <v>4.2434351587407813</v>
      </c>
      <c r="J174" s="104">
        <f t="shared" si="105"/>
        <v>4.1338308918814608</v>
      </c>
    </row>
    <row r="175" spans="1:10" ht="15" customHeight="1">
      <c r="A175" s="130" t="s">
        <v>39</v>
      </c>
      <c r="B175" s="150" t="s">
        <v>135</v>
      </c>
      <c r="C175" s="104">
        <f t="shared" si="104"/>
        <v>0.84912752773701494</v>
      </c>
      <c r="D175" s="104"/>
      <c r="E175" s="104">
        <f t="shared" si="105"/>
        <v>0.73175606758159817</v>
      </c>
      <c r="F175" s="104">
        <f t="shared" si="105"/>
        <v>0.72575133605090614</v>
      </c>
      <c r="G175" s="104">
        <f t="shared" si="105"/>
        <v>0.65719352712082157</v>
      </c>
      <c r="H175" s="104">
        <f t="shared" si="105"/>
        <v>0.6814841290657736</v>
      </c>
      <c r="I175" s="104">
        <f t="shared" si="105"/>
        <v>0.67803914993226466</v>
      </c>
      <c r="J175" s="104">
        <f t="shared" si="105"/>
        <v>0.63889072718769058</v>
      </c>
    </row>
    <row r="176" spans="1:10" ht="15" customHeight="1">
      <c r="A176" s="130" t="s">
        <v>41</v>
      </c>
      <c r="B176" s="150" t="s">
        <v>465</v>
      </c>
      <c r="C176" s="104">
        <f t="shared" si="104"/>
        <v>1.0299205542546614</v>
      </c>
      <c r="D176" s="104"/>
      <c r="E176" s="104">
        <f t="shared" si="105"/>
        <v>1.0868109776993804</v>
      </c>
      <c r="F176" s="104">
        <f t="shared" si="105"/>
        <v>1.1072686446537447</v>
      </c>
      <c r="G176" s="104">
        <f t="shared" si="105"/>
        <v>0.9313294253174712</v>
      </c>
      <c r="H176" s="104">
        <f t="shared" si="105"/>
        <v>0.95500124923229346</v>
      </c>
      <c r="I176" s="104">
        <f t="shared" si="105"/>
        <v>1.0839576932357957</v>
      </c>
      <c r="J176" s="104">
        <f t="shared" si="105"/>
        <v>1.0024728850128768</v>
      </c>
    </row>
    <row r="177" spans="1:10" ht="15" customHeight="1">
      <c r="A177" s="130" t="s">
        <v>42</v>
      </c>
      <c r="B177" s="150" t="s">
        <v>136</v>
      </c>
      <c r="C177" s="104">
        <f t="shared" si="104"/>
        <v>3.959092531761184</v>
      </c>
      <c r="D177" s="104"/>
      <c r="E177" s="104">
        <f t="shared" si="105"/>
        <v>4.359936968872633</v>
      </c>
      <c r="F177" s="104">
        <f t="shared" si="105"/>
        <v>4.2905046555476538</v>
      </c>
      <c r="G177" s="104">
        <f t="shared" si="105"/>
        <v>3.9731153549907217</v>
      </c>
      <c r="H177" s="104">
        <f t="shared" si="105"/>
        <v>4.0956293165971909</v>
      </c>
      <c r="I177" s="104">
        <f t="shared" si="105"/>
        <v>4.124284971804121</v>
      </c>
      <c r="J177" s="104">
        <f t="shared" si="105"/>
        <v>4.0050345302351706</v>
      </c>
    </row>
    <row r="178" spans="1:10" ht="15" customHeight="1">
      <c r="A178" s="130" t="s">
        <v>43</v>
      </c>
      <c r="B178" s="150" t="s">
        <v>466</v>
      </c>
      <c r="C178" s="104">
        <f t="shared" si="104"/>
        <v>0.15412582581806214</v>
      </c>
      <c r="D178" s="104"/>
      <c r="E178" s="104">
        <f t="shared" ref="E178:J187" si="106">E18/E$60*100</f>
        <v>0.1703071664736957</v>
      </c>
      <c r="F178" s="104">
        <f t="shared" si="106"/>
        <v>0.16557952393768779</v>
      </c>
      <c r="G178" s="104">
        <f t="shared" si="106"/>
        <v>0.1680297050730814</v>
      </c>
      <c r="H178" s="104">
        <f t="shared" si="106"/>
        <v>0.15737696264298795</v>
      </c>
      <c r="I178" s="104">
        <f t="shared" si="106"/>
        <v>0.15590381566480896</v>
      </c>
      <c r="J178" s="104">
        <f t="shared" si="106"/>
        <v>0.1395695567971845</v>
      </c>
    </row>
    <row r="179" spans="1:10" ht="15" customHeight="1">
      <c r="A179" s="130" t="s">
        <v>44</v>
      </c>
      <c r="B179" s="150" t="s">
        <v>398</v>
      </c>
      <c r="C179" s="104">
        <f t="shared" si="104"/>
        <v>1.6742043316058484</v>
      </c>
      <c r="D179" s="104"/>
      <c r="E179" s="104">
        <f t="shared" si="106"/>
        <v>1.371706666289749</v>
      </c>
      <c r="F179" s="104">
        <f t="shared" si="106"/>
        <v>1.3372326080311334</v>
      </c>
      <c r="G179" s="104">
        <f t="shared" si="106"/>
        <v>1.3997894944275</v>
      </c>
      <c r="H179" s="104">
        <f t="shared" si="106"/>
        <v>1.4808848292613468</v>
      </c>
      <c r="I179" s="104">
        <f t="shared" si="106"/>
        <v>1.4633355764092109</v>
      </c>
      <c r="J179" s="104">
        <f t="shared" si="106"/>
        <v>1.543715217384293</v>
      </c>
    </row>
    <row r="180" spans="1:10" ht="15" customHeight="1">
      <c r="A180" s="130" t="s">
        <v>46</v>
      </c>
      <c r="B180" s="150" t="s">
        <v>399</v>
      </c>
      <c r="C180" s="104">
        <f t="shared" si="104"/>
        <v>16.129745187958353</v>
      </c>
      <c r="D180" s="104"/>
      <c r="E180" s="104">
        <f t="shared" si="106"/>
        <v>18.167037629482433</v>
      </c>
      <c r="F180" s="104">
        <f t="shared" si="106"/>
        <v>19.053873786019139</v>
      </c>
      <c r="G180" s="104">
        <f t="shared" si="106"/>
        <v>18.745780577132567</v>
      </c>
      <c r="H180" s="104">
        <f t="shared" si="106"/>
        <v>18.023342901093084</v>
      </c>
      <c r="I180" s="104">
        <f t="shared" si="106"/>
        <v>18.269945726684515</v>
      </c>
      <c r="J180" s="104">
        <f t="shared" si="106"/>
        <v>17.540402697336692</v>
      </c>
    </row>
    <row r="181" spans="1:10" ht="15" customHeight="1">
      <c r="A181" s="130" t="s">
        <v>47</v>
      </c>
      <c r="B181" s="150" t="s">
        <v>400</v>
      </c>
      <c r="C181" s="104">
        <f t="shared" si="104"/>
        <v>0.75884276421843966</v>
      </c>
      <c r="D181" s="104"/>
      <c r="E181" s="104">
        <f t="shared" si="106"/>
        <v>0.76511137857305445</v>
      </c>
      <c r="F181" s="104">
        <f t="shared" si="106"/>
        <v>0.8924600524091284</v>
      </c>
      <c r="G181" s="104">
        <f t="shared" si="106"/>
        <v>1.0436290409044389</v>
      </c>
      <c r="H181" s="104">
        <f t="shared" si="106"/>
        <v>1.1612238635786818</v>
      </c>
      <c r="I181" s="104">
        <f t="shared" si="106"/>
        <v>1.1231354715772464</v>
      </c>
      <c r="J181" s="104">
        <f t="shared" si="106"/>
        <v>1.0823172142126445</v>
      </c>
    </row>
    <row r="182" spans="1:10" ht="15" customHeight="1">
      <c r="A182" s="130" t="s">
        <v>48</v>
      </c>
      <c r="B182" s="150" t="s">
        <v>137</v>
      </c>
      <c r="C182" s="104">
        <f t="shared" si="104"/>
        <v>2.7078262132745063</v>
      </c>
      <c r="D182" s="104"/>
      <c r="E182" s="104">
        <f t="shared" si="106"/>
        <v>2.6663515134781037</v>
      </c>
      <c r="F182" s="104">
        <f t="shared" si="106"/>
        <v>2.7373570340077804</v>
      </c>
      <c r="G182" s="104">
        <f t="shared" si="106"/>
        <v>2.4841346209769832</v>
      </c>
      <c r="H182" s="104">
        <f t="shared" si="106"/>
        <v>2.5595950003627226</v>
      </c>
      <c r="I182" s="104">
        <f t="shared" si="106"/>
        <v>2.5195984285137909</v>
      </c>
      <c r="J182" s="104">
        <f t="shared" si="106"/>
        <v>2.4882155017443699</v>
      </c>
    </row>
    <row r="183" spans="1:10" ht="15" customHeight="1">
      <c r="A183" s="130" t="s">
        <v>50</v>
      </c>
      <c r="B183" s="150" t="s">
        <v>138</v>
      </c>
      <c r="C183" s="104">
        <f t="shared" si="104"/>
        <v>1.1666901383584403</v>
      </c>
      <c r="D183" s="104"/>
      <c r="E183" s="104">
        <f t="shared" si="106"/>
        <v>1.2427688316719923</v>
      </c>
      <c r="F183" s="104">
        <f t="shared" si="106"/>
        <v>1.2639866498640568</v>
      </c>
      <c r="G183" s="104">
        <f t="shared" si="106"/>
        <v>1.1288820277269658</v>
      </c>
      <c r="H183" s="104">
        <f t="shared" si="106"/>
        <v>1.2074834431606647</v>
      </c>
      <c r="I183" s="104">
        <f t="shared" si="106"/>
        <v>1.2642692299936138</v>
      </c>
      <c r="J183" s="104">
        <f t="shared" si="106"/>
        <v>1.2783820999011395</v>
      </c>
    </row>
    <row r="184" spans="1:10" ht="15" customHeight="1">
      <c r="A184" s="130" t="s">
        <v>52</v>
      </c>
      <c r="B184" s="150" t="s">
        <v>139</v>
      </c>
      <c r="C184" s="104">
        <f t="shared" si="104"/>
        <v>3.1416754010864958</v>
      </c>
      <c r="D184" s="104"/>
      <c r="E184" s="104">
        <f t="shared" si="106"/>
        <v>2.9362338523989711</v>
      </c>
      <c r="F184" s="104">
        <f t="shared" si="106"/>
        <v>2.930890990346898</v>
      </c>
      <c r="G184" s="104">
        <f t="shared" si="106"/>
        <v>2.855906906205548</v>
      </c>
      <c r="H184" s="104">
        <f t="shared" si="106"/>
        <v>2.7592922052613056</v>
      </c>
      <c r="I184" s="104">
        <f t="shared" si="106"/>
        <v>2.7661600824214578</v>
      </c>
      <c r="J184" s="104">
        <f t="shared" si="106"/>
        <v>2.9294860867691201</v>
      </c>
    </row>
    <row r="185" spans="1:10" ht="15" customHeight="1">
      <c r="A185" s="130" t="s">
        <v>54</v>
      </c>
      <c r="B185" s="150" t="s">
        <v>401</v>
      </c>
      <c r="C185" s="104">
        <f t="shared" si="104"/>
        <v>11.396622489971445</v>
      </c>
      <c r="D185" s="104"/>
      <c r="E185" s="104">
        <f t="shared" si="106"/>
        <v>10.957579114338571</v>
      </c>
      <c r="F185" s="104">
        <f t="shared" si="106"/>
        <v>10.244714134969485</v>
      </c>
      <c r="G185" s="104">
        <f t="shared" si="106"/>
        <v>10.665627396792242</v>
      </c>
      <c r="H185" s="104">
        <f t="shared" si="106"/>
        <v>9.8392508711017435</v>
      </c>
      <c r="I185" s="104">
        <f t="shared" si="106"/>
        <v>9.7287383962498595</v>
      </c>
      <c r="J185" s="104">
        <f t="shared" si="106"/>
        <v>9.7202225065336592</v>
      </c>
    </row>
    <row r="186" spans="1:10" ht="15" customHeight="1">
      <c r="A186" s="130" t="s">
        <v>55</v>
      </c>
      <c r="B186" s="150" t="s">
        <v>140</v>
      </c>
      <c r="C186" s="104">
        <f t="shared" si="104"/>
        <v>2.7798530900631135</v>
      </c>
      <c r="D186" s="104"/>
      <c r="E186" s="104">
        <f t="shared" si="106"/>
        <v>2.0580425520988421</v>
      </c>
      <c r="F186" s="104">
        <f t="shared" si="106"/>
        <v>2.4030569569224616</v>
      </c>
      <c r="G186" s="104">
        <f t="shared" si="106"/>
        <v>2.1439126943033626</v>
      </c>
      <c r="H186" s="104">
        <f t="shared" si="106"/>
        <v>2.1553179430610001</v>
      </c>
      <c r="I186" s="104">
        <f t="shared" si="106"/>
        <v>2.193071607284474</v>
      </c>
      <c r="J186" s="104">
        <f t="shared" si="106"/>
        <v>2.3941264669609228</v>
      </c>
    </row>
    <row r="187" spans="1:10" ht="15" customHeight="1">
      <c r="A187" s="130" t="s">
        <v>57</v>
      </c>
      <c r="B187" s="150" t="s">
        <v>402</v>
      </c>
      <c r="C187" s="104">
        <f t="shared" si="104"/>
        <v>3.8814324385255138E-2</v>
      </c>
      <c r="D187" s="104"/>
      <c r="E187" s="104">
        <f t="shared" si="106"/>
        <v>3.2207338868975942E-2</v>
      </c>
      <c r="F187" s="104">
        <f t="shared" si="106"/>
        <v>2.8484802370808245E-2</v>
      </c>
      <c r="G187" s="104">
        <f t="shared" si="106"/>
        <v>3.7992075860614156E-2</v>
      </c>
      <c r="H187" s="104">
        <f t="shared" si="106"/>
        <v>3.3955184422391441E-2</v>
      </c>
      <c r="I187" s="104">
        <f t="shared" si="106"/>
        <v>3.0617847720857079E-2</v>
      </c>
      <c r="J187" s="104">
        <f t="shared" si="106"/>
        <v>3.0822177257315283E-2</v>
      </c>
    </row>
    <row r="188" spans="1:10" ht="15" customHeight="1">
      <c r="A188" s="130" t="s">
        <v>59</v>
      </c>
      <c r="B188" s="150" t="s">
        <v>403</v>
      </c>
      <c r="C188" s="104">
        <f t="shared" si="104"/>
        <v>2.5342429149896888</v>
      </c>
      <c r="D188" s="104"/>
      <c r="E188" s="104">
        <f t="shared" ref="E188:J197" si="107">E28/E$60*100</f>
        <v>2.333181328541333</v>
      </c>
      <c r="F188" s="104">
        <f t="shared" si="107"/>
        <v>2.3297712965823583</v>
      </c>
      <c r="G188" s="104">
        <f t="shared" si="107"/>
        <v>2.2566671651685657</v>
      </c>
      <c r="H188" s="104">
        <f t="shared" si="107"/>
        <v>2.3240205067871815</v>
      </c>
      <c r="I188" s="104">
        <f t="shared" si="107"/>
        <v>2.3464280919567355</v>
      </c>
      <c r="J188" s="104">
        <f t="shared" si="107"/>
        <v>2.126044882929996</v>
      </c>
    </row>
    <row r="189" spans="1:10" ht="15" customHeight="1">
      <c r="A189" s="130" t="s">
        <v>61</v>
      </c>
      <c r="B189" s="150" t="s">
        <v>467</v>
      </c>
      <c r="C189" s="104">
        <f t="shared" si="104"/>
        <v>2.1965027048257135</v>
      </c>
      <c r="D189" s="104"/>
      <c r="E189" s="104">
        <f t="shared" si="107"/>
        <v>1.8793319037101308</v>
      </c>
      <c r="F189" s="104">
        <f t="shared" si="107"/>
        <v>2.0251548628920069</v>
      </c>
      <c r="G189" s="104">
        <f t="shared" si="107"/>
        <v>2.0000401991560359</v>
      </c>
      <c r="H189" s="104">
        <f t="shared" si="107"/>
        <v>1.9639739478935776</v>
      </c>
      <c r="I189" s="104">
        <f t="shared" si="107"/>
        <v>1.8813856885724967</v>
      </c>
      <c r="J189" s="104">
        <f t="shared" si="107"/>
        <v>1.7856841961535628</v>
      </c>
    </row>
    <row r="190" spans="1:10" ht="15" customHeight="1">
      <c r="A190" s="130" t="s">
        <v>62</v>
      </c>
      <c r="B190" s="150" t="s">
        <v>141</v>
      </c>
      <c r="C190" s="104">
        <f t="shared" si="104"/>
        <v>1.9400826874561035</v>
      </c>
      <c r="D190" s="104"/>
      <c r="E190" s="104">
        <f t="shared" si="107"/>
        <v>1.7696799987359051</v>
      </c>
      <c r="F190" s="104">
        <f t="shared" si="107"/>
        <v>1.9030305425707543</v>
      </c>
      <c r="G190" s="104">
        <f t="shared" si="107"/>
        <v>1.7690693408298122</v>
      </c>
      <c r="H190" s="104">
        <f t="shared" si="107"/>
        <v>1.7734686964086754</v>
      </c>
      <c r="I190" s="104">
        <f t="shared" si="107"/>
        <v>1.8373625357447441</v>
      </c>
      <c r="J190" s="104">
        <f t="shared" si="107"/>
        <v>1.5530631490313225</v>
      </c>
    </row>
    <row r="191" spans="1:10" ht="15" customHeight="1">
      <c r="A191" s="130" t="s">
        <v>63</v>
      </c>
      <c r="B191" s="150" t="s">
        <v>142</v>
      </c>
      <c r="C191" s="104">
        <f t="shared" si="104"/>
        <v>6.4187280555141264</v>
      </c>
      <c r="D191" s="104"/>
      <c r="E191" s="104">
        <f t="shared" si="107"/>
        <v>5.9239058469365844</v>
      </c>
      <c r="F191" s="104">
        <f t="shared" si="107"/>
        <v>6.1640810795867962</v>
      </c>
      <c r="G191" s="104">
        <f t="shared" si="107"/>
        <v>6.0478230563038542</v>
      </c>
      <c r="H191" s="104">
        <f t="shared" si="107"/>
        <v>5.8364139985279904</v>
      </c>
      <c r="I191" s="104">
        <f t="shared" si="107"/>
        <v>5.6306531422849293</v>
      </c>
      <c r="J191" s="104">
        <f t="shared" si="107"/>
        <v>5.334916218212209</v>
      </c>
    </row>
    <row r="192" spans="1:10" ht="15" customHeight="1">
      <c r="A192" s="130" t="s">
        <v>65</v>
      </c>
      <c r="B192" s="150" t="s">
        <v>143</v>
      </c>
      <c r="C192" s="104">
        <f t="shared" si="104"/>
        <v>8.3736482803169991</v>
      </c>
      <c r="D192" s="104"/>
      <c r="E192" s="104">
        <f t="shared" si="107"/>
        <v>8.0839583966533581</v>
      </c>
      <c r="F192" s="104">
        <f t="shared" si="107"/>
        <v>8.5337497443934183</v>
      </c>
      <c r="G192" s="104">
        <f t="shared" si="107"/>
        <v>8.3130562645271624</v>
      </c>
      <c r="H192" s="104">
        <f t="shared" si="107"/>
        <v>8.2655321596492914</v>
      </c>
      <c r="I192" s="104">
        <f t="shared" si="107"/>
        <v>8.108098918869187</v>
      </c>
      <c r="J192" s="104">
        <f t="shared" si="107"/>
        <v>7.8522198532943062</v>
      </c>
    </row>
    <row r="193" spans="1:10" ht="15" customHeight="1">
      <c r="A193" s="130" t="s">
        <v>67</v>
      </c>
      <c r="B193" s="150" t="s">
        <v>144</v>
      </c>
      <c r="C193" s="104">
        <f t="shared" si="104"/>
        <v>1.0430285271213864</v>
      </c>
      <c r="D193" s="104"/>
      <c r="E193" s="104">
        <f t="shared" si="107"/>
        <v>1.028575366184556</v>
      </c>
      <c r="F193" s="104">
        <f t="shared" si="107"/>
        <v>0.9787227187805434</v>
      </c>
      <c r="G193" s="104">
        <f t="shared" si="107"/>
        <v>0.96175142670398595</v>
      </c>
      <c r="H193" s="104">
        <f t="shared" si="107"/>
        <v>1.0290140985351883</v>
      </c>
      <c r="I193" s="104">
        <f t="shared" si="107"/>
        <v>1.0452705643011133</v>
      </c>
      <c r="J193" s="104">
        <f t="shared" si="107"/>
        <v>1.119423216154892</v>
      </c>
    </row>
    <row r="194" spans="1:10" ht="15" customHeight="1">
      <c r="A194" s="130" t="s">
        <v>69</v>
      </c>
      <c r="B194" s="150" t="s">
        <v>145</v>
      </c>
      <c r="C194" s="104">
        <f t="shared" si="104"/>
        <v>1.0397307005142604</v>
      </c>
      <c r="D194" s="104"/>
      <c r="E194" s="104">
        <f t="shared" si="107"/>
        <v>0.92818676811098322</v>
      </c>
      <c r="F194" s="104">
        <f t="shared" si="107"/>
        <v>0.95999525554087695</v>
      </c>
      <c r="G194" s="104">
        <f t="shared" si="107"/>
        <v>0.92893347660714787</v>
      </c>
      <c r="H194" s="104">
        <f t="shared" si="107"/>
        <v>0.94525788510258868</v>
      </c>
      <c r="I194" s="104">
        <f t="shared" si="107"/>
        <v>0.96209176123467133</v>
      </c>
      <c r="J194" s="104">
        <f t="shared" si="107"/>
        <v>0.99246727460123918</v>
      </c>
    </row>
    <row r="195" spans="1:10" ht="15" customHeight="1">
      <c r="A195" s="130" t="s">
        <v>71</v>
      </c>
      <c r="B195" s="150" t="s">
        <v>72</v>
      </c>
      <c r="C195" s="104">
        <f t="shared" si="104"/>
        <v>0.10290262726696377</v>
      </c>
      <c r="D195" s="104"/>
      <c r="E195" s="104">
        <f t="shared" si="107"/>
        <v>0.10643769374472255</v>
      </c>
      <c r="F195" s="104">
        <f t="shared" si="107"/>
        <v>8.8644809182157627E-2</v>
      </c>
      <c r="G195" s="104">
        <f t="shared" si="107"/>
        <v>0.1152924188062677</v>
      </c>
      <c r="H195" s="104">
        <f t="shared" si="107"/>
        <v>0.11734712012000169</v>
      </c>
      <c r="I195" s="104">
        <f t="shared" si="107"/>
        <v>0.21049687124339977</v>
      </c>
      <c r="J195" s="104">
        <f t="shared" si="107"/>
        <v>0.24897557244884316</v>
      </c>
    </row>
    <row r="196" spans="1:10" ht="15" customHeight="1">
      <c r="A196" s="130" t="s">
        <v>73</v>
      </c>
      <c r="B196" s="150" t="s">
        <v>146</v>
      </c>
      <c r="C196" s="104">
        <f t="shared" si="104"/>
        <v>10.844022382126132</v>
      </c>
      <c r="D196" s="104"/>
      <c r="E196" s="104">
        <f t="shared" si="107"/>
        <v>11.063371099752993</v>
      </c>
      <c r="F196" s="104">
        <f t="shared" si="107"/>
        <v>10.391332510554131</v>
      </c>
      <c r="G196" s="104">
        <f t="shared" si="107"/>
        <v>11.648346182324932</v>
      </c>
      <c r="H196" s="104">
        <f t="shared" si="107"/>
        <v>12.560049666570968</v>
      </c>
      <c r="I196" s="104">
        <f t="shared" si="107"/>
        <v>12.853343910420955</v>
      </c>
      <c r="J196" s="104">
        <f t="shared" si="107"/>
        <v>14.02300180110592</v>
      </c>
    </row>
    <row r="197" spans="1:10" ht="15" customHeight="1">
      <c r="A197" s="130" t="s">
        <v>75</v>
      </c>
      <c r="B197" s="150" t="s">
        <v>147</v>
      </c>
      <c r="C197" s="104">
        <f t="shared" si="104"/>
        <v>0</v>
      </c>
      <c r="D197" s="104"/>
      <c r="E197" s="104">
        <f t="shared" si="107"/>
        <v>0</v>
      </c>
      <c r="F197" s="104">
        <f t="shared" si="107"/>
        <v>0</v>
      </c>
      <c r="G197" s="104">
        <f t="shared" si="107"/>
        <v>0</v>
      </c>
      <c r="H197" s="104">
        <f t="shared" si="107"/>
        <v>0</v>
      </c>
      <c r="I197" s="104">
        <f t="shared" si="107"/>
        <v>0</v>
      </c>
      <c r="J197" s="104">
        <f t="shared" si="107"/>
        <v>0</v>
      </c>
    </row>
    <row r="198" spans="1:10" ht="15" customHeight="1">
      <c r="A198" s="130" t="s">
        <v>77</v>
      </c>
      <c r="B198" s="150" t="s">
        <v>148</v>
      </c>
      <c r="C198" s="104">
        <f t="shared" si="104"/>
        <v>0</v>
      </c>
      <c r="D198" s="104"/>
      <c r="E198" s="104">
        <f t="shared" ref="E198:J207" si="108">E38/E$60*100</f>
        <v>0</v>
      </c>
      <c r="F198" s="104">
        <f t="shared" si="108"/>
        <v>0</v>
      </c>
      <c r="G198" s="104">
        <f t="shared" si="108"/>
        <v>0</v>
      </c>
      <c r="H198" s="104">
        <f t="shared" si="108"/>
        <v>0</v>
      </c>
      <c r="I198" s="104">
        <f t="shared" si="108"/>
        <v>0</v>
      </c>
      <c r="J198" s="104">
        <f t="shared" si="108"/>
        <v>0</v>
      </c>
    </row>
    <row r="199" spans="1:10" ht="15" customHeight="1">
      <c r="A199" s="130" t="s">
        <v>79</v>
      </c>
      <c r="B199" s="150" t="s">
        <v>149</v>
      </c>
      <c r="C199" s="104">
        <f t="shared" si="104"/>
        <v>0.52390735360719276</v>
      </c>
      <c r="D199" s="104"/>
      <c r="E199" s="104">
        <f t="shared" si="108"/>
        <v>0.94965834319784737</v>
      </c>
      <c r="F199" s="104">
        <f t="shared" si="108"/>
        <v>0.96113503146446999</v>
      </c>
      <c r="G199" s="104">
        <f t="shared" si="108"/>
        <v>0.84393558471114605</v>
      </c>
      <c r="H199" s="104">
        <f t="shared" si="108"/>
        <v>0.75992244072939308</v>
      </c>
      <c r="I199" s="104">
        <f t="shared" si="108"/>
        <v>0.62550481851904016</v>
      </c>
      <c r="J199" s="104">
        <f t="shared" si="108"/>
        <v>0.55346090824014982</v>
      </c>
    </row>
    <row r="200" spans="1:10" ht="15" customHeight="1">
      <c r="A200" s="130" t="s">
        <v>81</v>
      </c>
      <c r="B200" s="150" t="s">
        <v>150</v>
      </c>
      <c r="C200" s="104">
        <f t="shared" ref="C200:C220" si="109">C40/C$60*100</f>
        <v>0</v>
      </c>
      <c r="D200" s="104"/>
      <c r="E200" s="104">
        <f t="shared" si="108"/>
        <v>0</v>
      </c>
      <c r="F200" s="104">
        <f t="shared" si="108"/>
        <v>0</v>
      </c>
      <c r="G200" s="104">
        <f t="shared" si="108"/>
        <v>0</v>
      </c>
      <c r="H200" s="104">
        <f t="shared" si="108"/>
        <v>0</v>
      </c>
      <c r="I200" s="104">
        <f t="shared" si="108"/>
        <v>5.4912841455866848E-2</v>
      </c>
      <c r="J200" s="104">
        <f t="shared" si="108"/>
        <v>4.9351017806659452E-2</v>
      </c>
    </row>
    <row r="201" spans="1:10" ht="15" customHeight="1">
      <c r="A201" s="130" t="s">
        <v>83</v>
      </c>
      <c r="B201" s="150" t="s">
        <v>468</v>
      </c>
      <c r="C201" s="104">
        <f t="shared" si="109"/>
        <v>4.9023840769562427E-2</v>
      </c>
      <c r="D201" s="104"/>
      <c r="E201" s="104">
        <f t="shared" si="108"/>
        <v>3.9503771719105671E-2</v>
      </c>
      <c r="F201" s="104">
        <f t="shared" si="108"/>
        <v>2.9593024918540902E-2</v>
      </c>
      <c r="G201" s="104">
        <f t="shared" si="108"/>
        <v>2.0982733307492781E-2</v>
      </c>
      <c r="H201" s="104">
        <f t="shared" si="108"/>
        <v>1.8417638300400403E-3</v>
      </c>
      <c r="I201" s="104">
        <f t="shared" si="108"/>
        <v>6.5080133298555207E-2</v>
      </c>
      <c r="J201" s="104">
        <f t="shared" si="108"/>
        <v>5.6593348483732549E-2</v>
      </c>
    </row>
    <row r="202" spans="1:10" ht="15" customHeight="1">
      <c r="A202" s="130" t="s">
        <v>84</v>
      </c>
      <c r="B202" s="150" t="s">
        <v>469</v>
      </c>
      <c r="C202" s="104">
        <f t="shared" si="109"/>
        <v>1.6315328544742148E-2</v>
      </c>
      <c r="D202" s="104"/>
      <c r="E202" s="104">
        <f t="shared" si="108"/>
        <v>0.10991278542310404</v>
      </c>
      <c r="F202" s="104">
        <f t="shared" si="108"/>
        <v>0.1418562395725235</v>
      </c>
      <c r="G202" s="104">
        <f t="shared" si="108"/>
        <v>0.18226195788300428</v>
      </c>
      <c r="H202" s="104">
        <f t="shared" si="108"/>
        <v>0.33660986078755939</v>
      </c>
      <c r="I202" s="104">
        <f t="shared" si="108"/>
        <v>0.26006472458543251</v>
      </c>
      <c r="J202" s="104">
        <f t="shared" si="108"/>
        <v>0.26211426275545913</v>
      </c>
    </row>
    <row r="203" spans="1:10" ht="15" customHeight="1">
      <c r="A203" s="130" t="s">
        <v>85</v>
      </c>
      <c r="B203" s="150" t="s">
        <v>470</v>
      </c>
      <c r="C203" s="104">
        <f t="shared" si="109"/>
        <v>2.946777772597208</v>
      </c>
      <c r="D203" s="104"/>
      <c r="E203" s="104">
        <f t="shared" si="108"/>
        <v>2.6187153587407139</v>
      </c>
      <c r="F203" s="104">
        <f t="shared" si="108"/>
        <v>2.4684455910617773</v>
      </c>
      <c r="G203" s="104">
        <f t="shared" si="108"/>
        <v>2.3260272463317659</v>
      </c>
      <c r="H203" s="104">
        <f t="shared" si="108"/>
        <v>2.3596508820750177</v>
      </c>
      <c r="I203" s="104">
        <f t="shared" si="108"/>
        <v>2.4497754425556693</v>
      </c>
      <c r="J203" s="104">
        <f t="shared" si="108"/>
        <v>2.4205495259516483</v>
      </c>
    </row>
    <row r="204" spans="1:10" ht="15" customHeight="1">
      <c r="A204" s="130" t="s">
        <v>86</v>
      </c>
      <c r="B204" s="150" t="s">
        <v>471</v>
      </c>
      <c r="C204" s="104">
        <f t="shared" si="109"/>
        <v>5.0473857305057337E-3</v>
      </c>
      <c r="D204" s="104"/>
      <c r="E204" s="104">
        <f t="shared" si="108"/>
        <v>0</v>
      </c>
      <c r="F204" s="104">
        <f t="shared" si="108"/>
        <v>0</v>
      </c>
      <c r="G204" s="104">
        <f t="shared" si="108"/>
        <v>0</v>
      </c>
      <c r="H204" s="104">
        <f t="shared" si="108"/>
        <v>0</v>
      </c>
      <c r="I204" s="104">
        <f t="shared" si="108"/>
        <v>0</v>
      </c>
      <c r="J204" s="104">
        <f t="shared" si="108"/>
        <v>0</v>
      </c>
    </row>
    <row r="205" spans="1:10" ht="15" customHeight="1">
      <c r="A205" s="130" t="s">
        <v>87</v>
      </c>
      <c r="B205" s="150" t="s">
        <v>151</v>
      </c>
      <c r="C205" s="104">
        <f t="shared" si="109"/>
        <v>0.41103331618721572</v>
      </c>
      <c r="D205" s="104"/>
      <c r="E205" s="104">
        <f t="shared" si="108"/>
        <v>0.41983083244020736</v>
      </c>
      <c r="F205" s="104">
        <f t="shared" si="108"/>
        <v>0.42949397844199</v>
      </c>
      <c r="G205" s="104">
        <f t="shared" si="108"/>
        <v>0.34319425034076584</v>
      </c>
      <c r="H205" s="104">
        <f t="shared" si="108"/>
        <v>0.50239937296691883</v>
      </c>
      <c r="I205" s="104">
        <f t="shared" si="108"/>
        <v>0.46977502967946044</v>
      </c>
      <c r="J205" s="104">
        <f t="shared" si="108"/>
        <v>0.4535266285655668</v>
      </c>
    </row>
    <row r="206" spans="1:10" ht="15" customHeight="1">
      <c r="A206" s="130" t="s">
        <v>88</v>
      </c>
      <c r="B206" s="150" t="s">
        <v>152</v>
      </c>
      <c r="C206" s="104">
        <f t="shared" si="109"/>
        <v>5.5265537601559993</v>
      </c>
      <c r="D206" s="104"/>
      <c r="E206" s="104">
        <f t="shared" si="108"/>
        <v>5.704625315509718</v>
      </c>
      <c r="F206" s="104">
        <f t="shared" si="108"/>
        <v>4.933127286720608</v>
      </c>
      <c r="G206" s="104">
        <f t="shared" si="108"/>
        <v>5.420676244664711</v>
      </c>
      <c r="H206" s="104">
        <f t="shared" si="108"/>
        <v>5.5572519912818201</v>
      </c>
      <c r="I206" s="104">
        <f t="shared" si="108"/>
        <v>5.298625930699723</v>
      </c>
      <c r="J206" s="104">
        <f t="shared" si="108"/>
        <v>5.6181414138252448</v>
      </c>
    </row>
    <row r="207" spans="1:10" ht="15" customHeight="1">
      <c r="A207" s="130" t="s">
        <v>90</v>
      </c>
      <c r="B207" s="150" t="s">
        <v>153</v>
      </c>
      <c r="C207" s="104">
        <f t="shared" si="109"/>
        <v>2.1682025476458135</v>
      </c>
      <c r="D207" s="104"/>
      <c r="E207" s="104">
        <f t="shared" si="108"/>
        <v>1.7031243453675597</v>
      </c>
      <c r="F207" s="104">
        <f t="shared" si="108"/>
        <v>1.5825298923171356</v>
      </c>
      <c r="G207" s="104">
        <f t="shared" si="108"/>
        <v>1.3907776334432873</v>
      </c>
      <c r="H207" s="104">
        <f t="shared" si="108"/>
        <v>1.4310205089419268</v>
      </c>
      <c r="I207" s="104">
        <f t="shared" si="108"/>
        <v>1.4808996047430762</v>
      </c>
      <c r="J207" s="104">
        <f t="shared" si="108"/>
        <v>1.4956782782378517</v>
      </c>
    </row>
    <row r="208" spans="1:10" ht="15" customHeight="1">
      <c r="A208" s="130" t="s">
        <v>92</v>
      </c>
      <c r="B208" s="150" t="s">
        <v>472</v>
      </c>
      <c r="C208" s="104">
        <f t="shared" si="109"/>
        <v>0.60443941853359384</v>
      </c>
      <c r="D208" s="104"/>
      <c r="E208" s="104">
        <f t="shared" ref="E208:J217" si="110">E48/E$60*100</f>
        <v>0.65116493350005855</v>
      </c>
      <c r="F208" s="104">
        <f t="shared" si="110"/>
        <v>0.63737026177669265</v>
      </c>
      <c r="G208" s="104">
        <f t="shared" si="110"/>
        <v>0.58277099705199875</v>
      </c>
      <c r="H208" s="104">
        <f t="shared" si="110"/>
        <v>0.50377454931830512</v>
      </c>
      <c r="I208" s="104">
        <f t="shared" si="110"/>
        <v>0.49745305872752676</v>
      </c>
      <c r="J208" s="104">
        <f t="shared" si="110"/>
        <v>0.57111344938997988</v>
      </c>
    </row>
    <row r="209" spans="1:10" ht="15" customHeight="1">
      <c r="A209" s="130" t="s">
        <v>93</v>
      </c>
      <c r="B209" s="150" t="s">
        <v>154</v>
      </c>
      <c r="C209" s="104">
        <f t="shared" si="109"/>
        <v>6.6763453738205122E-2</v>
      </c>
      <c r="D209" s="104"/>
      <c r="E209" s="104">
        <f t="shared" si="110"/>
        <v>6.530310689627894E-2</v>
      </c>
      <c r="F209" s="104">
        <f t="shared" si="110"/>
        <v>6.9805665536695899E-2</v>
      </c>
      <c r="G209" s="104">
        <f t="shared" si="110"/>
        <v>9.9929625577895642E-2</v>
      </c>
      <c r="H209" s="104">
        <f t="shared" si="110"/>
        <v>7.5963690450243954E-2</v>
      </c>
      <c r="I209" s="104">
        <f t="shared" si="110"/>
        <v>7.4218010658767639E-2</v>
      </c>
      <c r="J209" s="104">
        <f t="shared" si="110"/>
        <v>5.2114686209935715E-2</v>
      </c>
    </row>
    <row r="210" spans="1:10" ht="15" customHeight="1">
      <c r="A210" s="130" t="s">
        <v>0</v>
      </c>
      <c r="B210" s="150" t="s">
        <v>155</v>
      </c>
      <c r="C210" s="104">
        <f t="shared" si="109"/>
        <v>0.41822149756757132</v>
      </c>
      <c r="D210" s="104"/>
      <c r="E210" s="104">
        <f t="shared" si="110"/>
        <v>0.46766247417477158</v>
      </c>
      <c r="F210" s="104">
        <f t="shared" si="110"/>
        <v>0.44479010627875726</v>
      </c>
      <c r="G210" s="104">
        <f t="shared" si="110"/>
        <v>0.43565650187083688</v>
      </c>
      <c r="H210" s="104">
        <f t="shared" si="110"/>
        <v>0.46392325923600819</v>
      </c>
      <c r="I210" s="104">
        <f t="shared" si="110"/>
        <v>0.44068358090658372</v>
      </c>
      <c r="J210" s="104">
        <f t="shared" si="110"/>
        <v>0.42352047151806943</v>
      </c>
    </row>
    <row r="211" spans="1:10" ht="15" customHeight="1">
      <c r="A211" s="130" t="s">
        <v>96</v>
      </c>
      <c r="B211" s="150" t="s">
        <v>122</v>
      </c>
      <c r="C211" s="104">
        <f t="shared" si="109"/>
        <v>0.79177447815908153</v>
      </c>
      <c r="D211" s="104"/>
      <c r="E211" s="104">
        <f t="shared" si="110"/>
        <v>0.70250136467897106</v>
      </c>
      <c r="F211" s="104">
        <f t="shared" si="110"/>
        <v>0.62321647507202715</v>
      </c>
      <c r="G211" s="104">
        <f t="shared" si="110"/>
        <v>0.64457455401794406</v>
      </c>
      <c r="H211" s="104">
        <f t="shared" si="110"/>
        <v>0.69554573755744697</v>
      </c>
      <c r="I211" s="104">
        <f t="shared" si="110"/>
        <v>0.60726446719670302</v>
      </c>
      <c r="J211" s="104">
        <f t="shared" si="110"/>
        <v>0.66119683599498302</v>
      </c>
    </row>
    <row r="212" spans="1:10" ht="15" customHeight="1">
      <c r="A212" s="130" t="s">
        <v>98</v>
      </c>
      <c r="B212" s="150" t="s">
        <v>123</v>
      </c>
      <c r="C212" s="104">
        <f t="shared" si="109"/>
        <v>0.37205820802849315</v>
      </c>
      <c r="D212" s="104"/>
      <c r="E212" s="104">
        <f t="shared" si="110"/>
        <v>0.39899888539073664</v>
      </c>
      <c r="F212" s="104">
        <f t="shared" si="110"/>
        <v>0.37476833130687259</v>
      </c>
      <c r="G212" s="104">
        <f t="shared" si="110"/>
        <v>0.40622158891626758</v>
      </c>
      <c r="H212" s="104">
        <f t="shared" si="110"/>
        <v>0.37848120552911502</v>
      </c>
      <c r="I212" s="104">
        <f t="shared" si="110"/>
        <v>0.35972576052797128</v>
      </c>
      <c r="J212" s="104">
        <f t="shared" si="110"/>
        <v>0.39422539720319405</v>
      </c>
    </row>
    <row r="213" spans="1:10" ht="15" customHeight="1">
      <c r="A213" s="130" t="s">
        <v>100</v>
      </c>
      <c r="B213" s="150" t="s">
        <v>156</v>
      </c>
      <c r="C213" s="104">
        <f t="shared" si="109"/>
        <v>2.8152155796844359E-2</v>
      </c>
      <c r="D213" s="104"/>
      <c r="E213" s="104">
        <f t="shared" si="110"/>
        <v>2.175381007778308E-2</v>
      </c>
      <c r="F213" s="104">
        <f t="shared" si="110"/>
        <v>1.8797643936558705E-2</v>
      </c>
      <c r="G213" s="104">
        <f t="shared" si="110"/>
        <v>1.9434113364652759E-2</v>
      </c>
      <c r="H213" s="104">
        <f t="shared" si="110"/>
        <v>7.954262275863544E-3</v>
      </c>
      <c r="I213" s="104">
        <f t="shared" si="110"/>
        <v>8.7948674128620046E-3</v>
      </c>
      <c r="J213" s="104">
        <f t="shared" si="110"/>
        <v>9.1079368586455406E-3</v>
      </c>
    </row>
    <row r="214" spans="1:10" ht="15" customHeight="1">
      <c r="A214" s="130" t="s">
        <v>102</v>
      </c>
      <c r="B214" s="150" t="s">
        <v>474</v>
      </c>
      <c r="C214" s="104">
        <f t="shared" si="109"/>
        <v>1.4557829393432329</v>
      </c>
      <c r="D214" s="104"/>
      <c r="E214" s="104">
        <f t="shared" si="110"/>
        <v>1.1440108150147459</v>
      </c>
      <c r="F214" s="104">
        <f t="shared" si="110"/>
        <v>1.1515209018490176</v>
      </c>
      <c r="G214" s="104">
        <f t="shared" si="110"/>
        <v>1.1291578104892757</v>
      </c>
      <c r="H214" s="104">
        <f t="shared" si="110"/>
        <v>1.1528925979302862</v>
      </c>
      <c r="I214" s="104">
        <f t="shared" si="110"/>
        <v>1.0677738147297418</v>
      </c>
      <c r="J214" s="104">
        <f t="shared" si="110"/>
        <v>1.0865090474045966</v>
      </c>
    </row>
    <row r="215" spans="1:10" ht="15" customHeight="1">
      <c r="A215" s="130" t="s">
        <v>104</v>
      </c>
      <c r="B215" s="150" t="s">
        <v>473</v>
      </c>
      <c r="C215" s="104">
        <f t="shared" si="109"/>
        <v>0.12862596659705713</v>
      </c>
      <c r="D215" s="104"/>
      <c r="E215" s="104">
        <f t="shared" si="110"/>
        <v>0.28206893644614517</v>
      </c>
      <c r="F215" s="104">
        <f t="shared" si="110"/>
        <v>0.27448150820255274</v>
      </c>
      <c r="G215" s="104">
        <f t="shared" si="110"/>
        <v>0.27414940339167432</v>
      </c>
      <c r="H215" s="104">
        <f t="shared" si="110"/>
        <v>0.39319978591061971</v>
      </c>
      <c r="I215" s="104">
        <f t="shared" si="110"/>
        <v>0.40281662209689156</v>
      </c>
      <c r="J215" s="104">
        <f t="shared" si="110"/>
        <v>0.47181697506956405</v>
      </c>
    </row>
    <row r="216" spans="1:10" ht="15" customHeight="1">
      <c r="A216" s="130" t="s">
        <v>105</v>
      </c>
      <c r="B216" s="150" t="s">
        <v>127</v>
      </c>
      <c r="C216" s="104">
        <f t="shared" si="109"/>
        <v>4.1683528695234152E-2</v>
      </c>
      <c r="D216" s="104"/>
      <c r="E216" s="104">
        <f t="shared" si="110"/>
        <v>3.894483011397129E-2</v>
      </c>
      <c r="F216" s="104">
        <f t="shared" si="110"/>
        <v>3.9155734701285971E-2</v>
      </c>
      <c r="G216" s="104">
        <f t="shared" si="110"/>
        <v>3.3939529721265918E-2</v>
      </c>
      <c r="H216" s="104">
        <f t="shared" si="110"/>
        <v>0.11565505304050591</v>
      </c>
      <c r="I216" s="104">
        <f t="shared" si="110"/>
        <v>0.12096352313072543</v>
      </c>
      <c r="J216" s="104">
        <f t="shared" si="110"/>
        <v>0.12462796136937715</v>
      </c>
    </row>
    <row r="217" spans="1:10" ht="15" customHeight="1">
      <c r="A217" s="130" t="s">
        <v>106</v>
      </c>
      <c r="B217" s="150" t="s">
        <v>128</v>
      </c>
      <c r="C217" s="104">
        <f t="shared" si="109"/>
        <v>0</v>
      </c>
      <c r="D217" s="104"/>
      <c r="E217" s="104">
        <f t="shared" si="110"/>
        <v>0</v>
      </c>
      <c r="F217" s="104">
        <f t="shared" si="110"/>
        <v>0</v>
      </c>
      <c r="G217" s="104">
        <f t="shared" si="110"/>
        <v>0</v>
      </c>
      <c r="H217" s="104">
        <f t="shared" si="110"/>
        <v>1.2669138263157356E-3</v>
      </c>
      <c r="I217" s="104">
        <f t="shared" si="110"/>
        <v>2.9682709577462068E-3</v>
      </c>
      <c r="J217" s="104">
        <f t="shared" si="110"/>
        <v>4.6077715375348501E-3</v>
      </c>
    </row>
    <row r="218" spans="1:10" ht="15" customHeight="1">
      <c r="A218" s="130" t="s">
        <v>108</v>
      </c>
      <c r="B218" s="150" t="s">
        <v>129</v>
      </c>
      <c r="C218" s="104">
        <f t="shared" si="109"/>
        <v>0</v>
      </c>
      <c r="D218" s="104"/>
      <c r="E218" s="104">
        <f t="shared" ref="E218:J220" si="111">E58/E$60*100</f>
        <v>0</v>
      </c>
      <c r="F218" s="104">
        <f t="shared" si="111"/>
        <v>0</v>
      </c>
      <c r="G218" s="104">
        <f t="shared" si="111"/>
        <v>0</v>
      </c>
      <c r="H218" s="104">
        <f t="shared" si="111"/>
        <v>9.3349186206200766E-4</v>
      </c>
      <c r="I218" s="104">
        <f t="shared" si="111"/>
        <v>1.0957520937922643E-3</v>
      </c>
      <c r="J218" s="104">
        <f t="shared" si="111"/>
        <v>1.2119123896629513E-3</v>
      </c>
    </row>
    <row r="219" spans="1:10" ht="15" customHeight="1">
      <c r="A219" s="130" t="s">
        <v>110</v>
      </c>
      <c r="B219" s="150" t="s">
        <v>240</v>
      </c>
      <c r="C219" s="104">
        <f t="shared" si="109"/>
        <v>4.7241465949598792E-2</v>
      </c>
      <c r="D219" s="104"/>
      <c r="E219" s="104">
        <f t="shared" si="111"/>
        <v>3.8772823779350138E-2</v>
      </c>
      <c r="F219" s="104">
        <f t="shared" si="111"/>
        <v>3.4681412188272288E-2</v>
      </c>
      <c r="G219" s="104">
        <f t="shared" si="111"/>
        <v>3.3634667944810272E-2</v>
      </c>
      <c r="H219" s="104">
        <f t="shared" si="111"/>
        <v>2.1952746045631969E-2</v>
      </c>
      <c r="I219" s="104">
        <f t="shared" si="111"/>
        <v>2.4522145806170396E-2</v>
      </c>
      <c r="J219" s="104">
        <f t="shared" si="111"/>
        <v>2.8278363596125934E-2</v>
      </c>
    </row>
    <row r="220" spans="1:10" s="68" customFormat="1" ht="15" customHeight="1">
      <c r="A220" s="130"/>
      <c r="B220" s="151" t="s">
        <v>111</v>
      </c>
      <c r="C220" s="190">
        <f t="shared" si="109"/>
        <v>100</v>
      </c>
      <c r="D220" s="190"/>
      <c r="E220" s="190">
        <f t="shared" si="111"/>
        <v>100</v>
      </c>
      <c r="F220" s="190">
        <f t="shared" si="111"/>
        <v>100</v>
      </c>
      <c r="G220" s="190">
        <f t="shared" si="111"/>
        <v>100</v>
      </c>
      <c r="H220" s="190">
        <f t="shared" si="111"/>
        <v>100</v>
      </c>
      <c r="I220" s="190">
        <f t="shared" si="111"/>
        <v>100</v>
      </c>
      <c r="J220" s="190">
        <f t="shared" si="111"/>
        <v>100</v>
      </c>
    </row>
    <row r="221" spans="1:10" s="66" customFormat="1" ht="21" customHeight="1">
      <c r="B221" s="63"/>
      <c r="C221" s="62" t="s">
        <v>157</v>
      </c>
      <c r="D221" s="63"/>
      <c r="E221" s="63"/>
      <c r="F221" s="63"/>
      <c r="G221" s="63"/>
      <c r="H221" s="63"/>
      <c r="I221" s="63"/>
      <c r="J221" s="63"/>
    </row>
    <row r="222" spans="1:10" ht="15" customHeight="1">
      <c r="A222" s="130"/>
      <c r="B222" s="151" t="s">
        <v>200</v>
      </c>
      <c r="C222" s="132">
        <f t="shared" ref="C222:C232" si="112">C64/C$60*100</f>
        <v>12.553415188528453</v>
      </c>
      <c r="D222" s="132"/>
      <c r="E222" s="132">
        <f t="shared" ref="E222:J222" si="113">E64/E$60*100</f>
        <v>12.477874910187206</v>
      </c>
      <c r="F222" s="132">
        <f t="shared" si="113"/>
        <v>11.765207396000317</v>
      </c>
      <c r="G222" s="132">
        <f t="shared" si="113"/>
        <v>13.06157454946805</v>
      </c>
      <c r="H222" s="132">
        <f t="shared" si="113"/>
        <v>14.043687156116258</v>
      </c>
      <c r="I222" s="132">
        <f t="shared" si="113"/>
        <v>14.443254242139494</v>
      </c>
      <c r="J222" s="132">
        <f t="shared" si="113"/>
        <v>15.713917837405274</v>
      </c>
    </row>
    <row r="223" spans="1:10" ht="15" customHeight="1">
      <c r="A223" s="130">
        <v>5</v>
      </c>
      <c r="B223" s="150" t="s">
        <v>131</v>
      </c>
      <c r="C223" s="104">
        <f t="shared" si="112"/>
        <v>3.5007430460462757E-2</v>
      </c>
      <c r="D223" s="104"/>
      <c r="E223" s="104">
        <f t="shared" ref="E223:H223" si="114">E65/E$60*100</f>
        <v>4.1702031831983552E-2</v>
      </c>
      <c r="F223" s="104">
        <f t="shared" si="114"/>
        <v>3.5976829311122248E-2</v>
      </c>
      <c r="G223" s="104">
        <f t="shared" si="114"/>
        <v>1.3041501169797675E-2</v>
      </c>
      <c r="H223" s="104">
        <f t="shared" si="114"/>
        <v>2.685683943503334E-3</v>
      </c>
      <c r="I223" s="104">
        <f t="shared" ref="I223:J223" si="115">I65/I$60*100</f>
        <v>1.0662360475214962E-2</v>
      </c>
      <c r="J223" s="104">
        <f t="shared" si="115"/>
        <v>8.8034857367459713E-3</v>
      </c>
    </row>
    <row r="224" spans="1:10" ht="15" customHeight="1">
      <c r="A224" s="130">
        <v>6</v>
      </c>
      <c r="B224" s="150" t="s">
        <v>405</v>
      </c>
      <c r="C224" s="104">
        <f t="shared" si="112"/>
        <v>1.8104433600757818E-4</v>
      </c>
      <c r="D224" s="104"/>
      <c r="E224" s="104">
        <f t="shared" ref="E224:H224" si="116">E66/E$60*100</f>
        <v>1.0951123124792088E-3</v>
      </c>
      <c r="F224" s="104">
        <f t="shared" si="116"/>
        <v>6.6544810393023553E-4</v>
      </c>
      <c r="G224" s="104">
        <f t="shared" si="116"/>
        <v>3.9737154581822513E-4</v>
      </c>
      <c r="H224" s="104">
        <f t="shared" si="116"/>
        <v>6.6976340438955784E-5</v>
      </c>
      <c r="I224" s="104">
        <f t="shared" ref="I224:J224" si="117">I66/I$60*100</f>
        <v>0.1159123948341125</v>
      </c>
      <c r="J224" s="104">
        <f t="shared" si="117"/>
        <v>0.13839733317831715</v>
      </c>
    </row>
    <row r="225" spans="1:10" ht="15" customHeight="1">
      <c r="A225" s="130">
        <v>19</v>
      </c>
      <c r="B225" s="150" t="s">
        <v>404</v>
      </c>
      <c r="C225" s="104">
        <f t="shared" si="112"/>
        <v>1.6742043316058484</v>
      </c>
      <c r="D225" s="104"/>
      <c r="E225" s="104">
        <f t="shared" ref="E225:H225" si="118">E67/E$60*100</f>
        <v>1.371706666289749</v>
      </c>
      <c r="F225" s="104">
        <f t="shared" si="118"/>
        <v>1.3372326080311334</v>
      </c>
      <c r="G225" s="104">
        <f t="shared" si="118"/>
        <v>1.3997894944275</v>
      </c>
      <c r="H225" s="104">
        <f t="shared" si="118"/>
        <v>1.4808848292613468</v>
      </c>
      <c r="I225" s="104">
        <f t="shared" ref="I225:J225" si="119">I67/I$60*100</f>
        <v>1.4633355764092109</v>
      </c>
      <c r="J225" s="104">
        <f t="shared" si="119"/>
        <v>1.543715217384293</v>
      </c>
    </row>
    <row r="226" spans="1:10" ht="15" customHeight="1">
      <c r="A226" s="130">
        <v>35</v>
      </c>
      <c r="B226" s="150" t="s">
        <v>406</v>
      </c>
      <c r="C226" s="105">
        <f t="shared" si="112"/>
        <v>10.844022382126132</v>
      </c>
      <c r="D226" s="105"/>
      <c r="E226" s="105">
        <f t="shared" ref="E226:H226" si="120">E68/E$60*100</f>
        <v>11.063371099752993</v>
      </c>
      <c r="F226" s="105">
        <f t="shared" si="120"/>
        <v>10.391332510554131</v>
      </c>
      <c r="G226" s="105">
        <f t="shared" si="120"/>
        <v>11.648346182324932</v>
      </c>
      <c r="H226" s="105">
        <f t="shared" si="120"/>
        <v>12.560049666570968</v>
      </c>
      <c r="I226" s="105">
        <f t="shared" ref="I226:J226" si="121">I68/I$60*100</f>
        <v>12.853343910420955</v>
      </c>
      <c r="J226" s="105">
        <f t="shared" si="121"/>
        <v>14.02300180110592</v>
      </c>
    </row>
    <row r="227" spans="1:10" ht="15" customHeight="1">
      <c r="A227" s="130"/>
      <c r="B227" s="151" t="s">
        <v>475</v>
      </c>
      <c r="C227" s="104">
        <f t="shared" si="112"/>
        <v>71.844980393824386</v>
      </c>
      <c r="D227" s="104"/>
      <c r="E227" s="104">
        <f t="shared" ref="E227:H227" si="122">E69/E$60*100</f>
        <v>72.165572357341716</v>
      </c>
      <c r="F227" s="104">
        <f t="shared" si="122"/>
        <v>74.0200235186539</v>
      </c>
      <c r="G227" s="104">
        <f t="shared" si="122"/>
        <v>72.751101007503166</v>
      </c>
      <c r="H227" s="104">
        <f t="shared" si="122"/>
        <v>71.196072730288662</v>
      </c>
      <c r="I227" s="104">
        <f t="shared" ref="I227:J227" si="123">I69/I$60*100</f>
        <v>71.243827358078192</v>
      </c>
      <c r="J227" s="104">
        <f t="shared" si="123"/>
        <v>69.548335970186741</v>
      </c>
    </row>
    <row r="228" spans="1:10" ht="15" customHeight="1">
      <c r="A228" s="130" t="s">
        <v>26</v>
      </c>
      <c r="B228" s="150" t="s">
        <v>476</v>
      </c>
      <c r="C228" s="104">
        <f t="shared" si="112"/>
        <v>0.61480629038312762</v>
      </c>
      <c r="D228" s="104"/>
      <c r="E228" s="104">
        <f t="shared" ref="E228:H228" si="124">E70/E$60*100</f>
        <v>0.78907249417101089</v>
      </c>
      <c r="F228" s="104">
        <f t="shared" si="124"/>
        <v>0.82068199840015599</v>
      </c>
      <c r="G228" s="104">
        <f t="shared" si="124"/>
        <v>1.0029535570055461</v>
      </c>
      <c r="H228" s="104">
        <f t="shared" si="124"/>
        <v>0.9390094729651558</v>
      </c>
      <c r="I228" s="104">
        <f t="shared" ref="I228:J228" si="125">I70/I$60*100</f>
        <v>0.92798958283371624</v>
      </c>
      <c r="J228" s="104">
        <f t="shared" si="125"/>
        <v>1.0306793614195933</v>
      </c>
    </row>
    <row r="229" spans="1:10" ht="15" customHeight="1">
      <c r="A229" s="130" t="s">
        <v>38</v>
      </c>
      <c r="B229" s="150" t="s">
        <v>477</v>
      </c>
      <c r="C229" s="104">
        <f t="shared" si="112"/>
        <v>3.2780459678950531</v>
      </c>
      <c r="D229" s="104"/>
      <c r="E229" s="104">
        <f t="shared" ref="E229:H229" si="126">E71/E$60*100</f>
        <v>4.0072173943242992</v>
      </c>
      <c r="F229" s="104">
        <f t="shared" si="126"/>
        <v>4.2451860358304732</v>
      </c>
      <c r="G229" s="104">
        <f t="shared" si="126"/>
        <v>4.4141984159337868</v>
      </c>
      <c r="H229" s="104">
        <f t="shared" si="126"/>
        <v>4.2555525913802246</v>
      </c>
      <c r="I229" s="104">
        <f t="shared" ref="I229:J229" si="127">I71/I$60*100</f>
        <v>4.2434351587407813</v>
      </c>
      <c r="J229" s="104">
        <f t="shared" si="127"/>
        <v>4.1338308918814608</v>
      </c>
    </row>
    <row r="230" spans="1:10" ht="15" customHeight="1">
      <c r="A230" s="130" t="s">
        <v>39</v>
      </c>
      <c r="B230" s="150" t="s">
        <v>204</v>
      </c>
      <c r="C230" s="104">
        <f t="shared" si="112"/>
        <v>0.84912752773701494</v>
      </c>
      <c r="D230" s="104"/>
      <c r="E230" s="104">
        <f t="shared" ref="E230:H230" si="128">E72/E$60*100</f>
        <v>0.73175606758159817</v>
      </c>
      <c r="F230" s="104">
        <f t="shared" si="128"/>
        <v>0.72575133605090614</v>
      </c>
      <c r="G230" s="104">
        <f t="shared" si="128"/>
        <v>0.65719352712082157</v>
      </c>
      <c r="H230" s="104">
        <f t="shared" si="128"/>
        <v>0.6814841290657736</v>
      </c>
      <c r="I230" s="104">
        <f t="shared" ref="I230:J230" si="129">I72/I$60*100</f>
        <v>0.67803914993226466</v>
      </c>
      <c r="J230" s="104">
        <f t="shared" si="129"/>
        <v>0.63889072718769058</v>
      </c>
    </row>
    <row r="231" spans="1:10" ht="15" customHeight="1">
      <c r="A231" s="130" t="s">
        <v>205</v>
      </c>
      <c r="B231" s="150" t="s">
        <v>478</v>
      </c>
      <c r="C231" s="104">
        <f t="shared" si="112"/>
        <v>16.888587952176792</v>
      </c>
      <c r="D231" s="104"/>
      <c r="E231" s="104">
        <f t="shared" ref="E231:H231" si="130">E73/E$60*100</f>
        <v>18.93214900805549</v>
      </c>
      <c r="F231" s="104">
        <f t="shared" si="130"/>
        <v>19.94633383842827</v>
      </c>
      <c r="G231" s="104">
        <f t="shared" si="130"/>
        <v>19.789409618037006</v>
      </c>
      <c r="H231" s="104">
        <f t="shared" si="130"/>
        <v>19.184566764671764</v>
      </c>
      <c r="I231" s="104">
        <f t="shared" ref="I231:J231" si="131">I73/I$60*100</f>
        <v>19.393081198261761</v>
      </c>
      <c r="J231" s="104">
        <f t="shared" si="131"/>
        <v>18.622719911549339</v>
      </c>
    </row>
    <row r="232" spans="1:10" ht="15" customHeight="1">
      <c r="A232" s="130">
        <v>22.23</v>
      </c>
      <c r="B232" s="150" t="s">
        <v>206</v>
      </c>
      <c r="C232" s="104">
        <f t="shared" si="112"/>
        <v>7.0161917527194433</v>
      </c>
      <c r="D232" s="104"/>
      <c r="E232" s="104">
        <f t="shared" ref="E232:H232" si="132">E74/E$60*100</f>
        <v>6.8453541975490682</v>
      </c>
      <c r="F232" s="104">
        <f t="shared" si="132"/>
        <v>6.9322346742187362</v>
      </c>
      <c r="G232" s="104">
        <f t="shared" si="132"/>
        <v>6.4689235549094972</v>
      </c>
      <c r="H232" s="104">
        <f t="shared" si="132"/>
        <v>6.5263706487846935</v>
      </c>
      <c r="I232" s="104">
        <f t="shared" ref="I232:J232" si="133">I74/I$60*100</f>
        <v>6.5500277409288623</v>
      </c>
      <c r="J232" s="104">
        <f t="shared" si="133"/>
        <v>6.6960836884146291</v>
      </c>
    </row>
    <row r="233" spans="1:10" ht="15" customHeight="1">
      <c r="A233" s="130">
        <v>26.27</v>
      </c>
      <c r="B233" s="246" t="s">
        <v>479</v>
      </c>
      <c r="C233" s="104"/>
      <c r="D233" s="104"/>
      <c r="E233" s="104"/>
      <c r="F233" s="104"/>
      <c r="G233" s="104"/>
      <c r="H233" s="104"/>
      <c r="I233" s="104"/>
      <c r="J233" s="104"/>
    </row>
    <row r="234" spans="1:10" ht="15" customHeight="1">
      <c r="A234" s="79"/>
      <c r="B234" s="247" t="s">
        <v>480</v>
      </c>
      <c r="C234" s="104">
        <f t="shared" ref="C234:C245" si="134">C76/C$60*100</f>
        <v>4.136585392281817</v>
      </c>
      <c r="D234" s="104"/>
      <c r="E234" s="104">
        <f t="shared" ref="E234:H234" si="135">E76/E$60*100</f>
        <v>3.6490119024460359</v>
      </c>
      <c r="F234" s="104">
        <f t="shared" si="135"/>
        <v>3.9281854054627607</v>
      </c>
      <c r="G234" s="104">
        <f t="shared" si="135"/>
        <v>3.7691095399858479</v>
      </c>
      <c r="H234" s="104">
        <f t="shared" si="135"/>
        <v>3.7374426443022521</v>
      </c>
      <c r="I234" s="104">
        <f t="shared" ref="I234:J234" si="136">I76/I$60*100</f>
        <v>3.7187482243172405</v>
      </c>
      <c r="J234" s="104">
        <f t="shared" si="136"/>
        <v>3.3387473451848853</v>
      </c>
    </row>
    <row r="235" spans="1:10" ht="15" customHeight="1">
      <c r="A235" s="130">
        <v>29</v>
      </c>
      <c r="B235" s="150" t="s">
        <v>207</v>
      </c>
      <c r="C235" s="104">
        <f t="shared" si="134"/>
        <v>8.3736482803169991</v>
      </c>
      <c r="D235" s="104"/>
      <c r="E235" s="104">
        <f t="shared" ref="E235:H235" si="137">E77/E$60*100</f>
        <v>8.0839583966533581</v>
      </c>
      <c r="F235" s="104">
        <f t="shared" si="137"/>
        <v>8.5337497443934183</v>
      </c>
      <c r="G235" s="104">
        <f t="shared" si="137"/>
        <v>8.3130562645271624</v>
      </c>
      <c r="H235" s="104">
        <f t="shared" si="137"/>
        <v>8.2655321596492914</v>
      </c>
      <c r="I235" s="104">
        <f t="shared" ref="I235:J235" si="138">I77/I$60*100</f>
        <v>8.108098918869187</v>
      </c>
      <c r="J235" s="104">
        <f t="shared" si="138"/>
        <v>7.8522198532943062</v>
      </c>
    </row>
    <row r="236" spans="1:10" ht="15" customHeight="1">
      <c r="A236" s="130" t="s">
        <v>69</v>
      </c>
      <c r="B236" s="150" t="s">
        <v>407</v>
      </c>
      <c r="C236" s="104">
        <f t="shared" si="134"/>
        <v>1.0397307005142604</v>
      </c>
      <c r="D236" s="104"/>
      <c r="E236" s="104">
        <f t="shared" ref="E236:H236" si="139">E78/E$60*100</f>
        <v>0.92818676811098322</v>
      </c>
      <c r="F236" s="104">
        <f t="shared" si="139"/>
        <v>0.95999525554087695</v>
      </c>
      <c r="G236" s="104">
        <f t="shared" si="139"/>
        <v>0.92893347660714787</v>
      </c>
      <c r="H236" s="104">
        <f t="shared" si="139"/>
        <v>0.94525788510258868</v>
      </c>
      <c r="I236" s="104">
        <f t="shared" ref="I236:J236" si="140">I78/I$60*100</f>
        <v>0.96209176123467133</v>
      </c>
      <c r="J236" s="104">
        <f t="shared" si="140"/>
        <v>0.99246727460123918</v>
      </c>
    </row>
    <row r="237" spans="1:10" ht="15" customHeight="1">
      <c r="A237" s="130"/>
      <c r="B237" s="150" t="s">
        <v>386</v>
      </c>
      <c r="C237" s="211">
        <f t="shared" si="134"/>
        <v>29.648256529799884</v>
      </c>
      <c r="D237" s="211"/>
      <c r="E237" s="211">
        <f t="shared" ref="E237:H237" si="141">E79/E$60*100</f>
        <v>28.198866128449886</v>
      </c>
      <c r="F237" s="211">
        <f t="shared" si="141"/>
        <v>27.9279052303283</v>
      </c>
      <c r="G237" s="211">
        <f t="shared" si="141"/>
        <v>27.407323053376341</v>
      </c>
      <c r="H237" s="211">
        <f t="shared" si="141"/>
        <v>26.660856434366913</v>
      </c>
      <c r="I237" s="211">
        <f t="shared" ref="I237:J237" si="142">I79/I$60*100</f>
        <v>26.662315622959714</v>
      </c>
      <c r="J237" s="211">
        <f t="shared" si="142"/>
        <v>26.242696916653603</v>
      </c>
    </row>
    <row r="238" spans="1:10" ht="15" customHeight="1">
      <c r="A238" s="130" t="s">
        <v>209</v>
      </c>
      <c r="B238" s="151" t="s">
        <v>210</v>
      </c>
      <c r="C238" s="132">
        <f t="shared" si="134"/>
        <v>15.601604417647152</v>
      </c>
      <c r="D238" s="132"/>
      <c r="E238" s="132">
        <f t="shared" ref="E238:H238" si="143">E80/E$60*100</f>
        <v>15.356552732471068</v>
      </c>
      <c r="F238" s="132">
        <f t="shared" si="143"/>
        <v>14.214769085345779</v>
      </c>
      <c r="G238" s="132">
        <f t="shared" si="143"/>
        <v>14.187324443028798</v>
      </c>
      <c r="H238" s="132">
        <f t="shared" si="143"/>
        <v>14.760240113595074</v>
      </c>
      <c r="I238" s="132">
        <f t="shared" ref="I238:J238" si="144">I80/I$60*100</f>
        <v>14.312918399782307</v>
      </c>
      <c r="J238" s="132">
        <f t="shared" si="144"/>
        <v>14.737746192407981</v>
      </c>
    </row>
    <row r="239" spans="1:10" ht="15" customHeight="1">
      <c r="A239" s="130" t="s">
        <v>213</v>
      </c>
      <c r="B239" s="150" t="s">
        <v>212</v>
      </c>
      <c r="C239" s="104">
        <f t="shared" si="134"/>
        <v>2.9681404868724561</v>
      </c>
      <c r="D239" s="104"/>
      <c r="E239" s="104">
        <f t="shared" ref="E239:H239" si="145">E81/E$60*100</f>
        <v>2.7286281441638178</v>
      </c>
      <c r="F239" s="104">
        <f t="shared" si="145"/>
        <v>2.6103018306343007</v>
      </c>
      <c r="G239" s="104">
        <f t="shared" si="145"/>
        <v>2.50828920421477</v>
      </c>
      <c r="H239" s="104">
        <f t="shared" si="145"/>
        <v>2.6962607428625769</v>
      </c>
      <c r="I239" s="104">
        <f t="shared" ref="I239:J239" si="146">I81/I$60*100</f>
        <v>2.7098401671411017</v>
      </c>
      <c r="J239" s="104">
        <f t="shared" si="146"/>
        <v>2.682663788707107</v>
      </c>
    </row>
    <row r="240" spans="1:10" ht="15" customHeight="1">
      <c r="A240" s="130" t="s">
        <v>214</v>
      </c>
      <c r="B240" s="150" t="s">
        <v>249</v>
      </c>
      <c r="C240" s="104">
        <f t="shared" si="134"/>
        <v>0.41822149756757132</v>
      </c>
      <c r="D240" s="104"/>
      <c r="E240" s="104">
        <f t="shared" ref="E240:H240" si="147">E82/E$60*100</f>
        <v>0.46766247417477158</v>
      </c>
      <c r="F240" s="104">
        <f t="shared" si="147"/>
        <v>0.44479010627875726</v>
      </c>
      <c r="G240" s="104">
        <f t="shared" si="147"/>
        <v>0.43565650187083688</v>
      </c>
      <c r="H240" s="104">
        <f t="shared" si="147"/>
        <v>0.46392325923600819</v>
      </c>
      <c r="I240" s="104">
        <f t="shared" ref="I240:J240" si="148">I82/I$60*100</f>
        <v>0.44068358090658372</v>
      </c>
      <c r="J240" s="104">
        <f t="shared" si="148"/>
        <v>0.42352047151806943</v>
      </c>
    </row>
    <row r="241" spans="1:10" ht="15" customHeight="1">
      <c r="A241" s="130">
        <v>68</v>
      </c>
      <c r="B241" s="150" t="s">
        <v>215</v>
      </c>
      <c r="C241" s="104">
        <f t="shared" si="134"/>
        <v>8.7102290425226236</v>
      </c>
      <c r="D241" s="104"/>
      <c r="E241" s="104">
        <f t="shared" ref="E241:H241" si="149">E83/E$60*100</f>
        <v>8.4787454268175431</v>
      </c>
      <c r="F241" s="104">
        <f t="shared" si="149"/>
        <v>7.5825214192564259</v>
      </c>
      <c r="G241" s="104">
        <f t="shared" si="149"/>
        <v>7.7374191255007636</v>
      </c>
      <c r="H241" s="104">
        <f t="shared" si="149"/>
        <v>7.99444642250897</v>
      </c>
      <c r="I241" s="104">
        <f t="shared" ref="I241:J241" si="150">I83/I$60*100</f>
        <v>7.7467536238497861</v>
      </c>
      <c r="J241" s="104">
        <f t="shared" si="150"/>
        <v>8.1384597700186418</v>
      </c>
    </row>
    <row r="242" spans="1:10" ht="15" customHeight="1">
      <c r="A242" s="130" t="s">
        <v>216</v>
      </c>
      <c r="B242" s="150" t="s">
        <v>124</v>
      </c>
      <c r="C242" s="104">
        <f t="shared" si="134"/>
        <v>2.8152155796844359E-2</v>
      </c>
      <c r="D242" s="104"/>
      <c r="E242" s="104">
        <f t="shared" ref="E242:H242" si="151">E84/E$60*100</f>
        <v>2.175381007778308E-2</v>
      </c>
      <c r="F242" s="104">
        <f t="shared" si="151"/>
        <v>1.8797643936558705E-2</v>
      </c>
      <c r="G242" s="104">
        <f t="shared" si="151"/>
        <v>1.9434113364652759E-2</v>
      </c>
      <c r="H242" s="104">
        <f t="shared" si="151"/>
        <v>7.954262275863544E-3</v>
      </c>
      <c r="I242" s="104">
        <f t="shared" ref="I242:J242" si="152">I84/I$60*100</f>
        <v>8.7948674128620046E-3</v>
      </c>
      <c r="J242" s="104">
        <f t="shared" si="152"/>
        <v>9.1079368586455406E-3</v>
      </c>
    </row>
    <row r="243" spans="1:10" ht="15" customHeight="1">
      <c r="A243" s="130"/>
      <c r="B243" s="150" t="s">
        <v>217</v>
      </c>
      <c r="C243" s="104">
        <f t="shared" si="134"/>
        <v>0</v>
      </c>
      <c r="D243" s="104"/>
      <c r="E243" s="104">
        <f t="shared" ref="E243:H243" si="153">E85/E$60*100</f>
        <v>0</v>
      </c>
      <c r="F243" s="104">
        <f t="shared" si="153"/>
        <v>0</v>
      </c>
      <c r="G243" s="104">
        <f t="shared" si="153"/>
        <v>0</v>
      </c>
      <c r="H243" s="104">
        <f t="shared" si="153"/>
        <v>9.3349186206200766E-4</v>
      </c>
      <c r="I243" s="104">
        <f t="shared" ref="I243:J243" si="154">I85/I$60*100</f>
        <v>1.0957520937922643E-3</v>
      </c>
      <c r="J243" s="104">
        <f t="shared" si="154"/>
        <v>1.2119123896629513E-3</v>
      </c>
    </row>
    <row r="244" spans="1:10" ht="15" customHeight="1">
      <c r="A244" s="231"/>
      <c r="B244" s="150" t="s">
        <v>387</v>
      </c>
      <c r="C244" s="104">
        <f t="shared" si="134"/>
        <v>3.4768612348876577</v>
      </c>
      <c r="D244" s="104"/>
      <c r="E244" s="104">
        <f t="shared" ref="E244:H244" si="155">E86/E$60*100</f>
        <v>3.6597628772371533</v>
      </c>
      <c r="F244" s="104">
        <f t="shared" si="155"/>
        <v>3.5583580852397336</v>
      </c>
      <c r="G244" s="104">
        <f t="shared" si="155"/>
        <v>3.4865254980777736</v>
      </c>
      <c r="H244" s="104">
        <f t="shared" si="155"/>
        <v>3.5967219348495929</v>
      </c>
      <c r="I244" s="104">
        <f t="shared" ref="I244:J244" si="156">I86/I$60*100</f>
        <v>3.4057504083781809</v>
      </c>
      <c r="J244" s="104">
        <f t="shared" si="156"/>
        <v>3.4827823129158513</v>
      </c>
    </row>
    <row r="245" spans="1:10" ht="15" customHeight="1">
      <c r="B245" s="151" t="s">
        <v>111</v>
      </c>
      <c r="C245" s="190">
        <f t="shared" si="134"/>
        <v>99.999999999999986</v>
      </c>
      <c r="D245" s="190"/>
      <c r="E245" s="190">
        <f t="shared" ref="E245:H245" si="157">E87/E$60*100</f>
        <v>99.999999999999972</v>
      </c>
      <c r="F245" s="190">
        <f t="shared" si="157"/>
        <v>99.999999999999972</v>
      </c>
      <c r="G245" s="190">
        <f t="shared" si="157"/>
        <v>100</v>
      </c>
      <c r="H245" s="190">
        <f t="shared" si="157"/>
        <v>100</v>
      </c>
      <c r="I245" s="190">
        <f t="shared" ref="I245:J245" si="158">I87/I$60*100</f>
        <v>100</v>
      </c>
      <c r="J245" s="190">
        <f t="shared" si="158"/>
        <v>100</v>
      </c>
    </row>
    <row r="248" spans="1:10">
      <c r="J248" s="48"/>
    </row>
    <row r="249" spans="1:10">
      <c r="J249" s="48"/>
    </row>
    <row r="250" spans="1:10">
      <c r="J250" s="48"/>
    </row>
    <row r="251" spans="1:10">
      <c r="J251" s="48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2" max="16383" man="1"/>
    <brk id="87" max="16383" man="1"/>
    <brk id="141" max="16383" man="1"/>
    <brk id="166" max="16383" man="1"/>
    <brk id="220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0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51" customWidth="1"/>
    <col min="4" max="4" width="12.28515625" style="51" hidden="1" customWidth="1"/>
    <col min="5" max="5" width="12.28515625" style="51" customWidth="1"/>
    <col min="6" max="6" width="12.28515625" style="51" hidden="1" customWidth="1"/>
    <col min="7" max="9" width="12.28515625" style="51" customWidth="1"/>
    <col min="10" max="10" width="12.28515625" style="63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C1" s="135"/>
      <c r="D1" s="135"/>
      <c r="E1" s="135"/>
      <c r="F1" s="135"/>
      <c r="G1" s="135"/>
      <c r="H1" s="135"/>
      <c r="I1" s="135"/>
      <c r="J1" s="135"/>
      <c r="M1" s="99"/>
    </row>
    <row r="2" spans="1:13" s="98" customFormat="1" ht="20.100000000000001" customHeight="1">
      <c r="A2" s="166" t="s">
        <v>259</v>
      </c>
      <c r="B2" s="154" t="s">
        <v>428</v>
      </c>
      <c r="C2" s="135"/>
      <c r="D2" s="135"/>
      <c r="E2" s="135"/>
      <c r="F2" s="135"/>
      <c r="G2" s="135"/>
      <c r="H2" s="135"/>
      <c r="I2" s="135"/>
      <c r="J2" s="135"/>
      <c r="M2" s="99"/>
    </row>
    <row r="3" spans="1:13" s="86" customFormat="1" ht="20.100000000000001" customHeight="1">
      <c r="A3" s="166" t="s">
        <v>164</v>
      </c>
      <c r="B3" s="167" t="s">
        <v>390</v>
      </c>
      <c r="C3" s="136"/>
      <c r="D3" s="136"/>
      <c r="E3" s="136"/>
      <c r="F3" s="136"/>
      <c r="G3" s="136"/>
      <c r="H3" s="136"/>
      <c r="I3" s="136"/>
      <c r="J3" s="136"/>
      <c r="M3" s="100"/>
    </row>
    <row r="4" spans="1:13" s="96" customFormat="1" ht="20.100000000000001" customHeight="1">
      <c r="A4" s="168" t="s">
        <v>190</v>
      </c>
      <c r="B4" s="169" t="s">
        <v>198</v>
      </c>
      <c r="C4" s="137"/>
      <c r="D4" s="137"/>
      <c r="E4" s="137"/>
      <c r="F4" s="137"/>
      <c r="G4" s="137"/>
      <c r="H4" s="137"/>
      <c r="I4" s="137"/>
      <c r="J4" s="137"/>
      <c r="M4" s="97"/>
    </row>
    <row r="5" spans="1:13" s="50" customFormat="1" ht="15.95" customHeight="1">
      <c r="A5" s="70"/>
      <c r="C5" s="138"/>
      <c r="D5" s="138"/>
      <c r="E5" s="138"/>
      <c r="F5" s="138"/>
      <c r="G5" s="138"/>
      <c r="H5" s="138"/>
      <c r="I5" s="138"/>
      <c r="J5" s="139"/>
    </row>
    <row r="6" spans="1:13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134" t="s">
        <v>420</v>
      </c>
      <c r="D7" s="106"/>
      <c r="E7" s="106"/>
      <c r="F7" s="106"/>
      <c r="G7" s="106"/>
      <c r="H7" s="106"/>
      <c r="I7" s="106"/>
      <c r="J7" s="106"/>
    </row>
    <row r="8" spans="1:13" ht="15" customHeight="1">
      <c r="A8" s="130" t="s">
        <v>26</v>
      </c>
      <c r="B8" s="150" t="s">
        <v>464</v>
      </c>
      <c r="C8" s="183">
        <f>'3.2.1'!C8-'3.2.2'!C8</f>
        <v>650.91463093921811</v>
      </c>
      <c r="D8" s="183">
        <f>'3.2.1'!D8-'3.2.2'!D8</f>
        <v>0</v>
      </c>
      <c r="E8" s="183">
        <f>'3.2.1'!E8-'3.2.2'!E8</f>
        <v>654.59396473423249</v>
      </c>
      <c r="F8" s="183">
        <f>'3.2.1'!F8-'3.2.2'!F8</f>
        <v>755.91024000502421</v>
      </c>
      <c r="G8" s="183">
        <f>'3.2.1'!G8-'3.2.2'!G8</f>
        <v>873.56986491681846</v>
      </c>
      <c r="H8" s="183">
        <f>'3.2.1'!H8-'3.2.2'!H8</f>
        <v>879.78686388347433</v>
      </c>
      <c r="I8" s="183">
        <f>'3.2.1'!I8-'3.2.2'!I8</f>
        <v>954.65313814419642</v>
      </c>
      <c r="J8" s="183">
        <f>'3.2.1'!J8-'3.2.2'!J8</f>
        <v>1035.007075942</v>
      </c>
    </row>
    <row r="9" spans="1:13" ht="15" customHeight="1">
      <c r="A9" s="130" t="s">
        <v>28</v>
      </c>
      <c r="B9" s="150" t="s">
        <v>396</v>
      </c>
      <c r="C9" s="183">
        <f>'3.2.1'!C9-'3.2.2'!C9</f>
        <v>27.044815568395137</v>
      </c>
      <c r="D9" s="183">
        <f>'3.2.1'!D9-'3.2.2'!D9</f>
        <v>0</v>
      </c>
      <c r="E9" s="183">
        <f>'3.2.1'!E9-'3.2.2'!E9</f>
        <v>30.385071029740885</v>
      </c>
      <c r="F9" s="183">
        <f>'3.2.1'!F9-'3.2.2'!F9</f>
        <v>23.44564433744722</v>
      </c>
      <c r="G9" s="183">
        <f>'3.2.1'!G9-'3.2.2'!G9</f>
        <v>19.54535267998132</v>
      </c>
      <c r="H9" s="183">
        <f>'3.2.1'!H9-'3.2.2'!H9</f>
        <v>17.593273066538892</v>
      </c>
      <c r="I9" s="183">
        <f>'3.2.1'!I9-'3.2.2'!I9</f>
        <v>14.077833761059573</v>
      </c>
      <c r="J9" s="183">
        <f>'3.2.1'!J9-'3.2.2'!J9</f>
        <v>17.1983496603711</v>
      </c>
    </row>
    <row r="10" spans="1:13" ht="15" customHeight="1">
      <c r="A10" s="130" t="s">
        <v>30</v>
      </c>
      <c r="B10" s="150" t="s">
        <v>397</v>
      </c>
      <c r="C10" s="183">
        <f>'3.2.1'!C10-'3.2.2'!C10</f>
        <v>8.7102360841121964</v>
      </c>
      <c r="D10" s="183">
        <f>'3.2.1'!D10-'3.2.2'!D10</f>
        <v>0</v>
      </c>
      <c r="E10" s="183">
        <f>'3.2.1'!E10-'3.2.2'!E10</f>
        <v>7.742500611641983</v>
      </c>
      <c r="F10" s="183">
        <f>'3.2.1'!F10-'3.2.2'!F10</f>
        <v>9.8550303098205703</v>
      </c>
      <c r="G10" s="183">
        <f>'3.2.1'!G10-'3.2.2'!G10</f>
        <v>7.7098484332661705</v>
      </c>
      <c r="H10" s="183">
        <f>'3.2.1'!H10-'3.2.2'!H10</f>
        <v>12.690986846869656</v>
      </c>
      <c r="I10" s="183">
        <f>'3.2.1'!I10-'3.2.2'!I10</f>
        <v>10.016866499368156</v>
      </c>
      <c r="J10" s="183">
        <f>'3.2.1'!J10-'3.2.2'!J10</f>
        <v>13.29757727029444</v>
      </c>
    </row>
    <row r="11" spans="1:13" ht="15" customHeight="1">
      <c r="A11" s="130" t="s">
        <v>32</v>
      </c>
      <c r="B11" s="150" t="s">
        <v>131</v>
      </c>
      <c r="C11" s="183">
        <f>'3.2.1'!C11-'3.2.2'!C11</f>
        <v>20.947971930847558</v>
      </c>
      <c r="D11" s="183">
        <f>'3.2.1'!D11-'3.2.2'!D11</f>
        <v>0</v>
      </c>
      <c r="E11" s="183">
        <f>'3.2.1'!E11-'3.2.2'!E11</f>
        <v>20.778226018648411</v>
      </c>
      <c r="F11" s="183">
        <f>'3.2.1'!F11-'3.2.2'!F11</f>
        <v>15.00078152374293</v>
      </c>
      <c r="G11" s="183">
        <f>'3.2.1'!G11-'3.2.2'!G11</f>
        <v>5.5210559960961163</v>
      </c>
      <c r="H11" s="183">
        <f>'3.2.1'!H11-'3.2.2'!H11</f>
        <v>1.3236310431291294</v>
      </c>
      <c r="I11" s="183">
        <f>'3.2.1'!I11-'3.2.2'!I11</f>
        <v>4.7007383833593366</v>
      </c>
      <c r="J11" s="183">
        <f>'3.2.1'!J11-'3.2.2'!J11</f>
        <v>3.9208651484773505</v>
      </c>
    </row>
    <row r="12" spans="1:13" ht="15" customHeight="1">
      <c r="A12" s="130" t="s">
        <v>34</v>
      </c>
      <c r="B12" s="150" t="s">
        <v>132</v>
      </c>
      <c r="C12" s="183">
        <f>'3.2.1'!C12-'3.2.2'!C12</f>
        <v>5.022136650050435E-2</v>
      </c>
      <c r="D12" s="183">
        <f>'3.2.1'!D12-'3.2.2'!D12</f>
        <v>0</v>
      </c>
      <c r="E12" s="183">
        <f>'3.2.1'!E12-'3.2.2'!E12</f>
        <v>0.26956270027749296</v>
      </c>
      <c r="F12" s="183">
        <f>'3.2.1'!F12-'3.2.2'!F12</f>
        <v>0.18298352361501591</v>
      </c>
      <c r="G12" s="183">
        <f>'3.2.1'!G12-'3.2.2'!G12</f>
        <v>0.10781569490720977</v>
      </c>
      <c r="H12" s="183">
        <f>'3.2.1'!H12-'3.2.2'!H12</f>
        <v>1.9877363698422523E-2</v>
      </c>
      <c r="I12" s="183">
        <f>'3.2.1'!I12-'3.2.2'!I12</f>
        <v>36.907111997218067</v>
      </c>
      <c r="J12" s="183">
        <f>'3.2.1'!J12-'3.2.2'!J12</f>
        <v>47.476398724048124</v>
      </c>
    </row>
    <row r="13" spans="1:13" ht="15" customHeight="1">
      <c r="A13" s="130" t="s">
        <v>36</v>
      </c>
      <c r="B13" s="150" t="s">
        <v>133</v>
      </c>
      <c r="C13" s="183">
        <f>'3.2.1'!C13-'3.2.2'!C13</f>
        <v>118.57227146029197</v>
      </c>
      <c r="D13" s="183">
        <f>'3.2.1'!D13-'3.2.2'!D13</f>
        <v>0</v>
      </c>
      <c r="E13" s="183">
        <f>'3.2.1'!E13-'3.2.2'!E13</f>
        <v>109.22131278266318</v>
      </c>
      <c r="F13" s="183">
        <f>'3.2.1'!F13-'3.2.2'!F13</f>
        <v>124.38554283771151</v>
      </c>
      <c r="G13" s="183">
        <f>'3.2.1'!G13-'3.2.2'!G13</f>
        <v>120.77343857427792</v>
      </c>
      <c r="H13" s="183">
        <f>'3.2.1'!H13-'3.2.2'!H13</f>
        <v>135.32720929582734</v>
      </c>
      <c r="I13" s="183">
        <f>'3.2.1'!I13-'3.2.2'!I13</f>
        <v>127.41110812858466</v>
      </c>
      <c r="J13" s="183">
        <f>'3.2.1'!J13-'3.2.2'!J13</f>
        <v>134.60469335858977</v>
      </c>
    </row>
    <row r="14" spans="1:13" ht="15" customHeight="1">
      <c r="A14" s="130" t="s">
        <v>38</v>
      </c>
      <c r="B14" s="150" t="s">
        <v>134</v>
      </c>
      <c r="C14" s="183">
        <f>'3.2.1'!C14-'3.2.2'!C14</f>
        <v>5945.1287125656054</v>
      </c>
      <c r="D14" s="183">
        <f>'3.2.1'!D14-'3.2.2'!D14</f>
        <v>0</v>
      </c>
      <c r="E14" s="183">
        <f>'3.2.1'!E14-'3.2.2'!E14</f>
        <v>6644.6348914783011</v>
      </c>
      <c r="F14" s="183">
        <f>'3.2.1'!F14-'3.2.2'!F14</f>
        <v>7802.3888027108569</v>
      </c>
      <c r="G14" s="183">
        <f>'3.2.1'!G14-'3.2.2'!G14</f>
        <v>8622.8693907989091</v>
      </c>
      <c r="H14" s="183">
        <f>'3.2.1'!H14-'3.2.2'!H14</f>
        <v>8156.4937177657648</v>
      </c>
      <c r="I14" s="183">
        <f>'3.2.1'!I14-'3.2.2'!I14</f>
        <v>8429.5185064822072</v>
      </c>
      <c r="J14" s="183">
        <f>'3.2.1'!J14-'3.2.2'!J14</f>
        <v>8757.3902464862622</v>
      </c>
    </row>
    <row r="15" spans="1:13" ht="15" customHeight="1">
      <c r="A15" s="130" t="s">
        <v>39</v>
      </c>
      <c r="B15" s="150" t="s">
        <v>135</v>
      </c>
      <c r="C15" s="183">
        <f>'3.2.1'!C15-'3.2.2'!C15</f>
        <v>2581.9592714478804</v>
      </c>
      <c r="D15" s="183">
        <f>'3.2.1'!D15-'3.2.2'!D15</f>
        <v>0</v>
      </c>
      <c r="E15" s="183">
        <f>'3.2.1'!E15-'3.2.2'!E15</f>
        <v>2197.6722465521307</v>
      </c>
      <c r="F15" s="183">
        <f>'3.2.1'!F15-'3.2.2'!F15</f>
        <v>2457.7672185322417</v>
      </c>
      <c r="G15" s="183">
        <f>'3.2.1'!G15-'3.2.2'!G15</f>
        <v>2238.5066358043846</v>
      </c>
      <c r="H15" s="183">
        <f>'3.2.1'!H15-'3.2.2'!H15</f>
        <v>2283.9207948452422</v>
      </c>
      <c r="I15" s="183">
        <f>'3.2.1'!I15-'3.2.2'!I15</f>
        <v>2395.8936181590552</v>
      </c>
      <c r="J15" s="183">
        <f>'3.2.1'!J15-'3.2.2'!J15</f>
        <v>2302.6659048808456</v>
      </c>
    </row>
    <row r="16" spans="1:13" ht="15" customHeight="1">
      <c r="A16" s="130" t="s">
        <v>41</v>
      </c>
      <c r="B16" s="150" t="s">
        <v>465</v>
      </c>
      <c r="C16" s="183">
        <f>'3.2.1'!C16-'3.2.2'!C16</f>
        <v>1066.0721463172008</v>
      </c>
      <c r="D16" s="183">
        <f>'3.2.1'!D16-'3.2.2'!D16</f>
        <v>0</v>
      </c>
      <c r="E16" s="183">
        <f>'3.2.1'!E16-'3.2.2'!E16</f>
        <v>979.75110881496903</v>
      </c>
      <c r="F16" s="183">
        <f>'3.2.1'!F16-'3.2.2'!F16</f>
        <v>996.57081620564531</v>
      </c>
      <c r="G16" s="183">
        <f>'3.2.1'!G16-'3.2.2'!G16</f>
        <v>951.39704741573496</v>
      </c>
      <c r="H16" s="183">
        <f>'3.2.1'!H16-'3.2.2'!H16</f>
        <v>918.273802526498</v>
      </c>
      <c r="I16" s="183">
        <f>'3.2.1'!I16-'3.2.2'!I16</f>
        <v>943.27401743013206</v>
      </c>
      <c r="J16" s="183">
        <f>'3.2.1'!J16-'3.2.2'!J16</f>
        <v>900.79829579936904</v>
      </c>
    </row>
    <row r="17" spans="1:10" ht="15" customHeight="1">
      <c r="A17" s="130" t="s">
        <v>42</v>
      </c>
      <c r="B17" s="150" t="s">
        <v>136</v>
      </c>
      <c r="C17" s="183">
        <f>'3.2.1'!C17-'3.2.2'!C17</f>
        <v>6343.2191678014005</v>
      </c>
      <c r="D17" s="183">
        <f>'3.2.1'!D17-'3.2.2'!D17</f>
        <v>0</v>
      </c>
      <c r="E17" s="183">
        <f>'3.2.1'!E17-'3.2.2'!E17</f>
        <v>7148.7833859520106</v>
      </c>
      <c r="F17" s="183">
        <f>'3.2.1'!F17-'3.2.2'!F17</f>
        <v>7618.8306630484367</v>
      </c>
      <c r="G17" s="183">
        <f>'3.2.1'!G17-'3.2.2'!G17</f>
        <v>7102.5650321311423</v>
      </c>
      <c r="H17" s="183">
        <f>'3.2.1'!H17-'3.2.2'!H17</f>
        <v>6883.7793407946865</v>
      </c>
      <c r="I17" s="183">
        <f>'3.2.1'!I17-'3.2.2'!I17</f>
        <v>6913.3153949614971</v>
      </c>
      <c r="J17" s="183">
        <f>'3.2.1'!J17-'3.2.2'!J17</f>
        <v>6919.9502325972371</v>
      </c>
    </row>
    <row r="18" spans="1:10" ht="15" customHeight="1">
      <c r="A18" s="130" t="s">
        <v>43</v>
      </c>
      <c r="B18" s="150" t="s">
        <v>466</v>
      </c>
      <c r="C18" s="183">
        <f>'3.2.1'!C18-'3.2.2'!C18</f>
        <v>524.26763393008127</v>
      </c>
      <c r="D18" s="183">
        <f>'3.2.1'!D18-'3.2.2'!D18</f>
        <v>0</v>
      </c>
      <c r="E18" s="183">
        <f>'3.2.1'!E18-'3.2.2'!E18</f>
        <v>498.53759725821658</v>
      </c>
      <c r="F18" s="183">
        <f>'3.2.1'!F18-'3.2.2'!F18</f>
        <v>579.45127926153589</v>
      </c>
      <c r="G18" s="183">
        <f>'3.2.1'!G18-'3.2.2'!G18</f>
        <v>561.00365912098687</v>
      </c>
      <c r="H18" s="183">
        <f>'3.2.1'!H18-'3.2.2'!H18</f>
        <v>556.30919950657062</v>
      </c>
      <c r="I18" s="183">
        <f>'3.2.1'!I18-'3.2.2'!I18</f>
        <v>532.30885753208906</v>
      </c>
      <c r="J18" s="183">
        <f>'3.2.1'!J18-'3.2.2'!J18</f>
        <v>447.10320865064989</v>
      </c>
    </row>
    <row r="19" spans="1:10" ht="15" customHeight="1">
      <c r="A19" s="130" t="s">
        <v>44</v>
      </c>
      <c r="B19" s="150" t="s">
        <v>398</v>
      </c>
      <c r="C19" s="183">
        <f>'3.2.1'!C19-'3.2.2'!C19</f>
        <v>3982.4551306767598</v>
      </c>
      <c r="D19" s="183">
        <f>'3.2.1'!D19-'3.2.2'!D19</f>
        <v>0</v>
      </c>
      <c r="E19" s="183">
        <f>'3.2.1'!E19-'3.2.2'!E19</f>
        <v>3461.4954336970195</v>
      </c>
      <c r="F19" s="183">
        <f>'3.2.1'!F19-'3.2.2'!F19</f>
        <v>3740.5106039639622</v>
      </c>
      <c r="G19" s="183">
        <f>'3.2.1'!G19-'3.2.2'!G19</f>
        <v>4449.2218393419735</v>
      </c>
      <c r="H19" s="183">
        <f>'3.2.1'!H19-'3.2.2'!H19</f>
        <v>4390.6018525651516</v>
      </c>
      <c r="I19" s="183">
        <f>'3.2.1'!I19-'3.2.2'!I19</f>
        <v>4699.266321334987</v>
      </c>
      <c r="J19" s="183">
        <f>'3.2.1'!J19-'3.2.2'!J19</f>
        <v>4845.4856647033203</v>
      </c>
    </row>
    <row r="20" spans="1:10" ht="15" customHeight="1">
      <c r="A20" s="130" t="s">
        <v>46</v>
      </c>
      <c r="B20" s="150" t="s">
        <v>399</v>
      </c>
      <c r="C20" s="183">
        <f>'3.2.1'!C20-'3.2.2'!C20</f>
        <v>34737.33362001615</v>
      </c>
      <c r="D20" s="183">
        <f>'3.2.1'!D20-'3.2.2'!D20</f>
        <v>0</v>
      </c>
      <c r="E20" s="183">
        <f>'3.2.1'!E20-'3.2.2'!E20</f>
        <v>34310.45097724285</v>
      </c>
      <c r="F20" s="183">
        <f>'3.2.1'!F20-'3.2.2'!F20</f>
        <v>38283.765777090986</v>
      </c>
      <c r="G20" s="183">
        <f>'3.2.1'!G20-'3.2.2'!G20</f>
        <v>41389.338920062932</v>
      </c>
      <c r="H20" s="183">
        <f>'3.2.1'!H20-'3.2.2'!H20</f>
        <v>42055.616791000037</v>
      </c>
      <c r="I20" s="183">
        <f>'3.2.1'!I20-'3.2.2'!I20</f>
        <v>43257.226784921462</v>
      </c>
      <c r="J20" s="183">
        <f>'3.2.1'!J20-'3.2.2'!J20</f>
        <v>45347.850767101583</v>
      </c>
    </row>
    <row r="21" spans="1:10" ht="15" customHeight="1">
      <c r="A21" s="130" t="s">
        <v>47</v>
      </c>
      <c r="B21" s="150" t="s">
        <v>400</v>
      </c>
      <c r="C21" s="183">
        <f>'3.2.1'!C21-'3.2.2'!C21</f>
        <v>3716.303537943425</v>
      </c>
      <c r="D21" s="183">
        <f>'3.2.1'!D21-'3.2.2'!D21</f>
        <v>0</v>
      </c>
      <c r="E21" s="183">
        <f>'3.2.1'!E21-'3.2.2'!E21</f>
        <v>4222.8167280077669</v>
      </c>
      <c r="F21" s="183">
        <f>'3.2.1'!F21-'3.2.2'!F21</f>
        <v>5081.3778532879223</v>
      </c>
      <c r="G21" s="183">
        <f>'3.2.1'!G21-'3.2.2'!G21</f>
        <v>6585.2189539405135</v>
      </c>
      <c r="H21" s="183">
        <f>'3.2.1'!H21-'3.2.2'!H21</f>
        <v>6236.7222070327343</v>
      </c>
      <c r="I21" s="183">
        <f>'3.2.1'!I21-'3.2.2'!I21</f>
        <v>6511.0719168331907</v>
      </c>
      <c r="J21" s="183">
        <f>'3.2.1'!J21-'3.2.2'!J21</f>
        <v>8222.2991218590232</v>
      </c>
    </row>
    <row r="22" spans="1:10" ht="15" customHeight="1">
      <c r="A22" s="130" t="s">
        <v>48</v>
      </c>
      <c r="B22" s="150" t="s">
        <v>137</v>
      </c>
      <c r="C22" s="183">
        <f>'3.2.1'!C22-'3.2.2'!C22</f>
        <v>10493.323692032011</v>
      </c>
      <c r="D22" s="183">
        <f>'3.2.1'!D22-'3.2.2'!D22</f>
        <v>0</v>
      </c>
      <c r="E22" s="183">
        <f>'3.2.1'!E22-'3.2.2'!E22</f>
        <v>11329.969597323787</v>
      </c>
      <c r="F22" s="183">
        <f>'3.2.1'!F22-'3.2.2'!F22</f>
        <v>12198.553716298058</v>
      </c>
      <c r="G22" s="183">
        <f>'3.2.1'!G22-'3.2.2'!G22</f>
        <v>12814.940168338277</v>
      </c>
      <c r="H22" s="183">
        <f>'3.2.1'!H22-'3.2.2'!H22</f>
        <v>13247.231150413383</v>
      </c>
      <c r="I22" s="183">
        <f>'3.2.1'!I22-'3.2.2'!I22</f>
        <v>13643.241508005371</v>
      </c>
      <c r="J22" s="183">
        <f>'3.2.1'!J22-'3.2.2'!J22</f>
        <v>14796.685308519154</v>
      </c>
    </row>
    <row r="23" spans="1:10" ht="15" customHeight="1">
      <c r="A23" s="130" t="s">
        <v>50</v>
      </c>
      <c r="B23" s="150" t="s">
        <v>138</v>
      </c>
      <c r="C23" s="183">
        <f>'3.2.1'!C23-'3.2.2'!C23</f>
        <v>968.80099454625224</v>
      </c>
      <c r="D23" s="183">
        <f>'3.2.1'!D23-'3.2.2'!D23</f>
        <v>0</v>
      </c>
      <c r="E23" s="183">
        <f>'3.2.1'!E23-'3.2.2'!E23</f>
        <v>1056.9721972733114</v>
      </c>
      <c r="F23" s="183">
        <f>'3.2.1'!F23-'3.2.2'!F23</f>
        <v>1101.5821648027168</v>
      </c>
      <c r="G23" s="183">
        <f>'3.2.1'!G23-'3.2.2'!G23</f>
        <v>1026.8410614513195</v>
      </c>
      <c r="H23" s="183">
        <f>'3.2.1'!H23-'3.2.2'!H23</f>
        <v>1016.3144561357285</v>
      </c>
      <c r="I23" s="183">
        <f>'3.2.1'!I23-'3.2.2'!I23</f>
        <v>1057.4856368671344</v>
      </c>
      <c r="J23" s="183">
        <f>'3.2.1'!J23-'3.2.2'!J23</f>
        <v>1150.3464379220213</v>
      </c>
    </row>
    <row r="24" spans="1:10" ht="15" customHeight="1">
      <c r="A24" s="130" t="s">
        <v>52</v>
      </c>
      <c r="B24" s="150" t="s">
        <v>139</v>
      </c>
      <c r="C24" s="183">
        <f>'3.2.1'!C24-'3.2.2'!C24</f>
        <v>879.88596557507481</v>
      </c>
      <c r="D24" s="183">
        <f>'3.2.1'!D24-'3.2.2'!D24</f>
        <v>0</v>
      </c>
      <c r="E24" s="183">
        <f>'3.2.1'!E24-'3.2.2'!E24</f>
        <v>919.5298877725254</v>
      </c>
      <c r="F24" s="183">
        <f>'3.2.1'!F24-'3.2.2'!F24</f>
        <v>1050.0163721805329</v>
      </c>
      <c r="G24" s="183">
        <f>'3.2.1'!G24-'3.2.2'!G24</f>
        <v>1025.2173982707918</v>
      </c>
      <c r="H24" s="183">
        <f>'3.2.1'!H24-'3.2.2'!H24</f>
        <v>1004.6423899123147</v>
      </c>
      <c r="I24" s="183">
        <f>'3.2.1'!I24-'3.2.2'!I24</f>
        <v>1030.5678935792057</v>
      </c>
      <c r="J24" s="183">
        <f>'3.2.1'!J24-'3.2.2'!J24</f>
        <v>1104.6890803860497</v>
      </c>
    </row>
    <row r="25" spans="1:10" ht="15" customHeight="1">
      <c r="A25" s="130" t="s">
        <v>54</v>
      </c>
      <c r="B25" s="150" t="s">
        <v>401</v>
      </c>
      <c r="C25" s="183">
        <f>'3.2.1'!C25-'3.2.2'!C25</f>
        <v>15601.570041732695</v>
      </c>
      <c r="D25" s="183">
        <f>'3.2.1'!D25-'3.2.2'!D25</f>
        <v>0</v>
      </c>
      <c r="E25" s="183">
        <f>'3.2.1'!E25-'3.2.2'!E25</f>
        <v>11571.07276667589</v>
      </c>
      <c r="F25" s="183">
        <f>'3.2.1'!F25-'3.2.2'!F25</f>
        <v>12435.315918230692</v>
      </c>
      <c r="G25" s="183">
        <f>'3.2.1'!G25-'3.2.2'!G25</f>
        <v>11441.173045601543</v>
      </c>
      <c r="H25" s="183">
        <f>'3.2.1'!H25-'3.2.2'!H25</f>
        <v>10552.455438449695</v>
      </c>
      <c r="I25" s="183">
        <f>'3.2.1'!I25-'3.2.2'!I25</f>
        <v>9972.6768223423278</v>
      </c>
      <c r="J25" s="183">
        <f>'3.2.1'!J25-'3.2.2'!J25</f>
        <v>10264.666161318259</v>
      </c>
    </row>
    <row r="26" spans="1:10" ht="15" customHeight="1">
      <c r="A26" s="130" t="s">
        <v>55</v>
      </c>
      <c r="B26" s="150" t="s">
        <v>140</v>
      </c>
      <c r="C26" s="183">
        <f>'3.2.1'!C26-'3.2.2'!C26</f>
        <v>12263.400915360608</v>
      </c>
      <c r="D26" s="183">
        <f>'3.2.1'!D26-'3.2.2'!D26</f>
        <v>0</v>
      </c>
      <c r="E26" s="183">
        <f>'3.2.1'!E26-'3.2.2'!E26</f>
        <v>11493.876803766656</v>
      </c>
      <c r="F26" s="183">
        <f>'3.2.1'!F26-'3.2.2'!F26</f>
        <v>15564.280785388159</v>
      </c>
      <c r="G26" s="183">
        <f>'3.2.1'!G26-'3.2.2'!G26</f>
        <v>14061.376915354438</v>
      </c>
      <c r="H26" s="183">
        <f>'3.2.1'!H26-'3.2.2'!H26</f>
        <v>12271.484270745505</v>
      </c>
      <c r="I26" s="183">
        <f>'3.2.1'!I26-'3.2.2'!I26</f>
        <v>11742.861333920502</v>
      </c>
      <c r="J26" s="183">
        <f>'3.2.1'!J26-'3.2.2'!J26</f>
        <v>12955.631706259799</v>
      </c>
    </row>
    <row r="27" spans="1:10" ht="15" customHeight="1">
      <c r="A27" s="130" t="s">
        <v>57</v>
      </c>
      <c r="B27" s="150" t="s">
        <v>402</v>
      </c>
      <c r="C27" s="183">
        <f>'3.2.1'!C27-'3.2.2'!C27</f>
        <v>92.984186474782234</v>
      </c>
      <c r="D27" s="183">
        <f>'3.2.1'!D27-'3.2.2'!D27</f>
        <v>0</v>
      </c>
      <c r="E27" s="183">
        <f>'3.2.1'!E27-'3.2.2'!E27</f>
        <v>104.93451004860036</v>
      </c>
      <c r="F27" s="183">
        <f>'3.2.1'!F27-'3.2.2'!F27</f>
        <v>96.384239427528911</v>
      </c>
      <c r="G27" s="183">
        <f>'3.2.1'!G27-'3.2.2'!G27</f>
        <v>115.37893947201914</v>
      </c>
      <c r="H27" s="183">
        <f>'3.2.1'!H27-'3.2.2'!H27</f>
        <v>98.050602549378851</v>
      </c>
      <c r="I27" s="183">
        <f>'3.2.1'!I27-'3.2.2'!I27</f>
        <v>89.347264779693731</v>
      </c>
      <c r="J27" s="183">
        <f>'3.2.1'!J27-'3.2.2'!J27</f>
        <v>97.94651460766174</v>
      </c>
    </row>
    <row r="28" spans="1:10" ht="15" customHeight="1">
      <c r="A28" s="130" t="s">
        <v>59</v>
      </c>
      <c r="B28" s="150" t="s">
        <v>403</v>
      </c>
      <c r="C28" s="183">
        <f>'3.2.1'!C28-'3.2.2'!C28</f>
        <v>8625.6420954951154</v>
      </c>
      <c r="D28" s="183">
        <f>'3.2.1'!D28-'3.2.2'!D28</f>
        <v>0</v>
      </c>
      <c r="E28" s="183">
        <f>'3.2.1'!E28-'3.2.2'!E28</f>
        <v>7172.3626733200335</v>
      </c>
      <c r="F28" s="183">
        <f>'3.2.1'!F28-'3.2.2'!F28</f>
        <v>7853.9779327942924</v>
      </c>
      <c r="G28" s="183">
        <f>'3.2.1'!G28-'3.2.2'!G28</f>
        <v>7811.9941960618889</v>
      </c>
      <c r="H28" s="183">
        <f>'3.2.1'!H28-'3.2.2'!H28</f>
        <v>7385.3938741574621</v>
      </c>
      <c r="I28" s="183">
        <f>'3.2.1'!I28-'3.2.2'!I28</f>
        <v>7238.8160153642038</v>
      </c>
      <c r="J28" s="183">
        <f>'3.2.1'!J28-'3.2.2'!J28</f>
        <v>7410.578864620692</v>
      </c>
    </row>
    <row r="29" spans="1:10" ht="15" customHeight="1">
      <c r="A29" s="130" t="s">
        <v>61</v>
      </c>
      <c r="B29" s="150" t="s">
        <v>467</v>
      </c>
      <c r="C29" s="183">
        <f>'3.2.1'!C29-'3.2.2'!C29</f>
        <v>7248.3677334204276</v>
      </c>
      <c r="D29" s="183">
        <f>'3.2.1'!D29-'3.2.2'!D29</f>
        <v>0</v>
      </c>
      <c r="E29" s="183">
        <f>'3.2.1'!E29-'3.2.2'!E29</f>
        <v>6261.7313954735564</v>
      </c>
      <c r="F29" s="183">
        <f>'3.2.1'!F29-'3.2.2'!F29</f>
        <v>6629.885903256637</v>
      </c>
      <c r="G29" s="183">
        <f>'3.2.1'!G29-'3.2.2'!G29</f>
        <v>6708.7416821108391</v>
      </c>
      <c r="H29" s="183">
        <f>'3.2.1'!H29-'3.2.2'!H29</f>
        <v>6382.5981400665069</v>
      </c>
      <c r="I29" s="183">
        <f>'3.2.1'!I29-'3.2.2'!I29</f>
        <v>5906.5674681810224</v>
      </c>
      <c r="J29" s="183">
        <f>'3.2.1'!J29-'3.2.2'!J29</f>
        <v>6257.7594719065492</v>
      </c>
    </row>
    <row r="30" spans="1:10" ht="15" customHeight="1">
      <c r="A30" s="130" t="s">
        <v>62</v>
      </c>
      <c r="B30" s="150" t="s">
        <v>141</v>
      </c>
      <c r="C30" s="183">
        <f>'3.2.1'!C30-'3.2.2'!C30</f>
        <v>7394.4350630482249</v>
      </c>
      <c r="D30" s="183">
        <f>'3.2.1'!D30-'3.2.2'!D30</f>
        <v>0</v>
      </c>
      <c r="E30" s="183">
        <f>'3.2.1'!E30-'3.2.2'!E30</f>
        <v>6651.3823160058409</v>
      </c>
      <c r="F30" s="183">
        <f>'3.2.1'!F30-'3.2.2'!F30</f>
        <v>7714.6417522336806</v>
      </c>
      <c r="G30" s="183">
        <f>'3.2.1'!G30-'3.2.2'!G30</f>
        <v>7557.6251328564313</v>
      </c>
      <c r="H30" s="183">
        <f>'3.2.1'!H30-'3.2.2'!H30</f>
        <v>7206.8154113561632</v>
      </c>
      <c r="I30" s="183">
        <f>'3.2.1'!I30-'3.2.2'!I30</f>
        <v>6773.7850710732464</v>
      </c>
      <c r="J30" s="183">
        <f>'3.2.1'!J30-'3.2.2'!J30</f>
        <v>7480.7430415830786</v>
      </c>
    </row>
    <row r="31" spans="1:10" ht="15" customHeight="1">
      <c r="A31" s="130" t="s">
        <v>63</v>
      </c>
      <c r="B31" s="150" t="s">
        <v>142</v>
      </c>
      <c r="C31" s="183">
        <f>'3.2.1'!C31-'3.2.2'!C31</f>
        <v>24910.465796062828</v>
      </c>
      <c r="D31" s="183">
        <f>'3.2.1'!D31-'3.2.2'!D31</f>
        <v>0</v>
      </c>
      <c r="E31" s="183">
        <f>'3.2.1'!E31-'3.2.2'!E31</f>
        <v>20874.102939803252</v>
      </c>
      <c r="F31" s="183">
        <f>'3.2.1'!F31-'3.2.2'!F31</f>
        <v>24330.056015884929</v>
      </c>
      <c r="G31" s="183">
        <f>'3.2.1'!G31-'3.2.2'!G31</f>
        <v>24466.413733722758</v>
      </c>
      <c r="H31" s="183">
        <f>'3.2.1'!H31-'3.2.2'!H31</f>
        <v>22609.916379313701</v>
      </c>
      <c r="I31" s="183">
        <f>'3.2.1'!I31-'3.2.2'!I31</f>
        <v>21838.377359418817</v>
      </c>
      <c r="J31" s="183">
        <f>'3.2.1'!J31-'3.2.2'!J31</f>
        <v>22410.021297549301</v>
      </c>
    </row>
    <row r="32" spans="1:10" ht="15" customHeight="1">
      <c r="A32" s="130" t="s">
        <v>65</v>
      </c>
      <c r="B32" s="150" t="s">
        <v>143</v>
      </c>
      <c r="C32" s="183">
        <f>'3.2.1'!C32-'3.2.2'!C32</f>
        <v>38965.418738931388</v>
      </c>
      <c r="D32" s="183">
        <f>'3.2.1'!D32-'3.2.2'!D32</f>
        <v>0</v>
      </c>
      <c r="E32" s="183">
        <f>'3.2.1'!E32-'3.2.2'!E32</f>
        <v>34959.333066076819</v>
      </c>
      <c r="F32" s="183">
        <f>'3.2.1'!F32-'3.2.2'!F32</f>
        <v>39195.361179994186</v>
      </c>
      <c r="G32" s="183">
        <f>'3.2.1'!G32-'3.2.2'!G32</f>
        <v>39890.366322101836</v>
      </c>
      <c r="H32" s="183">
        <f>'3.2.1'!H32-'3.2.2'!H32</f>
        <v>37847.983161055767</v>
      </c>
      <c r="I32" s="183">
        <f>'3.2.1'!I32-'3.2.2'!I32</f>
        <v>38274.326885953764</v>
      </c>
      <c r="J32" s="183">
        <f>'3.2.1'!J32-'3.2.2'!J32</f>
        <v>41936.124936673266</v>
      </c>
    </row>
    <row r="33" spans="1:10" ht="15" customHeight="1">
      <c r="A33" s="130" t="s">
        <v>67</v>
      </c>
      <c r="B33" s="150" t="s">
        <v>144</v>
      </c>
      <c r="C33" s="183">
        <f>'3.2.1'!C33-'3.2.2'!C33</f>
        <v>5566.6429555382965</v>
      </c>
      <c r="D33" s="183">
        <f>'3.2.1'!D33-'3.2.2'!D33</f>
        <v>0</v>
      </c>
      <c r="E33" s="183">
        <f>'3.2.1'!E33-'3.2.2'!E33</f>
        <v>4239.610282184718</v>
      </c>
      <c r="F33" s="183">
        <f>'3.2.1'!F33-'3.2.2'!F33</f>
        <v>4214.5681920829848</v>
      </c>
      <c r="G33" s="183">
        <f>'3.2.1'!G33-'3.2.2'!G33</f>
        <v>4110.1586399706903</v>
      </c>
      <c r="H33" s="183">
        <f>'3.2.1'!H33-'3.2.2'!H33</f>
        <v>4156.5471635880913</v>
      </c>
      <c r="I33" s="183">
        <f>'3.2.1'!I33-'3.2.2'!I33</f>
        <v>4267.0760336704825</v>
      </c>
      <c r="J33" s="183">
        <f>'3.2.1'!J33-'3.2.2'!J33</f>
        <v>5250.3881900522365</v>
      </c>
    </row>
    <row r="34" spans="1:10" ht="15" customHeight="1">
      <c r="A34" s="130" t="s">
        <v>69</v>
      </c>
      <c r="B34" s="150" t="s">
        <v>145</v>
      </c>
      <c r="C34" s="183">
        <f>'3.2.1'!C34-'3.2.2'!C34</f>
        <v>2781.6511372744471</v>
      </c>
      <c r="D34" s="183">
        <f>'3.2.1'!D34-'3.2.2'!D34</f>
        <v>0</v>
      </c>
      <c r="E34" s="183">
        <f>'3.2.1'!E34-'3.2.2'!E34</f>
        <v>2594.0869290443734</v>
      </c>
      <c r="F34" s="183">
        <f>'3.2.1'!F34-'3.2.2'!F34</f>
        <v>2734.5307541742832</v>
      </c>
      <c r="G34" s="183">
        <f>'3.2.1'!G34-'3.2.2'!G34</f>
        <v>2913.1245895169691</v>
      </c>
      <c r="H34" s="183">
        <f>'3.2.1'!H34-'3.2.2'!H34</f>
        <v>2842.1977203502379</v>
      </c>
      <c r="I34" s="183">
        <f>'3.2.1'!I34-'3.2.2'!I34</f>
        <v>2828.8029660865345</v>
      </c>
      <c r="J34" s="183">
        <f>'3.2.1'!J34-'3.2.2'!J34</f>
        <v>3145.7577054420635</v>
      </c>
    </row>
    <row r="35" spans="1:10" ht="15" customHeight="1">
      <c r="A35" s="130" t="s">
        <v>71</v>
      </c>
      <c r="B35" s="150" t="s">
        <v>72</v>
      </c>
      <c r="C35" s="183">
        <f>'3.2.1'!C35-'3.2.2'!C35</f>
        <v>455.47318586479304</v>
      </c>
      <c r="D35" s="183">
        <f>'3.2.1'!D35-'3.2.2'!D35</f>
        <v>0</v>
      </c>
      <c r="E35" s="183">
        <f>'3.2.1'!E35-'3.2.2'!E35</f>
        <v>408.59458648549491</v>
      </c>
      <c r="F35" s="183">
        <f>'3.2.1'!F35-'3.2.2'!F35</f>
        <v>365.6842967929129</v>
      </c>
      <c r="G35" s="183">
        <f>'3.2.1'!G35-'3.2.2'!G35</f>
        <v>471.46469009250626</v>
      </c>
      <c r="H35" s="183">
        <f>'3.2.1'!H35-'3.2.2'!H35</f>
        <v>464.63684784254377</v>
      </c>
      <c r="I35" s="183">
        <f>'3.2.1'!I35-'3.2.2'!I35</f>
        <v>805.73552206478905</v>
      </c>
      <c r="J35" s="183">
        <f>'3.2.1'!J35-'3.2.2'!J35</f>
        <v>1049.6454773792325</v>
      </c>
    </row>
    <row r="36" spans="1:10" ht="15" customHeight="1">
      <c r="A36" s="130" t="s">
        <v>73</v>
      </c>
      <c r="B36" s="150" t="s">
        <v>146</v>
      </c>
      <c r="C36" s="183">
        <f>'3.2.1'!C36-'3.2.2'!C36</f>
        <v>889.8545618600474</v>
      </c>
      <c r="D36" s="183">
        <f>'3.2.1'!D36-'3.2.2'!D36</f>
        <v>0</v>
      </c>
      <c r="E36" s="183">
        <f>'3.2.1'!E36-'3.2.2'!E36</f>
        <v>1041.9959048368401</v>
      </c>
      <c r="F36" s="183">
        <f>'3.2.1'!F36-'3.2.2'!F36</f>
        <v>1060.0738790485266</v>
      </c>
      <c r="G36" s="183">
        <f>'3.2.1'!G36-'3.2.2'!G36</f>
        <v>1128.6286154744012</v>
      </c>
      <c r="H36" s="183">
        <f>'3.2.1'!H36-'3.2.2'!H36</f>
        <v>1336.4377381310405</v>
      </c>
      <c r="I36" s="183">
        <f>'3.2.1'!I36-'3.2.2'!I36</f>
        <v>1310.0979272691402</v>
      </c>
      <c r="J36" s="183">
        <f>'3.2.1'!J36-'3.2.2'!J36</f>
        <v>1512.4413869212149</v>
      </c>
    </row>
    <row r="37" spans="1:10" ht="15" customHeight="1">
      <c r="A37" s="130" t="s">
        <v>75</v>
      </c>
      <c r="B37" s="150" t="s">
        <v>147</v>
      </c>
      <c r="C37" s="183">
        <f>'3.2.1'!C37-'3.2.2'!C37</f>
        <v>0</v>
      </c>
      <c r="D37" s="183">
        <f>'3.2.1'!D37-'3.2.2'!D37</f>
        <v>0</v>
      </c>
      <c r="E37" s="183">
        <f>'3.2.1'!E37-'3.2.2'!E37</f>
        <v>0</v>
      </c>
      <c r="F37" s="183">
        <f>'3.2.1'!F37-'3.2.2'!F37</f>
        <v>0</v>
      </c>
      <c r="G37" s="183">
        <f>'3.2.1'!G37-'3.2.2'!G37</f>
        <v>0</v>
      </c>
      <c r="H37" s="183">
        <f>'3.2.1'!H37-'3.2.2'!H37</f>
        <v>0</v>
      </c>
      <c r="I37" s="183">
        <f>'3.2.1'!I37-'3.2.2'!I37</f>
        <v>0</v>
      </c>
      <c r="J37" s="183">
        <f>'3.2.1'!J37-'3.2.2'!J37</f>
        <v>0</v>
      </c>
    </row>
    <row r="38" spans="1:10" ht="15" customHeight="1">
      <c r="A38" s="130" t="s">
        <v>77</v>
      </c>
      <c r="B38" s="150" t="s">
        <v>148</v>
      </c>
      <c r="C38" s="183">
        <f>'3.2.1'!C38-'3.2.2'!C38</f>
        <v>0</v>
      </c>
      <c r="D38" s="183">
        <f>'3.2.1'!D38-'3.2.2'!D38</f>
        <v>0</v>
      </c>
      <c r="E38" s="183">
        <f>'3.2.1'!E38-'3.2.2'!E38</f>
        <v>0</v>
      </c>
      <c r="F38" s="183">
        <f>'3.2.1'!F38-'3.2.2'!F38</f>
        <v>0</v>
      </c>
      <c r="G38" s="183">
        <f>'3.2.1'!G38-'3.2.2'!G38</f>
        <v>0</v>
      </c>
      <c r="H38" s="183">
        <f>'3.2.1'!H38-'3.2.2'!H38</f>
        <v>0</v>
      </c>
      <c r="I38" s="183">
        <f>'3.2.1'!I38-'3.2.2'!I38</f>
        <v>0</v>
      </c>
      <c r="J38" s="183">
        <f>'3.2.1'!J38-'3.2.2'!J38</f>
        <v>0</v>
      </c>
    </row>
    <row r="39" spans="1:10" ht="15" customHeight="1">
      <c r="A39" s="130" t="s">
        <v>79</v>
      </c>
      <c r="B39" s="150" t="s">
        <v>149</v>
      </c>
      <c r="C39" s="183">
        <f>'3.2.1'!C39-'3.2.2'!C39</f>
        <v>444.97245467359858</v>
      </c>
      <c r="D39" s="183">
        <f>'3.2.1'!D39-'3.2.2'!D39</f>
        <v>0</v>
      </c>
      <c r="E39" s="183">
        <f>'3.2.1'!E39-'3.2.2'!E39</f>
        <v>743.32294280062069</v>
      </c>
      <c r="F39" s="183">
        <f>'3.2.1'!F39-'3.2.2'!F39</f>
        <v>891.85749621203013</v>
      </c>
      <c r="G39" s="183">
        <f>'3.2.1'!G39-'3.2.2'!G39</f>
        <v>802.1678316762841</v>
      </c>
      <c r="H39" s="183">
        <f>'3.2.1'!H39-'3.2.2'!H39</f>
        <v>647.9783258316611</v>
      </c>
      <c r="I39" s="183">
        <f>'3.2.1'!I39-'3.2.2'!I39</f>
        <v>584.87749070220571</v>
      </c>
      <c r="J39" s="183">
        <f>'3.2.1'!J39-'3.2.2'!J39</f>
        <v>504.45819299703339</v>
      </c>
    </row>
    <row r="40" spans="1:10" ht="15" customHeight="1">
      <c r="A40" s="130" t="s">
        <v>81</v>
      </c>
      <c r="B40" s="150" t="s">
        <v>150</v>
      </c>
      <c r="C40" s="183">
        <f>'3.2.1'!C40-'3.2.2'!C40</f>
        <v>0</v>
      </c>
      <c r="D40" s="183">
        <f>'3.2.1'!D40-'3.2.2'!D40</f>
        <v>0</v>
      </c>
      <c r="E40" s="183">
        <f>'3.2.1'!E40-'3.2.2'!E40</f>
        <v>0</v>
      </c>
      <c r="F40" s="183">
        <f>'3.2.1'!F40-'3.2.2'!F40</f>
        <v>0</v>
      </c>
      <c r="G40" s="183">
        <f>'3.2.1'!G40-'3.2.2'!G40</f>
        <v>0</v>
      </c>
      <c r="H40" s="183">
        <f>'3.2.1'!H40-'3.2.2'!H40</f>
        <v>0</v>
      </c>
      <c r="I40" s="183">
        <f>'3.2.1'!I40-'3.2.2'!I40</f>
        <v>71.739188098445254</v>
      </c>
      <c r="J40" s="183">
        <f>'3.2.1'!J40-'3.2.2'!J40</f>
        <v>65.527667645475987</v>
      </c>
    </row>
    <row r="41" spans="1:10" ht="15" customHeight="1">
      <c r="A41" s="130" t="s">
        <v>83</v>
      </c>
      <c r="B41" s="150" t="s">
        <v>468</v>
      </c>
      <c r="C41" s="183">
        <f>'3.2.1'!C41-'3.2.2'!C41</f>
        <v>118.61531536040016</v>
      </c>
      <c r="D41" s="183">
        <f>'3.2.1'!D41-'3.2.2'!D41</f>
        <v>0</v>
      </c>
      <c r="E41" s="183">
        <f>'3.2.1'!E41-'3.2.2'!E41</f>
        <v>96.918104995314451</v>
      </c>
      <c r="F41" s="183">
        <f>'3.2.1'!F41-'3.2.2'!F41</f>
        <v>77.485428104130747</v>
      </c>
      <c r="G41" s="183">
        <f>'3.2.1'!G41-'3.2.2'!G41</f>
        <v>59.649249225511312</v>
      </c>
      <c r="H41" s="183">
        <f>'3.2.1'!H41-'3.2.2'!H41</f>
        <v>5.0790331542813769</v>
      </c>
      <c r="I41" s="183">
        <f>'3.2.1'!I41-'3.2.2'!I41</f>
        <v>176.60519612237437</v>
      </c>
      <c r="J41" s="183">
        <f>'3.2.1'!J41-'3.2.2'!J41</f>
        <v>162.28307108324762</v>
      </c>
    </row>
    <row r="42" spans="1:10" ht="15" customHeight="1">
      <c r="A42" s="130" t="s">
        <v>84</v>
      </c>
      <c r="B42" s="150" t="s">
        <v>469</v>
      </c>
      <c r="C42" s="183">
        <f>'3.2.1'!C42-'3.2.2'!C42</f>
        <v>31.506567549238831</v>
      </c>
      <c r="D42" s="183">
        <f>'3.2.1'!D42-'3.2.2'!D42</f>
        <v>0</v>
      </c>
      <c r="E42" s="183">
        <f>'3.2.1'!E42-'3.2.2'!E42</f>
        <v>218.08938043664273</v>
      </c>
      <c r="F42" s="183">
        <f>'3.2.1'!F42-'3.2.2'!F42</f>
        <v>314.87291031846422</v>
      </c>
      <c r="G42" s="183">
        <f>'3.2.1'!G42-'3.2.2'!G42</f>
        <v>390.78164197920978</v>
      </c>
      <c r="H42" s="183">
        <f>'3.2.1'!H42-'3.2.2'!H42</f>
        <v>690.37253885069799</v>
      </c>
      <c r="I42" s="183">
        <f>'3.2.1'!I42-'3.2.2'!I42</f>
        <v>541.89042419311659</v>
      </c>
      <c r="J42" s="183">
        <f>'3.2.1'!J42-'3.2.2'!J42</f>
        <v>552.77542470055255</v>
      </c>
    </row>
    <row r="43" spans="1:10" ht="15" customHeight="1">
      <c r="A43" s="130" t="s">
        <v>85</v>
      </c>
      <c r="B43" s="150" t="s">
        <v>470</v>
      </c>
      <c r="C43" s="183">
        <f>'3.2.1'!C43-'3.2.2'!C43</f>
        <v>3353.3580200253091</v>
      </c>
      <c r="D43" s="183">
        <f>'3.2.1'!D43-'3.2.2'!D43</f>
        <v>0</v>
      </c>
      <c r="E43" s="183">
        <f>'3.2.1'!E43-'3.2.2'!E43</f>
        <v>2823.5782451038904</v>
      </c>
      <c r="F43" s="183">
        <f>'3.2.1'!F43-'3.2.2'!F43</f>
        <v>3457.109031474969</v>
      </c>
      <c r="G43" s="183">
        <f>'3.2.1'!G43-'3.2.2'!G43</f>
        <v>3304.5572484726172</v>
      </c>
      <c r="H43" s="183">
        <f>'3.2.1'!H43-'3.2.2'!H43</f>
        <v>4331.5021914082845</v>
      </c>
      <c r="I43" s="183">
        <f>'3.2.1'!I43-'3.2.2'!I43</f>
        <v>4482.6161083360385</v>
      </c>
      <c r="J43" s="183">
        <f>'3.2.1'!J43-'3.2.2'!J43</f>
        <v>4770.3674457132838</v>
      </c>
    </row>
    <row r="44" spans="1:10" ht="15" customHeight="1">
      <c r="A44" s="130" t="s">
        <v>86</v>
      </c>
      <c r="B44" s="150" t="s">
        <v>471</v>
      </c>
      <c r="C44" s="183">
        <f>'3.2.1'!C44-'3.2.2'!C44</f>
        <v>3.871126996851519</v>
      </c>
      <c r="D44" s="183">
        <f>'3.2.1'!D44-'3.2.2'!D44</f>
        <v>0</v>
      </c>
      <c r="E44" s="183">
        <f>'3.2.1'!E44-'3.2.2'!E44</f>
        <v>0</v>
      </c>
      <c r="F44" s="183">
        <f>'3.2.1'!F44-'3.2.2'!F44</f>
        <v>0</v>
      </c>
      <c r="G44" s="183">
        <f>'3.2.1'!G44-'3.2.2'!G44</f>
        <v>0</v>
      </c>
      <c r="H44" s="183">
        <f>'3.2.1'!H44-'3.2.2'!H44</f>
        <v>0</v>
      </c>
      <c r="I44" s="183">
        <f>'3.2.1'!I44-'3.2.2'!I44</f>
        <v>0</v>
      </c>
      <c r="J44" s="183">
        <f>'3.2.1'!J44-'3.2.2'!J44</f>
        <v>0</v>
      </c>
    </row>
    <row r="45" spans="1:10" ht="15" customHeight="1">
      <c r="A45" s="130" t="s">
        <v>87</v>
      </c>
      <c r="B45" s="150" t="s">
        <v>151</v>
      </c>
      <c r="C45" s="183">
        <f>'3.2.1'!C45-'3.2.2'!C45</f>
        <v>169.89029155953426</v>
      </c>
      <c r="D45" s="183">
        <f>'3.2.1'!D45-'3.2.2'!D45</f>
        <v>0</v>
      </c>
      <c r="E45" s="183">
        <f>'3.2.1'!E45-'3.2.2'!E45</f>
        <v>166.56132017814321</v>
      </c>
      <c r="F45" s="183">
        <f>'3.2.1'!F45-'3.2.2'!F45</f>
        <v>187.912326275429</v>
      </c>
      <c r="G45" s="183">
        <f>'3.2.1'!G45-'3.2.2'!G45</f>
        <v>158.05677660745414</v>
      </c>
      <c r="H45" s="183">
        <f>'3.2.1'!H45-'3.2.2'!H45</f>
        <v>225.05667775594952</v>
      </c>
      <c r="I45" s="183">
        <f>'3.2.1'!I45-'3.2.2'!I45</f>
        <v>208.01471158640061</v>
      </c>
      <c r="J45" s="183">
        <f>'3.2.1'!J45-'3.2.2'!J45</f>
        <v>216.77409660259673</v>
      </c>
    </row>
    <row r="46" spans="1:10" ht="15" customHeight="1">
      <c r="A46" s="130" t="s">
        <v>88</v>
      </c>
      <c r="B46" s="150" t="s">
        <v>152</v>
      </c>
      <c r="C46" s="183">
        <f>'3.2.1'!C46-'3.2.2'!C46</f>
        <v>6685.1693480851791</v>
      </c>
      <c r="D46" s="183">
        <f>'3.2.1'!D46-'3.2.2'!D46</f>
        <v>0</v>
      </c>
      <c r="E46" s="183">
        <f>'3.2.1'!E46-'3.2.2'!E46</f>
        <v>11369.422967776758</v>
      </c>
      <c r="F46" s="183">
        <f>'3.2.1'!F46-'3.2.2'!F46</f>
        <v>7008.699780277906</v>
      </c>
      <c r="G46" s="183">
        <f>'3.2.1'!G46-'3.2.2'!G46</f>
        <v>7836.4746135532623</v>
      </c>
      <c r="H46" s="183">
        <f>'3.2.1'!H46-'3.2.2'!H46</f>
        <v>7707.6041228477661</v>
      </c>
      <c r="I46" s="183">
        <f>'3.2.1'!I46-'3.2.2'!I46</f>
        <v>7095.7151267073241</v>
      </c>
      <c r="J46" s="183">
        <f>'3.2.1'!J46-'3.2.2'!J46</f>
        <v>7979.2775831302861</v>
      </c>
    </row>
    <row r="47" spans="1:10" ht="15" customHeight="1">
      <c r="A47" s="130" t="s">
        <v>90</v>
      </c>
      <c r="B47" s="150" t="s">
        <v>153</v>
      </c>
      <c r="C47" s="183">
        <f>'3.2.1'!C47-'3.2.2'!C47</f>
        <v>1641.9436605089059</v>
      </c>
      <c r="D47" s="183">
        <f>'3.2.1'!D47-'3.2.2'!D47</f>
        <v>0</v>
      </c>
      <c r="E47" s="183">
        <f>'3.2.1'!E47-'3.2.2'!E47</f>
        <v>1208.7651743046854</v>
      </c>
      <c r="F47" s="183">
        <f>'3.2.1'!F47-'3.2.2'!F47</f>
        <v>1179.1057140817193</v>
      </c>
      <c r="G47" s="183">
        <f>'3.2.1'!G47-'3.2.2'!G47</f>
        <v>1264.3510769081686</v>
      </c>
      <c r="H47" s="183">
        <f>'3.2.1'!H47-'3.2.2'!H47</f>
        <v>1307.3510593114061</v>
      </c>
      <c r="I47" s="183">
        <f>'3.2.1'!I47-'3.2.2'!I47</f>
        <v>1268.2924060364412</v>
      </c>
      <c r="J47" s="183">
        <f>'3.2.1'!J47-'3.2.2'!J47</f>
        <v>1261.5221370586169</v>
      </c>
    </row>
    <row r="48" spans="1:10" ht="15" customHeight="1">
      <c r="A48" s="130" t="s">
        <v>92</v>
      </c>
      <c r="B48" s="150" t="s">
        <v>472</v>
      </c>
      <c r="C48" s="183">
        <f>'3.2.1'!C48-'3.2.2'!C48</f>
        <v>519.78842486066287</v>
      </c>
      <c r="D48" s="183">
        <f>'3.2.1'!D48-'3.2.2'!D48</f>
        <v>0</v>
      </c>
      <c r="E48" s="183">
        <f>'3.2.1'!E48-'3.2.2'!E48</f>
        <v>605.23968213855005</v>
      </c>
      <c r="F48" s="183">
        <f>'3.2.1'!F48-'3.2.2'!F48</f>
        <v>615.97884936614128</v>
      </c>
      <c r="G48" s="183">
        <f>'3.2.1'!G48-'3.2.2'!G48</f>
        <v>615.47888129181183</v>
      </c>
      <c r="H48" s="183">
        <f>'3.2.1'!H48-'3.2.2'!H48</f>
        <v>553.18722688527737</v>
      </c>
      <c r="I48" s="183">
        <f>'3.2.1'!I48-'3.2.2'!I48</f>
        <v>526.0469654199992</v>
      </c>
      <c r="J48" s="183">
        <f>'3.2.1'!J48-'3.2.2'!J48</f>
        <v>621.92734617649194</v>
      </c>
    </row>
    <row r="49" spans="1:10" ht="15" customHeight="1">
      <c r="A49" s="130" t="s">
        <v>93</v>
      </c>
      <c r="B49" s="150" t="s">
        <v>154</v>
      </c>
      <c r="C49" s="183">
        <f>'3.2.1'!C49-'3.2.2'!C49</f>
        <v>50.033248943222105</v>
      </c>
      <c r="D49" s="183">
        <f>'3.2.1'!D49-'3.2.2'!D49</f>
        <v>0</v>
      </c>
      <c r="E49" s="183">
        <f>'3.2.1'!E49-'3.2.2'!E49</f>
        <v>85.238801931323735</v>
      </c>
      <c r="F49" s="183">
        <f>'3.2.1'!F49-'3.2.2'!F49</f>
        <v>104.33511442274974</v>
      </c>
      <c r="G49" s="183">
        <f>'3.2.1'!G49-'3.2.2'!G49</f>
        <v>139.55986261034622</v>
      </c>
      <c r="H49" s="183">
        <f>'3.2.1'!H49-'3.2.2'!H49</f>
        <v>109.51203904375205</v>
      </c>
      <c r="I49" s="183">
        <f>'3.2.1'!I49-'3.2.2'!I49</f>
        <v>89.276063100130557</v>
      </c>
      <c r="J49" s="183">
        <f>'3.2.1'!J49-'3.2.2'!J49</f>
        <v>67.451248891322564</v>
      </c>
    </row>
    <row r="50" spans="1:10" ht="15" customHeight="1">
      <c r="A50" s="130" t="s">
        <v>0</v>
      </c>
      <c r="B50" s="150" t="s">
        <v>155</v>
      </c>
      <c r="C50" s="183">
        <f>'3.2.1'!C50-'3.2.2'!C50</f>
        <v>413.99695221972706</v>
      </c>
      <c r="D50" s="183">
        <f>'3.2.1'!D50-'3.2.2'!D50</f>
        <v>0</v>
      </c>
      <c r="E50" s="183">
        <f>'3.2.1'!E50-'3.2.2'!E50</f>
        <v>501.03219317993808</v>
      </c>
      <c r="F50" s="183">
        <f>'3.2.1'!F50-'3.2.2'!F50</f>
        <v>530.85299288633632</v>
      </c>
      <c r="G50" s="183">
        <f>'3.2.1'!G50-'3.2.2'!G50</f>
        <v>564.50058550641484</v>
      </c>
      <c r="H50" s="183">
        <f>'3.2.1'!H50-'3.2.2'!H50</f>
        <v>575.19417166396465</v>
      </c>
      <c r="I50" s="183">
        <f>'3.2.1'!I50-'3.2.2'!I50</f>
        <v>577.77561473908554</v>
      </c>
      <c r="J50" s="183">
        <f>'3.2.1'!J50-'3.2.2'!J50</f>
        <v>575.3919503255338</v>
      </c>
    </row>
    <row r="51" spans="1:10" ht="15" customHeight="1">
      <c r="A51" s="130" t="s">
        <v>96</v>
      </c>
      <c r="B51" s="150" t="s">
        <v>122</v>
      </c>
      <c r="C51" s="183">
        <f>'3.2.1'!C51-'3.2.2'!C51</f>
        <v>1161.026928442303</v>
      </c>
      <c r="D51" s="183">
        <f>'3.2.1'!D51-'3.2.2'!D51</f>
        <v>0</v>
      </c>
      <c r="E51" s="183">
        <f>'3.2.1'!E51-'3.2.2'!E51</f>
        <v>847.62527375154923</v>
      </c>
      <c r="F51" s="183">
        <f>'3.2.1'!F51-'3.2.2'!F51</f>
        <v>845.38152580990391</v>
      </c>
      <c r="G51" s="183">
        <f>'3.2.1'!G51-'3.2.2'!G51</f>
        <v>887.01047482889999</v>
      </c>
      <c r="H51" s="183">
        <f>'3.2.1'!H51-'3.2.2'!H51</f>
        <v>1177.6948613144127</v>
      </c>
      <c r="I51" s="183">
        <f>'3.2.1'!I51-'3.2.2'!I51</f>
        <v>1111.827131685076</v>
      </c>
      <c r="J51" s="183">
        <f>'3.2.1'!J51-'3.2.2'!J51</f>
        <v>1195.7577894519177</v>
      </c>
    </row>
    <row r="52" spans="1:10" ht="15" customHeight="1">
      <c r="A52" s="130" t="s">
        <v>98</v>
      </c>
      <c r="B52" s="150" t="s">
        <v>123</v>
      </c>
      <c r="C52" s="183">
        <f>'3.2.1'!C52-'3.2.2'!C52</f>
        <v>439.89008876220805</v>
      </c>
      <c r="D52" s="183">
        <f>'3.2.1'!D52-'3.2.2'!D52</f>
        <v>0</v>
      </c>
      <c r="E52" s="183">
        <f>'3.2.1'!E52-'3.2.2'!E52</f>
        <v>511.73490747983419</v>
      </c>
      <c r="F52" s="183">
        <f>'3.2.1'!F52-'3.2.2'!F52</f>
        <v>553.57119214151726</v>
      </c>
      <c r="G52" s="183">
        <f>'3.2.1'!G52-'3.2.2'!G52</f>
        <v>625.562908481352</v>
      </c>
      <c r="H52" s="183">
        <f>'3.2.1'!H52-'3.2.2'!H52</f>
        <v>577.94899828305165</v>
      </c>
      <c r="I52" s="183">
        <f>'3.2.1'!I52-'3.2.2'!I52</f>
        <v>564.17342348538455</v>
      </c>
      <c r="J52" s="183">
        <f>'3.2.1'!J52-'3.2.2'!J52</f>
        <v>644.91639542603184</v>
      </c>
    </row>
    <row r="53" spans="1:10" ht="15" customHeight="1">
      <c r="A53" s="130" t="s">
        <v>100</v>
      </c>
      <c r="B53" s="150" t="s">
        <v>156</v>
      </c>
      <c r="C53" s="183">
        <f>'3.2.1'!C53-'3.2.2'!C53</f>
        <v>36.28434776857533</v>
      </c>
      <c r="D53" s="183">
        <f>'3.2.1'!D53-'3.2.2'!D53</f>
        <v>0</v>
      </c>
      <c r="E53" s="183">
        <f>'3.2.1'!E53-'3.2.2'!E53</f>
        <v>32.53494090495316</v>
      </c>
      <c r="F53" s="183">
        <f>'3.2.1'!F53-'3.2.2'!F53</f>
        <v>30.810625056747973</v>
      </c>
      <c r="G53" s="183">
        <f>'3.2.1'!G53-'3.2.2'!G53</f>
        <v>32.99723720786686</v>
      </c>
      <c r="H53" s="183">
        <f>'3.2.1'!H53-'3.2.2'!H53</f>
        <v>12.485460140848065</v>
      </c>
      <c r="I53" s="183">
        <f>'3.2.1'!I53-'3.2.2'!I53</f>
        <v>13.941961338890835</v>
      </c>
      <c r="J53" s="183">
        <f>'3.2.1'!J53-'3.2.2'!J53</f>
        <v>14.480134074882294</v>
      </c>
    </row>
    <row r="54" spans="1:10" ht="15" customHeight="1">
      <c r="A54" s="130" t="s">
        <v>102</v>
      </c>
      <c r="B54" s="150" t="s">
        <v>474</v>
      </c>
      <c r="C54" s="183">
        <f>'3.2.1'!C54-'3.2.2'!C54</f>
        <v>1080.4629319844717</v>
      </c>
      <c r="D54" s="183">
        <f>'3.2.1'!D54-'3.2.2'!D54</f>
        <v>0</v>
      </c>
      <c r="E54" s="183">
        <f>'3.2.1'!E54-'3.2.2'!E54</f>
        <v>1231.0811643840116</v>
      </c>
      <c r="F54" s="183">
        <f>'3.2.1'!F54-'3.2.2'!F54</f>
        <v>1384.1181799693295</v>
      </c>
      <c r="G54" s="183">
        <f>'3.2.1'!G54-'3.2.2'!G54</f>
        <v>1424.5716074704123</v>
      </c>
      <c r="H54" s="183">
        <f>'3.2.1'!H54-'3.2.2'!H54</f>
        <v>1325.8495695176807</v>
      </c>
      <c r="I54" s="183">
        <f>'3.2.1'!I54-'3.2.2'!I54</f>
        <v>1341.9819734199586</v>
      </c>
      <c r="J54" s="183">
        <f>'3.2.1'!J54-'3.2.2'!J54</f>
        <v>1353.6559942429794</v>
      </c>
    </row>
    <row r="55" spans="1:10" ht="15" customHeight="1">
      <c r="A55" s="130" t="s">
        <v>104</v>
      </c>
      <c r="B55" s="150" t="s">
        <v>473</v>
      </c>
      <c r="C55" s="183">
        <f>'3.2.1'!C55-'3.2.2'!C55</f>
        <v>168.51975677778159</v>
      </c>
      <c r="D55" s="183">
        <f>'3.2.1'!D55-'3.2.2'!D55</f>
        <v>0</v>
      </c>
      <c r="E55" s="183">
        <f>'3.2.1'!E55-'3.2.2'!E55</f>
        <v>395.53113354287541</v>
      </c>
      <c r="F55" s="183">
        <f>'3.2.1'!F55-'3.2.2'!F55</f>
        <v>427.37001493487708</v>
      </c>
      <c r="G55" s="183">
        <f>'3.2.1'!G55-'3.2.2'!G55</f>
        <v>502.94835744870818</v>
      </c>
      <c r="H55" s="183">
        <f>'3.2.1'!H55-'3.2.2'!H55</f>
        <v>702.08069903043247</v>
      </c>
      <c r="I55" s="183">
        <f>'3.2.1'!I55-'3.2.2'!I55</f>
        <v>745.48283683176464</v>
      </c>
      <c r="J55" s="183">
        <f>'3.2.1'!J55-'3.2.2'!J55</f>
        <v>899.59697578567057</v>
      </c>
    </row>
    <row r="56" spans="1:10" ht="15" customHeight="1">
      <c r="A56" s="130" t="s">
        <v>105</v>
      </c>
      <c r="B56" s="150" t="s">
        <v>127</v>
      </c>
      <c r="C56" s="183">
        <f>'3.2.1'!C56-'3.2.2'!C56</f>
        <v>42.66865717005507</v>
      </c>
      <c r="D56" s="183">
        <f>'3.2.1'!D56-'3.2.2'!D56</f>
        <v>0</v>
      </c>
      <c r="E56" s="183">
        <f>'3.2.1'!E56-'3.2.2'!E56</f>
        <v>36.427102051506878</v>
      </c>
      <c r="F56" s="183">
        <f>'3.2.1'!F56-'3.2.2'!F56</f>
        <v>41.155664622231512</v>
      </c>
      <c r="G56" s="183">
        <f>'3.2.1'!G56-'3.2.2'!G56</f>
        <v>40.990863247377547</v>
      </c>
      <c r="H56" s="183">
        <f>'3.2.1'!H56-'3.2.2'!H56</f>
        <v>132.26812493353845</v>
      </c>
      <c r="I56" s="183">
        <f>'3.2.1'!I56-'3.2.2'!I56</f>
        <v>134.21304280335653</v>
      </c>
      <c r="J56" s="183">
        <f>'3.2.1'!J56-'3.2.2'!J56</f>
        <v>144.07492447807658</v>
      </c>
    </row>
    <row r="57" spans="1:10" ht="15" customHeight="1">
      <c r="A57" s="130" t="s">
        <v>106</v>
      </c>
      <c r="B57" s="150" t="s">
        <v>128</v>
      </c>
      <c r="C57" s="183">
        <f>'3.2.1'!C57-'3.2.2'!C57</f>
        <v>0</v>
      </c>
      <c r="D57" s="183">
        <f>'3.2.1'!D57-'3.2.2'!D57</f>
        <v>0</v>
      </c>
      <c r="E57" s="183">
        <f>'3.2.1'!E57-'3.2.2'!E57</f>
        <v>0</v>
      </c>
      <c r="F57" s="183">
        <f>'3.2.1'!F57-'3.2.2'!F57</f>
        <v>0</v>
      </c>
      <c r="G57" s="183">
        <f>'3.2.1'!G57-'3.2.2'!G57</f>
        <v>0</v>
      </c>
      <c r="H57" s="183">
        <f>'3.2.1'!H57-'3.2.2'!H57</f>
        <v>0.78399074770771637</v>
      </c>
      <c r="I57" s="183">
        <f>'3.2.1'!I57-'3.2.2'!I57</f>
        <v>1.8582927181524962</v>
      </c>
      <c r="J57" s="183">
        <f>'3.2.1'!J57-'3.2.2'!J57</f>
        <v>2.889365932155572</v>
      </c>
    </row>
    <row r="58" spans="1:10" ht="15" customHeight="1">
      <c r="A58" s="130" t="s">
        <v>108</v>
      </c>
      <c r="B58" s="150" t="s">
        <v>129</v>
      </c>
      <c r="C58" s="183">
        <f>'3.2.1'!C58-'3.2.2'!C58</f>
        <v>0</v>
      </c>
      <c r="D58" s="183">
        <f>'3.2.1'!D58-'3.2.2'!D58</f>
        <v>0</v>
      </c>
      <c r="E58" s="183">
        <f>'3.2.1'!E58-'3.2.2'!E58</f>
        <v>0</v>
      </c>
      <c r="F58" s="183">
        <f>'3.2.1'!F58-'3.2.2'!F58</f>
        <v>0</v>
      </c>
      <c r="G58" s="183">
        <f>'3.2.1'!G58-'3.2.2'!G58</f>
        <v>0</v>
      </c>
      <c r="H58" s="183">
        <f>'3.2.1'!H58-'3.2.2'!H58</f>
        <v>1.31546562524428</v>
      </c>
      <c r="I58" s="183">
        <f>'3.2.1'!I58-'3.2.2'!I58</f>
        <v>1.5747200585419354</v>
      </c>
      <c r="J58" s="183">
        <f>'3.2.1'!J58-'3.2.2'!J58</f>
        <v>1.7567170733049338</v>
      </c>
    </row>
    <row r="59" spans="1:10" ht="15" customHeight="1">
      <c r="A59" s="130" t="s">
        <v>110</v>
      </c>
      <c r="B59" s="150" t="s">
        <v>240</v>
      </c>
      <c r="C59" s="183">
        <f>'3.2.1'!C59-'3.2.2'!C59</f>
        <v>27.922109688905209</v>
      </c>
      <c r="D59" s="183">
        <f>'3.2.1'!D59-'3.2.2'!D59</f>
        <v>0</v>
      </c>
      <c r="E59" s="183">
        <f>'3.2.1'!E59-'3.2.2'!E59</f>
        <v>25.027956117802773</v>
      </c>
      <c r="F59" s="183">
        <f>'3.2.1'!F59-'3.2.2'!F59</f>
        <v>26.184537376387539</v>
      </c>
      <c r="G59" s="183">
        <f>'3.2.1'!G59-'3.2.2'!G59</f>
        <v>27.867816788250963</v>
      </c>
      <c r="H59" s="183">
        <f>'3.2.1'!H59-'3.2.2'!H59</f>
        <v>17.906877830309043</v>
      </c>
      <c r="I59" s="183">
        <f>'3.2.1'!I59-'3.2.2'!I59</f>
        <v>20.509278768384817</v>
      </c>
      <c r="J59" s="183">
        <f>'3.2.1'!J59-'3.2.2'!J59</f>
        <v>25.049772576655528</v>
      </c>
    </row>
    <row r="60" spans="1:10" ht="15" customHeight="1">
      <c r="A60" s="231"/>
      <c r="B60" s="151" t="s">
        <v>111</v>
      </c>
      <c r="C60" s="184">
        <f>SUM(C8:C59)</f>
        <v>213250.81666264182</v>
      </c>
      <c r="D60" s="184"/>
      <c r="E60" s="184">
        <f t="shared" ref="E60:H60" si="0">SUM(E8:E59)</f>
        <v>201864.8201540506</v>
      </c>
      <c r="F60" s="184">
        <f t="shared" si="0"/>
        <v>221711.15772255993</v>
      </c>
      <c r="G60" s="184">
        <f t="shared" si="0"/>
        <v>227148.32101861262</v>
      </c>
      <c r="H60" s="184">
        <f t="shared" si="0"/>
        <v>221052.33572578005</v>
      </c>
      <c r="I60" s="184">
        <f t="shared" ref="I60:J60" si="1">SUM(I8:I59)</f>
        <v>221167.81987929574</v>
      </c>
      <c r="J60" s="184">
        <f t="shared" si="1"/>
        <v>236878.40821668878</v>
      </c>
    </row>
    <row r="61" spans="1:10" ht="21" customHeight="1">
      <c r="A61" s="52"/>
      <c r="B61" s="63"/>
      <c r="C61" s="134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248"/>
      <c r="B62" s="151" t="s">
        <v>200</v>
      </c>
      <c r="C62" s="185">
        <f>SUM(C63:C66)</f>
        <v>4893.307885834156</v>
      </c>
      <c r="D62" s="185"/>
      <c r="E62" s="185">
        <f t="shared" ref="E62:H62" si="2">SUM(E63:E66)</f>
        <v>4524.539127252785</v>
      </c>
      <c r="F62" s="185">
        <f t="shared" si="2"/>
        <v>4815.7682480598469</v>
      </c>
      <c r="G62" s="185">
        <f t="shared" si="2"/>
        <v>5583.4793265073777</v>
      </c>
      <c r="H62" s="185">
        <f t="shared" si="2"/>
        <v>5728.38309910302</v>
      </c>
      <c r="I62" s="185">
        <f t="shared" ref="I62:J62" si="3">SUM(I63:I66)</f>
        <v>6050.9720989847046</v>
      </c>
      <c r="J62" s="185">
        <f t="shared" si="3"/>
        <v>6409.3243154970605</v>
      </c>
    </row>
    <row r="63" spans="1:10" ht="15" customHeight="1">
      <c r="A63" s="248">
        <v>5</v>
      </c>
      <c r="B63" s="150" t="s">
        <v>131</v>
      </c>
      <c r="C63" s="186">
        <f>C11</f>
        <v>20.947971930847558</v>
      </c>
      <c r="D63" s="186"/>
      <c r="E63" s="186">
        <f t="shared" ref="E63:J64" si="4">E11</f>
        <v>20.778226018648411</v>
      </c>
      <c r="F63" s="186">
        <f t="shared" si="4"/>
        <v>15.00078152374293</v>
      </c>
      <c r="G63" s="186">
        <f t="shared" si="4"/>
        <v>5.5210559960961163</v>
      </c>
      <c r="H63" s="186">
        <f t="shared" si="4"/>
        <v>1.3236310431291294</v>
      </c>
      <c r="I63" s="186">
        <f t="shared" si="4"/>
        <v>4.7007383833593366</v>
      </c>
      <c r="J63" s="186">
        <f t="shared" si="4"/>
        <v>3.9208651484773505</v>
      </c>
    </row>
    <row r="64" spans="1:10" ht="15" customHeight="1">
      <c r="A64" s="248">
        <v>6</v>
      </c>
      <c r="B64" s="150" t="s">
        <v>405</v>
      </c>
      <c r="C64" s="186">
        <f>C12</f>
        <v>5.022136650050435E-2</v>
      </c>
      <c r="D64" s="186"/>
      <c r="E64" s="186">
        <f t="shared" si="4"/>
        <v>0.26956270027749296</v>
      </c>
      <c r="F64" s="186">
        <f t="shared" si="4"/>
        <v>0.18298352361501591</v>
      </c>
      <c r="G64" s="186">
        <f t="shared" si="4"/>
        <v>0.10781569490720977</v>
      </c>
      <c r="H64" s="186">
        <f t="shared" si="4"/>
        <v>1.9877363698422523E-2</v>
      </c>
      <c r="I64" s="186">
        <f t="shared" si="4"/>
        <v>36.907111997218067</v>
      </c>
      <c r="J64" s="186">
        <f t="shared" si="4"/>
        <v>47.476398724048124</v>
      </c>
    </row>
    <row r="65" spans="1:10" ht="15" customHeight="1">
      <c r="A65" s="248">
        <v>19</v>
      </c>
      <c r="B65" s="150" t="s">
        <v>404</v>
      </c>
      <c r="C65" s="186">
        <f>C19</f>
        <v>3982.4551306767598</v>
      </c>
      <c r="D65" s="186"/>
      <c r="E65" s="186">
        <f t="shared" ref="E65:J65" si="5">E19</f>
        <v>3461.4954336970195</v>
      </c>
      <c r="F65" s="186">
        <f t="shared" si="5"/>
        <v>3740.5106039639622</v>
      </c>
      <c r="G65" s="186">
        <f t="shared" si="5"/>
        <v>4449.2218393419735</v>
      </c>
      <c r="H65" s="186">
        <f t="shared" si="5"/>
        <v>4390.6018525651516</v>
      </c>
      <c r="I65" s="186">
        <f t="shared" si="5"/>
        <v>4699.266321334987</v>
      </c>
      <c r="J65" s="186">
        <f t="shared" si="5"/>
        <v>4845.4856647033203</v>
      </c>
    </row>
    <row r="66" spans="1:10" ht="15" customHeight="1">
      <c r="A66" s="248">
        <v>35</v>
      </c>
      <c r="B66" s="150" t="s">
        <v>406</v>
      </c>
      <c r="C66" s="186">
        <f>C36+C37</f>
        <v>889.8545618600474</v>
      </c>
      <c r="D66" s="186"/>
      <c r="E66" s="186">
        <f t="shared" ref="E66:J66" si="6">E36+E37</f>
        <v>1041.9959048368401</v>
      </c>
      <c r="F66" s="186">
        <f t="shared" si="6"/>
        <v>1060.0738790485266</v>
      </c>
      <c r="G66" s="186">
        <f t="shared" si="6"/>
        <v>1128.6286154744012</v>
      </c>
      <c r="H66" s="186">
        <f t="shared" si="6"/>
        <v>1336.4377381310405</v>
      </c>
      <c r="I66" s="186">
        <f t="shared" si="6"/>
        <v>1310.0979272691402</v>
      </c>
      <c r="J66" s="186">
        <f t="shared" si="6"/>
        <v>1512.4413869212149</v>
      </c>
    </row>
    <row r="67" spans="1:10" ht="15" customHeight="1">
      <c r="A67" s="248"/>
      <c r="B67" s="151" t="s">
        <v>475</v>
      </c>
      <c r="C67" s="185">
        <f>C60-C62-C78</f>
        <v>191967.58854543074</v>
      </c>
      <c r="D67" s="185"/>
      <c r="E67" s="185">
        <f t="shared" ref="E67:J67" si="7">E60-E62-E78</f>
        <v>176442.1497357194</v>
      </c>
      <c r="F67" s="185">
        <f t="shared" si="7"/>
        <v>199218.58809116922</v>
      </c>
      <c r="G67" s="185">
        <f t="shared" si="7"/>
        <v>202887.3146588013</v>
      </c>
      <c r="H67" s="185">
        <f t="shared" si="7"/>
        <v>195222.78119250076</v>
      </c>
      <c r="I67" s="185">
        <f t="shared" si="7"/>
        <v>195558.43582415997</v>
      </c>
      <c r="J67" s="185">
        <f t="shared" si="7"/>
        <v>209409.14966782561</v>
      </c>
    </row>
    <row r="68" spans="1:10" ht="15" customHeight="1">
      <c r="A68" s="248" t="s">
        <v>26</v>
      </c>
      <c r="B68" s="150" t="s">
        <v>476</v>
      </c>
      <c r="C68" s="186">
        <f>C8</f>
        <v>650.91463093921811</v>
      </c>
      <c r="D68" s="186"/>
      <c r="E68" s="186">
        <f t="shared" ref="E68:J68" si="8">E8</f>
        <v>654.59396473423249</v>
      </c>
      <c r="F68" s="186">
        <f t="shared" si="8"/>
        <v>755.91024000502421</v>
      </c>
      <c r="G68" s="186">
        <f t="shared" si="8"/>
        <v>873.56986491681846</v>
      </c>
      <c r="H68" s="186">
        <f t="shared" si="8"/>
        <v>879.78686388347433</v>
      </c>
      <c r="I68" s="186">
        <f t="shared" si="8"/>
        <v>954.65313814419642</v>
      </c>
      <c r="J68" s="186">
        <f t="shared" si="8"/>
        <v>1035.007075942</v>
      </c>
    </row>
    <row r="69" spans="1:10" ht="15" customHeight="1">
      <c r="A69" s="248" t="s">
        <v>38</v>
      </c>
      <c r="B69" s="150" t="s">
        <v>477</v>
      </c>
      <c r="C69" s="186">
        <f>C14</f>
        <v>5945.1287125656054</v>
      </c>
      <c r="D69" s="186"/>
      <c r="E69" s="186">
        <f t="shared" ref="E69:J70" si="9">E14</f>
        <v>6644.6348914783011</v>
      </c>
      <c r="F69" s="186">
        <f t="shared" si="9"/>
        <v>7802.3888027108569</v>
      </c>
      <c r="G69" s="186">
        <f t="shared" si="9"/>
        <v>8622.8693907989091</v>
      </c>
      <c r="H69" s="186">
        <f t="shared" si="9"/>
        <v>8156.4937177657648</v>
      </c>
      <c r="I69" s="186">
        <f t="shared" si="9"/>
        <v>8429.5185064822072</v>
      </c>
      <c r="J69" s="186">
        <f t="shared" si="9"/>
        <v>8757.3902464862622</v>
      </c>
    </row>
    <row r="70" spans="1:10" ht="15" customHeight="1">
      <c r="A70" s="248" t="s">
        <v>39</v>
      </c>
      <c r="B70" s="150" t="s">
        <v>204</v>
      </c>
      <c r="C70" s="186">
        <f>C15</f>
        <v>2581.9592714478804</v>
      </c>
      <c r="D70" s="186"/>
      <c r="E70" s="186">
        <f t="shared" si="9"/>
        <v>2197.6722465521307</v>
      </c>
      <c r="F70" s="186">
        <f t="shared" si="9"/>
        <v>2457.7672185322417</v>
      </c>
      <c r="G70" s="186">
        <f t="shared" si="9"/>
        <v>2238.5066358043846</v>
      </c>
      <c r="H70" s="186">
        <f t="shared" si="9"/>
        <v>2283.9207948452422</v>
      </c>
      <c r="I70" s="186">
        <f t="shared" si="9"/>
        <v>2395.8936181590552</v>
      </c>
      <c r="J70" s="186">
        <f t="shared" si="9"/>
        <v>2302.6659048808456</v>
      </c>
    </row>
    <row r="71" spans="1:10" ht="15" customHeight="1">
      <c r="A71" s="248" t="s">
        <v>205</v>
      </c>
      <c r="B71" s="150" t="s">
        <v>478</v>
      </c>
      <c r="C71" s="186">
        <f>SUM(C20:C21)</f>
        <v>38453.637157959573</v>
      </c>
      <c r="D71" s="186"/>
      <c r="E71" s="186">
        <f t="shared" ref="E71:J71" si="10">SUM(E20:E21)</f>
        <v>38533.267705250619</v>
      </c>
      <c r="F71" s="186">
        <f t="shared" si="10"/>
        <v>43365.143630378909</v>
      </c>
      <c r="G71" s="186">
        <f t="shared" si="10"/>
        <v>47974.557874003447</v>
      </c>
      <c r="H71" s="186">
        <f t="shared" si="10"/>
        <v>48292.33899803277</v>
      </c>
      <c r="I71" s="186">
        <f t="shared" si="10"/>
        <v>49768.298701754655</v>
      </c>
      <c r="J71" s="186">
        <f t="shared" si="10"/>
        <v>53570.149888960608</v>
      </c>
    </row>
    <row r="72" spans="1:10" ht="15" customHeight="1">
      <c r="A72" s="248">
        <v>22.23</v>
      </c>
      <c r="B72" s="150" t="s">
        <v>206</v>
      </c>
      <c r="C72" s="186">
        <f>SUM(C22:C24)</f>
        <v>12342.010652153338</v>
      </c>
      <c r="D72" s="186"/>
      <c r="E72" s="186">
        <f t="shared" ref="E72:J72" si="11">SUM(E22:E24)</f>
        <v>13306.471682369624</v>
      </c>
      <c r="F72" s="186">
        <f t="shared" si="11"/>
        <v>14350.152253281307</v>
      </c>
      <c r="G72" s="186">
        <f t="shared" si="11"/>
        <v>14866.998628060388</v>
      </c>
      <c r="H72" s="186">
        <f t="shared" si="11"/>
        <v>15268.187996461427</v>
      </c>
      <c r="I72" s="186">
        <f t="shared" si="11"/>
        <v>15731.29503845171</v>
      </c>
      <c r="J72" s="186">
        <f t="shared" si="11"/>
        <v>17051.720826827222</v>
      </c>
    </row>
    <row r="73" spans="1:10" ht="15" customHeight="1">
      <c r="A73" s="248" t="s">
        <v>432</v>
      </c>
      <c r="B73" s="246" t="s">
        <v>479</v>
      </c>
      <c r="C73" s="186"/>
      <c r="D73" s="186"/>
      <c r="E73" s="186"/>
      <c r="F73" s="186"/>
      <c r="G73" s="186"/>
      <c r="H73" s="186"/>
      <c r="I73" s="186"/>
      <c r="J73" s="186"/>
    </row>
    <row r="74" spans="1:10" ht="15" customHeight="1">
      <c r="A74" s="249"/>
      <c r="B74" s="247" t="s">
        <v>480</v>
      </c>
      <c r="C74" s="186">
        <f>SUM(C29:C30)</f>
        <v>14642.802796468652</v>
      </c>
      <c r="D74" s="186"/>
      <c r="E74" s="186">
        <f t="shared" ref="E74:J74" si="12">SUM(E29:E30)</f>
        <v>12913.113711479396</v>
      </c>
      <c r="F74" s="186">
        <f t="shared" si="12"/>
        <v>14344.527655490318</v>
      </c>
      <c r="G74" s="186">
        <f t="shared" si="12"/>
        <v>14266.36681496727</v>
      </c>
      <c r="H74" s="186">
        <f t="shared" si="12"/>
        <v>13589.413551422669</v>
      </c>
      <c r="I74" s="186">
        <f t="shared" si="12"/>
        <v>12680.352539254269</v>
      </c>
      <c r="J74" s="186">
        <f t="shared" si="12"/>
        <v>13738.502513489628</v>
      </c>
    </row>
    <row r="75" spans="1:10" ht="15" customHeight="1">
      <c r="A75" s="248">
        <v>29</v>
      </c>
      <c r="B75" s="150" t="s">
        <v>207</v>
      </c>
      <c r="C75" s="186">
        <f>C32</f>
        <v>38965.418738931388</v>
      </c>
      <c r="D75" s="186"/>
      <c r="E75" s="186">
        <f t="shared" ref="E75:J75" si="13">E32</f>
        <v>34959.333066076819</v>
      </c>
      <c r="F75" s="186">
        <f t="shared" si="13"/>
        <v>39195.361179994186</v>
      </c>
      <c r="G75" s="186">
        <f t="shared" si="13"/>
        <v>39890.366322101836</v>
      </c>
      <c r="H75" s="186">
        <f t="shared" si="13"/>
        <v>37847.983161055767</v>
      </c>
      <c r="I75" s="186">
        <f t="shared" si="13"/>
        <v>38274.326885953764</v>
      </c>
      <c r="J75" s="186">
        <f t="shared" si="13"/>
        <v>41936.124936673266</v>
      </c>
    </row>
    <row r="76" spans="1:10" ht="15" customHeight="1">
      <c r="A76" s="248" t="s">
        <v>69</v>
      </c>
      <c r="B76" s="150" t="s">
        <v>407</v>
      </c>
      <c r="C76" s="186">
        <f>C34</f>
        <v>2781.6511372744471</v>
      </c>
      <c r="D76" s="186"/>
      <c r="E76" s="186">
        <f t="shared" ref="E76:J76" si="14">E34</f>
        <v>2594.0869290443734</v>
      </c>
      <c r="F76" s="186">
        <f t="shared" si="14"/>
        <v>2734.5307541742832</v>
      </c>
      <c r="G76" s="186">
        <f t="shared" si="14"/>
        <v>2913.1245895169691</v>
      </c>
      <c r="H76" s="186">
        <f t="shared" si="14"/>
        <v>2842.1977203502379</v>
      </c>
      <c r="I76" s="186">
        <f t="shared" si="14"/>
        <v>2828.8029660865345</v>
      </c>
      <c r="J76" s="186">
        <f t="shared" si="14"/>
        <v>3145.7577054420635</v>
      </c>
    </row>
    <row r="77" spans="1:10" ht="15" customHeight="1">
      <c r="A77" s="248"/>
      <c r="B77" s="150" t="s">
        <v>386</v>
      </c>
      <c r="C77" s="186">
        <f>C67-SUM(C68:C76)</f>
        <v>75604.065447690649</v>
      </c>
      <c r="D77" s="186"/>
      <c r="E77" s="186">
        <f t="shared" ref="E77:H77" si="15">E67-SUM(E68:E76)</f>
        <v>64638.97553873391</v>
      </c>
      <c r="F77" s="186">
        <f t="shared" si="15"/>
        <v>74212.806356602086</v>
      </c>
      <c r="G77" s="186">
        <f t="shared" si="15"/>
        <v>71240.954538631282</v>
      </c>
      <c r="H77" s="186">
        <f t="shared" si="15"/>
        <v>66062.458388683415</v>
      </c>
      <c r="I77" s="186">
        <f t="shared" ref="I77:J77" si="16">I67-SUM(I68:I76)</f>
        <v>64495.294429873582</v>
      </c>
      <c r="J77" s="186">
        <f t="shared" si="16"/>
        <v>67871.830569123704</v>
      </c>
    </row>
    <row r="78" spans="1:10" ht="15" customHeight="1">
      <c r="A78" s="248" t="s">
        <v>209</v>
      </c>
      <c r="B78" s="151" t="s">
        <v>210</v>
      </c>
      <c r="C78" s="185">
        <f>SUM(C39:C59)</f>
        <v>16389.920231376927</v>
      </c>
      <c r="D78" s="185"/>
      <c r="E78" s="185">
        <f t="shared" ref="E78:J78" si="17">SUM(E39:E59)</f>
        <v>20898.1312910784</v>
      </c>
      <c r="F78" s="185">
        <f t="shared" si="17"/>
        <v>17676.801383330869</v>
      </c>
      <c r="G78" s="185">
        <f t="shared" si="17"/>
        <v>18677.527033303952</v>
      </c>
      <c r="H78" s="185">
        <f t="shared" si="17"/>
        <v>20101.171434176267</v>
      </c>
      <c r="I78" s="185">
        <f t="shared" si="17"/>
        <v>19558.411956151071</v>
      </c>
      <c r="J78" s="185">
        <f t="shared" si="17"/>
        <v>21059.934233366115</v>
      </c>
    </row>
    <row r="79" spans="1:10" ht="15" customHeight="1">
      <c r="A79" s="248" t="s">
        <v>211</v>
      </c>
      <c r="B79" s="150" t="s">
        <v>212</v>
      </c>
      <c r="C79" s="186">
        <f>SUM(C42:C44)</f>
        <v>3388.7357145713995</v>
      </c>
      <c r="D79" s="186"/>
      <c r="E79" s="186">
        <f t="shared" ref="E79:J79" si="18">SUM(E42:E44)</f>
        <v>3041.6676255405332</v>
      </c>
      <c r="F79" s="186">
        <f t="shared" si="18"/>
        <v>3771.9819417934332</v>
      </c>
      <c r="G79" s="186">
        <f t="shared" si="18"/>
        <v>3695.338890451827</v>
      </c>
      <c r="H79" s="186">
        <f t="shared" si="18"/>
        <v>5021.8747302589827</v>
      </c>
      <c r="I79" s="186">
        <f t="shared" si="18"/>
        <v>5024.5065325291553</v>
      </c>
      <c r="J79" s="186">
        <f t="shared" si="18"/>
        <v>5323.1428704138361</v>
      </c>
    </row>
    <row r="80" spans="1:10" ht="15" customHeight="1">
      <c r="A80" s="248" t="s">
        <v>213</v>
      </c>
      <c r="B80" s="150" t="s">
        <v>249</v>
      </c>
      <c r="C80" s="183">
        <f>C50</f>
        <v>413.99695221972706</v>
      </c>
      <c r="D80" s="183"/>
      <c r="E80" s="183">
        <f t="shared" ref="E80:J80" si="19">E50</f>
        <v>501.03219317993808</v>
      </c>
      <c r="F80" s="183">
        <f t="shared" si="19"/>
        <v>530.85299288633632</v>
      </c>
      <c r="G80" s="183">
        <f t="shared" si="19"/>
        <v>564.50058550641484</v>
      </c>
      <c r="H80" s="183">
        <f t="shared" si="19"/>
        <v>575.19417166396465</v>
      </c>
      <c r="I80" s="183">
        <f t="shared" si="19"/>
        <v>577.77561473908554</v>
      </c>
      <c r="J80" s="183">
        <f t="shared" si="19"/>
        <v>575.3919503255338</v>
      </c>
    </row>
    <row r="81" spans="1:10" ht="15" customHeight="1">
      <c r="A81" s="248" t="s">
        <v>214</v>
      </c>
      <c r="B81" s="150" t="s">
        <v>215</v>
      </c>
      <c r="C81" s="183">
        <f>SUM(C45:C48)</f>
        <v>9016.7917250142818</v>
      </c>
      <c r="D81" s="183"/>
      <c r="E81" s="183">
        <f t="shared" ref="E81:J81" si="20">SUM(E45:E48)</f>
        <v>13349.989144398138</v>
      </c>
      <c r="F81" s="183">
        <f t="shared" si="20"/>
        <v>8991.6966700011963</v>
      </c>
      <c r="G81" s="183">
        <f t="shared" si="20"/>
        <v>9874.3613483606969</v>
      </c>
      <c r="H81" s="183">
        <f t="shared" si="20"/>
        <v>9793.1990868003977</v>
      </c>
      <c r="I81" s="183">
        <f t="shared" si="20"/>
        <v>9098.0692097501633</v>
      </c>
      <c r="J81" s="183">
        <f t="shared" si="20"/>
        <v>10079.50116296799</v>
      </c>
    </row>
    <row r="82" spans="1:10" ht="15" customHeight="1">
      <c r="A82" s="248">
        <v>68</v>
      </c>
      <c r="B82" s="150" t="s">
        <v>124</v>
      </c>
      <c r="C82" s="183">
        <f>C53</f>
        <v>36.28434776857533</v>
      </c>
      <c r="D82" s="183"/>
      <c r="E82" s="183">
        <f t="shared" ref="E82:J82" si="21">E53</f>
        <v>32.53494090495316</v>
      </c>
      <c r="F82" s="183">
        <f t="shared" si="21"/>
        <v>30.810625056747973</v>
      </c>
      <c r="G82" s="183">
        <f t="shared" si="21"/>
        <v>32.99723720786686</v>
      </c>
      <c r="H82" s="183">
        <f t="shared" si="21"/>
        <v>12.485460140848065</v>
      </c>
      <c r="I82" s="183">
        <f t="shared" si="21"/>
        <v>13.941961338890835</v>
      </c>
      <c r="J82" s="183">
        <f t="shared" si="21"/>
        <v>14.480134074882294</v>
      </c>
    </row>
    <row r="83" spans="1:10" ht="15" customHeight="1">
      <c r="A83" s="130" t="s">
        <v>216</v>
      </c>
      <c r="B83" s="150" t="s">
        <v>217</v>
      </c>
      <c r="C83" s="183">
        <f>SUM(C58)</f>
        <v>0</v>
      </c>
      <c r="D83" s="183"/>
      <c r="E83" s="183">
        <f t="shared" ref="E83:J83" si="22">SUM(E58)</f>
        <v>0</v>
      </c>
      <c r="F83" s="183">
        <f t="shared" si="22"/>
        <v>0</v>
      </c>
      <c r="G83" s="183">
        <f t="shared" si="22"/>
        <v>0</v>
      </c>
      <c r="H83" s="183">
        <f t="shared" si="22"/>
        <v>1.31546562524428</v>
      </c>
      <c r="I83" s="183">
        <f t="shared" si="22"/>
        <v>1.5747200585419354</v>
      </c>
      <c r="J83" s="183">
        <f t="shared" si="22"/>
        <v>1.7567170733049338</v>
      </c>
    </row>
    <row r="84" spans="1:10" ht="15" customHeight="1">
      <c r="A84" s="130"/>
      <c r="B84" s="150" t="s">
        <v>387</v>
      </c>
      <c r="C84" s="183">
        <f>C78-SUM(C79:C83)</f>
        <v>3534.1114918029452</v>
      </c>
      <c r="D84" s="183"/>
      <c r="E84" s="183">
        <f t="shared" ref="E84:H84" si="23">E78-SUM(E79:E83)</f>
        <v>3972.9073870548382</v>
      </c>
      <c r="F84" s="183">
        <f t="shared" si="23"/>
        <v>4351.4591535931559</v>
      </c>
      <c r="G84" s="183">
        <f t="shared" si="23"/>
        <v>4510.3289717771477</v>
      </c>
      <c r="H84" s="183">
        <f t="shared" si="23"/>
        <v>4697.1025196868286</v>
      </c>
      <c r="I84" s="183">
        <f t="shared" ref="I84:J84" si="24">I78-SUM(I79:I83)</f>
        <v>4842.5439177352346</v>
      </c>
      <c r="J84" s="183">
        <f t="shared" si="24"/>
        <v>5065.6613985105687</v>
      </c>
    </row>
    <row r="85" spans="1:10" ht="15" customHeight="1">
      <c r="A85" s="130"/>
      <c r="B85" s="151" t="s">
        <v>111</v>
      </c>
      <c r="C85" s="251">
        <f>C62+C67+C78</f>
        <v>213250.81666264182</v>
      </c>
      <c r="D85" s="251"/>
      <c r="E85" s="251">
        <f t="shared" ref="E85:H85" si="25">E62+E67+E78</f>
        <v>201864.8201540506</v>
      </c>
      <c r="F85" s="251">
        <f t="shared" si="25"/>
        <v>221711.15772255993</v>
      </c>
      <c r="G85" s="251">
        <f t="shared" si="25"/>
        <v>227148.32101861262</v>
      </c>
      <c r="H85" s="251">
        <f t="shared" si="25"/>
        <v>221052.33572578005</v>
      </c>
      <c r="I85" s="251">
        <f t="shared" ref="I85:J85" si="26">I62+I67+I78</f>
        <v>221167.81987929574</v>
      </c>
      <c r="J85" s="251">
        <f t="shared" si="26"/>
        <v>236878.40821668878</v>
      </c>
    </row>
    <row r="86" spans="1:10" s="66" customFormat="1" ht="21" customHeight="1">
      <c r="A86" s="62"/>
      <c r="B86" s="63"/>
      <c r="C86" s="134" t="s">
        <v>281</v>
      </c>
      <c r="D86" s="106"/>
      <c r="E86" s="106"/>
      <c r="F86" s="106"/>
      <c r="G86" s="106"/>
      <c r="H86" s="106"/>
      <c r="I86" s="106"/>
      <c r="J86" s="106"/>
    </row>
    <row r="87" spans="1:10" ht="15" customHeight="1">
      <c r="A87" s="130" t="s">
        <v>26</v>
      </c>
      <c r="B87" s="150" t="s">
        <v>464</v>
      </c>
      <c r="C87" s="104">
        <f>IF($C8&gt;0,C8/$E8*100,"-")</f>
        <v>99.437921216320987</v>
      </c>
      <c r="D87" s="104">
        <f t="shared" ref="D87:J87" si="27">IF($C8&gt;0,D8/$E8*100,"-")</f>
        <v>0</v>
      </c>
      <c r="E87" s="187">
        <f t="shared" si="27"/>
        <v>100</v>
      </c>
      <c r="F87" s="104">
        <f t="shared" si="27"/>
        <v>115.47772829099128</v>
      </c>
      <c r="G87" s="104">
        <f t="shared" si="27"/>
        <v>133.45217218302508</v>
      </c>
      <c r="H87" s="104">
        <f t="shared" si="27"/>
        <v>134.40192108105839</v>
      </c>
      <c r="I87" s="104">
        <f t="shared" si="27"/>
        <v>145.83897646104774</v>
      </c>
      <c r="J87" s="104">
        <f t="shared" si="27"/>
        <v>158.11436275038321</v>
      </c>
    </row>
    <row r="88" spans="1:10" ht="15" customHeight="1">
      <c r="A88" s="130" t="s">
        <v>28</v>
      </c>
      <c r="B88" s="150" t="s">
        <v>396</v>
      </c>
      <c r="C88" s="104">
        <f t="shared" ref="C88:J88" si="28">IF($C9&gt;0,C9/$E9*100,"-")</f>
        <v>89.006919029163015</v>
      </c>
      <c r="D88" s="104">
        <f t="shared" si="28"/>
        <v>0</v>
      </c>
      <c r="E88" s="187">
        <f t="shared" si="28"/>
        <v>100</v>
      </c>
      <c r="F88" s="104">
        <f t="shared" si="28"/>
        <v>77.161722987248055</v>
      </c>
      <c r="G88" s="104">
        <f t="shared" si="28"/>
        <v>64.325512554669842</v>
      </c>
      <c r="H88" s="104">
        <f t="shared" si="28"/>
        <v>57.901043079078562</v>
      </c>
      <c r="I88" s="104">
        <f t="shared" si="28"/>
        <v>46.33141633034262</v>
      </c>
      <c r="J88" s="104">
        <f t="shared" si="28"/>
        <v>56.601314650663049</v>
      </c>
    </row>
    <row r="89" spans="1:10" ht="15" customHeight="1">
      <c r="A89" s="130" t="s">
        <v>30</v>
      </c>
      <c r="B89" s="150" t="s">
        <v>397</v>
      </c>
      <c r="C89" s="104">
        <f t="shared" ref="C89:J89" si="29">IF($C10&gt;0,C10/$E10*100,"-")</f>
        <v>112.49900414621965</v>
      </c>
      <c r="D89" s="104">
        <f t="shared" si="29"/>
        <v>0</v>
      </c>
      <c r="E89" s="187">
        <f t="shared" si="29"/>
        <v>100</v>
      </c>
      <c r="F89" s="104">
        <f t="shared" si="29"/>
        <v>127.28485025886972</v>
      </c>
      <c r="G89" s="104">
        <f t="shared" si="29"/>
        <v>99.578273480189139</v>
      </c>
      <c r="H89" s="104">
        <f t="shared" si="29"/>
        <v>163.91328181216932</v>
      </c>
      <c r="I89" s="104">
        <f t="shared" si="29"/>
        <v>129.37508179600698</v>
      </c>
      <c r="J89" s="104">
        <f t="shared" si="29"/>
        <v>171.74783622618753</v>
      </c>
    </row>
    <row r="90" spans="1:10" ht="15" customHeight="1">
      <c r="A90" s="130" t="s">
        <v>32</v>
      </c>
      <c r="B90" s="150" t="s">
        <v>131</v>
      </c>
      <c r="C90" s="104">
        <f t="shared" ref="C90:J90" si="30">IF($C11&gt;0,C11/$E11*100,"-")</f>
        <v>100.81694131176934</v>
      </c>
      <c r="D90" s="104">
        <f t="shared" si="30"/>
        <v>0</v>
      </c>
      <c r="E90" s="187">
        <f t="shared" si="30"/>
        <v>100</v>
      </c>
      <c r="F90" s="104">
        <f t="shared" si="30"/>
        <v>72.194717250066304</v>
      </c>
      <c r="G90" s="104">
        <f t="shared" si="30"/>
        <v>26.571354027725857</v>
      </c>
      <c r="H90" s="104">
        <f t="shared" si="30"/>
        <v>6.3702793585033364</v>
      </c>
      <c r="I90" s="104">
        <f t="shared" si="30"/>
        <v>22.62338651596356</v>
      </c>
      <c r="J90" s="104">
        <f t="shared" si="30"/>
        <v>18.870066890977039</v>
      </c>
    </row>
    <row r="91" spans="1:10" ht="15" customHeight="1">
      <c r="A91" s="130" t="s">
        <v>34</v>
      </c>
      <c r="B91" s="150" t="s">
        <v>132</v>
      </c>
      <c r="C91" s="104">
        <f t="shared" ref="C91:J91" si="31">IF($C12&gt;0,C12/$E12*100,"-")</f>
        <v>18.630680894947826</v>
      </c>
      <c r="D91" s="104">
        <f t="shared" si="31"/>
        <v>0</v>
      </c>
      <c r="E91" s="187">
        <f t="shared" si="31"/>
        <v>100</v>
      </c>
      <c r="F91" s="104">
        <f t="shared" si="31"/>
        <v>67.881618423709654</v>
      </c>
      <c r="G91" s="104">
        <f t="shared" si="31"/>
        <v>39.99651835963293</v>
      </c>
      <c r="H91" s="104">
        <f t="shared" si="31"/>
        <v>7.3739295822309199</v>
      </c>
      <c r="I91" s="252">
        <f t="shared" si="31"/>
        <v>13691.475845591836</v>
      </c>
      <c r="J91" s="252">
        <f t="shared" si="31"/>
        <v>17612.376888632967</v>
      </c>
    </row>
    <row r="92" spans="1:10" ht="15" customHeight="1">
      <c r="A92" s="130" t="s">
        <v>36</v>
      </c>
      <c r="B92" s="150" t="s">
        <v>133</v>
      </c>
      <c r="C92" s="104">
        <f t="shared" ref="C92:J92" si="32">IF($C13&gt;0,C13/$E13*100,"-")</f>
        <v>108.56147801138047</v>
      </c>
      <c r="D92" s="104">
        <f t="shared" si="32"/>
        <v>0</v>
      </c>
      <c r="E92" s="187">
        <f t="shared" si="32"/>
        <v>100</v>
      </c>
      <c r="F92" s="104">
        <f t="shared" si="32"/>
        <v>113.88394780167425</v>
      </c>
      <c r="G92" s="104">
        <f t="shared" si="32"/>
        <v>110.57680547623707</v>
      </c>
      <c r="H92" s="104">
        <f t="shared" si="32"/>
        <v>123.90183366969015</v>
      </c>
      <c r="I92" s="104">
        <f t="shared" si="32"/>
        <v>116.65407133689824</v>
      </c>
      <c r="J92" s="104">
        <f t="shared" si="32"/>
        <v>123.24031814782923</v>
      </c>
    </row>
    <row r="93" spans="1:10" ht="15" customHeight="1">
      <c r="A93" s="130" t="s">
        <v>38</v>
      </c>
      <c r="B93" s="150" t="s">
        <v>134</v>
      </c>
      <c r="C93" s="104">
        <f t="shared" ref="C93:J93" si="33">IF($C14&gt;0,C14/$E14*100,"-")</f>
        <v>89.47261677523008</v>
      </c>
      <c r="D93" s="104">
        <f t="shared" si="33"/>
        <v>0</v>
      </c>
      <c r="E93" s="187">
        <f t="shared" si="33"/>
        <v>100</v>
      </c>
      <c r="F93" s="104">
        <f t="shared" si="33"/>
        <v>117.42389055442861</v>
      </c>
      <c r="G93" s="104">
        <f t="shared" si="33"/>
        <v>129.77190668305462</v>
      </c>
      <c r="H93" s="104">
        <f t="shared" si="33"/>
        <v>122.75307599257881</v>
      </c>
      <c r="I93" s="104">
        <f t="shared" si="33"/>
        <v>126.8620269458749</v>
      </c>
      <c r="J93" s="104">
        <f t="shared" si="33"/>
        <v>131.79641002875201</v>
      </c>
    </row>
    <row r="94" spans="1:10" ht="15" customHeight="1">
      <c r="A94" s="130" t="s">
        <v>39</v>
      </c>
      <c r="B94" s="150" t="s">
        <v>135</v>
      </c>
      <c r="C94" s="104">
        <f t="shared" ref="C94:J94" si="34">IF($C15&gt;0,C15/$E15*100,"-")</f>
        <v>117.48609354732706</v>
      </c>
      <c r="D94" s="104">
        <f t="shared" si="34"/>
        <v>0</v>
      </c>
      <c r="E94" s="187">
        <f t="shared" si="34"/>
        <v>100</v>
      </c>
      <c r="F94" s="104">
        <f t="shared" si="34"/>
        <v>111.83502100407226</v>
      </c>
      <c r="G94" s="104">
        <f t="shared" si="34"/>
        <v>101.85807457487431</v>
      </c>
      <c r="H94" s="104">
        <f t="shared" si="34"/>
        <v>103.92454099688544</v>
      </c>
      <c r="I94" s="104">
        <f t="shared" si="34"/>
        <v>109.01960571772742</v>
      </c>
      <c r="J94" s="104">
        <f t="shared" si="34"/>
        <v>104.77749393675224</v>
      </c>
    </row>
    <row r="95" spans="1:10" ht="15" customHeight="1">
      <c r="A95" s="130" t="s">
        <v>41</v>
      </c>
      <c r="B95" s="150" t="s">
        <v>465</v>
      </c>
      <c r="C95" s="104">
        <f t="shared" ref="C95:J95" si="35">IF($C16&gt;0,C16/$E16*100,"-")</f>
        <v>108.81050674253781</v>
      </c>
      <c r="D95" s="104">
        <f t="shared" si="35"/>
        <v>0</v>
      </c>
      <c r="E95" s="187">
        <f t="shared" si="35"/>
        <v>100</v>
      </c>
      <c r="F95" s="104">
        <f t="shared" si="35"/>
        <v>101.71673267213957</v>
      </c>
      <c r="G95" s="104">
        <f t="shared" si="35"/>
        <v>97.105993436074911</v>
      </c>
      <c r="H95" s="104">
        <f t="shared" si="35"/>
        <v>93.725211869080795</v>
      </c>
      <c r="I95" s="104">
        <f t="shared" si="35"/>
        <v>96.276902260518298</v>
      </c>
      <c r="J95" s="104">
        <f t="shared" si="35"/>
        <v>91.941543897705287</v>
      </c>
    </row>
    <row r="96" spans="1:10" ht="15" customHeight="1">
      <c r="A96" s="130" t="s">
        <v>42</v>
      </c>
      <c r="B96" s="150" t="s">
        <v>136</v>
      </c>
      <c r="C96" s="104">
        <f t="shared" ref="C96:J96" si="36">IF($C17&gt;0,C17/$E17*100,"-")</f>
        <v>88.731450169078911</v>
      </c>
      <c r="D96" s="104">
        <f t="shared" si="36"/>
        <v>0</v>
      </c>
      <c r="E96" s="187">
        <f t="shared" si="36"/>
        <v>100</v>
      </c>
      <c r="F96" s="104">
        <f t="shared" si="36"/>
        <v>106.5752066011695</v>
      </c>
      <c r="G96" s="104">
        <f t="shared" si="36"/>
        <v>99.353479447821968</v>
      </c>
      <c r="H96" s="104">
        <f t="shared" si="36"/>
        <v>96.293018953713442</v>
      </c>
      <c r="I96" s="104">
        <f t="shared" si="36"/>
        <v>96.706180922291921</v>
      </c>
      <c r="J96" s="104">
        <f t="shared" si="36"/>
        <v>96.798991646544351</v>
      </c>
    </row>
    <row r="97" spans="1:10" ht="15" customHeight="1">
      <c r="A97" s="130" t="s">
        <v>43</v>
      </c>
      <c r="B97" s="150" t="s">
        <v>466</v>
      </c>
      <c r="C97" s="104">
        <f t="shared" ref="C97:J97" si="37">IF($C18&gt;0,C18/$E18*100,"-")</f>
        <v>105.1611025554283</v>
      </c>
      <c r="D97" s="104">
        <f t="shared" si="37"/>
        <v>0</v>
      </c>
      <c r="E97" s="187">
        <f t="shared" si="37"/>
        <v>100</v>
      </c>
      <c r="F97" s="104">
        <f t="shared" si="37"/>
        <v>116.2302065979209</v>
      </c>
      <c r="G97" s="104">
        <f t="shared" si="37"/>
        <v>112.52985977513268</v>
      </c>
      <c r="H97" s="104">
        <f t="shared" si="37"/>
        <v>111.58821372070587</v>
      </c>
      <c r="I97" s="104">
        <f t="shared" si="37"/>
        <v>106.77406487687242</v>
      </c>
      <c r="J97" s="104">
        <f t="shared" si="37"/>
        <v>89.682946905020216</v>
      </c>
    </row>
    <row r="98" spans="1:10" ht="15" customHeight="1">
      <c r="A98" s="130" t="s">
        <v>44</v>
      </c>
      <c r="B98" s="150" t="s">
        <v>398</v>
      </c>
      <c r="C98" s="104">
        <f t="shared" ref="C98:J98" si="38">IF($C19&gt;0,C19/$E19*100,"-")</f>
        <v>115.05013387879394</v>
      </c>
      <c r="D98" s="104">
        <f t="shared" si="38"/>
        <v>0</v>
      </c>
      <c r="E98" s="187">
        <f t="shared" si="38"/>
        <v>100</v>
      </c>
      <c r="F98" s="104">
        <f t="shared" si="38"/>
        <v>108.06053844678752</v>
      </c>
      <c r="G98" s="104">
        <f t="shared" si="38"/>
        <v>128.53467307885543</v>
      </c>
      <c r="H98" s="104">
        <f t="shared" si="38"/>
        <v>126.84118574369482</v>
      </c>
      <c r="I98" s="104">
        <f t="shared" si="38"/>
        <v>135.75827012765919</v>
      </c>
      <c r="J98" s="104">
        <f t="shared" si="38"/>
        <v>139.98243699914815</v>
      </c>
    </row>
    <row r="99" spans="1:10" ht="15" customHeight="1">
      <c r="A99" s="130" t="s">
        <v>46</v>
      </c>
      <c r="B99" s="150" t="s">
        <v>399</v>
      </c>
      <c r="C99" s="104">
        <f t="shared" ref="C99:J99" si="39">IF($C20&gt;0,C20/$E20*100,"-")</f>
        <v>101.24417671763173</v>
      </c>
      <c r="D99" s="104">
        <f t="shared" si="39"/>
        <v>0</v>
      </c>
      <c r="E99" s="187">
        <f t="shared" si="39"/>
        <v>100</v>
      </c>
      <c r="F99" s="104">
        <f t="shared" si="39"/>
        <v>111.58047966925157</v>
      </c>
      <c r="G99" s="104">
        <f t="shared" si="39"/>
        <v>120.6318708766472</v>
      </c>
      <c r="H99" s="104">
        <f t="shared" si="39"/>
        <v>122.57378027148154</v>
      </c>
      <c r="I99" s="104">
        <f t="shared" si="39"/>
        <v>126.07594931822015</v>
      </c>
      <c r="J99" s="104">
        <f t="shared" si="39"/>
        <v>132.16920639480819</v>
      </c>
    </row>
    <row r="100" spans="1:10" ht="15" customHeight="1">
      <c r="A100" s="130" t="s">
        <v>47</v>
      </c>
      <c r="B100" s="150" t="s">
        <v>400</v>
      </c>
      <c r="C100" s="104">
        <f t="shared" ref="C100:J100" si="40">IF($C21&gt;0,C21/$E21*100,"-")</f>
        <v>88.005323870560119</v>
      </c>
      <c r="D100" s="104">
        <f t="shared" si="40"/>
        <v>0</v>
      </c>
      <c r="E100" s="187">
        <f t="shared" si="40"/>
        <v>100</v>
      </c>
      <c r="F100" s="104">
        <f t="shared" si="40"/>
        <v>120.33147968714253</v>
      </c>
      <c r="G100" s="104">
        <f t="shared" si="40"/>
        <v>155.9437545623079</v>
      </c>
      <c r="H100" s="104">
        <f t="shared" si="40"/>
        <v>147.69104625516354</v>
      </c>
      <c r="I100" s="104">
        <f t="shared" si="40"/>
        <v>154.18788775862816</v>
      </c>
      <c r="J100" s="104">
        <f t="shared" si="40"/>
        <v>194.711247289629</v>
      </c>
    </row>
    <row r="101" spans="1:10" ht="15" customHeight="1">
      <c r="A101" s="130" t="s">
        <v>48</v>
      </c>
      <c r="B101" s="150" t="s">
        <v>137</v>
      </c>
      <c r="C101" s="104">
        <f t="shared" ref="C101:J101" si="41">IF($C22&gt;0,C22/$E22*100,"-")</f>
        <v>92.615638567208535</v>
      </c>
      <c r="D101" s="104">
        <f t="shared" si="41"/>
        <v>0</v>
      </c>
      <c r="E101" s="187">
        <f t="shared" si="41"/>
        <v>100</v>
      </c>
      <c r="F101" s="104">
        <f t="shared" si="41"/>
        <v>107.66625286602213</v>
      </c>
      <c r="G101" s="104">
        <f t="shared" si="41"/>
        <v>113.10657154248014</v>
      </c>
      <c r="H101" s="104">
        <f t="shared" si="41"/>
        <v>116.92203616806232</v>
      </c>
      <c r="I101" s="104">
        <f t="shared" si="41"/>
        <v>120.41728259560374</v>
      </c>
      <c r="J101" s="104">
        <f t="shared" si="41"/>
        <v>130.59774945922388</v>
      </c>
    </row>
    <row r="102" spans="1:10" ht="15" customHeight="1">
      <c r="A102" s="130" t="s">
        <v>50</v>
      </c>
      <c r="B102" s="150" t="s">
        <v>138</v>
      </c>
      <c r="C102" s="104">
        <f t="shared" ref="C102:J102" si="42">IF($C23&gt;0,C23/$E23*100,"-")</f>
        <v>91.658134153905294</v>
      </c>
      <c r="D102" s="104">
        <f t="shared" si="42"/>
        <v>0</v>
      </c>
      <c r="E102" s="187">
        <f t="shared" si="42"/>
        <v>100</v>
      </c>
      <c r="F102" s="104">
        <f t="shared" si="42"/>
        <v>104.22054313675292</v>
      </c>
      <c r="G102" s="104">
        <f t="shared" si="42"/>
        <v>97.14929721900711</v>
      </c>
      <c r="H102" s="104">
        <f t="shared" si="42"/>
        <v>96.153376480245328</v>
      </c>
      <c r="I102" s="104">
        <f t="shared" si="42"/>
        <v>100.04857645216663</v>
      </c>
      <c r="J102" s="104">
        <f t="shared" si="42"/>
        <v>108.83412457674753</v>
      </c>
    </row>
    <row r="103" spans="1:10" ht="15" customHeight="1">
      <c r="A103" s="130" t="s">
        <v>52</v>
      </c>
      <c r="B103" s="150" t="s">
        <v>139</v>
      </c>
      <c r="C103" s="104">
        <f t="shared" ref="C103:J103" si="43">IF($C24&gt;0,C24/$E24*100,"-")</f>
        <v>95.68867497135038</v>
      </c>
      <c r="D103" s="104">
        <f t="shared" si="43"/>
        <v>0</v>
      </c>
      <c r="E103" s="187">
        <f t="shared" si="43"/>
        <v>100</v>
      </c>
      <c r="F103" s="104">
        <f t="shared" si="43"/>
        <v>114.19056478132525</v>
      </c>
      <c r="G103" s="104">
        <f t="shared" si="43"/>
        <v>111.49364603626799</v>
      </c>
      <c r="H103" s="104">
        <f t="shared" si="43"/>
        <v>109.25608871137035</v>
      </c>
      <c r="I103" s="104">
        <f t="shared" si="43"/>
        <v>112.0755189454102</v>
      </c>
      <c r="J103" s="104">
        <f t="shared" si="43"/>
        <v>120.13628867051347</v>
      </c>
    </row>
    <row r="104" spans="1:10" ht="15" customHeight="1">
      <c r="A104" s="130" t="s">
        <v>54</v>
      </c>
      <c r="B104" s="150" t="s">
        <v>401</v>
      </c>
      <c r="C104" s="104">
        <f t="shared" ref="C104:J104" si="44">IF($C25&gt;0,C25/$E25*100,"-")</f>
        <v>134.83252898265781</v>
      </c>
      <c r="D104" s="104">
        <f t="shared" si="44"/>
        <v>0</v>
      </c>
      <c r="E104" s="187">
        <f t="shared" si="44"/>
        <v>100</v>
      </c>
      <c r="F104" s="104">
        <f t="shared" si="44"/>
        <v>107.46899763731309</v>
      </c>
      <c r="G104" s="104">
        <f t="shared" si="44"/>
        <v>98.877375298784287</v>
      </c>
      <c r="H104" s="104">
        <f t="shared" si="44"/>
        <v>91.196863516753936</v>
      </c>
      <c r="I104" s="104">
        <f t="shared" si="44"/>
        <v>86.186276963559834</v>
      </c>
      <c r="J104" s="104">
        <f t="shared" si="44"/>
        <v>88.709719213589096</v>
      </c>
    </row>
    <row r="105" spans="1:10" ht="15" customHeight="1">
      <c r="A105" s="130" t="s">
        <v>55</v>
      </c>
      <c r="B105" s="150" t="s">
        <v>140</v>
      </c>
      <c r="C105" s="104">
        <f t="shared" ref="C105:J105" si="45">IF($C26&gt;0,C26/$E26*100,"-")</f>
        <v>106.6950788209403</v>
      </c>
      <c r="D105" s="104">
        <f t="shared" si="45"/>
        <v>0</v>
      </c>
      <c r="E105" s="187">
        <f t="shared" si="45"/>
        <v>100</v>
      </c>
      <c r="F105" s="104">
        <f t="shared" si="45"/>
        <v>135.41367330723077</v>
      </c>
      <c r="G105" s="104">
        <f t="shared" si="45"/>
        <v>122.33798182651816</v>
      </c>
      <c r="H105" s="104">
        <f t="shared" si="45"/>
        <v>106.76540631376889</v>
      </c>
      <c r="I105" s="104">
        <f t="shared" si="45"/>
        <v>102.16623628741392</v>
      </c>
      <c r="J105" s="104">
        <f t="shared" si="45"/>
        <v>112.71768374978677</v>
      </c>
    </row>
    <row r="106" spans="1:10" ht="15" customHeight="1">
      <c r="A106" s="130" t="s">
        <v>57</v>
      </c>
      <c r="B106" s="150" t="s">
        <v>402</v>
      </c>
      <c r="C106" s="104">
        <f t="shared" ref="C106:J106" si="46">IF($C27&gt;0,C27/$E27*100,"-")</f>
        <v>88.611636373693131</v>
      </c>
      <c r="D106" s="104">
        <f t="shared" si="46"/>
        <v>0</v>
      </c>
      <c r="E106" s="187">
        <f t="shared" si="46"/>
        <v>100</v>
      </c>
      <c r="F106" s="104">
        <f t="shared" si="46"/>
        <v>91.851802979676194</v>
      </c>
      <c r="G106" s="104">
        <f t="shared" si="46"/>
        <v>109.95328364194148</v>
      </c>
      <c r="H106" s="104">
        <f t="shared" si="46"/>
        <v>93.439805936070769</v>
      </c>
      <c r="I106" s="104">
        <f t="shared" si="46"/>
        <v>85.145739698324789</v>
      </c>
      <c r="J106" s="104">
        <f t="shared" si="46"/>
        <v>93.340612694811142</v>
      </c>
    </row>
    <row r="107" spans="1:10" ht="15" customHeight="1">
      <c r="A107" s="130" t="s">
        <v>59</v>
      </c>
      <c r="B107" s="150" t="s">
        <v>403</v>
      </c>
      <c r="C107" s="104">
        <f t="shared" ref="C107:J107" si="47">IF($C28&gt;0,C28/$E28*100,"-")</f>
        <v>120.26221328128084</v>
      </c>
      <c r="D107" s="104">
        <f t="shared" si="47"/>
        <v>0</v>
      </c>
      <c r="E107" s="187">
        <f t="shared" si="47"/>
        <v>100</v>
      </c>
      <c r="F107" s="104">
        <f t="shared" si="47"/>
        <v>109.50335740842765</v>
      </c>
      <c r="G107" s="104">
        <f t="shared" si="47"/>
        <v>108.91800306084878</v>
      </c>
      <c r="H107" s="104">
        <f t="shared" si="47"/>
        <v>102.97016771934678</v>
      </c>
      <c r="I107" s="104">
        <f t="shared" si="47"/>
        <v>100.9265195455239</v>
      </c>
      <c r="J107" s="104">
        <f t="shared" si="47"/>
        <v>103.32130710828082</v>
      </c>
    </row>
    <row r="108" spans="1:10" ht="15" customHeight="1">
      <c r="A108" s="130" t="s">
        <v>61</v>
      </c>
      <c r="B108" s="150" t="s">
        <v>467</v>
      </c>
      <c r="C108" s="104">
        <f t="shared" ref="C108:J108" si="48">IF($C29&gt;0,C29/$E29*100,"-")</f>
        <v>115.75660589114514</v>
      </c>
      <c r="D108" s="104">
        <f t="shared" si="48"/>
        <v>0</v>
      </c>
      <c r="E108" s="187">
        <f t="shared" si="48"/>
        <v>100</v>
      </c>
      <c r="F108" s="104">
        <f t="shared" si="48"/>
        <v>105.8794362857725</v>
      </c>
      <c r="G108" s="104">
        <f t="shared" si="48"/>
        <v>107.13876495820971</v>
      </c>
      <c r="H108" s="104">
        <f t="shared" si="48"/>
        <v>101.93024479907142</v>
      </c>
      <c r="I108" s="104">
        <f t="shared" si="48"/>
        <v>94.328023595051164</v>
      </c>
      <c r="J108" s="104">
        <f t="shared" si="48"/>
        <v>99.93656828573198</v>
      </c>
    </row>
    <row r="109" spans="1:10" ht="15" customHeight="1">
      <c r="A109" s="130" t="s">
        <v>62</v>
      </c>
      <c r="B109" s="150" t="s">
        <v>141</v>
      </c>
      <c r="C109" s="104">
        <f t="shared" ref="C109:J109" si="49">IF($C30&gt;0,C30/$E30*100,"-")</f>
        <v>111.17140335256788</v>
      </c>
      <c r="D109" s="104">
        <f t="shared" si="49"/>
        <v>0</v>
      </c>
      <c r="E109" s="187">
        <f t="shared" si="49"/>
        <v>100</v>
      </c>
      <c r="F109" s="104">
        <f t="shared" si="49"/>
        <v>115.98554083516173</v>
      </c>
      <c r="G109" s="104">
        <f t="shared" si="49"/>
        <v>113.62487936785432</v>
      </c>
      <c r="H109" s="104">
        <f t="shared" si="49"/>
        <v>108.35064155030952</v>
      </c>
      <c r="I109" s="104">
        <f t="shared" si="49"/>
        <v>101.84026040380894</v>
      </c>
      <c r="J109" s="104">
        <f t="shared" si="49"/>
        <v>112.46899796424977</v>
      </c>
    </row>
    <row r="110" spans="1:10" ht="15" customHeight="1">
      <c r="A110" s="130" t="s">
        <v>63</v>
      </c>
      <c r="B110" s="150" t="s">
        <v>142</v>
      </c>
      <c r="C110" s="104">
        <f t="shared" ref="C110:J110" si="50">IF($C31&gt;0,C31/$E31*100,"-")</f>
        <v>119.33670092506318</v>
      </c>
      <c r="D110" s="104">
        <f t="shared" si="50"/>
        <v>0</v>
      </c>
      <c r="E110" s="187">
        <f t="shared" si="50"/>
        <v>100</v>
      </c>
      <c r="F110" s="104">
        <f t="shared" si="50"/>
        <v>116.55617530510392</v>
      </c>
      <c r="G110" s="104">
        <f t="shared" si="50"/>
        <v>117.20941400106636</v>
      </c>
      <c r="H110" s="104">
        <f t="shared" si="50"/>
        <v>108.31563130888158</v>
      </c>
      <c r="I110" s="104">
        <f t="shared" si="50"/>
        <v>104.6194771693727</v>
      </c>
      <c r="J110" s="104">
        <f t="shared" si="50"/>
        <v>107.35800892701992</v>
      </c>
    </row>
    <row r="111" spans="1:10" ht="15" customHeight="1">
      <c r="A111" s="130" t="s">
        <v>65</v>
      </c>
      <c r="B111" s="150" t="s">
        <v>143</v>
      </c>
      <c r="C111" s="104">
        <f t="shared" ref="C111:J111" si="51">IF($C32&gt;0,C32/$E32*100,"-")</f>
        <v>111.45927373752424</v>
      </c>
      <c r="D111" s="104">
        <f t="shared" si="51"/>
        <v>0</v>
      </c>
      <c r="E111" s="187">
        <f t="shared" si="51"/>
        <v>100</v>
      </c>
      <c r="F111" s="104">
        <f t="shared" si="51"/>
        <v>112.11701637989154</v>
      </c>
      <c r="G111" s="104">
        <f t="shared" si="51"/>
        <v>114.10505528439244</v>
      </c>
      <c r="H111" s="104">
        <f t="shared" si="51"/>
        <v>108.26288673619457</v>
      </c>
      <c r="I111" s="104">
        <f t="shared" si="51"/>
        <v>109.48242866536171</v>
      </c>
      <c r="J111" s="104">
        <f t="shared" si="51"/>
        <v>119.95687920421587</v>
      </c>
    </row>
    <row r="112" spans="1:10" ht="15" customHeight="1">
      <c r="A112" s="130" t="s">
        <v>67</v>
      </c>
      <c r="B112" s="150" t="s">
        <v>144</v>
      </c>
      <c r="C112" s="104">
        <f t="shared" ref="C112:J112" si="52">IF($C33&gt;0,C33/$E33*100,"-")</f>
        <v>131.30081741073957</v>
      </c>
      <c r="D112" s="104">
        <f t="shared" si="52"/>
        <v>0</v>
      </c>
      <c r="E112" s="187">
        <f t="shared" si="52"/>
        <v>100</v>
      </c>
      <c r="F112" s="104">
        <f t="shared" si="52"/>
        <v>99.409330376262119</v>
      </c>
      <c r="G112" s="104">
        <f t="shared" si="52"/>
        <v>96.946614580165615</v>
      </c>
      <c r="H112" s="104">
        <f t="shared" si="52"/>
        <v>98.040784103537376</v>
      </c>
      <c r="I112" s="104">
        <f t="shared" si="52"/>
        <v>100.64783670332102</v>
      </c>
      <c r="J112" s="104">
        <f t="shared" si="52"/>
        <v>123.84129296305635</v>
      </c>
    </row>
    <row r="113" spans="1:10" ht="15" customHeight="1">
      <c r="A113" s="130" t="s">
        <v>69</v>
      </c>
      <c r="B113" s="150" t="s">
        <v>145</v>
      </c>
      <c r="C113" s="104">
        <f t="shared" ref="C113:J113" si="53">IF($C34&gt;0,C34/$E34*100,"-")</f>
        <v>107.23045192240994</v>
      </c>
      <c r="D113" s="104">
        <f t="shared" si="53"/>
        <v>0</v>
      </c>
      <c r="E113" s="187">
        <f t="shared" si="53"/>
        <v>100</v>
      </c>
      <c r="F113" s="104">
        <f t="shared" si="53"/>
        <v>105.41399841144288</v>
      </c>
      <c r="G113" s="104">
        <f t="shared" si="53"/>
        <v>112.29864955181455</v>
      </c>
      <c r="H113" s="104">
        <f t="shared" si="53"/>
        <v>109.5644748264957</v>
      </c>
      <c r="I113" s="104">
        <f t="shared" si="53"/>
        <v>109.04811764070787</v>
      </c>
      <c r="J113" s="104">
        <f t="shared" si="53"/>
        <v>121.26647223040126</v>
      </c>
    </row>
    <row r="114" spans="1:10" ht="15" customHeight="1">
      <c r="A114" s="130" t="s">
        <v>71</v>
      </c>
      <c r="B114" s="150" t="s">
        <v>72</v>
      </c>
      <c r="C114" s="104">
        <f t="shared" ref="C114:J114" si="54">IF($C35&gt;0,C35/$E35*100,"-")</f>
        <v>111.47313276529725</v>
      </c>
      <c r="D114" s="104">
        <f t="shared" si="54"/>
        <v>0</v>
      </c>
      <c r="E114" s="187">
        <f t="shared" si="54"/>
        <v>100</v>
      </c>
      <c r="F114" s="104">
        <f t="shared" si="54"/>
        <v>89.498076794978459</v>
      </c>
      <c r="G114" s="104">
        <f t="shared" si="54"/>
        <v>115.38691546253348</v>
      </c>
      <c r="H114" s="104">
        <f t="shared" si="54"/>
        <v>113.71585997726829</v>
      </c>
      <c r="I114" s="104">
        <f t="shared" si="54"/>
        <v>197.19681775406798</v>
      </c>
      <c r="J114" s="104">
        <f t="shared" si="54"/>
        <v>256.8916750482926</v>
      </c>
    </row>
    <row r="115" spans="1:10" ht="15" customHeight="1">
      <c r="A115" s="130" t="s">
        <v>73</v>
      </c>
      <c r="B115" s="150" t="s">
        <v>146</v>
      </c>
      <c r="C115" s="104">
        <f t="shared" ref="C115:J115" si="55">IF($C36&gt;0,C36/$E36*100,"-")</f>
        <v>85.399045977957513</v>
      </c>
      <c r="D115" s="104">
        <f t="shared" si="55"/>
        <v>0</v>
      </c>
      <c r="E115" s="187">
        <f t="shared" si="55"/>
        <v>100</v>
      </c>
      <c r="F115" s="104">
        <f t="shared" si="55"/>
        <v>101.73493716508581</v>
      </c>
      <c r="G115" s="104">
        <f t="shared" si="55"/>
        <v>108.31411239098165</v>
      </c>
      <c r="H115" s="104">
        <f t="shared" si="55"/>
        <v>128.25748469139188</v>
      </c>
      <c r="I115" s="104">
        <f t="shared" si="55"/>
        <v>125.72966181419692</v>
      </c>
      <c r="J115" s="104">
        <f t="shared" si="55"/>
        <v>145.14849625613826</v>
      </c>
    </row>
    <row r="116" spans="1:10" ht="15" customHeight="1">
      <c r="A116" s="130" t="s">
        <v>75</v>
      </c>
      <c r="B116" s="150" t="s">
        <v>147</v>
      </c>
      <c r="C116" s="104" t="str">
        <f t="shared" ref="C116:J116" si="56">IF($C37&gt;0,C37/$E37*100,"-")</f>
        <v>-</v>
      </c>
      <c r="D116" s="104" t="str">
        <f t="shared" si="56"/>
        <v>-</v>
      </c>
      <c r="E116" s="187" t="str">
        <f t="shared" si="56"/>
        <v>-</v>
      </c>
      <c r="F116" s="104" t="str">
        <f t="shared" si="56"/>
        <v>-</v>
      </c>
      <c r="G116" s="104" t="str">
        <f t="shared" si="56"/>
        <v>-</v>
      </c>
      <c r="H116" s="104" t="str">
        <f t="shared" si="56"/>
        <v>-</v>
      </c>
      <c r="I116" s="104" t="str">
        <f t="shared" si="56"/>
        <v>-</v>
      </c>
      <c r="J116" s="104" t="str">
        <f t="shared" si="56"/>
        <v>-</v>
      </c>
    </row>
    <row r="117" spans="1:10" ht="15" customHeight="1">
      <c r="A117" s="130" t="s">
        <v>77</v>
      </c>
      <c r="B117" s="150" t="s">
        <v>148</v>
      </c>
      <c r="C117" s="104" t="str">
        <f t="shared" ref="C117:J117" si="57">IF($C38&gt;0,C38/$E38*100,"-")</f>
        <v>-</v>
      </c>
      <c r="D117" s="104" t="str">
        <f t="shared" si="57"/>
        <v>-</v>
      </c>
      <c r="E117" s="187" t="str">
        <f t="shared" si="57"/>
        <v>-</v>
      </c>
      <c r="F117" s="104" t="str">
        <f t="shared" si="57"/>
        <v>-</v>
      </c>
      <c r="G117" s="104" t="str">
        <f t="shared" si="57"/>
        <v>-</v>
      </c>
      <c r="H117" s="104" t="str">
        <f t="shared" si="57"/>
        <v>-</v>
      </c>
      <c r="I117" s="104" t="str">
        <f t="shared" si="57"/>
        <v>-</v>
      </c>
      <c r="J117" s="104" t="str">
        <f t="shared" si="57"/>
        <v>-</v>
      </c>
    </row>
    <row r="118" spans="1:10" ht="15" customHeight="1">
      <c r="A118" s="130" t="s">
        <v>79</v>
      </c>
      <c r="B118" s="150" t="s">
        <v>149</v>
      </c>
      <c r="C118" s="104">
        <f t="shared" ref="C118:J118" si="58">IF($C39&gt;0,C39/$E39*100,"-")</f>
        <v>59.86260197984393</v>
      </c>
      <c r="D118" s="104">
        <f t="shared" si="58"/>
        <v>0</v>
      </c>
      <c r="E118" s="187">
        <f t="shared" si="58"/>
        <v>100</v>
      </c>
      <c r="F118" s="104">
        <f t="shared" si="58"/>
        <v>119.98250623770272</v>
      </c>
      <c r="G118" s="104">
        <f t="shared" si="58"/>
        <v>107.91646342220425</v>
      </c>
      <c r="H118" s="104">
        <f t="shared" si="58"/>
        <v>87.173190617562625</v>
      </c>
      <c r="I118" s="104">
        <f t="shared" si="58"/>
        <v>78.684170368609983</v>
      </c>
      <c r="J118" s="104">
        <f t="shared" si="58"/>
        <v>67.865279537368281</v>
      </c>
    </row>
    <row r="119" spans="1:10" ht="15" customHeight="1">
      <c r="A119" s="130" t="s">
        <v>81</v>
      </c>
      <c r="B119" s="150" t="s">
        <v>150</v>
      </c>
      <c r="C119" s="104" t="str">
        <f t="shared" ref="C119:J119" si="59">IF($C40&gt;0,C40/$E40*100,"-")</f>
        <v>-</v>
      </c>
      <c r="D119" s="104" t="str">
        <f t="shared" si="59"/>
        <v>-</v>
      </c>
      <c r="E119" s="187" t="str">
        <f t="shared" si="59"/>
        <v>-</v>
      </c>
      <c r="F119" s="104" t="str">
        <f t="shared" si="59"/>
        <v>-</v>
      </c>
      <c r="G119" s="104" t="str">
        <f t="shared" si="59"/>
        <v>-</v>
      </c>
      <c r="H119" s="104" t="str">
        <f t="shared" si="59"/>
        <v>-</v>
      </c>
      <c r="I119" s="104" t="str">
        <f t="shared" si="59"/>
        <v>-</v>
      </c>
      <c r="J119" s="104" t="str">
        <f t="shared" si="59"/>
        <v>-</v>
      </c>
    </row>
    <row r="120" spans="1:10" ht="15" customHeight="1">
      <c r="A120" s="130" t="s">
        <v>83</v>
      </c>
      <c r="B120" s="150" t="s">
        <v>468</v>
      </c>
      <c r="C120" s="104">
        <f t="shared" ref="C120:J120" si="60">IF($C41&gt;0,C41/$E41*100,"-")</f>
        <v>122.38715910317754</v>
      </c>
      <c r="D120" s="104">
        <f t="shared" si="60"/>
        <v>0</v>
      </c>
      <c r="E120" s="187">
        <f t="shared" si="60"/>
        <v>100</v>
      </c>
      <c r="F120" s="104">
        <f t="shared" si="60"/>
        <v>79.949384181497166</v>
      </c>
      <c r="G120" s="104">
        <f t="shared" si="60"/>
        <v>61.546033352999508</v>
      </c>
      <c r="H120" s="104">
        <f t="shared" si="60"/>
        <v>5.2405411295721533</v>
      </c>
      <c r="I120" s="104">
        <f t="shared" si="60"/>
        <v>182.22105780020402</v>
      </c>
      <c r="J120" s="104">
        <f t="shared" si="60"/>
        <v>167.44350407087848</v>
      </c>
    </row>
    <row r="121" spans="1:10" ht="15" customHeight="1">
      <c r="A121" s="130" t="s">
        <v>84</v>
      </c>
      <c r="B121" s="150" t="s">
        <v>469</v>
      </c>
      <c r="C121" s="104">
        <f t="shared" ref="C121:J121" si="61">IF($C42&gt;0,C42/$E42*100,"-")</f>
        <v>14.446630774115945</v>
      </c>
      <c r="D121" s="104">
        <f t="shared" si="61"/>
        <v>0</v>
      </c>
      <c r="E121" s="187">
        <f t="shared" si="61"/>
        <v>100</v>
      </c>
      <c r="F121" s="104">
        <f t="shared" si="61"/>
        <v>144.37791958877068</v>
      </c>
      <c r="G121" s="104">
        <f t="shared" si="61"/>
        <v>179.184168067613</v>
      </c>
      <c r="H121" s="104">
        <f t="shared" si="61"/>
        <v>316.55486272118532</v>
      </c>
      <c r="I121" s="104">
        <f t="shared" si="61"/>
        <v>248.47171517851208</v>
      </c>
      <c r="J121" s="104">
        <f t="shared" si="61"/>
        <v>253.46278832734805</v>
      </c>
    </row>
    <row r="122" spans="1:10" ht="15" customHeight="1">
      <c r="A122" s="130" t="s">
        <v>85</v>
      </c>
      <c r="B122" s="150" t="s">
        <v>470</v>
      </c>
      <c r="C122" s="104">
        <f t="shared" ref="C122:J122" si="62">IF($C43&gt;0,C43/$E43*100,"-")</f>
        <v>118.7627091914333</v>
      </c>
      <c r="D122" s="104">
        <f t="shared" si="62"/>
        <v>0</v>
      </c>
      <c r="E122" s="187">
        <f t="shared" si="62"/>
        <v>100</v>
      </c>
      <c r="F122" s="104">
        <f t="shared" si="62"/>
        <v>122.43716063011985</v>
      </c>
      <c r="G122" s="104">
        <f t="shared" si="62"/>
        <v>117.03437842399971</v>
      </c>
      <c r="H122" s="104">
        <f t="shared" si="62"/>
        <v>153.40471612285396</v>
      </c>
      <c r="I122" s="104">
        <f t="shared" si="62"/>
        <v>158.75657478622858</v>
      </c>
      <c r="J122" s="104">
        <f t="shared" si="62"/>
        <v>168.94759172993145</v>
      </c>
    </row>
    <row r="123" spans="1:10" ht="15" customHeight="1">
      <c r="A123" s="130" t="s">
        <v>86</v>
      </c>
      <c r="B123" s="150" t="s">
        <v>471</v>
      </c>
      <c r="C123" s="189" t="s">
        <v>7</v>
      </c>
      <c r="D123" s="189" t="s">
        <v>7</v>
      </c>
      <c r="E123" s="253" t="s">
        <v>7</v>
      </c>
      <c r="F123" s="189" t="s">
        <v>7</v>
      </c>
      <c r="G123" s="189" t="s">
        <v>7</v>
      </c>
      <c r="H123" s="189" t="s">
        <v>7</v>
      </c>
      <c r="I123" s="189" t="s">
        <v>7</v>
      </c>
      <c r="J123" s="189" t="s">
        <v>7</v>
      </c>
    </row>
    <row r="124" spans="1:10" ht="15" customHeight="1">
      <c r="A124" s="130" t="s">
        <v>87</v>
      </c>
      <c r="B124" s="150" t="s">
        <v>151</v>
      </c>
      <c r="C124" s="104">
        <f t="shared" ref="C124:J124" si="63">IF($C45&gt;0,C45/$E45*100,"-")</f>
        <v>101.99864613094481</v>
      </c>
      <c r="D124" s="104">
        <f t="shared" si="63"/>
        <v>0</v>
      </c>
      <c r="E124" s="187">
        <f t="shared" si="63"/>
        <v>100</v>
      </c>
      <c r="F124" s="104">
        <f t="shared" si="63"/>
        <v>112.81870609241697</v>
      </c>
      <c r="G124" s="104">
        <f t="shared" si="63"/>
        <v>94.894046491950732</v>
      </c>
      <c r="H124" s="104">
        <f t="shared" si="63"/>
        <v>135.11941278758087</v>
      </c>
      <c r="I124" s="104">
        <f t="shared" si="63"/>
        <v>124.88776587740871</v>
      </c>
      <c r="J124" s="104">
        <f t="shared" si="63"/>
        <v>130.14672096183506</v>
      </c>
    </row>
    <row r="125" spans="1:10" ht="15" customHeight="1">
      <c r="A125" s="130" t="s">
        <v>88</v>
      </c>
      <c r="B125" s="150" t="s">
        <v>152</v>
      </c>
      <c r="C125" s="104">
        <f t="shared" ref="C125:J125" si="64">IF($C46&gt;0,C46/$E46*100,"-")</f>
        <v>58.799548288706468</v>
      </c>
      <c r="D125" s="104">
        <f t="shared" si="64"/>
        <v>0</v>
      </c>
      <c r="E125" s="187">
        <f t="shared" si="64"/>
        <v>100</v>
      </c>
      <c r="F125" s="104">
        <f t="shared" si="64"/>
        <v>61.64516704270725</v>
      </c>
      <c r="G125" s="104">
        <f t="shared" si="64"/>
        <v>68.925878083376929</v>
      </c>
      <c r="H125" s="104">
        <f t="shared" si="64"/>
        <v>67.792394958765044</v>
      </c>
      <c r="I125" s="104">
        <f t="shared" si="64"/>
        <v>62.410512361251882</v>
      </c>
      <c r="J125" s="104">
        <f t="shared" si="64"/>
        <v>70.181904620359106</v>
      </c>
    </row>
    <row r="126" spans="1:10" ht="15" customHeight="1">
      <c r="A126" s="130" t="s">
        <v>90</v>
      </c>
      <c r="B126" s="150" t="s">
        <v>153</v>
      </c>
      <c r="C126" s="104">
        <f t="shared" ref="C126:J126" si="65">IF($C47&gt;0,C47/$E47*100,"-")</f>
        <v>135.83644659959668</v>
      </c>
      <c r="D126" s="104">
        <f t="shared" si="65"/>
        <v>0</v>
      </c>
      <c r="E126" s="187">
        <f t="shared" si="65"/>
        <v>100</v>
      </c>
      <c r="F126" s="104">
        <f t="shared" si="65"/>
        <v>97.546300898350495</v>
      </c>
      <c r="G126" s="104">
        <f t="shared" si="65"/>
        <v>104.59856916670832</v>
      </c>
      <c r="H126" s="104">
        <f t="shared" si="65"/>
        <v>108.15591705505827</v>
      </c>
      <c r="I126" s="104">
        <f t="shared" si="65"/>
        <v>104.92463159901983</v>
      </c>
      <c r="J126" s="104">
        <f t="shared" si="65"/>
        <v>104.36453364767718</v>
      </c>
    </row>
    <row r="127" spans="1:10" ht="15" customHeight="1">
      <c r="A127" s="130" t="s">
        <v>92</v>
      </c>
      <c r="B127" s="150" t="s">
        <v>472</v>
      </c>
      <c r="C127" s="104">
        <f t="shared" ref="C127:J127" si="66">IF($C48&gt;0,C48/$E48*100,"-")</f>
        <v>85.881418585120812</v>
      </c>
      <c r="D127" s="104">
        <f t="shared" si="66"/>
        <v>0</v>
      </c>
      <c r="E127" s="187">
        <f t="shared" si="66"/>
        <v>100</v>
      </c>
      <c r="F127" s="104">
        <f t="shared" si="66"/>
        <v>101.77436601474072</v>
      </c>
      <c r="G127" s="104">
        <f t="shared" si="66"/>
        <v>101.69175938978137</v>
      </c>
      <c r="H127" s="104">
        <f t="shared" si="66"/>
        <v>91.399695560385112</v>
      </c>
      <c r="I127" s="104">
        <f t="shared" si="66"/>
        <v>86.915478436785278</v>
      </c>
      <c r="J127" s="104">
        <f t="shared" si="66"/>
        <v>102.75719926013076</v>
      </c>
    </row>
    <row r="128" spans="1:10" ht="15" customHeight="1">
      <c r="A128" s="130" t="s">
        <v>93</v>
      </c>
      <c r="B128" s="150" t="s">
        <v>154</v>
      </c>
      <c r="C128" s="104">
        <f t="shared" ref="C128:J128" si="67">IF($C49&gt;0,C49/$E49*100,"-")</f>
        <v>58.697738365132722</v>
      </c>
      <c r="D128" s="104">
        <f t="shared" si="67"/>
        <v>0</v>
      </c>
      <c r="E128" s="187">
        <f t="shared" si="67"/>
        <v>100</v>
      </c>
      <c r="F128" s="104">
        <f t="shared" si="67"/>
        <v>122.40330935999285</v>
      </c>
      <c r="G128" s="104">
        <f t="shared" si="67"/>
        <v>163.72809031594383</v>
      </c>
      <c r="H128" s="104">
        <f t="shared" si="67"/>
        <v>128.4767459917903</v>
      </c>
      <c r="I128" s="104">
        <f t="shared" si="67"/>
        <v>104.73641238183946</v>
      </c>
      <c r="J128" s="104">
        <f t="shared" si="67"/>
        <v>79.13209402645937</v>
      </c>
    </row>
    <row r="129" spans="1:10" ht="15" customHeight="1">
      <c r="A129" s="130" t="s">
        <v>0</v>
      </c>
      <c r="B129" s="150" t="s">
        <v>155</v>
      </c>
      <c r="C129" s="104">
        <f t="shared" ref="C129:J129" si="68">IF($C50&gt;0,C50/$E50*100,"-")</f>
        <v>82.628812650177622</v>
      </c>
      <c r="D129" s="104">
        <f t="shared" si="68"/>
        <v>0</v>
      </c>
      <c r="E129" s="187">
        <f t="shared" si="68"/>
        <v>100</v>
      </c>
      <c r="F129" s="104">
        <f t="shared" si="68"/>
        <v>105.9518729758925</v>
      </c>
      <c r="G129" s="104">
        <f t="shared" si="68"/>
        <v>112.66752779370468</v>
      </c>
      <c r="H129" s="104">
        <f t="shared" si="68"/>
        <v>114.80183898230916</v>
      </c>
      <c r="I129" s="104">
        <f t="shared" si="68"/>
        <v>115.31706397388845</v>
      </c>
      <c r="J129" s="104">
        <f t="shared" si="68"/>
        <v>114.84131322453577</v>
      </c>
    </row>
    <row r="130" spans="1:10" ht="15" customHeight="1">
      <c r="A130" s="130" t="s">
        <v>96</v>
      </c>
      <c r="B130" s="150" t="s">
        <v>122</v>
      </c>
      <c r="C130" s="104">
        <f t="shared" ref="C130:J130" si="69">IF($C51&gt;0,C51/$E51*100,"-")</f>
        <v>136.97408092890541</v>
      </c>
      <c r="D130" s="104">
        <f t="shared" si="69"/>
        <v>0</v>
      </c>
      <c r="E130" s="187">
        <f t="shared" si="69"/>
        <v>100</v>
      </c>
      <c r="F130" s="104">
        <f t="shared" si="69"/>
        <v>99.735290108597795</v>
      </c>
      <c r="G130" s="104">
        <f t="shared" si="69"/>
        <v>104.64653453560129</v>
      </c>
      <c r="H130" s="104">
        <f t="shared" si="69"/>
        <v>138.94050800325846</v>
      </c>
      <c r="I130" s="104">
        <f t="shared" si="69"/>
        <v>131.16965316102267</v>
      </c>
      <c r="J130" s="104">
        <f t="shared" si="69"/>
        <v>141.07151196183079</v>
      </c>
    </row>
    <row r="131" spans="1:10" ht="15" customHeight="1">
      <c r="A131" s="130" t="s">
        <v>98</v>
      </c>
      <c r="B131" s="150" t="s">
        <v>123</v>
      </c>
      <c r="C131" s="104">
        <f t="shared" ref="C131:J131" si="70">IF($C52&gt;0,C52/$E52*100,"-")</f>
        <v>85.960539789743123</v>
      </c>
      <c r="D131" s="104">
        <f t="shared" si="70"/>
        <v>0</v>
      </c>
      <c r="E131" s="187">
        <f t="shared" si="70"/>
        <v>100</v>
      </c>
      <c r="F131" s="104">
        <f t="shared" si="70"/>
        <v>108.17538222430755</v>
      </c>
      <c r="G131" s="104">
        <f t="shared" si="70"/>
        <v>122.24354823908577</v>
      </c>
      <c r="H131" s="104">
        <f t="shared" si="70"/>
        <v>112.93913896343426</v>
      </c>
      <c r="I131" s="104">
        <f t="shared" si="70"/>
        <v>110.24720323727706</v>
      </c>
      <c r="J131" s="104">
        <f t="shared" si="70"/>
        <v>126.0254842887469</v>
      </c>
    </row>
    <row r="132" spans="1:10" ht="15" customHeight="1">
      <c r="A132" s="130" t="s">
        <v>100</v>
      </c>
      <c r="B132" s="150" t="s">
        <v>156</v>
      </c>
      <c r="C132" s="104">
        <f t="shared" ref="C132:J132" si="71">IF($C53&gt;0,C53/$E53*100,"-")</f>
        <v>111.52424673084731</v>
      </c>
      <c r="D132" s="104">
        <f t="shared" si="71"/>
        <v>0</v>
      </c>
      <c r="E132" s="187">
        <f t="shared" si="71"/>
        <v>100</v>
      </c>
      <c r="F132" s="104">
        <f t="shared" si="71"/>
        <v>94.700110710996626</v>
      </c>
      <c r="G132" s="104">
        <f t="shared" si="71"/>
        <v>101.42092252223307</v>
      </c>
      <c r="H132" s="104">
        <f t="shared" si="71"/>
        <v>38.375542704450602</v>
      </c>
      <c r="I132" s="104">
        <f t="shared" si="71"/>
        <v>42.852271899372937</v>
      </c>
      <c r="J132" s="104">
        <f t="shared" si="71"/>
        <v>44.506409638745708</v>
      </c>
    </row>
    <row r="133" spans="1:10" ht="15" customHeight="1">
      <c r="A133" s="130" t="s">
        <v>102</v>
      </c>
      <c r="B133" s="150" t="s">
        <v>474</v>
      </c>
      <c r="C133" s="104">
        <f t="shared" ref="C133:J133" si="72">IF($C54&gt;0,C54/$E54*100,"-")</f>
        <v>87.765369436473847</v>
      </c>
      <c r="D133" s="104">
        <f t="shared" si="72"/>
        <v>0</v>
      </c>
      <c r="E133" s="187">
        <f t="shared" si="72"/>
        <v>100</v>
      </c>
      <c r="F133" s="104">
        <f t="shared" si="72"/>
        <v>112.43110690121657</v>
      </c>
      <c r="G133" s="104">
        <f t="shared" si="72"/>
        <v>115.71711505985201</v>
      </c>
      <c r="H133" s="104">
        <f t="shared" si="72"/>
        <v>107.6979818939142</v>
      </c>
      <c r="I133" s="104">
        <f t="shared" si="72"/>
        <v>109.00840758874236</v>
      </c>
      <c r="J133" s="104">
        <f t="shared" si="72"/>
        <v>109.95668144433839</v>
      </c>
    </row>
    <row r="134" spans="1:10" ht="15" customHeight="1">
      <c r="A134" s="130" t="s">
        <v>104</v>
      </c>
      <c r="B134" s="150" t="s">
        <v>473</v>
      </c>
      <c r="C134" s="104">
        <f t="shared" ref="C134:J134" si="73">IF($C55&gt;0,C55/$E55*100,"-")</f>
        <v>42.605939832929515</v>
      </c>
      <c r="D134" s="104">
        <f t="shared" si="73"/>
        <v>0</v>
      </c>
      <c r="E134" s="187">
        <f t="shared" si="73"/>
        <v>100</v>
      </c>
      <c r="F134" s="104">
        <f t="shared" si="73"/>
        <v>108.04965240202775</v>
      </c>
      <c r="G134" s="104">
        <f t="shared" si="73"/>
        <v>127.15771649722456</v>
      </c>
      <c r="H134" s="104">
        <f t="shared" si="73"/>
        <v>177.50327078976383</v>
      </c>
      <c r="I134" s="104">
        <f t="shared" si="73"/>
        <v>188.47639884989093</v>
      </c>
      <c r="J134" s="104">
        <f t="shared" si="73"/>
        <v>227.44024414152841</v>
      </c>
    </row>
    <row r="135" spans="1:10" ht="15" customHeight="1">
      <c r="A135" s="130" t="s">
        <v>105</v>
      </c>
      <c r="B135" s="150" t="s">
        <v>127</v>
      </c>
      <c r="C135" s="104">
        <f t="shared" ref="C135:J135" si="74">IF($C56&gt;0,C56/$E56*100,"-")</f>
        <v>117.13437184688151</v>
      </c>
      <c r="D135" s="104">
        <f t="shared" si="74"/>
        <v>0</v>
      </c>
      <c r="E135" s="187">
        <f t="shared" si="74"/>
        <v>100</v>
      </c>
      <c r="F135" s="104">
        <f t="shared" si="74"/>
        <v>112.98089143637773</v>
      </c>
      <c r="G135" s="104">
        <f t="shared" si="74"/>
        <v>112.52847725689965</v>
      </c>
      <c r="H135" s="104">
        <f t="shared" si="74"/>
        <v>363.1036164955288</v>
      </c>
      <c r="I135" s="104">
        <f t="shared" si="74"/>
        <v>368.44282208774979</v>
      </c>
      <c r="J135" s="104">
        <f t="shared" si="74"/>
        <v>395.51574614516073</v>
      </c>
    </row>
    <row r="136" spans="1:10" ht="15" customHeight="1">
      <c r="A136" s="130" t="s">
        <v>106</v>
      </c>
      <c r="B136" s="150" t="s">
        <v>128</v>
      </c>
      <c r="C136" s="104" t="str">
        <f t="shared" ref="C136:J136" si="75">IF($C57&gt;0,C57/$E57*100,"-")</f>
        <v>-</v>
      </c>
      <c r="D136" s="104" t="str">
        <f t="shared" si="75"/>
        <v>-</v>
      </c>
      <c r="E136" s="187" t="str">
        <f t="shared" si="75"/>
        <v>-</v>
      </c>
      <c r="F136" s="104" t="str">
        <f t="shared" si="75"/>
        <v>-</v>
      </c>
      <c r="G136" s="104" t="str">
        <f t="shared" si="75"/>
        <v>-</v>
      </c>
      <c r="H136" s="104" t="str">
        <f t="shared" si="75"/>
        <v>-</v>
      </c>
      <c r="I136" s="104" t="str">
        <f t="shared" si="75"/>
        <v>-</v>
      </c>
      <c r="J136" s="104" t="str">
        <f t="shared" si="75"/>
        <v>-</v>
      </c>
    </row>
    <row r="137" spans="1:10" ht="15" customHeight="1">
      <c r="A137" s="130" t="s">
        <v>108</v>
      </c>
      <c r="B137" s="150" t="s">
        <v>129</v>
      </c>
      <c r="C137" s="104" t="str">
        <f t="shared" ref="C137:J137" si="76">IF($C58&gt;0,C58/$E58*100,"-")</f>
        <v>-</v>
      </c>
      <c r="D137" s="104" t="str">
        <f t="shared" si="76"/>
        <v>-</v>
      </c>
      <c r="E137" s="187" t="str">
        <f t="shared" si="76"/>
        <v>-</v>
      </c>
      <c r="F137" s="104" t="str">
        <f t="shared" si="76"/>
        <v>-</v>
      </c>
      <c r="G137" s="104" t="str">
        <f t="shared" si="76"/>
        <v>-</v>
      </c>
      <c r="H137" s="104" t="str">
        <f t="shared" si="76"/>
        <v>-</v>
      </c>
      <c r="I137" s="104" t="str">
        <f t="shared" si="76"/>
        <v>-</v>
      </c>
      <c r="J137" s="104" t="str">
        <f t="shared" si="76"/>
        <v>-</v>
      </c>
    </row>
    <row r="138" spans="1:10" ht="15" customHeight="1">
      <c r="A138" s="130" t="s">
        <v>110</v>
      </c>
      <c r="B138" s="150" t="s">
        <v>240</v>
      </c>
      <c r="C138" s="104">
        <f t="shared" ref="C138:J138" si="77">IF($C59&gt;0,C59/$E59*100,"-")</f>
        <v>111.56368325675534</v>
      </c>
      <c r="D138" s="104">
        <f t="shared" si="77"/>
        <v>0</v>
      </c>
      <c r="E138" s="187">
        <f t="shared" si="77"/>
        <v>100</v>
      </c>
      <c r="F138" s="104">
        <f t="shared" si="77"/>
        <v>104.62115744945737</v>
      </c>
      <c r="G138" s="104">
        <f t="shared" si="77"/>
        <v>111.34675423387111</v>
      </c>
      <c r="H138" s="104">
        <f t="shared" si="77"/>
        <v>71.547503703554938</v>
      </c>
      <c r="I138" s="104">
        <f t="shared" si="77"/>
        <v>81.945479973877084</v>
      </c>
      <c r="J138" s="104">
        <f t="shared" si="77"/>
        <v>100.08716835985354</v>
      </c>
    </row>
    <row r="139" spans="1:10" ht="15" customHeight="1">
      <c r="A139" s="231"/>
      <c r="B139" s="151" t="s">
        <v>111</v>
      </c>
      <c r="C139" s="104">
        <f t="shared" ref="C139:J139" si="78">IF($C60&gt;0,C60/$E60*100,"-")</f>
        <v>105.64040653537458</v>
      </c>
      <c r="D139" s="104">
        <f t="shared" si="78"/>
        <v>0</v>
      </c>
      <c r="E139" s="187">
        <f t="shared" si="78"/>
        <v>100</v>
      </c>
      <c r="F139" s="104">
        <f t="shared" si="78"/>
        <v>109.83149889780887</v>
      </c>
      <c r="G139" s="104">
        <f t="shared" si="78"/>
        <v>112.52496638357653</v>
      </c>
      <c r="H139" s="104">
        <f t="shared" si="78"/>
        <v>109.5051309867102</v>
      </c>
      <c r="I139" s="104">
        <f t="shared" si="78"/>
        <v>109.56233964418085</v>
      </c>
      <c r="J139" s="104">
        <f t="shared" si="78"/>
        <v>117.34506687986446</v>
      </c>
    </row>
    <row r="140" spans="1:10" s="66" customFormat="1" ht="21" customHeight="1">
      <c r="A140" s="52"/>
      <c r="B140" s="63"/>
      <c r="C140" s="134" t="s">
        <v>281</v>
      </c>
      <c r="D140" s="106"/>
      <c r="E140" s="106"/>
      <c r="F140" s="106"/>
      <c r="G140" s="106"/>
      <c r="H140" s="106"/>
      <c r="I140" s="106"/>
      <c r="J140" s="106"/>
    </row>
    <row r="141" spans="1:10" s="58" customFormat="1" ht="15" customHeight="1">
      <c r="A141" s="248"/>
      <c r="B141" s="151" t="s">
        <v>200</v>
      </c>
      <c r="C141" s="132">
        <f>IF($C62&gt;0,C62/$E62*100,"-")</f>
        <v>108.15041594756372</v>
      </c>
      <c r="D141" s="132">
        <f t="shared" ref="D141:J141" si="79">IF($C62&gt;0,D62/$E62*100,"-")</f>
        <v>0</v>
      </c>
      <c r="E141" s="188">
        <f t="shared" si="79"/>
        <v>100</v>
      </c>
      <c r="F141" s="132">
        <f t="shared" si="79"/>
        <v>106.43665824554137</v>
      </c>
      <c r="G141" s="132">
        <f t="shared" si="79"/>
        <v>123.40437709724397</v>
      </c>
      <c r="H141" s="132">
        <f t="shared" si="79"/>
        <v>126.60699660213098</v>
      </c>
      <c r="I141" s="132">
        <f t="shared" si="79"/>
        <v>133.73676144245746</v>
      </c>
      <c r="J141" s="132">
        <f t="shared" si="79"/>
        <v>141.65695411697504</v>
      </c>
    </row>
    <row r="142" spans="1:10" ht="15" customHeight="1">
      <c r="A142" s="248">
        <v>5</v>
      </c>
      <c r="B142" s="150" t="s">
        <v>131</v>
      </c>
      <c r="C142" s="104">
        <f t="shared" ref="C142:J142" si="80">IF($C63&gt;0,C63/$E63*100,"-")</f>
        <v>100.81694131176934</v>
      </c>
      <c r="D142" s="104">
        <f t="shared" si="80"/>
        <v>0</v>
      </c>
      <c r="E142" s="187">
        <f t="shared" si="80"/>
        <v>100</v>
      </c>
      <c r="F142" s="104">
        <f t="shared" si="80"/>
        <v>72.194717250066304</v>
      </c>
      <c r="G142" s="104">
        <f t="shared" si="80"/>
        <v>26.571354027725857</v>
      </c>
      <c r="H142" s="104">
        <f t="shared" si="80"/>
        <v>6.3702793585033364</v>
      </c>
      <c r="I142" s="104">
        <f t="shared" si="80"/>
        <v>22.62338651596356</v>
      </c>
      <c r="J142" s="104">
        <f t="shared" si="80"/>
        <v>18.870066890977039</v>
      </c>
    </row>
    <row r="143" spans="1:10" ht="15" customHeight="1">
      <c r="A143" s="248">
        <v>6</v>
      </c>
      <c r="B143" s="150" t="s">
        <v>405</v>
      </c>
      <c r="C143" s="104">
        <f t="shared" ref="C143:J143" si="81">IF($C64&gt;0,C64/$E64*100,"-")</f>
        <v>18.630680894947826</v>
      </c>
      <c r="D143" s="104">
        <f t="shared" si="81"/>
        <v>0</v>
      </c>
      <c r="E143" s="187">
        <f t="shared" si="81"/>
        <v>100</v>
      </c>
      <c r="F143" s="104">
        <f t="shared" si="81"/>
        <v>67.881618423709654</v>
      </c>
      <c r="G143" s="104">
        <f t="shared" si="81"/>
        <v>39.99651835963293</v>
      </c>
      <c r="H143" s="104">
        <f t="shared" si="81"/>
        <v>7.3739295822309199</v>
      </c>
      <c r="I143" s="252">
        <f t="shared" si="81"/>
        <v>13691.475845591836</v>
      </c>
      <c r="J143" s="252">
        <f t="shared" si="81"/>
        <v>17612.376888632967</v>
      </c>
    </row>
    <row r="144" spans="1:10" ht="15" customHeight="1">
      <c r="A144" s="248">
        <v>19</v>
      </c>
      <c r="B144" s="150" t="s">
        <v>404</v>
      </c>
      <c r="C144" s="104">
        <f t="shared" ref="C144:J144" si="82">IF($C65&gt;0,C65/$E65*100,"-")</f>
        <v>115.05013387879394</v>
      </c>
      <c r="D144" s="104">
        <f t="shared" si="82"/>
        <v>0</v>
      </c>
      <c r="E144" s="187">
        <f t="shared" si="82"/>
        <v>100</v>
      </c>
      <c r="F144" s="104">
        <f t="shared" si="82"/>
        <v>108.06053844678752</v>
      </c>
      <c r="G144" s="104">
        <f t="shared" si="82"/>
        <v>128.53467307885543</v>
      </c>
      <c r="H144" s="104">
        <f t="shared" si="82"/>
        <v>126.84118574369482</v>
      </c>
      <c r="I144" s="104">
        <f t="shared" si="82"/>
        <v>135.75827012765919</v>
      </c>
      <c r="J144" s="104">
        <f t="shared" si="82"/>
        <v>139.98243699914815</v>
      </c>
    </row>
    <row r="145" spans="1:10" ht="15" customHeight="1">
      <c r="A145" s="248">
        <v>35</v>
      </c>
      <c r="B145" s="150" t="s">
        <v>406</v>
      </c>
      <c r="C145" s="104">
        <f t="shared" ref="C145:J145" si="83">IF($C66&gt;0,C66/$E66*100,"-")</f>
        <v>85.399045977957513</v>
      </c>
      <c r="D145" s="104">
        <f t="shared" si="83"/>
        <v>0</v>
      </c>
      <c r="E145" s="187">
        <f t="shared" si="83"/>
        <v>100</v>
      </c>
      <c r="F145" s="104">
        <f t="shared" si="83"/>
        <v>101.73493716508581</v>
      </c>
      <c r="G145" s="104">
        <f t="shared" si="83"/>
        <v>108.31411239098165</v>
      </c>
      <c r="H145" s="104">
        <f t="shared" si="83"/>
        <v>128.25748469139188</v>
      </c>
      <c r="I145" s="104">
        <f t="shared" si="83"/>
        <v>125.72966181419692</v>
      </c>
      <c r="J145" s="104">
        <f t="shared" si="83"/>
        <v>145.14849625613826</v>
      </c>
    </row>
    <row r="146" spans="1:10" ht="15" customHeight="1">
      <c r="A146" s="248"/>
      <c r="B146" s="151" t="s">
        <v>475</v>
      </c>
      <c r="C146" s="132">
        <f t="shared" ref="C146:J146" si="84">IF($C67&gt;0,C67/$E67*100,"-")</f>
        <v>108.79916665772087</v>
      </c>
      <c r="D146" s="132">
        <f t="shared" si="84"/>
        <v>0</v>
      </c>
      <c r="E146" s="188">
        <f t="shared" si="84"/>
        <v>100</v>
      </c>
      <c r="F146" s="132">
        <f t="shared" si="84"/>
        <v>112.90872866237748</v>
      </c>
      <c r="G146" s="132">
        <f t="shared" si="84"/>
        <v>114.98800879647652</v>
      </c>
      <c r="H146" s="132">
        <f t="shared" si="84"/>
        <v>110.64407313383542</v>
      </c>
      <c r="I146" s="132">
        <f t="shared" si="84"/>
        <v>110.83430808175572</v>
      </c>
      <c r="J146" s="132">
        <f t="shared" si="84"/>
        <v>118.68431096622049</v>
      </c>
    </row>
    <row r="147" spans="1:10" ht="15" customHeight="1">
      <c r="A147" s="248" t="s">
        <v>26</v>
      </c>
      <c r="B147" s="150" t="s">
        <v>476</v>
      </c>
      <c r="C147" s="104">
        <f t="shared" ref="C147:J147" si="85">IF($C68&gt;0,C68/$E68*100,"-")</f>
        <v>99.437921216320987</v>
      </c>
      <c r="D147" s="104">
        <f t="shared" si="85"/>
        <v>0</v>
      </c>
      <c r="E147" s="187">
        <f t="shared" si="85"/>
        <v>100</v>
      </c>
      <c r="F147" s="104">
        <f t="shared" si="85"/>
        <v>115.47772829099128</v>
      </c>
      <c r="G147" s="104">
        <f t="shared" si="85"/>
        <v>133.45217218302508</v>
      </c>
      <c r="H147" s="104">
        <f t="shared" si="85"/>
        <v>134.40192108105839</v>
      </c>
      <c r="I147" s="104">
        <f t="shared" si="85"/>
        <v>145.83897646104774</v>
      </c>
      <c r="J147" s="104">
        <f t="shared" si="85"/>
        <v>158.11436275038321</v>
      </c>
    </row>
    <row r="148" spans="1:10" ht="15" customHeight="1">
      <c r="A148" s="248" t="s">
        <v>38</v>
      </c>
      <c r="B148" s="150" t="s">
        <v>477</v>
      </c>
      <c r="C148" s="104">
        <f t="shared" ref="C148:J148" si="86">IF($C69&gt;0,C69/$E69*100,"-")</f>
        <v>89.47261677523008</v>
      </c>
      <c r="D148" s="104">
        <f t="shared" si="86"/>
        <v>0</v>
      </c>
      <c r="E148" s="187">
        <f t="shared" si="86"/>
        <v>100</v>
      </c>
      <c r="F148" s="104">
        <f t="shared" si="86"/>
        <v>117.42389055442861</v>
      </c>
      <c r="G148" s="104">
        <f t="shared" si="86"/>
        <v>129.77190668305462</v>
      </c>
      <c r="H148" s="104">
        <f t="shared" si="86"/>
        <v>122.75307599257881</v>
      </c>
      <c r="I148" s="104">
        <f t="shared" si="86"/>
        <v>126.8620269458749</v>
      </c>
      <c r="J148" s="104">
        <f t="shared" si="86"/>
        <v>131.79641002875201</v>
      </c>
    </row>
    <row r="149" spans="1:10" ht="15" customHeight="1">
      <c r="A149" s="248" t="s">
        <v>39</v>
      </c>
      <c r="B149" s="150" t="s">
        <v>204</v>
      </c>
      <c r="C149" s="104">
        <f t="shared" ref="C149:J149" si="87">IF($C70&gt;0,C70/$E70*100,"-")</f>
        <v>117.48609354732706</v>
      </c>
      <c r="D149" s="104">
        <f t="shared" si="87"/>
        <v>0</v>
      </c>
      <c r="E149" s="187">
        <f t="shared" si="87"/>
        <v>100</v>
      </c>
      <c r="F149" s="104">
        <f t="shared" si="87"/>
        <v>111.83502100407226</v>
      </c>
      <c r="G149" s="104">
        <f t="shared" si="87"/>
        <v>101.85807457487431</v>
      </c>
      <c r="H149" s="104">
        <f t="shared" si="87"/>
        <v>103.92454099688544</v>
      </c>
      <c r="I149" s="104">
        <f t="shared" si="87"/>
        <v>109.01960571772742</v>
      </c>
      <c r="J149" s="104">
        <f t="shared" si="87"/>
        <v>104.77749393675224</v>
      </c>
    </row>
    <row r="150" spans="1:10" ht="15" customHeight="1">
      <c r="A150" s="248" t="s">
        <v>205</v>
      </c>
      <c r="B150" s="150" t="s">
        <v>478</v>
      </c>
      <c r="C150" s="104">
        <f t="shared" ref="C150:J150" si="88">IF($C71&gt;0,C71/$E71*100,"-")</f>
        <v>99.793345978596577</v>
      </c>
      <c r="D150" s="104">
        <f t="shared" si="88"/>
        <v>0</v>
      </c>
      <c r="E150" s="187">
        <f t="shared" si="88"/>
        <v>100</v>
      </c>
      <c r="F150" s="104">
        <f t="shared" si="88"/>
        <v>112.53949175057865</v>
      </c>
      <c r="G150" s="104">
        <f t="shared" si="88"/>
        <v>124.50165981502353</v>
      </c>
      <c r="H150" s="104">
        <f t="shared" si="88"/>
        <v>125.32635271794601</v>
      </c>
      <c r="I150" s="104">
        <f t="shared" si="88"/>
        <v>129.15670449348661</v>
      </c>
      <c r="J150" s="104">
        <f t="shared" si="88"/>
        <v>139.02311711202481</v>
      </c>
    </row>
    <row r="151" spans="1:10" ht="15" customHeight="1">
      <c r="A151" s="248">
        <v>22.23</v>
      </c>
      <c r="B151" s="150" t="s">
        <v>206</v>
      </c>
      <c r="C151" s="104">
        <f t="shared" ref="C151:J151" si="89">IF($C72&gt;0,C72/$E72*100,"-")</f>
        <v>92.751940159357602</v>
      </c>
      <c r="D151" s="104">
        <f t="shared" si="89"/>
        <v>0</v>
      </c>
      <c r="E151" s="187">
        <f t="shared" si="89"/>
        <v>100</v>
      </c>
      <c r="F151" s="104">
        <f t="shared" si="89"/>
        <v>107.843405793998</v>
      </c>
      <c r="G151" s="104">
        <f t="shared" si="89"/>
        <v>111.72757875221258</v>
      </c>
      <c r="H151" s="104">
        <f t="shared" si="89"/>
        <v>114.74257309464669</v>
      </c>
      <c r="I151" s="104">
        <f t="shared" si="89"/>
        <v>118.22288743375037</v>
      </c>
      <c r="J151" s="104">
        <f t="shared" si="89"/>
        <v>128.14607233125409</v>
      </c>
    </row>
    <row r="152" spans="1:10" ht="15" customHeight="1">
      <c r="A152" s="248" t="s">
        <v>432</v>
      </c>
      <c r="B152" s="246" t="s">
        <v>479</v>
      </c>
      <c r="C152" s="104"/>
      <c r="D152" s="104"/>
      <c r="E152" s="187"/>
      <c r="F152" s="104"/>
      <c r="G152" s="104"/>
      <c r="H152" s="104"/>
      <c r="I152" s="104"/>
      <c r="J152" s="104"/>
    </row>
    <row r="153" spans="1:10" ht="15" customHeight="1">
      <c r="A153" s="249"/>
      <c r="B153" s="247" t="s">
        <v>480</v>
      </c>
      <c r="C153" s="104">
        <f t="shared" ref="C153:J153" si="90">IF($C74&gt;0,C74/$E74*100,"-")</f>
        <v>113.39482578436221</v>
      </c>
      <c r="D153" s="104">
        <f t="shared" si="90"/>
        <v>0</v>
      </c>
      <c r="E153" s="187">
        <f t="shared" si="90"/>
        <v>100</v>
      </c>
      <c r="F153" s="104">
        <f t="shared" si="90"/>
        <v>111.08496351843038</v>
      </c>
      <c r="G153" s="104">
        <f t="shared" si="90"/>
        <v>110.47968084014369</v>
      </c>
      <c r="H153" s="104">
        <f t="shared" si="90"/>
        <v>105.23731034244716</v>
      </c>
      <c r="I153" s="104">
        <f t="shared" si="90"/>
        <v>98.197482207422908</v>
      </c>
      <c r="J153" s="104">
        <f t="shared" si="90"/>
        <v>106.39186504860159</v>
      </c>
    </row>
    <row r="154" spans="1:10" ht="15" customHeight="1">
      <c r="A154" s="248">
        <v>29</v>
      </c>
      <c r="B154" s="150" t="s">
        <v>207</v>
      </c>
      <c r="C154" s="104">
        <f t="shared" ref="C154:J154" si="91">IF($C75&gt;0,C75/$E75*100,"-")</f>
        <v>111.45927373752424</v>
      </c>
      <c r="D154" s="104">
        <f t="shared" si="91"/>
        <v>0</v>
      </c>
      <c r="E154" s="187">
        <f t="shared" si="91"/>
        <v>100</v>
      </c>
      <c r="F154" s="104">
        <f t="shared" si="91"/>
        <v>112.11701637989154</v>
      </c>
      <c r="G154" s="104">
        <f t="shared" si="91"/>
        <v>114.10505528439244</v>
      </c>
      <c r="H154" s="104">
        <f t="shared" si="91"/>
        <v>108.26288673619457</v>
      </c>
      <c r="I154" s="104">
        <f t="shared" si="91"/>
        <v>109.48242866536171</v>
      </c>
      <c r="J154" s="104">
        <f t="shared" si="91"/>
        <v>119.95687920421587</v>
      </c>
    </row>
    <row r="155" spans="1:10" ht="15" customHeight="1">
      <c r="A155" s="248" t="s">
        <v>69</v>
      </c>
      <c r="B155" s="150" t="s">
        <v>407</v>
      </c>
      <c r="C155" s="104">
        <f t="shared" ref="C155:J155" si="92">IF($C76&gt;0,C76/$E76*100,"-")</f>
        <v>107.23045192240994</v>
      </c>
      <c r="D155" s="104">
        <f t="shared" si="92"/>
        <v>0</v>
      </c>
      <c r="E155" s="187">
        <f t="shared" si="92"/>
        <v>100</v>
      </c>
      <c r="F155" s="104">
        <f t="shared" si="92"/>
        <v>105.41399841144288</v>
      </c>
      <c r="G155" s="104">
        <f t="shared" si="92"/>
        <v>112.29864955181455</v>
      </c>
      <c r="H155" s="104">
        <f t="shared" si="92"/>
        <v>109.5644748264957</v>
      </c>
      <c r="I155" s="104">
        <f t="shared" si="92"/>
        <v>109.04811764070787</v>
      </c>
      <c r="J155" s="104">
        <f t="shared" si="92"/>
        <v>121.26647223040126</v>
      </c>
    </row>
    <row r="156" spans="1:10" ht="15" customHeight="1">
      <c r="A156" s="248"/>
      <c r="B156" s="150" t="s">
        <v>386</v>
      </c>
      <c r="C156" s="104">
        <f t="shared" ref="C156:J156" si="93">IF($C77&gt;0,C77/$E77*100,"-")</f>
        <v>116.96358863606382</v>
      </c>
      <c r="D156" s="104">
        <f t="shared" si="93"/>
        <v>0</v>
      </c>
      <c r="E156" s="187">
        <f t="shared" si="93"/>
        <v>100</v>
      </c>
      <c r="F156" s="104">
        <f t="shared" si="93"/>
        <v>114.81123538557819</v>
      </c>
      <c r="G156" s="104">
        <f t="shared" si="93"/>
        <v>110.2136194840236</v>
      </c>
      <c r="H156" s="104">
        <f t="shared" si="93"/>
        <v>102.20220515267373</v>
      </c>
      <c r="I156" s="104">
        <f t="shared" si="93"/>
        <v>99.777717533944781</v>
      </c>
      <c r="J156" s="104">
        <f t="shared" si="93"/>
        <v>105.00140202323063</v>
      </c>
    </row>
    <row r="157" spans="1:10" ht="15" customHeight="1">
      <c r="A157" s="248" t="s">
        <v>209</v>
      </c>
      <c r="B157" s="151" t="s">
        <v>210</v>
      </c>
      <c r="C157" s="132">
        <f t="shared" ref="C157:J157" si="94">IF($C78&gt;0,C78/$E78*100,"-")</f>
        <v>78.427683332499356</v>
      </c>
      <c r="D157" s="132">
        <f t="shared" si="94"/>
        <v>0</v>
      </c>
      <c r="E157" s="188">
        <f t="shared" si="94"/>
        <v>100</v>
      </c>
      <c r="F157" s="132">
        <f t="shared" si="94"/>
        <v>84.585560005919064</v>
      </c>
      <c r="G157" s="132">
        <f t="shared" si="94"/>
        <v>89.374149167478706</v>
      </c>
      <c r="H157" s="132">
        <f t="shared" si="94"/>
        <v>96.186453966616796</v>
      </c>
      <c r="I157" s="132">
        <f t="shared" si="94"/>
        <v>93.589286447352023</v>
      </c>
      <c r="J157" s="132">
        <f t="shared" si="94"/>
        <v>100.77424598416984</v>
      </c>
    </row>
    <row r="158" spans="1:10" ht="15" customHeight="1">
      <c r="A158" s="248" t="s">
        <v>211</v>
      </c>
      <c r="B158" s="150" t="s">
        <v>212</v>
      </c>
      <c r="C158" s="104">
        <f t="shared" ref="C158:J158" si="95">IF($C79&gt;0,C79/$E79*100,"-")</f>
        <v>111.4104541244604</v>
      </c>
      <c r="D158" s="104">
        <f t="shared" si="95"/>
        <v>0</v>
      </c>
      <c r="E158" s="187">
        <f t="shared" si="95"/>
        <v>100</v>
      </c>
      <c r="F158" s="104">
        <f t="shared" si="95"/>
        <v>124.01032611586271</v>
      </c>
      <c r="G158" s="104">
        <f t="shared" si="95"/>
        <v>121.49055535925397</v>
      </c>
      <c r="H158" s="104">
        <f t="shared" si="95"/>
        <v>165.10267880983702</v>
      </c>
      <c r="I158" s="104">
        <f t="shared" si="95"/>
        <v>165.189203788703</v>
      </c>
      <c r="J158" s="104">
        <f t="shared" si="95"/>
        <v>175.00738166511087</v>
      </c>
    </row>
    <row r="159" spans="1:10" ht="15" customHeight="1">
      <c r="A159" s="248" t="s">
        <v>213</v>
      </c>
      <c r="B159" s="150" t="s">
        <v>249</v>
      </c>
      <c r="C159" s="104">
        <f t="shared" ref="C159:J159" si="96">IF($C80&gt;0,C80/$E80*100,"-")</f>
        <v>82.628812650177622</v>
      </c>
      <c r="D159" s="104">
        <f t="shared" si="96"/>
        <v>0</v>
      </c>
      <c r="E159" s="187">
        <f t="shared" si="96"/>
        <v>100</v>
      </c>
      <c r="F159" s="104">
        <f t="shared" si="96"/>
        <v>105.9518729758925</v>
      </c>
      <c r="G159" s="104">
        <f t="shared" si="96"/>
        <v>112.66752779370468</v>
      </c>
      <c r="H159" s="104">
        <f t="shared" si="96"/>
        <v>114.80183898230916</v>
      </c>
      <c r="I159" s="104">
        <f t="shared" si="96"/>
        <v>115.31706397388845</v>
      </c>
      <c r="J159" s="104">
        <f t="shared" si="96"/>
        <v>114.84131322453577</v>
      </c>
    </row>
    <row r="160" spans="1:10" ht="15" customHeight="1">
      <c r="A160" s="248" t="s">
        <v>214</v>
      </c>
      <c r="B160" s="150" t="s">
        <v>215</v>
      </c>
      <c r="C160" s="104">
        <f t="shared" ref="C160:J160" si="97">IF($C81&gt;0,C81/$E81*100,"-")</f>
        <v>67.541565970470231</v>
      </c>
      <c r="D160" s="104">
        <f t="shared" si="97"/>
        <v>0</v>
      </c>
      <c r="E160" s="187">
        <f t="shared" si="97"/>
        <v>100</v>
      </c>
      <c r="F160" s="104">
        <f t="shared" si="97"/>
        <v>67.353587877442223</v>
      </c>
      <c r="G160" s="104">
        <f t="shared" si="97"/>
        <v>73.965313690941329</v>
      </c>
      <c r="H160" s="104">
        <f t="shared" si="97"/>
        <v>73.357356181145477</v>
      </c>
      <c r="I160" s="104">
        <f t="shared" si="97"/>
        <v>68.150386575916087</v>
      </c>
      <c r="J160" s="104">
        <f t="shared" si="97"/>
        <v>75.50194276523068</v>
      </c>
    </row>
    <row r="161" spans="1:10" ht="15" customHeight="1">
      <c r="A161" s="248">
        <v>68</v>
      </c>
      <c r="B161" s="150" t="s">
        <v>124</v>
      </c>
      <c r="C161" s="104">
        <f t="shared" ref="C161:J161" si="98">IF($C82&gt;0,C82/$E82*100,"-")</f>
        <v>111.52424673084731</v>
      </c>
      <c r="D161" s="104">
        <f t="shared" si="98"/>
        <v>0</v>
      </c>
      <c r="E161" s="187">
        <f t="shared" si="98"/>
        <v>100</v>
      </c>
      <c r="F161" s="104">
        <f t="shared" si="98"/>
        <v>94.700110710996626</v>
      </c>
      <c r="G161" s="104">
        <f t="shared" si="98"/>
        <v>101.42092252223307</v>
      </c>
      <c r="H161" s="104">
        <f t="shared" si="98"/>
        <v>38.375542704450602</v>
      </c>
      <c r="I161" s="104">
        <f t="shared" si="98"/>
        <v>42.852271899372937</v>
      </c>
      <c r="J161" s="104">
        <f t="shared" si="98"/>
        <v>44.506409638745708</v>
      </c>
    </row>
    <row r="162" spans="1:10" ht="15" customHeight="1">
      <c r="A162" s="130" t="s">
        <v>216</v>
      </c>
      <c r="B162" s="150" t="s">
        <v>217</v>
      </c>
      <c r="C162" s="104" t="str">
        <f t="shared" ref="C162:J162" si="99">IF($C83&gt;0,C83/$E83*100,"-")</f>
        <v>-</v>
      </c>
      <c r="D162" s="104" t="str">
        <f t="shared" si="99"/>
        <v>-</v>
      </c>
      <c r="E162" s="187" t="str">
        <f t="shared" si="99"/>
        <v>-</v>
      </c>
      <c r="F162" s="104" t="str">
        <f t="shared" si="99"/>
        <v>-</v>
      </c>
      <c r="G162" s="104" t="str">
        <f t="shared" si="99"/>
        <v>-</v>
      </c>
      <c r="H162" s="104" t="str">
        <f t="shared" si="99"/>
        <v>-</v>
      </c>
      <c r="I162" s="104" t="str">
        <f t="shared" si="99"/>
        <v>-</v>
      </c>
      <c r="J162" s="104" t="str">
        <f t="shared" si="99"/>
        <v>-</v>
      </c>
    </row>
    <row r="163" spans="1:10" ht="15" customHeight="1">
      <c r="A163" s="130"/>
      <c r="B163" s="150" t="s">
        <v>387</v>
      </c>
      <c r="C163" s="104">
        <f t="shared" ref="C163:J163" si="100">IF($C84&gt;0,C84/$E84*100,"-")</f>
        <v>88.955295140237908</v>
      </c>
      <c r="D163" s="104">
        <f t="shared" si="100"/>
        <v>0</v>
      </c>
      <c r="E163" s="187">
        <f t="shared" si="100"/>
        <v>100</v>
      </c>
      <c r="F163" s="104">
        <f t="shared" si="100"/>
        <v>109.52833100947119</v>
      </c>
      <c r="G163" s="104">
        <f t="shared" si="100"/>
        <v>113.52716115340171</v>
      </c>
      <c r="H163" s="104">
        <f t="shared" si="100"/>
        <v>118.22834166715485</v>
      </c>
      <c r="I163" s="104">
        <f t="shared" si="100"/>
        <v>121.88917198306675</v>
      </c>
      <c r="J163" s="104">
        <f t="shared" si="100"/>
        <v>127.50514686086861</v>
      </c>
    </row>
    <row r="164" spans="1:10" s="68" customFormat="1" ht="15" customHeight="1">
      <c r="A164" s="130"/>
      <c r="B164" s="151" t="s">
        <v>111</v>
      </c>
      <c r="C164" s="132">
        <f t="shared" ref="C164:J164" si="101">IF($C85&gt;0,C85/$E85*100,"-")</f>
        <v>105.64040653537458</v>
      </c>
      <c r="D164" s="132">
        <f t="shared" si="101"/>
        <v>0</v>
      </c>
      <c r="E164" s="188">
        <f t="shared" si="101"/>
        <v>100</v>
      </c>
      <c r="F164" s="132">
        <f t="shared" si="101"/>
        <v>109.83149889780887</v>
      </c>
      <c r="G164" s="132">
        <f t="shared" si="101"/>
        <v>112.52496638357653</v>
      </c>
      <c r="H164" s="132">
        <f t="shared" si="101"/>
        <v>109.5051309867102</v>
      </c>
      <c r="I164" s="132">
        <f t="shared" si="101"/>
        <v>109.56233964418085</v>
      </c>
      <c r="J164" s="132">
        <f t="shared" si="101"/>
        <v>117.34506687986446</v>
      </c>
    </row>
    <row r="165" spans="1:10" s="66" customFormat="1" ht="21" customHeight="1">
      <c r="B165" s="63"/>
      <c r="C165" s="140" t="s">
        <v>157</v>
      </c>
      <c r="D165" s="106"/>
      <c r="E165" s="106"/>
      <c r="F165" s="106"/>
      <c r="G165" s="106"/>
      <c r="H165" s="106"/>
      <c r="I165" s="106"/>
      <c r="J165" s="106"/>
    </row>
    <row r="166" spans="1:10" ht="15" customHeight="1">
      <c r="A166" s="130" t="s">
        <v>26</v>
      </c>
      <c r="B166" s="150" t="s">
        <v>464</v>
      </c>
      <c r="C166" s="104">
        <f t="shared" ref="C166:C197" si="102">C8/C$60*100</f>
        <v>0.3052342969307128</v>
      </c>
      <c r="D166" s="104"/>
      <c r="E166" s="104">
        <f t="shared" ref="E166:J175" si="103">E8/E$60*100</f>
        <v>0.3242734242819959</v>
      </c>
      <c r="F166" s="104">
        <f t="shared" si="103"/>
        <v>0.34094370701493454</v>
      </c>
      <c r="G166" s="104">
        <f t="shared" si="103"/>
        <v>0.38458125554238093</v>
      </c>
      <c r="H166" s="104">
        <f t="shared" si="103"/>
        <v>0.39799935205157383</v>
      </c>
      <c r="I166" s="104">
        <f t="shared" si="103"/>
        <v>0.43164197154233686</v>
      </c>
      <c r="J166" s="104">
        <f t="shared" si="103"/>
        <v>0.43693601444468028</v>
      </c>
    </row>
    <row r="167" spans="1:10" ht="15" customHeight="1">
      <c r="A167" s="130" t="s">
        <v>28</v>
      </c>
      <c r="B167" s="150" t="s">
        <v>396</v>
      </c>
      <c r="C167" s="104">
        <f t="shared" si="102"/>
        <v>1.2682162718832374E-2</v>
      </c>
      <c r="D167" s="104"/>
      <c r="E167" s="104">
        <f t="shared" si="103"/>
        <v>1.5052187402714797E-2</v>
      </c>
      <c r="F167" s="104">
        <f t="shared" si="103"/>
        <v>1.0574859911554888E-2</v>
      </c>
      <c r="G167" s="104">
        <f t="shared" si="103"/>
        <v>8.6046652655556131E-3</v>
      </c>
      <c r="H167" s="104">
        <f t="shared" si="103"/>
        <v>7.9588722773613705E-3</v>
      </c>
      <c r="I167" s="104">
        <f t="shared" si="103"/>
        <v>6.3652269886019909E-3</v>
      </c>
      <c r="J167" s="104">
        <f t="shared" si="103"/>
        <v>7.260412542386979E-3</v>
      </c>
    </row>
    <row r="168" spans="1:10" ht="15" customHeight="1">
      <c r="A168" s="130" t="s">
        <v>30</v>
      </c>
      <c r="B168" s="150" t="s">
        <v>397</v>
      </c>
      <c r="C168" s="104">
        <f t="shared" si="102"/>
        <v>4.0845030375154913E-3</v>
      </c>
      <c r="D168" s="104"/>
      <c r="E168" s="104">
        <f t="shared" si="103"/>
        <v>3.8354878307836852E-3</v>
      </c>
      <c r="F168" s="104">
        <f t="shared" si="103"/>
        <v>4.4449861752797947E-3</v>
      </c>
      <c r="G168" s="104">
        <f t="shared" si="103"/>
        <v>3.3941912485606369E-3</v>
      </c>
      <c r="H168" s="104">
        <f t="shared" si="103"/>
        <v>5.7411684003253801E-3</v>
      </c>
      <c r="I168" s="104">
        <f t="shared" si="103"/>
        <v>4.5290795491111447E-3</v>
      </c>
      <c r="J168" s="104">
        <f t="shared" si="103"/>
        <v>5.6136721664096301E-3</v>
      </c>
    </row>
    <row r="169" spans="1:10" ht="15" customHeight="1">
      <c r="A169" s="130" t="s">
        <v>32</v>
      </c>
      <c r="B169" s="150" t="s">
        <v>131</v>
      </c>
      <c r="C169" s="104">
        <f t="shared" si="102"/>
        <v>9.8231614109064811E-3</v>
      </c>
      <c r="D169" s="104"/>
      <c r="E169" s="104">
        <f t="shared" si="103"/>
        <v>1.0293138746410479E-2</v>
      </c>
      <c r="F169" s="104">
        <f t="shared" si="103"/>
        <v>6.765911863810788E-3</v>
      </c>
      <c r="G169" s="104">
        <f t="shared" si="103"/>
        <v>2.4305951157101964E-3</v>
      </c>
      <c r="H169" s="104">
        <f t="shared" si="103"/>
        <v>5.98786273297343E-4</v>
      </c>
      <c r="I169" s="104">
        <f t="shared" si="103"/>
        <v>2.1254169733756047E-3</v>
      </c>
      <c r="J169" s="104">
        <f t="shared" si="103"/>
        <v>1.6552226849188671E-3</v>
      </c>
    </row>
    <row r="170" spans="1:10" ht="15" customHeight="1">
      <c r="A170" s="130" t="s">
        <v>34</v>
      </c>
      <c r="B170" s="150" t="s">
        <v>132</v>
      </c>
      <c r="C170" s="104">
        <f t="shared" si="102"/>
        <v>2.3550374758917556E-5</v>
      </c>
      <c r="D170" s="104"/>
      <c r="E170" s="104">
        <f t="shared" si="103"/>
        <v>1.3353624473634365E-4</v>
      </c>
      <c r="F170" s="104">
        <f t="shared" si="103"/>
        <v>8.2532392818945925E-5</v>
      </c>
      <c r="G170" s="104">
        <f t="shared" si="103"/>
        <v>4.7464887446108534E-5</v>
      </c>
      <c r="H170" s="104">
        <f t="shared" si="103"/>
        <v>8.9921527556627125E-6</v>
      </c>
      <c r="I170" s="104">
        <f t="shared" si="103"/>
        <v>1.6687378849852771E-2</v>
      </c>
      <c r="J170" s="104">
        <f t="shared" si="103"/>
        <v>2.00425184724385E-2</v>
      </c>
    </row>
    <row r="171" spans="1:10" ht="15" customHeight="1">
      <c r="A171" s="130" t="s">
        <v>36</v>
      </c>
      <c r="B171" s="150" t="s">
        <v>133</v>
      </c>
      <c r="C171" s="104">
        <f t="shared" si="102"/>
        <v>5.5602259028095888E-2</v>
      </c>
      <c r="D171" s="104"/>
      <c r="E171" s="104">
        <f t="shared" si="103"/>
        <v>5.4106165056056976E-2</v>
      </c>
      <c r="F171" s="104">
        <f t="shared" si="103"/>
        <v>5.6102518301475099E-2</v>
      </c>
      <c r="G171" s="104">
        <f t="shared" si="103"/>
        <v>5.316941724802874E-2</v>
      </c>
      <c r="H171" s="104">
        <f t="shared" si="103"/>
        <v>6.1219533759509115E-2</v>
      </c>
      <c r="I171" s="104">
        <f t="shared" si="103"/>
        <v>5.7608339313612797E-2</v>
      </c>
      <c r="J171" s="104">
        <f t="shared" si="103"/>
        <v>5.6824382759047297E-2</v>
      </c>
    </row>
    <row r="172" spans="1:10" ht="15" customHeight="1">
      <c r="A172" s="130" t="s">
        <v>38</v>
      </c>
      <c r="B172" s="150" t="s">
        <v>134</v>
      </c>
      <c r="C172" s="104">
        <f t="shared" si="102"/>
        <v>2.7878574186051863</v>
      </c>
      <c r="D172" s="104"/>
      <c r="E172" s="104">
        <f t="shared" si="103"/>
        <v>3.2916259932798253</v>
      </c>
      <c r="F172" s="104">
        <f t="shared" si="103"/>
        <v>3.5191683101824038</v>
      </c>
      <c r="G172" s="104">
        <f t="shared" si="103"/>
        <v>3.7961404918737425</v>
      </c>
      <c r="H172" s="104">
        <f t="shared" si="103"/>
        <v>3.6898473345624643</v>
      </c>
      <c r="I172" s="104">
        <f t="shared" si="103"/>
        <v>3.8113675448275841</v>
      </c>
      <c r="J172" s="104">
        <f t="shared" si="103"/>
        <v>3.6969980980602011</v>
      </c>
    </row>
    <row r="173" spans="1:10" ht="15" customHeight="1">
      <c r="A173" s="130" t="s">
        <v>39</v>
      </c>
      <c r="B173" s="150" t="s">
        <v>135</v>
      </c>
      <c r="C173" s="104">
        <f t="shared" si="102"/>
        <v>1.2107617273665516</v>
      </c>
      <c r="D173" s="104"/>
      <c r="E173" s="104">
        <f t="shared" si="103"/>
        <v>1.0886851135700637</v>
      </c>
      <c r="F173" s="104">
        <f t="shared" si="103"/>
        <v>1.1085446685582641</v>
      </c>
      <c r="G173" s="104">
        <f t="shared" si="103"/>
        <v>0.98548236049737759</v>
      </c>
      <c r="H173" s="104">
        <f t="shared" si="103"/>
        <v>1.0332036471573376</v>
      </c>
      <c r="I173" s="104">
        <f t="shared" si="103"/>
        <v>1.0832921441585104</v>
      </c>
      <c r="J173" s="104">
        <f t="shared" si="103"/>
        <v>0.97208771462802146</v>
      </c>
    </row>
    <row r="174" spans="1:10" ht="15" customHeight="1">
      <c r="A174" s="130" t="s">
        <v>41</v>
      </c>
      <c r="B174" s="150" t="s">
        <v>465</v>
      </c>
      <c r="C174" s="104">
        <f t="shared" si="102"/>
        <v>0.49991468403317013</v>
      </c>
      <c r="D174" s="104"/>
      <c r="E174" s="104">
        <f t="shared" si="103"/>
        <v>0.48535010115545851</v>
      </c>
      <c r="F174" s="104">
        <f t="shared" si="103"/>
        <v>0.44949060139441077</v>
      </c>
      <c r="G174" s="104">
        <f t="shared" si="103"/>
        <v>0.41884397082458608</v>
      </c>
      <c r="H174" s="104">
        <f t="shared" si="103"/>
        <v>0.41541013331143239</v>
      </c>
      <c r="I174" s="104">
        <f t="shared" si="103"/>
        <v>0.4264969550927129</v>
      </c>
      <c r="J174" s="104">
        <f t="shared" si="103"/>
        <v>0.3802787694247538</v>
      </c>
    </row>
    <row r="175" spans="1:10" ht="15" customHeight="1">
      <c r="A175" s="130" t="s">
        <v>42</v>
      </c>
      <c r="B175" s="150" t="s">
        <v>136</v>
      </c>
      <c r="C175" s="104">
        <f t="shared" si="102"/>
        <v>2.9745345256221154</v>
      </c>
      <c r="D175" s="104"/>
      <c r="E175" s="104">
        <f t="shared" si="103"/>
        <v>3.5413715874298979</v>
      </c>
      <c r="F175" s="104">
        <f t="shared" si="103"/>
        <v>3.4363767440979776</v>
      </c>
      <c r="G175" s="104">
        <f t="shared" si="103"/>
        <v>3.1268402074383617</v>
      </c>
      <c r="H175" s="104">
        <f t="shared" si="103"/>
        <v>3.1140948220217659</v>
      </c>
      <c r="I175" s="104">
        <f t="shared" si="103"/>
        <v>3.125823367402409</v>
      </c>
      <c r="J175" s="104">
        <f t="shared" si="103"/>
        <v>2.92130898915324</v>
      </c>
    </row>
    <row r="176" spans="1:10" ht="15" customHeight="1">
      <c r="A176" s="130" t="s">
        <v>43</v>
      </c>
      <c r="B176" s="150" t="s">
        <v>466</v>
      </c>
      <c r="C176" s="104">
        <f t="shared" si="102"/>
        <v>0.24584554569817255</v>
      </c>
      <c r="D176" s="104"/>
      <c r="E176" s="104">
        <f t="shared" ref="E176:J185" si="104">E18/E$60*100</f>
        <v>0.24696606217852315</v>
      </c>
      <c r="F176" s="104">
        <f t="shared" si="104"/>
        <v>0.26135413535959112</v>
      </c>
      <c r="G176" s="104">
        <f t="shared" si="104"/>
        <v>0.24697680203192787</v>
      </c>
      <c r="H176" s="104">
        <f t="shared" si="104"/>
        <v>0.25166402231401147</v>
      </c>
      <c r="I176" s="104">
        <f t="shared" si="104"/>
        <v>0.24068097150055612</v>
      </c>
      <c r="J176" s="104">
        <f t="shared" si="104"/>
        <v>0.18874797919177766</v>
      </c>
    </row>
    <row r="177" spans="1:10" ht="15" customHeight="1">
      <c r="A177" s="130" t="s">
        <v>44</v>
      </c>
      <c r="B177" s="150" t="s">
        <v>398</v>
      </c>
      <c r="C177" s="104">
        <f t="shared" si="102"/>
        <v>1.8674981850019912</v>
      </c>
      <c r="D177" s="104"/>
      <c r="E177" s="104">
        <f t="shared" si="104"/>
        <v>1.7147591299243834</v>
      </c>
      <c r="F177" s="104">
        <f t="shared" si="104"/>
        <v>1.6871097703818232</v>
      </c>
      <c r="G177" s="104">
        <f t="shared" si="104"/>
        <v>1.9587297935507972</v>
      </c>
      <c r="H177" s="104">
        <f t="shared" si="104"/>
        <v>1.9862273059226043</v>
      </c>
      <c r="I177" s="104">
        <f t="shared" si="104"/>
        <v>2.1247513873852228</v>
      </c>
      <c r="J177" s="104">
        <f t="shared" si="104"/>
        <v>2.0455581837036094</v>
      </c>
    </row>
    <row r="178" spans="1:10" ht="15" customHeight="1">
      <c r="A178" s="130" t="s">
        <v>46</v>
      </c>
      <c r="B178" s="150" t="s">
        <v>399</v>
      </c>
      <c r="C178" s="104">
        <f t="shared" si="102"/>
        <v>16.289425833697912</v>
      </c>
      <c r="D178" s="104"/>
      <c r="E178" s="104">
        <f t="shared" si="104"/>
        <v>16.996746115078032</v>
      </c>
      <c r="F178" s="104">
        <f t="shared" si="104"/>
        <v>17.267406011653094</v>
      </c>
      <c r="G178" s="104">
        <f t="shared" si="104"/>
        <v>18.221283227830451</v>
      </c>
      <c r="H178" s="104">
        <f t="shared" si="104"/>
        <v>19.025185439872885</v>
      </c>
      <c r="I178" s="104">
        <f t="shared" si="104"/>
        <v>19.558553684948141</v>
      </c>
      <c r="J178" s="104">
        <f t="shared" si="104"/>
        <v>19.143935957902428</v>
      </c>
    </row>
    <row r="179" spans="1:10" ht="15" customHeight="1">
      <c r="A179" s="130" t="s">
        <v>47</v>
      </c>
      <c r="B179" s="150" t="s">
        <v>400</v>
      </c>
      <c r="C179" s="104">
        <f t="shared" si="102"/>
        <v>1.7426913510125202</v>
      </c>
      <c r="D179" s="104"/>
      <c r="E179" s="104">
        <f t="shared" si="104"/>
        <v>2.091903247324213</v>
      </c>
      <c r="F179" s="104">
        <f t="shared" si="104"/>
        <v>2.2918909023273182</v>
      </c>
      <c r="G179" s="104">
        <f t="shared" si="104"/>
        <v>2.8990832617252398</v>
      </c>
      <c r="H179" s="104">
        <f t="shared" si="104"/>
        <v>2.8213781078384605</v>
      </c>
      <c r="I179" s="104">
        <f t="shared" si="104"/>
        <v>2.9439508516142467</v>
      </c>
      <c r="J179" s="104">
        <f t="shared" si="104"/>
        <v>3.4711053589728316</v>
      </c>
    </row>
    <row r="180" spans="1:10" ht="15" customHeight="1">
      <c r="A180" s="130" t="s">
        <v>48</v>
      </c>
      <c r="B180" s="150" t="s">
        <v>137</v>
      </c>
      <c r="C180" s="104">
        <f t="shared" si="102"/>
        <v>4.9206487723009387</v>
      </c>
      <c r="D180" s="104"/>
      <c r="E180" s="104">
        <f t="shared" si="104"/>
        <v>5.6126518670650309</v>
      </c>
      <c r="F180" s="104">
        <f t="shared" si="104"/>
        <v>5.502002624316642</v>
      </c>
      <c r="G180" s="104">
        <f t="shared" si="104"/>
        <v>5.6416618493465398</v>
      </c>
      <c r="H180" s="104">
        <f t="shared" si="104"/>
        <v>5.9928030649026232</v>
      </c>
      <c r="I180" s="104">
        <f t="shared" si="104"/>
        <v>6.168728124847136</v>
      </c>
      <c r="J180" s="104">
        <f t="shared" si="104"/>
        <v>6.2465318894677901</v>
      </c>
    </row>
    <row r="181" spans="1:10" ht="15" customHeight="1">
      <c r="A181" s="130" t="s">
        <v>50</v>
      </c>
      <c r="B181" s="150" t="s">
        <v>138</v>
      </c>
      <c r="C181" s="104">
        <f t="shared" si="102"/>
        <v>0.45430118848214052</v>
      </c>
      <c r="D181" s="104"/>
      <c r="E181" s="104">
        <f t="shared" si="104"/>
        <v>0.52360396252635621</v>
      </c>
      <c r="F181" s="104">
        <f t="shared" si="104"/>
        <v>0.49685463560710397</v>
      </c>
      <c r="G181" s="104">
        <f t="shared" si="104"/>
        <v>0.4520575176812246</v>
      </c>
      <c r="H181" s="104">
        <f t="shared" si="104"/>
        <v>0.45976191692291707</v>
      </c>
      <c r="I181" s="104">
        <f t="shared" si="104"/>
        <v>0.47813720705130902</v>
      </c>
      <c r="J181" s="104">
        <f t="shared" si="104"/>
        <v>0.48562739279711864</v>
      </c>
    </row>
    <row r="182" spans="1:10" ht="15" customHeight="1">
      <c r="A182" s="130" t="s">
        <v>52</v>
      </c>
      <c r="B182" s="150" t="s">
        <v>139</v>
      </c>
      <c r="C182" s="104">
        <f t="shared" si="102"/>
        <v>0.41260614113709837</v>
      </c>
      <c r="D182" s="104"/>
      <c r="E182" s="104">
        <f t="shared" si="104"/>
        <v>0.45551765140196188</v>
      </c>
      <c r="F182" s="104">
        <f t="shared" si="104"/>
        <v>0.47359654018607372</v>
      </c>
      <c r="G182" s="104">
        <f t="shared" si="104"/>
        <v>0.45134271460751196</v>
      </c>
      <c r="H182" s="104">
        <f t="shared" si="104"/>
        <v>0.45448168942154682</v>
      </c>
      <c r="I182" s="104">
        <f t="shared" si="104"/>
        <v>0.46596647475281305</v>
      </c>
      <c r="J182" s="104">
        <f t="shared" si="104"/>
        <v>0.46635279623101639</v>
      </c>
    </row>
    <row r="183" spans="1:10" ht="15" customHeight="1">
      <c r="A183" s="130" t="s">
        <v>54</v>
      </c>
      <c r="B183" s="150" t="s">
        <v>401</v>
      </c>
      <c r="C183" s="104">
        <f t="shared" si="102"/>
        <v>7.3160657885845488</v>
      </c>
      <c r="D183" s="104"/>
      <c r="E183" s="104">
        <f t="shared" si="104"/>
        <v>5.7320898004147383</v>
      </c>
      <c r="F183" s="104">
        <f t="shared" si="104"/>
        <v>5.6087912065263428</v>
      </c>
      <c r="G183" s="104">
        <f t="shared" si="104"/>
        <v>5.0368732616183634</v>
      </c>
      <c r="H183" s="104">
        <f t="shared" si="104"/>
        <v>4.7737362302926449</v>
      </c>
      <c r="I183" s="104">
        <f t="shared" si="104"/>
        <v>4.5090993923912626</v>
      </c>
      <c r="J183" s="104">
        <f t="shared" si="104"/>
        <v>4.333305951603859</v>
      </c>
    </row>
    <row r="184" spans="1:10" ht="15" customHeight="1">
      <c r="A184" s="130" t="s">
        <v>55</v>
      </c>
      <c r="B184" s="150" t="s">
        <v>140</v>
      </c>
      <c r="C184" s="104">
        <f t="shared" si="102"/>
        <v>5.7506935294700616</v>
      </c>
      <c r="D184" s="104"/>
      <c r="E184" s="104">
        <f t="shared" si="104"/>
        <v>5.693848385763923</v>
      </c>
      <c r="F184" s="104">
        <f t="shared" si="104"/>
        <v>7.0200710443561203</v>
      </c>
      <c r="G184" s="104">
        <f t="shared" si="104"/>
        <v>6.1903943873757461</v>
      </c>
      <c r="H184" s="104">
        <f t="shared" si="104"/>
        <v>5.5513931714200622</v>
      </c>
      <c r="I184" s="104">
        <f t="shared" si="104"/>
        <v>5.3094800773138111</v>
      </c>
      <c r="J184" s="104">
        <f t="shared" si="104"/>
        <v>5.4693172770767706</v>
      </c>
    </row>
    <row r="185" spans="1:10" ht="15" customHeight="1">
      <c r="A185" s="130" t="s">
        <v>57</v>
      </c>
      <c r="B185" s="150" t="s">
        <v>402</v>
      </c>
      <c r="C185" s="104">
        <f t="shared" si="102"/>
        <v>4.36032029935347E-2</v>
      </c>
      <c r="D185" s="104"/>
      <c r="E185" s="104">
        <f t="shared" si="104"/>
        <v>5.1982564355949154E-2</v>
      </c>
      <c r="F185" s="104">
        <f t="shared" si="104"/>
        <v>4.3472886262287312E-2</v>
      </c>
      <c r="G185" s="104">
        <f t="shared" si="104"/>
        <v>5.0794537663593362E-2</v>
      </c>
      <c r="H185" s="104">
        <f t="shared" si="104"/>
        <v>4.4356284328527805E-2</v>
      </c>
      <c r="I185" s="104">
        <f t="shared" si="104"/>
        <v>4.0397949768847828E-2</v>
      </c>
      <c r="J185" s="104">
        <f t="shared" si="104"/>
        <v>4.1348857139424634E-2</v>
      </c>
    </row>
    <row r="186" spans="1:10" ht="15" customHeight="1">
      <c r="A186" s="130" t="s">
        <v>59</v>
      </c>
      <c r="B186" s="150" t="s">
        <v>403</v>
      </c>
      <c r="C186" s="104">
        <f t="shared" si="102"/>
        <v>4.0448342615919239</v>
      </c>
      <c r="D186" s="104"/>
      <c r="E186" s="104">
        <f t="shared" ref="E186:J195" si="105">E28/E$60*100</f>
        <v>3.5530523187975671</v>
      </c>
      <c r="F186" s="104">
        <f t="shared" si="105"/>
        <v>3.5424369316687394</v>
      </c>
      <c r="G186" s="104">
        <f t="shared" si="105"/>
        <v>3.4391599995237345</v>
      </c>
      <c r="H186" s="104">
        <f t="shared" si="105"/>
        <v>3.3410159860600586</v>
      </c>
      <c r="I186" s="104">
        <f t="shared" si="105"/>
        <v>3.2729969573850526</v>
      </c>
      <c r="J186" s="104">
        <f t="shared" si="105"/>
        <v>3.1284315528841833</v>
      </c>
    </row>
    <row r="187" spans="1:10" ht="15" customHeight="1">
      <c r="A187" s="130" t="s">
        <v>61</v>
      </c>
      <c r="B187" s="150" t="s">
        <v>467</v>
      </c>
      <c r="C187" s="104">
        <f t="shared" si="102"/>
        <v>3.3989870926905703</v>
      </c>
      <c r="D187" s="104"/>
      <c r="E187" s="104">
        <f t="shared" si="105"/>
        <v>3.1019428698348701</v>
      </c>
      <c r="F187" s="104">
        <f t="shared" si="105"/>
        <v>2.9903257785307309</v>
      </c>
      <c r="G187" s="104">
        <f t="shared" si="105"/>
        <v>2.9534630289259862</v>
      </c>
      <c r="H187" s="104">
        <f t="shared" si="105"/>
        <v>2.8873696896757743</v>
      </c>
      <c r="I187" s="104">
        <f t="shared" si="105"/>
        <v>2.6706269797317632</v>
      </c>
      <c r="J187" s="104">
        <f t="shared" si="105"/>
        <v>2.6417601836390894</v>
      </c>
    </row>
    <row r="188" spans="1:10" ht="15" customHeight="1">
      <c r="A188" s="130" t="s">
        <v>62</v>
      </c>
      <c r="B188" s="150" t="s">
        <v>141</v>
      </c>
      <c r="C188" s="104">
        <f t="shared" si="102"/>
        <v>3.4674826473213751</v>
      </c>
      <c r="D188" s="104"/>
      <c r="E188" s="104">
        <f t="shared" si="105"/>
        <v>3.2949685393076029</v>
      </c>
      <c r="F188" s="104">
        <f t="shared" si="105"/>
        <v>3.479591118227555</v>
      </c>
      <c r="G188" s="104">
        <f t="shared" si="105"/>
        <v>3.3271763132412304</v>
      </c>
      <c r="H188" s="104">
        <f t="shared" si="105"/>
        <v>3.2602303828611725</v>
      </c>
      <c r="I188" s="104">
        <f t="shared" si="105"/>
        <v>3.0627353811101896</v>
      </c>
      <c r="J188" s="104">
        <f t="shared" si="105"/>
        <v>3.158051887422316</v>
      </c>
    </row>
    <row r="189" spans="1:10" ht="15" customHeight="1">
      <c r="A189" s="130" t="s">
        <v>63</v>
      </c>
      <c r="B189" s="150" t="s">
        <v>142</v>
      </c>
      <c r="C189" s="104">
        <f t="shared" si="102"/>
        <v>11.681299132125082</v>
      </c>
      <c r="D189" s="104"/>
      <c r="E189" s="104">
        <f t="shared" si="105"/>
        <v>10.340634353164381</v>
      </c>
      <c r="F189" s="104">
        <f t="shared" si="105"/>
        <v>10.973762559271167</v>
      </c>
      <c r="G189" s="104">
        <f t="shared" si="105"/>
        <v>10.771118018397315</v>
      </c>
      <c r="H189" s="104">
        <f t="shared" si="105"/>
        <v>10.228309194326616</v>
      </c>
      <c r="I189" s="104">
        <f t="shared" si="105"/>
        <v>9.8741206434721374</v>
      </c>
      <c r="J189" s="104">
        <f t="shared" si="105"/>
        <v>9.460558885995777</v>
      </c>
    </row>
    <row r="190" spans="1:10" ht="15" customHeight="1">
      <c r="A190" s="130" t="s">
        <v>65</v>
      </c>
      <c r="B190" s="150" t="s">
        <v>143</v>
      </c>
      <c r="C190" s="104">
        <f t="shared" si="102"/>
        <v>18.272107628349126</v>
      </c>
      <c r="D190" s="104"/>
      <c r="E190" s="104">
        <f t="shared" si="105"/>
        <v>17.318189984464873</v>
      </c>
      <c r="F190" s="104">
        <f t="shared" si="105"/>
        <v>17.678569532816034</v>
      </c>
      <c r="G190" s="104">
        <f t="shared" si="105"/>
        <v>17.561374058685296</v>
      </c>
      <c r="H190" s="104">
        <f t="shared" si="105"/>
        <v>17.121729583534897</v>
      </c>
      <c r="I190" s="104">
        <f t="shared" si="105"/>
        <v>17.305558696035575</v>
      </c>
      <c r="J190" s="104">
        <f t="shared" si="105"/>
        <v>17.703650261914731</v>
      </c>
    </row>
    <row r="191" spans="1:10" ht="15" customHeight="1">
      <c r="A191" s="130" t="s">
        <v>67</v>
      </c>
      <c r="B191" s="150" t="s">
        <v>144</v>
      </c>
      <c r="C191" s="104">
        <f t="shared" si="102"/>
        <v>2.610373569797205</v>
      </c>
      <c r="D191" s="104"/>
      <c r="E191" s="104">
        <f t="shared" si="105"/>
        <v>2.1002224552793858</v>
      </c>
      <c r="F191" s="104">
        <f t="shared" si="105"/>
        <v>1.900927420782728</v>
      </c>
      <c r="G191" s="104">
        <f t="shared" si="105"/>
        <v>1.8094602775575446</v>
      </c>
      <c r="H191" s="104">
        <f t="shared" si="105"/>
        <v>1.8803452811031924</v>
      </c>
      <c r="I191" s="104">
        <f t="shared" si="105"/>
        <v>1.9293385610977567</v>
      </c>
      <c r="J191" s="104">
        <f t="shared" si="105"/>
        <v>2.2164908273316954</v>
      </c>
    </row>
    <row r="192" spans="1:10" ht="15" customHeight="1">
      <c r="A192" s="130" t="s">
        <v>69</v>
      </c>
      <c r="B192" s="150" t="s">
        <v>145</v>
      </c>
      <c r="C192" s="104">
        <f t="shared" si="102"/>
        <v>1.3044035098233453</v>
      </c>
      <c r="D192" s="104"/>
      <c r="E192" s="104">
        <f t="shared" si="105"/>
        <v>1.2850614223244687</v>
      </c>
      <c r="F192" s="104">
        <f t="shared" si="105"/>
        <v>1.2333753439671993</v>
      </c>
      <c r="G192" s="104">
        <f t="shared" si="105"/>
        <v>1.2824768311971217</v>
      </c>
      <c r="H192" s="104">
        <f t="shared" si="105"/>
        <v>1.2857578324239207</v>
      </c>
      <c r="I192" s="104">
        <f t="shared" si="105"/>
        <v>1.2790300901959328</v>
      </c>
      <c r="J192" s="104">
        <f t="shared" si="105"/>
        <v>1.328005253465071</v>
      </c>
    </row>
    <row r="193" spans="1:10" ht="15" customHeight="1">
      <c r="A193" s="130" t="s">
        <v>71</v>
      </c>
      <c r="B193" s="150" t="s">
        <v>72</v>
      </c>
      <c r="C193" s="104">
        <f t="shared" si="102"/>
        <v>0.21358567014790933</v>
      </c>
      <c r="D193" s="104"/>
      <c r="E193" s="104">
        <f t="shared" si="105"/>
        <v>0.20241000198731066</v>
      </c>
      <c r="F193" s="104">
        <f t="shared" si="105"/>
        <v>0.16493725464665829</v>
      </c>
      <c r="G193" s="104">
        <f t="shared" si="105"/>
        <v>0.20755807834206894</v>
      </c>
      <c r="H193" s="104">
        <f t="shared" si="105"/>
        <v>0.21019314105729936</v>
      </c>
      <c r="I193" s="104">
        <f t="shared" si="105"/>
        <v>0.36430956479316307</v>
      </c>
      <c r="J193" s="104">
        <f t="shared" si="105"/>
        <v>0.44311572560849466</v>
      </c>
    </row>
    <row r="194" spans="1:10" ht="15" customHeight="1">
      <c r="A194" s="130" t="s">
        <v>73</v>
      </c>
      <c r="B194" s="150" t="s">
        <v>146</v>
      </c>
      <c r="C194" s="104">
        <f t="shared" si="102"/>
        <v>0.41728072876165256</v>
      </c>
      <c r="D194" s="104"/>
      <c r="E194" s="104">
        <f t="shared" si="105"/>
        <v>0.51618499154119768</v>
      </c>
      <c r="F194" s="104">
        <f t="shared" si="105"/>
        <v>0.4781328508396761</v>
      </c>
      <c r="G194" s="104">
        <f t="shared" si="105"/>
        <v>0.496868570462346</v>
      </c>
      <c r="H194" s="104">
        <f t="shared" si="105"/>
        <v>0.60457978593310091</v>
      </c>
      <c r="I194" s="104">
        <f t="shared" si="105"/>
        <v>0.59235467799254771</v>
      </c>
      <c r="J194" s="104">
        <f t="shared" si="105"/>
        <v>0.63848849640093919</v>
      </c>
    </row>
    <row r="195" spans="1:10" ht="15" customHeight="1">
      <c r="A195" s="130" t="s">
        <v>75</v>
      </c>
      <c r="B195" s="150" t="s">
        <v>147</v>
      </c>
      <c r="C195" s="104">
        <f t="shared" si="102"/>
        <v>0</v>
      </c>
      <c r="D195" s="104"/>
      <c r="E195" s="104">
        <f t="shared" si="105"/>
        <v>0</v>
      </c>
      <c r="F195" s="104">
        <f t="shared" si="105"/>
        <v>0</v>
      </c>
      <c r="G195" s="104">
        <f t="shared" si="105"/>
        <v>0</v>
      </c>
      <c r="H195" s="104">
        <f t="shared" si="105"/>
        <v>0</v>
      </c>
      <c r="I195" s="104">
        <f t="shared" si="105"/>
        <v>0</v>
      </c>
      <c r="J195" s="104">
        <f t="shared" si="105"/>
        <v>0</v>
      </c>
    </row>
    <row r="196" spans="1:10" ht="15" customHeight="1">
      <c r="A196" s="130" t="s">
        <v>77</v>
      </c>
      <c r="B196" s="150" t="s">
        <v>148</v>
      </c>
      <c r="C196" s="104">
        <f t="shared" si="102"/>
        <v>0</v>
      </c>
      <c r="D196" s="104"/>
      <c r="E196" s="104">
        <f t="shared" ref="E196:J205" si="106">E38/E$60*100</f>
        <v>0</v>
      </c>
      <c r="F196" s="104">
        <f t="shared" si="106"/>
        <v>0</v>
      </c>
      <c r="G196" s="104">
        <f t="shared" si="106"/>
        <v>0</v>
      </c>
      <c r="H196" s="104">
        <f t="shared" si="106"/>
        <v>0</v>
      </c>
      <c r="I196" s="104">
        <f t="shared" si="106"/>
        <v>0</v>
      </c>
      <c r="J196" s="104">
        <f t="shared" si="106"/>
        <v>0</v>
      </c>
    </row>
    <row r="197" spans="1:10" ht="15" customHeight="1">
      <c r="A197" s="130" t="s">
        <v>79</v>
      </c>
      <c r="B197" s="150" t="s">
        <v>149</v>
      </c>
      <c r="C197" s="104">
        <f t="shared" si="102"/>
        <v>0.20866154776679491</v>
      </c>
      <c r="D197" s="104"/>
      <c r="E197" s="104">
        <f t="shared" si="106"/>
        <v>0.36822807571589894</v>
      </c>
      <c r="F197" s="104">
        <f t="shared" si="106"/>
        <v>0.40226098919570991</v>
      </c>
      <c r="G197" s="104">
        <f t="shared" si="106"/>
        <v>0.35314715428187299</v>
      </c>
      <c r="H197" s="104">
        <f t="shared" si="106"/>
        <v>0.29313344448687095</v>
      </c>
      <c r="I197" s="104">
        <f t="shared" si="106"/>
        <v>0.26444963422861772</v>
      </c>
      <c r="J197" s="104">
        <f t="shared" si="106"/>
        <v>0.21296081681517007</v>
      </c>
    </row>
    <row r="198" spans="1:10" ht="15" customHeight="1">
      <c r="A198" s="130" t="s">
        <v>81</v>
      </c>
      <c r="B198" s="150" t="s">
        <v>150</v>
      </c>
      <c r="C198" s="104">
        <f t="shared" ref="C198:C218" si="107">C40/C$60*100</f>
        <v>0</v>
      </c>
      <c r="D198" s="104"/>
      <c r="E198" s="104">
        <f t="shared" si="106"/>
        <v>0</v>
      </c>
      <c r="F198" s="104">
        <f t="shared" si="106"/>
        <v>0</v>
      </c>
      <c r="G198" s="104">
        <f t="shared" si="106"/>
        <v>0</v>
      </c>
      <c r="H198" s="104">
        <f t="shared" si="106"/>
        <v>0</v>
      </c>
      <c r="I198" s="104">
        <f t="shared" si="106"/>
        <v>3.2436539880710283E-2</v>
      </c>
      <c r="J198" s="104">
        <f t="shared" si="106"/>
        <v>2.7662997289957039E-2</v>
      </c>
    </row>
    <row r="199" spans="1:10" ht="15" customHeight="1">
      <c r="A199" s="130" t="s">
        <v>83</v>
      </c>
      <c r="B199" s="150" t="s">
        <v>468</v>
      </c>
      <c r="C199" s="104">
        <f t="shared" si="107"/>
        <v>5.5622443663625926E-2</v>
      </c>
      <c r="D199" s="104"/>
      <c r="E199" s="104">
        <f t="shared" si="106"/>
        <v>4.801138946417341E-2</v>
      </c>
      <c r="F199" s="104">
        <f t="shared" si="106"/>
        <v>3.4948817596763791E-2</v>
      </c>
      <c r="G199" s="104">
        <f t="shared" si="106"/>
        <v>2.626004407957901E-2</v>
      </c>
      <c r="H199" s="104">
        <f t="shared" si="106"/>
        <v>2.2976609306594349E-3</v>
      </c>
      <c r="I199" s="104">
        <f t="shared" si="106"/>
        <v>7.9851217152096615E-2</v>
      </c>
      <c r="J199" s="104">
        <f t="shared" si="106"/>
        <v>6.8509017898666494E-2</v>
      </c>
    </row>
    <row r="200" spans="1:10" ht="15" customHeight="1">
      <c r="A200" s="130" t="s">
        <v>84</v>
      </c>
      <c r="B200" s="150" t="s">
        <v>469</v>
      </c>
      <c r="C200" s="104">
        <f t="shared" si="107"/>
        <v>1.4774418237788762E-2</v>
      </c>
      <c r="D200" s="104"/>
      <c r="E200" s="104">
        <f t="shared" si="106"/>
        <v>0.10803733918084912</v>
      </c>
      <c r="F200" s="104">
        <f t="shared" si="106"/>
        <v>0.14201942453093994</v>
      </c>
      <c r="G200" s="104">
        <f t="shared" si="106"/>
        <v>0.17203809397613332</v>
      </c>
      <c r="H200" s="104">
        <f t="shared" si="106"/>
        <v>0.31231180461586222</v>
      </c>
      <c r="I200" s="104">
        <f t="shared" si="106"/>
        <v>0.24501323225451965</v>
      </c>
      <c r="J200" s="104">
        <f t="shared" si="106"/>
        <v>0.23335829924814899</v>
      </c>
    </row>
    <row r="201" spans="1:10" ht="15" customHeight="1">
      <c r="A201" s="130" t="s">
        <v>85</v>
      </c>
      <c r="B201" s="150" t="s">
        <v>470</v>
      </c>
      <c r="C201" s="104">
        <f t="shared" si="107"/>
        <v>1.5724948079942169</v>
      </c>
      <c r="D201" s="104"/>
      <c r="E201" s="104">
        <f t="shared" si="106"/>
        <v>1.3987470639753437</v>
      </c>
      <c r="F201" s="104">
        <f t="shared" si="106"/>
        <v>1.5592850928147921</v>
      </c>
      <c r="G201" s="104">
        <f t="shared" si="106"/>
        <v>1.4548015295265335</v>
      </c>
      <c r="H201" s="104">
        <f t="shared" si="106"/>
        <v>1.9594917091405908</v>
      </c>
      <c r="I201" s="104">
        <f t="shared" si="106"/>
        <v>2.0267940023021729</v>
      </c>
      <c r="J201" s="104">
        <f t="shared" si="106"/>
        <v>2.013846463097432</v>
      </c>
    </row>
    <row r="202" spans="1:10" ht="15" customHeight="1">
      <c r="A202" s="130" t="s">
        <v>86</v>
      </c>
      <c r="B202" s="150" t="s">
        <v>471</v>
      </c>
      <c r="C202" s="104">
        <f t="shared" si="107"/>
        <v>1.8152929294407147E-3</v>
      </c>
      <c r="D202" s="104"/>
      <c r="E202" s="104">
        <f t="shared" si="106"/>
        <v>0</v>
      </c>
      <c r="F202" s="104">
        <f t="shared" si="106"/>
        <v>0</v>
      </c>
      <c r="G202" s="104">
        <f t="shared" si="106"/>
        <v>0</v>
      </c>
      <c r="H202" s="104">
        <f t="shared" si="106"/>
        <v>0</v>
      </c>
      <c r="I202" s="104">
        <f t="shared" si="106"/>
        <v>0</v>
      </c>
      <c r="J202" s="104">
        <f t="shared" si="106"/>
        <v>0</v>
      </c>
    </row>
    <row r="203" spans="1:10" ht="15" customHeight="1">
      <c r="A203" s="130" t="s">
        <v>87</v>
      </c>
      <c r="B203" s="150" t="s">
        <v>151</v>
      </c>
      <c r="C203" s="104">
        <f t="shared" si="107"/>
        <v>7.9666889073769426E-2</v>
      </c>
      <c r="D203" s="104"/>
      <c r="E203" s="104">
        <f t="shared" si="106"/>
        <v>8.2511316261562578E-2</v>
      </c>
      <c r="F203" s="104">
        <f t="shared" si="106"/>
        <v>8.4755466619580153E-2</v>
      </c>
      <c r="G203" s="104">
        <f t="shared" si="106"/>
        <v>6.9583070611603987E-2</v>
      </c>
      <c r="H203" s="104">
        <f t="shared" si="106"/>
        <v>0.10181149048573589</v>
      </c>
      <c r="I203" s="104">
        <f t="shared" si="106"/>
        <v>9.4052883326302378E-2</v>
      </c>
      <c r="J203" s="104">
        <f t="shared" si="106"/>
        <v>9.1512813782630084E-2</v>
      </c>
    </row>
    <row r="204" spans="1:10" ht="15" customHeight="1">
      <c r="A204" s="130" t="s">
        <v>88</v>
      </c>
      <c r="B204" s="150" t="s">
        <v>152</v>
      </c>
      <c r="C204" s="104">
        <f t="shared" si="107"/>
        <v>3.1348856959647531</v>
      </c>
      <c r="D204" s="104"/>
      <c r="E204" s="104">
        <f t="shared" si="106"/>
        <v>5.6321963178627792</v>
      </c>
      <c r="F204" s="104">
        <f t="shared" si="106"/>
        <v>3.1611849634777061</v>
      </c>
      <c r="G204" s="104">
        <f t="shared" si="106"/>
        <v>3.4499372825701577</v>
      </c>
      <c r="H204" s="104">
        <f t="shared" si="106"/>
        <v>3.4867779603148854</v>
      </c>
      <c r="I204" s="104">
        <f t="shared" si="106"/>
        <v>3.2082945568572643</v>
      </c>
      <c r="J204" s="104">
        <f t="shared" si="106"/>
        <v>3.3685119902659504</v>
      </c>
    </row>
    <row r="205" spans="1:10" ht="15" customHeight="1">
      <c r="A205" s="130" t="s">
        <v>90</v>
      </c>
      <c r="B205" s="150" t="s">
        <v>153</v>
      </c>
      <c r="C205" s="104">
        <f t="shared" si="107"/>
        <v>0.76995890857779226</v>
      </c>
      <c r="D205" s="104"/>
      <c r="E205" s="104">
        <f t="shared" si="106"/>
        <v>0.59879932193347585</v>
      </c>
      <c r="F205" s="104">
        <f t="shared" si="106"/>
        <v>0.53182064727531797</v>
      </c>
      <c r="G205" s="104">
        <f t="shared" si="106"/>
        <v>0.5566191602202365</v>
      </c>
      <c r="H205" s="104">
        <f t="shared" si="106"/>
        <v>0.59142150885625644</v>
      </c>
      <c r="I205" s="104">
        <f t="shared" si="106"/>
        <v>0.57345250621388899</v>
      </c>
      <c r="J205" s="104">
        <f t="shared" si="106"/>
        <v>0.53256104959326511</v>
      </c>
    </row>
    <row r="206" spans="1:10" ht="15" customHeight="1">
      <c r="A206" s="130" t="s">
        <v>92</v>
      </c>
      <c r="B206" s="150" t="s">
        <v>472</v>
      </c>
      <c r="C206" s="104">
        <f t="shared" si="107"/>
        <v>0.24374510400255905</v>
      </c>
      <c r="D206" s="104"/>
      <c r="E206" s="104">
        <f t="shared" ref="E206:J215" si="108">E48/E$60*100</f>
        <v>0.29982424955307663</v>
      </c>
      <c r="F206" s="104">
        <f t="shared" si="108"/>
        <v>0.2778294316323725</v>
      </c>
      <c r="G206" s="104">
        <f t="shared" si="108"/>
        <v>0.27095902735789062</v>
      </c>
      <c r="H206" s="104">
        <f t="shared" si="108"/>
        <v>0.25025169947605413</v>
      </c>
      <c r="I206" s="104">
        <f t="shared" si="108"/>
        <v>0.23784968613747418</v>
      </c>
      <c r="J206" s="104">
        <f t="shared" si="108"/>
        <v>0.26255130252630404</v>
      </c>
    </row>
    <row r="207" spans="1:10" ht="15" customHeight="1">
      <c r="A207" s="130" t="s">
        <v>93</v>
      </c>
      <c r="B207" s="150" t="s">
        <v>154</v>
      </c>
      <c r="C207" s="104">
        <f t="shared" si="107"/>
        <v>2.3462160532952903E-2</v>
      </c>
      <c r="D207" s="104"/>
      <c r="E207" s="104">
        <f t="shared" si="108"/>
        <v>4.2225684428953407E-2</v>
      </c>
      <c r="F207" s="104">
        <f t="shared" si="108"/>
        <v>4.7059027382514662E-2</v>
      </c>
      <c r="G207" s="104">
        <f t="shared" si="108"/>
        <v>6.1439971021802368E-2</v>
      </c>
      <c r="H207" s="104">
        <f t="shared" si="108"/>
        <v>4.9541226824947E-2</v>
      </c>
      <c r="I207" s="104">
        <f t="shared" si="108"/>
        <v>4.0365756260948696E-2</v>
      </c>
      <c r="J207" s="104">
        <f t="shared" si="108"/>
        <v>2.8475051567224449E-2</v>
      </c>
    </row>
    <row r="208" spans="1:10" ht="15" customHeight="1">
      <c r="A208" s="130" t="s">
        <v>0</v>
      </c>
      <c r="B208" s="150" t="s">
        <v>155</v>
      </c>
      <c r="C208" s="104">
        <f t="shared" si="107"/>
        <v>0.19413616261768474</v>
      </c>
      <c r="D208" s="104"/>
      <c r="E208" s="104">
        <f t="shared" si="108"/>
        <v>0.24820183764441059</v>
      </c>
      <c r="F208" s="104">
        <f t="shared" si="108"/>
        <v>0.23943449591771271</v>
      </c>
      <c r="G208" s="104">
        <f t="shared" si="108"/>
        <v>0.24851629233929468</v>
      </c>
      <c r="H208" s="104">
        <f t="shared" si="108"/>
        <v>0.26020723543835556</v>
      </c>
      <c r="I208" s="104">
        <f t="shared" si="108"/>
        <v>0.2612385540782613</v>
      </c>
      <c r="J208" s="104">
        <f t="shared" si="108"/>
        <v>0.24290603548770204</v>
      </c>
    </row>
    <row r="209" spans="1:10" ht="15" customHeight="1">
      <c r="A209" s="130" t="s">
        <v>96</v>
      </c>
      <c r="B209" s="150" t="s">
        <v>122</v>
      </c>
      <c r="C209" s="104">
        <f t="shared" si="107"/>
        <v>0.54444196116679944</v>
      </c>
      <c r="D209" s="104"/>
      <c r="E209" s="104">
        <f t="shared" si="108"/>
        <v>0.41989747054721799</v>
      </c>
      <c r="F209" s="104">
        <f t="shared" si="108"/>
        <v>0.38129859340132038</v>
      </c>
      <c r="G209" s="104">
        <f t="shared" si="108"/>
        <v>0.39049836285438272</v>
      </c>
      <c r="H209" s="104">
        <f t="shared" si="108"/>
        <v>0.53276743602264731</v>
      </c>
      <c r="I209" s="104">
        <f t="shared" si="108"/>
        <v>0.50270746091898244</v>
      </c>
      <c r="J209" s="104">
        <f t="shared" si="108"/>
        <v>0.50479813607919755</v>
      </c>
    </row>
    <row r="210" spans="1:10" ht="15" customHeight="1">
      <c r="A210" s="130" t="s">
        <v>98</v>
      </c>
      <c r="B210" s="150" t="s">
        <v>123</v>
      </c>
      <c r="C210" s="104">
        <f t="shared" si="107"/>
        <v>0.20627826690019418</v>
      </c>
      <c r="D210" s="104"/>
      <c r="E210" s="104">
        <f t="shared" si="108"/>
        <v>0.25350375914402035</v>
      </c>
      <c r="F210" s="104">
        <f t="shared" si="108"/>
        <v>0.24968125096989169</v>
      </c>
      <c r="G210" s="104">
        <f t="shared" si="108"/>
        <v>0.27539842939455106</v>
      </c>
      <c r="H210" s="104">
        <f t="shared" si="108"/>
        <v>0.26145346819587978</v>
      </c>
      <c r="I210" s="104">
        <f t="shared" si="108"/>
        <v>0.25508838663476768</v>
      </c>
      <c r="J210" s="104">
        <f t="shared" si="108"/>
        <v>0.2722563024132123</v>
      </c>
    </row>
    <row r="211" spans="1:10" ht="15" customHeight="1">
      <c r="A211" s="130" t="s">
        <v>100</v>
      </c>
      <c r="B211" s="150" t="s">
        <v>156</v>
      </c>
      <c r="C211" s="104">
        <f t="shared" si="107"/>
        <v>1.7014869315120317E-2</v>
      </c>
      <c r="D211" s="104"/>
      <c r="E211" s="104">
        <f t="shared" si="108"/>
        <v>1.6117192128932881E-2</v>
      </c>
      <c r="F211" s="104">
        <f t="shared" si="108"/>
        <v>1.3896740864662797E-2</v>
      </c>
      <c r="G211" s="104">
        <f t="shared" si="108"/>
        <v>1.4526736125495312E-2</v>
      </c>
      <c r="H211" s="104">
        <f t="shared" si="108"/>
        <v>5.6481919088774224E-3</v>
      </c>
      <c r="I211" s="104">
        <f t="shared" si="108"/>
        <v>6.3037929055410414E-3</v>
      </c>
      <c r="J211" s="104">
        <f t="shared" si="108"/>
        <v>6.1128974075325311E-3</v>
      </c>
    </row>
    <row r="212" spans="1:10" ht="15" customHeight="1">
      <c r="A212" s="130" t="s">
        <v>102</v>
      </c>
      <c r="B212" s="150" t="s">
        <v>474</v>
      </c>
      <c r="C212" s="104">
        <f t="shared" si="107"/>
        <v>0.50666297503270086</v>
      </c>
      <c r="D212" s="104"/>
      <c r="E212" s="104">
        <f t="shared" si="108"/>
        <v>0.60985423980489895</v>
      </c>
      <c r="F212" s="104">
        <f t="shared" si="108"/>
        <v>0.62428891454410118</v>
      </c>
      <c r="G212" s="104">
        <f t="shared" si="108"/>
        <v>0.62715480399860957</v>
      </c>
      <c r="H212" s="104">
        <f t="shared" si="108"/>
        <v>0.59978989372110703</v>
      </c>
      <c r="I212" s="104">
        <f t="shared" si="108"/>
        <v>0.60677090100736941</v>
      </c>
      <c r="J212" s="104">
        <f t="shared" si="108"/>
        <v>0.57145604972349284</v>
      </c>
    </row>
    <row r="213" spans="1:10" ht="15" customHeight="1">
      <c r="A213" s="130" t="s">
        <v>104</v>
      </c>
      <c r="B213" s="150" t="s">
        <v>473</v>
      </c>
      <c r="C213" s="104">
        <f t="shared" si="107"/>
        <v>7.902420230557719E-2</v>
      </c>
      <c r="D213" s="104"/>
      <c r="E213" s="104">
        <f t="shared" si="108"/>
        <v>0.19593861537687984</v>
      </c>
      <c r="F213" s="104">
        <f t="shared" si="108"/>
        <v>0.19275981386091087</v>
      </c>
      <c r="G213" s="104">
        <f t="shared" si="108"/>
        <v>0.22141847898910794</v>
      </c>
      <c r="H213" s="104">
        <f t="shared" si="108"/>
        <v>0.3176083603574214</v>
      </c>
      <c r="I213" s="104">
        <f t="shared" si="108"/>
        <v>0.33706659370184072</v>
      </c>
      <c r="J213" s="104">
        <f t="shared" si="108"/>
        <v>0.37977162315391283</v>
      </c>
    </row>
    <row r="214" spans="1:10" ht="15" customHeight="1">
      <c r="A214" s="130" t="s">
        <v>105</v>
      </c>
      <c r="B214" s="150" t="s">
        <v>127</v>
      </c>
      <c r="C214" s="104">
        <f t="shared" si="107"/>
        <v>2.0008672340775115E-2</v>
      </c>
      <c r="D214" s="104"/>
      <c r="E214" s="104">
        <f t="shared" si="108"/>
        <v>1.8045294877883127E-2</v>
      </c>
      <c r="F214" s="104">
        <f t="shared" si="108"/>
        <v>1.8562739487262066E-2</v>
      </c>
      <c r="G214" s="104">
        <f t="shared" si="108"/>
        <v>1.8045857906217471E-2</v>
      </c>
      <c r="H214" s="104">
        <f t="shared" si="108"/>
        <v>5.9835660410130095E-2</v>
      </c>
      <c r="I214" s="104">
        <f t="shared" si="108"/>
        <v>6.0683802406970626E-2</v>
      </c>
      <c r="J214" s="104">
        <f t="shared" si="108"/>
        <v>6.0822311988132524E-2</v>
      </c>
    </row>
    <row r="215" spans="1:10" ht="15" customHeight="1">
      <c r="A215" s="130" t="s">
        <v>106</v>
      </c>
      <c r="B215" s="150" t="s">
        <v>128</v>
      </c>
      <c r="C215" s="104">
        <f t="shared" si="107"/>
        <v>0</v>
      </c>
      <c r="D215" s="104"/>
      <c r="E215" s="104">
        <f t="shared" si="108"/>
        <v>0</v>
      </c>
      <c r="F215" s="104">
        <f t="shared" si="108"/>
        <v>0</v>
      </c>
      <c r="G215" s="104">
        <f t="shared" si="108"/>
        <v>0</v>
      </c>
      <c r="H215" s="104">
        <f t="shared" si="108"/>
        <v>3.5466295578087578E-4</v>
      </c>
      <c r="I215" s="104">
        <f t="shared" si="108"/>
        <v>8.4021840029289778E-4</v>
      </c>
      <c r="J215" s="104">
        <f t="shared" si="108"/>
        <v>1.2197675397719124E-3</v>
      </c>
    </row>
    <row r="216" spans="1:10" ht="15" customHeight="1">
      <c r="A216" s="130" t="s">
        <v>108</v>
      </c>
      <c r="B216" s="150" t="s">
        <v>129</v>
      </c>
      <c r="C216" s="104">
        <f t="shared" si="107"/>
        <v>0</v>
      </c>
      <c r="D216" s="104"/>
      <c r="E216" s="104">
        <f t="shared" ref="E216:J218" si="109">E58/E$60*100</f>
        <v>0</v>
      </c>
      <c r="F216" s="104">
        <f t="shared" si="109"/>
        <v>0</v>
      </c>
      <c r="G216" s="104">
        <f t="shared" si="109"/>
        <v>0</v>
      </c>
      <c r="H216" s="104">
        <f t="shared" si="109"/>
        <v>5.9509238883417273E-4</v>
      </c>
      <c r="I216" s="104">
        <f t="shared" si="109"/>
        <v>7.1200234256563752E-4</v>
      </c>
      <c r="J216" s="104">
        <f t="shared" si="109"/>
        <v>7.4161131296439017E-4</v>
      </c>
    </row>
    <row r="217" spans="1:10" ht="15" customHeight="1">
      <c r="A217" s="130" t="s">
        <v>110</v>
      </c>
      <c r="B217" s="150" t="s">
        <v>240</v>
      </c>
      <c r="C217" s="104">
        <f t="shared" si="107"/>
        <v>1.3093553462483278E-2</v>
      </c>
      <c r="D217" s="104"/>
      <c r="E217" s="104">
        <f t="shared" si="109"/>
        <v>1.2398374366916931E-2</v>
      </c>
      <c r="F217" s="104">
        <f t="shared" si="109"/>
        <v>1.1810202808626246E-2</v>
      </c>
      <c r="G217" s="104">
        <f t="shared" si="109"/>
        <v>1.2268555040724894E-2</v>
      </c>
      <c r="H217" s="104">
        <f t="shared" si="109"/>
        <v>8.100741288942042E-3</v>
      </c>
      <c r="I217" s="104">
        <f t="shared" si="109"/>
        <v>9.2731749038254905E-3</v>
      </c>
      <c r="J217" s="104">
        <f t="shared" si="109"/>
        <v>1.0574949724307838E-2</v>
      </c>
    </row>
    <row r="218" spans="1:10" s="68" customFormat="1" ht="15" customHeight="1">
      <c r="A218" s="231"/>
      <c r="B218" s="151" t="s">
        <v>111</v>
      </c>
      <c r="C218" s="256">
        <f t="shared" si="107"/>
        <v>100</v>
      </c>
      <c r="D218" s="257"/>
      <c r="E218" s="190">
        <f t="shared" si="109"/>
        <v>100</v>
      </c>
      <c r="F218" s="190">
        <f t="shared" si="109"/>
        <v>100</v>
      </c>
      <c r="G218" s="190">
        <f t="shared" si="109"/>
        <v>100</v>
      </c>
      <c r="H218" s="190">
        <f t="shared" si="109"/>
        <v>100</v>
      </c>
      <c r="I218" s="190">
        <f t="shared" si="109"/>
        <v>100</v>
      </c>
      <c r="J218" s="190">
        <f t="shared" si="109"/>
        <v>100</v>
      </c>
    </row>
    <row r="219" spans="1:10" s="66" customFormat="1" ht="21" customHeight="1">
      <c r="A219" s="52"/>
      <c r="B219" s="63"/>
      <c r="C219" s="134" t="s">
        <v>157</v>
      </c>
      <c r="D219" s="106"/>
      <c r="E219" s="106"/>
      <c r="F219" s="106"/>
      <c r="G219" s="106"/>
      <c r="H219" s="106"/>
      <c r="I219" s="106"/>
      <c r="J219" s="106"/>
    </row>
    <row r="220" spans="1:10" ht="15" customHeight="1">
      <c r="A220" s="248"/>
      <c r="B220" s="151" t="s">
        <v>200</v>
      </c>
      <c r="C220" s="132">
        <f t="shared" ref="C220:C230" si="110">C62/C$60*100</f>
        <v>2.2946256255493092</v>
      </c>
      <c r="D220" s="132"/>
      <c r="E220" s="132">
        <f t="shared" ref="E220:J220" si="111">E62/E$60*100</f>
        <v>2.241370796456728</v>
      </c>
      <c r="F220" s="132">
        <f t="shared" si="111"/>
        <v>2.1720910654781287</v>
      </c>
      <c r="G220" s="132">
        <f t="shared" si="111"/>
        <v>2.4580764240162996</v>
      </c>
      <c r="H220" s="132">
        <f t="shared" si="111"/>
        <v>2.5914148702817585</v>
      </c>
      <c r="I220" s="132">
        <f t="shared" si="111"/>
        <v>2.7359188612009993</v>
      </c>
      <c r="J220" s="132">
        <f t="shared" si="111"/>
        <v>2.705744421261906</v>
      </c>
    </row>
    <row r="221" spans="1:10" ht="15" customHeight="1">
      <c r="A221" s="248">
        <v>5</v>
      </c>
      <c r="B221" s="150" t="s">
        <v>131</v>
      </c>
      <c r="C221" s="104">
        <f t="shared" si="110"/>
        <v>9.8231614109064811E-3</v>
      </c>
      <c r="D221" s="104"/>
      <c r="E221" s="104">
        <f t="shared" ref="E221:H221" si="112">E63/E$60*100</f>
        <v>1.0293138746410479E-2</v>
      </c>
      <c r="F221" s="104">
        <f t="shared" si="112"/>
        <v>6.765911863810788E-3</v>
      </c>
      <c r="G221" s="104">
        <f t="shared" si="112"/>
        <v>2.4305951157101964E-3</v>
      </c>
      <c r="H221" s="104">
        <f t="shared" si="112"/>
        <v>5.98786273297343E-4</v>
      </c>
      <c r="I221" s="104">
        <f t="shared" ref="I221:J221" si="113">I63/I$60*100</f>
        <v>2.1254169733756047E-3</v>
      </c>
      <c r="J221" s="104">
        <f t="shared" si="113"/>
        <v>1.6552226849188671E-3</v>
      </c>
    </row>
    <row r="222" spans="1:10" ht="15" customHeight="1">
      <c r="A222" s="248">
        <v>6</v>
      </c>
      <c r="B222" s="150" t="s">
        <v>405</v>
      </c>
      <c r="C222" s="104">
        <f t="shared" si="110"/>
        <v>2.3550374758917556E-5</v>
      </c>
      <c r="D222" s="104"/>
      <c r="E222" s="104">
        <f t="shared" ref="E222:H222" si="114">E64/E$60*100</f>
        <v>1.3353624473634365E-4</v>
      </c>
      <c r="F222" s="104">
        <f t="shared" si="114"/>
        <v>8.2532392818945925E-5</v>
      </c>
      <c r="G222" s="104">
        <f t="shared" si="114"/>
        <v>4.7464887446108534E-5</v>
      </c>
      <c r="H222" s="104">
        <f t="shared" si="114"/>
        <v>8.9921527556627125E-6</v>
      </c>
      <c r="I222" s="104">
        <f t="shared" ref="I222:J222" si="115">I64/I$60*100</f>
        <v>1.6687378849852771E-2</v>
      </c>
      <c r="J222" s="104">
        <f t="shared" si="115"/>
        <v>2.00425184724385E-2</v>
      </c>
    </row>
    <row r="223" spans="1:10" ht="15" customHeight="1">
      <c r="A223" s="248">
        <v>19</v>
      </c>
      <c r="B223" s="150" t="s">
        <v>404</v>
      </c>
      <c r="C223" s="104">
        <f t="shared" si="110"/>
        <v>1.8674981850019912</v>
      </c>
      <c r="D223" s="104"/>
      <c r="E223" s="104">
        <f t="shared" ref="E223:H223" si="116">E65/E$60*100</f>
        <v>1.7147591299243834</v>
      </c>
      <c r="F223" s="104">
        <f t="shared" si="116"/>
        <v>1.6871097703818232</v>
      </c>
      <c r="G223" s="104">
        <f t="shared" si="116"/>
        <v>1.9587297935507972</v>
      </c>
      <c r="H223" s="104">
        <f t="shared" si="116"/>
        <v>1.9862273059226043</v>
      </c>
      <c r="I223" s="104">
        <f t="shared" ref="I223:J223" si="117">I65/I$60*100</f>
        <v>2.1247513873852228</v>
      </c>
      <c r="J223" s="104">
        <f t="shared" si="117"/>
        <v>2.0455581837036094</v>
      </c>
    </row>
    <row r="224" spans="1:10" ht="15" customHeight="1">
      <c r="A224" s="248">
        <v>35</v>
      </c>
      <c r="B224" s="150" t="s">
        <v>406</v>
      </c>
      <c r="C224" s="104">
        <f t="shared" si="110"/>
        <v>0.41728072876165256</v>
      </c>
      <c r="D224" s="104"/>
      <c r="E224" s="104">
        <f t="shared" ref="E224:H224" si="118">E66/E$60*100</f>
        <v>0.51618499154119768</v>
      </c>
      <c r="F224" s="104">
        <f t="shared" si="118"/>
        <v>0.4781328508396761</v>
      </c>
      <c r="G224" s="104">
        <f t="shared" si="118"/>
        <v>0.496868570462346</v>
      </c>
      <c r="H224" s="104">
        <f t="shared" si="118"/>
        <v>0.60457978593310091</v>
      </c>
      <c r="I224" s="104">
        <f t="shared" ref="I224:J224" si="119">I66/I$60*100</f>
        <v>0.59235467799254771</v>
      </c>
      <c r="J224" s="104">
        <f t="shared" si="119"/>
        <v>0.63848849640093919</v>
      </c>
    </row>
    <row r="225" spans="1:10" ht="15" customHeight="1">
      <c r="A225" s="248"/>
      <c r="B225" s="151" t="s">
        <v>475</v>
      </c>
      <c r="C225" s="132">
        <f t="shared" si="110"/>
        <v>90.019626442565652</v>
      </c>
      <c r="D225" s="132"/>
      <c r="E225" s="132">
        <f t="shared" ref="E225:H225" si="120">E67/E$60*100</f>
        <v>87.406091661275994</v>
      </c>
      <c r="F225" s="132">
        <f t="shared" si="120"/>
        <v>89.85501232214169</v>
      </c>
      <c r="G225" s="132">
        <f t="shared" si="120"/>
        <v>89.319310725689505</v>
      </c>
      <c r="H225" s="132">
        <f t="shared" si="120"/>
        <v>88.315185881898401</v>
      </c>
      <c r="I225" s="132">
        <f t="shared" ref="I225:J225" si="121">I67/I$60*100</f>
        <v>88.420836236884597</v>
      </c>
      <c r="J225" s="132">
        <f t="shared" si="121"/>
        <v>88.40364609182312</v>
      </c>
    </row>
    <row r="226" spans="1:10" ht="15" customHeight="1">
      <c r="A226" s="248" t="s">
        <v>26</v>
      </c>
      <c r="B226" s="150" t="s">
        <v>476</v>
      </c>
      <c r="C226" s="104">
        <f t="shared" si="110"/>
        <v>0.3052342969307128</v>
      </c>
      <c r="D226" s="104"/>
      <c r="E226" s="104">
        <f t="shared" ref="E226:H226" si="122">E68/E$60*100</f>
        <v>0.3242734242819959</v>
      </c>
      <c r="F226" s="104">
        <f t="shared" si="122"/>
        <v>0.34094370701493454</v>
      </c>
      <c r="G226" s="104">
        <f t="shared" si="122"/>
        <v>0.38458125554238093</v>
      </c>
      <c r="H226" s="104">
        <f t="shared" si="122"/>
        <v>0.39799935205157383</v>
      </c>
      <c r="I226" s="104">
        <f t="shared" ref="I226:J226" si="123">I68/I$60*100</f>
        <v>0.43164197154233686</v>
      </c>
      <c r="J226" s="104">
        <f t="shared" si="123"/>
        <v>0.43693601444468028</v>
      </c>
    </row>
    <row r="227" spans="1:10" ht="15" customHeight="1">
      <c r="A227" s="248" t="s">
        <v>38</v>
      </c>
      <c r="B227" s="150" t="s">
        <v>477</v>
      </c>
      <c r="C227" s="104">
        <f t="shared" si="110"/>
        <v>2.7878574186051863</v>
      </c>
      <c r="D227" s="104"/>
      <c r="E227" s="104">
        <f t="shared" ref="E227:H227" si="124">E69/E$60*100</f>
        <v>3.2916259932798253</v>
      </c>
      <c r="F227" s="104">
        <f t="shared" si="124"/>
        <v>3.5191683101824038</v>
      </c>
      <c r="G227" s="104">
        <f t="shared" si="124"/>
        <v>3.7961404918737425</v>
      </c>
      <c r="H227" s="104">
        <f t="shared" si="124"/>
        <v>3.6898473345624643</v>
      </c>
      <c r="I227" s="104">
        <f t="shared" ref="I227:J227" si="125">I69/I$60*100</f>
        <v>3.8113675448275841</v>
      </c>
      <c r="J227" s="104">
        <f t="shared" si="125"/>
        <v>3.6969980980602011</v>
      </c>
    </row>
    <row r="228" spans="1:10" ht="15" customHeight="1">
      <c r="A228" s="248" t="s">
        <v>39</v>
      </c>
      <c r="B228" s="150" t="s">
        <v>204</v>
      </c>
      <c r="C228" s="104">
        <f t="shared" si="110"/>
        <v>1.2107617273665516</v>
      </c>
      <c r="D228" s="104"/>
      <c r="E228" s="104">
        <f t="shared" ref="E228:H228" si="126">E70/E$60*100</f>
        <v>1.0886851135700637</v>
      </c>
      <c r="F228" s="104">
        <f t="shared" si="126"/>
        <v>1.1085446685582641</v>
      </c>
      <c r="G228" s="104">
        <f t="shared" si="126"/>
        <v>0.98548236049737759</v>
      </c>
      <c r="H228" s="104">
        <f t="shared" si="126"/>
        <v>1.0332036471573376</v>
      </c>
      <c r="I228" s="104">
        <f t="shared" ref="I228:J228" si="127">I70/I$60*100</f>
        <v>1.0832921441585104</v>
      </c>
      <c r="J228" s="104">
        <f t="shared" si="127"/>
        <v>0.97208771462802146</v>
      </c>
    </row>
    <row r="229" spans="1:10" ht="15" customHeight="1">
      <c r="A229" s="248" t="s">
        <v>205</v>
      </c>
      <c r="B229" s="150" t="s">
        <v>478</v>
      </c>
      <c r="C229" s="104">
        <f t="shared" si="110"/>
        <v>18.03211718471043</v>
      </c>
      <c r="D229" s="104"/>
      <c r="E229" s="104">
        <f t="shared" ref="E229:H229" si="128">E71/E$60*100</f>
        <v>19.088649362402247</v>
      </c>
      <c r="F229" s="104">
        <f t="shared" si="128"/>
        <v>19.559296913980411</v>
      </c>
      <c r="G229" s="104">
        <f t="shared" si="128"/>
        <v>21.120366489555693</v>
      </c>
      <c r="H229" s="104">
        <f t="shared" si="128"/>
        <v>21.846563547711344</v>
      </c>
      <c r="I229" s="104">
        <f t="shared" ref="I229:J229" si="129">I71/I$60*100</f>
        <v>22.502504536562387</v>
      </c>
      <c r="J229" s="104">
        <f t="shared" si="129"/>
        <v>22.61504131687526</v>
      </c>
    </row>
    <row r="230" spans="1:10" ht="15" customHeight="1">
      <c r="A230" s="248">
        <v>22.23</v>
      </c>
      <c r="B230" s="150" t="s">
        <v>206</v>
      </c>
      <c r="C230" s="104">
        <f t="shared" si="110"/>
        <v>5.7875561019201776</v>
      </c>
      <c r="D230" s="104"/>
      <c r="E230" s="104">
        <f t="shared" ref="E230:H230" si="130">E72/E$60*100</f>
        <v>6.591773480993349</v>
      </c>
      <c r="F230" s="104">
        <f t="shared" si="130"/>
        <v>6.47245380010982</v>
      </c>
      <c r="G230" s="104">
        <f t="shared" si="130"/>
        <v>6.545062081635276</v>
      </c>
      <c r="H230" s="104">
        <f t="shared" si="130"/>
        <v>6.9070466712470875</v>
      </c>
      <c r="I230" s="104">
        <f t="shared" ref="I230:J230" si="131">I72/I$60*100</f>
        <v>7.1128318066512568</v>
      </c>
      <c r="J230" s="104">
        <f t="shared" si="131"/>
        <v>7.1985120784959236</v>
      </c>
    </row>
    <row r="231" spans="1:10" ht="15" customHeight="1">
      <c r="A231" s="248" t="s">
        <v>432</v>
      </c>
      <c r="B231" s="246" t="s">
        <v>479</v>
      </c>
      <c r="C231" s="104"/>
      <c r="D231" s="104"/>
      <c r="E231" s="104"/>
      <c r="F231" s="104"/>
      <c r="G231" s="104"/>
      <c r="H231" s="104"/>
      <c r="I231" s="104"/>
      <c r="J231" s="104"/>
    </row>
    <row r="232" spans="1:10" ht="15" customHeight="1">
      <c r="A232" s="249"/>
      <c r="B232" s="247" t="s">
        <v>480</v>
      </c>
      <c r="C232" s="104">
        <f t="shared" ref="C232:C243" si="132">C74/C$60*100</f>
        <v>6.8664697400119445</v>
      </c>
      <c r="D232" s="104"/>
      <c r="E232" s="104">
        <f t="shared" ref="E232:H232" si="133">E74/E$60*100</f>
        <v>6.3969114091424721</v>
      </c>
      <c r="F232" s="104">
        <f t="shared" si="133"/>
        <v>6.4699168967582859</v>
      </c>
      <c r="G232" s="104">
        <f t="shared" si="133"/>
        <v>6.2806393421672171</v>
      </c>
      <c r="H232" s="104">
        <f t="shared" si="133"/>
        <v>6.1476000725369468</v>
      </c>
      <c r="I232" s="104">
        <f t="shared" ref="I232:J232" si="134">I74/I$60*100</f>
        <v>5.7333623608419533</v>
      </c>
      <c r="J232" s="104">
        <f t="shared" si="134"/>
        <v>5.799812071061405</v>
      </c>
    </row>
    <row r="233" spans="1:10" ht="15" customHeight="1">
      <c r="A233" s="248">
        <v>29</v>
      </c>
      <c r="B233" s="150" t="s">
        <v>207</v>
      </c>
      <c r="C233" s="104">
        <f t="shared" si="132"/>
        <v>18.272107628349126</v>
      </c>
      <c r="D233" s="104"/>
      <c r="E233" s="104">
        <f t="shared" ref="E233:H233" si="135">E75/E$60*100</f>
        <v>17.318189984464873</v>
      </c>
      <c r="F233" s="104">
        <f t="shared" si="135"/>
        <v>17.678569532816034</v>
      </c>
      <c r="G233" s="104">
        <f t="shared" si="135"/>
        <v>17.561374058685296</v>
      </c>
      <c r="H233" s="104">
        <f t="shared" si="135"/>
        <v>17.121729583534897</v>
      </c>
      <c r="I233" s="104">
        <f t="shared" ref="I233:J233" si="136">I75/I$60*100</f>
        <v>17.305558696035575</v>
      </c>
      <c r="J233" s="104">
        <f t="shared" si="136"/>
        <v>17.703650261914731</v>
      </c>
    </row>
    <row r="234" spans="1:10" ht="15" customHeight="1">
      <c r="A234" s="248" t="s">
        <v>69</v>
      </c>
      <c r="B234" s="150" t="s">
        <v>407</v>
      </c>
      <c r="C234" s="104">
        <f t="shared" si="132"/>
        <v>1.3044035098233453</v>
      </c>
      <c r="D234" s="104"/>
      <c r="E234" s="104">
        <f t="shared" ref="E234:H234" si="137">E76/E$60*100</f>
        <v>1.2850614223244687</v>
      </c>
      <c r="F234" s="104">
        <f t="shared" si="137"/>
        <v>1.2333753439671993</v>
      </c>
      <c r="G234" s="104">
        <f t="shared" si="137"/>
        <v>1.2824768311971217</v>
      </c>
      <c r="H234" s="104">
        <f t="shared" si="137"/>
        <v>1.2857578324239207</v>
      </c>
      <c r="I234" s="104">
        <f t="shared" ref="I234:J234" si="138">I76/I$60*100</f>
        <v>1.2790300901959328</v>
      </c>
      <c r="J234" s="104">
        <f t="shared" si="138"/>
        <v>1.328005253465071</v>
      </c>
    </row>
    <row r="235" spans="1:10" ht="15" customHeight="1">
      <c r="A235" s="248"/>
      <c r="B235" s="150" t="s">
        <v>386</v>
      </c>
      <c r="C235" s="211">
        <f t="shared" si="132"/>
        <v>35.45311883484819</v>
      </c>
      <c r="D235" s="211"/>
      <c r="E235" s="211">
        <f t="shared" ref="E235:H235" si="139">E77/E$60*100</f>
        <v>32.020921470816702</v>
      </c>
      <c r="F235" s="211">
        <f t="shared" si="139"/>
        <v>33.472743148754333</v>
      </c>
      <c r="G235" s="211">
        <f t="shared" si="139"/>
        <v>31.363187814535408</v>
      </c>
      <c r="H235" s="211">
        <f t="shared" si="139"/>
        <v>29.885437840672829</v>
      </c>
      <c r="I235" s="211">
        <f t="shared" ref="I235:J235" si="140">I77/I$60*100</f>
        <v>29.161247086069054</v>
      </c>
      <c r="J235" s="211">
        <f t="shared" si="140"/>
        <v>28.652603282877827</v>
      </c>
    </row>
    <row r="236" spans="1:10" ht="15" customHeight="1">
      <c r="A236" s="248" t="s">
        <v>209</v>
      </c>
      <c r="B236" s="151" t="s">
        <v>210</v>
      </c>
      <c r="C236" s="132">
        <f t="shared" si="132"/>
        <v>7.6857479318850288</v>
      </c>
      <c r="D236" s="132"/>
      <c r="E236" s="132">
        <f t="shared" ref="E236:H236" si="141">E78/E$60*100</f>
        <v>10.352537542267273</v>
      </c>
      <c r="F236" s="132">
        <f t="shared" si="141"/>
        <v>7.9728966123801843</v>
      </c>
      <c r="G236" s="132">
        <f t="shared" si="141"/>
        <v>8.222612850294194</v>
      </c>
      <c r="H236" s="132">
        <f t="shared" si="141"/>
        <v>9.0933992478198391</v>
      </c>
      <c r="I236" s="132">
        <f t="shared" ref="I236:J236" si="142">I78/I$60*100</f>
        <v>8.8432449019144119</v>
      </c>
      <c r="J236" s="132">
        <f t="shared" si="142"/>
        <v>8.8906094869149754</v>
      </c>
    </row>
    <row r="237" spans="1:10" ht="15" customHeight="1">
      <c r="A237" s="248" t="s">
        <v>211</v>
      </c>
      <c r="B237" s="150" t="s">
        <v>212</v>
      </c>
      <c r="C237" s="104">
        <f t="shared" si="132"/>
        <v>1.5890845191614464</v>
      </c>
      <c r="D237" s="104"/>
      <c r="E237" s="104">
        <f t="shared" ref="E237:H237" si="143">E79/E$60*100</f>
        <v>1.5067844031561928</v>
      </c>
      <c r="F237" s="104">
        <f t="shared" si="143"/>
        <v>1.7013045173457322</v>
      </c>
      <c r="G237" s="104">
        <f t="shared" si="143"/>
        <v>1.626839623502667</v>
      </c>
      <c r="H237" s="104">
        <f t="shared" si="143"/>
        <v>2.2718035137564532</v>
      </c>
      <c r="I237" s="104">
        <f t="shared" ref="I237:J237" si="144">I79/I$60*100</f>
        <v>2.2718072345566926</v>
      </c>
      <c r="J237" s="104">
        <f t="shared" si="144"/>
        <v>2.2472047623455809</v>
      </c>
    </row>
    <row r="238" spans="1:10" ht="15" customHeight="1">
      <c r="A238" s="248" t="s">
        <v>213</v>
      </c>
      <c r="B238" s="150" t="s">
        <v>249</v>
      </c>
      <c r="C238" s="104">
        <f t="shared" si="132"/>
        <v>0.19413616261768474</v>
      </c>
      <c r="D238" s="104"/>
      <c r="E238" s="104">
        <f t="shared" ref="E238:H238" si="145">E80/E$60*100</f>
        <v>0.24820183764441059</v>
      </c>
      <c r="F238" s="104">
        <f t="shared" si="145"/>
        <v>0.23943449591771271</v>
      </c>
      <c r="G238" s="104">
        <f t="shared" si="145"/>
        <v>0.24851629233929468</v>
      </c>
      <c r="H238" s="104">
        <f t="shared" si="145"/>
        <v>0.26020723543835556</v>
      </c>
      <c r="I238" s="104">
        <f t="shared" ref="I238:J238" si="146">I80/I$60*100</f>
        <v>0.2612385540782613</v>
      </c>
      <c r="J238" s="104">
        <f t="shared" si="146"/>
        <v>0.24290603548770204</v>
      </c>
    </row>
    <row r="239" spans="1:10" ht="15" customHeight="1">
      <c r="A239" s="248" t="s">
        <v>214</v>
      </c>
      <c r="B239" s="150" t="s">
        <v>215</v>
      </c>
      <c r="C239" s="104">
        <f t="shared" si="132"/>
        <v>4.2282565976188744</v>
      </c>
      <c r="D239" s="104"/>
      <c r="E239" s="104">
        <f t="shared" ref="E239:H239" si="147">E81/E$60*100</f>
        <v>6.6133312056108933</v>
      </c>
      <c r="F239" s="104">
        <f t="shared" si="147"/>
        <v>4.0555905090049773</v>
      </c>
      <c r="G239" s="104">
        <f t="shared" si="147"/>
        <v>4.3470985407598892</v>
      </c>
      <c r="H239" s="104">
        <f t="shared" si="147"/>
        <v>4.4302626591329313</v>
      </c>
      <c r="I239" s="104">
        <f t="shared" ref="I239:J239" si="148">I81/I$60*100</f>
        <v>4.113649632534929</v>
      </c>
      <c r="J239" s="104">
        <f t="shared" si="148"/>
        <v>4.255137156168149</v>
      </c>
    </row>
    <row r="240" spans="1:10" ht="15" customHeight="1">
      <c r="A240" s="248">
        <v>68</v>
      </c>
      <c r="B240" s="150" t="s">
        <v>124</v>
      </c>
      <c r="C240" s="104">
        <f t="shared" si="132"/>
        <v>1.7014869315120317E-2</v>
      </c>
      <c r="D240" s="104"/>
      <c r="E240" s="104">
        <f t="shared" ref="E240:H240" si="149">E82/E$60*100</f>
        <v>1.6117192128932881E-2</v>
      </c>
      <c r="F240" s="104">
        <f t="shared" si="149"/>
        <v>1.3896740864662797E-2</v>
      </c>
      <c r="G240" s="104">
        <f t="shared" si="149"/>
        <v>1.4526736125495312E-2</v>
      </c>
      <c r="H240" s="104">
        <f t="shared" si="149"/>
        <v>5.6481919088774224E-3</v>
      </c>
      <c r="I240" s="104">
        <f t="shared" ref="I240:J240" si="150">I82/I$60*100</f>
        <v>6.3037929055410414E-3</v>
      </c>
      <c r="J240" s="104">
        <f t="shared" si="150"/>
        <v>6.1128974075325311E-3</v>
      </c>
    </row>
    <row r="241" spans="1:10" ht="15" customHeight="1">
      <c r="A241" s="130" t="s">
        <v>216</v>
      </c>
      <c r="B241" s="150" t="s">
        <v>217</v>
      </c>
      <c r="C241" s="104">
        <f t="shared" si="132"/>
        <v>0</v>
      </c>
      <c r="D241" s="104"/>
      <c r="E241" s="104">
        <f t="shared" ref="E241:H241" si="151">E83/E$60*100</f>
        <v>0</v>
      </c>
      <c r="F241" s="104">
        <f t="shared" si="151"/>
        <v>0</v>
      </c>
      <c r="G241" s="104">
        <f t="shared" si="151"/>
        <v>0</v>
      </c>
      <c r="H241" s="104">
        <f t="shared" si="151"/>
        <v>5.9509238883417273E-4</v>
      </c>
      <c r="I241" s="104">
        <f t="shared" ref="I241:J241" si="152">I83/I$60*100</f>
        <v>7.1200234256563752E-4</v>
      </c>
      <c r="J241" s="104">
        <f t="shared" si="152"/>
        <v>7.4161131296439017E-4</v>
      </c>
    </row>
    <row r="242" spans="1:10" ht="15" customHeight="1">
      <c r="A242" s="130"/>
      <c r="B242" s="150" t="s">
        <v>387</v>
      </c>
      <c r="C242" s="104">
        <f t="shared" si="132"/>
        <v>1.6572557831719035</v>
      </c>
      <c r="D242" s="104"/>
      <c r="E242" s="104">
        <f t="shared" ref="E242:H242" si="153">E84/E$60*100</f>
        <v>1.9681029037268423</v>
      </c>
      <c r="F242" s="104">
        <f t="shared" si="153"/>
        <v>1.9626703492471</v>
      </c>
      <c r="G242" s="104">
        <f t="shared" si="153"/>
        <v>1.9856316575668502</v>
      </c>
      <c r="H242" s="104">
        <f t="shared" si="153"/>
        <v>2.1248825551943864</v>
      </c>
      <c r="I242" s="104">
        <f t="shared" ref="I242:J242" si="154">I84/I$60*100</f>
        <v>2.1895336854964231</v>
      </c>
      <c r="J242" s="104">
        <f t="shared" si="154"/>
        <v>2.1385070241930468</v>
      </c>
    </row>
    <row r="243" spans="1:10" ht="15" customHeight="1">
      <c r="A243" s="130"/>
      <c r="B243" s="151" t="s">
        <v>111</v>
      </c>
      <c r="C243" s="190">
        <f t="shared" si="132"/>
        <v>100</v>
      </c>
      <c r="D243" s="190"/>
      <c r="E243" s="190">
        <f t="shared" ref="E243:H243" si="155">E85/E$60*100</f>
        <v>100</v>
      </c>
      <c r="F243" s="190">
        <f t="shared" si="155"/>
        <v>100</v>
      </c>
      <c r="G243" s="190">
        <f t="shared" si="155"/>
        <v>100</v>
      </c>
      <c r="H243" s="190">
        <f t="shared" si="155"/>
        <v>100</v>
      </c>
      <c r="I243" s="190">
        <f t="shared" ref="I243:J243" si="156">I85/I$60*100</f>
        <v>100</v>
      </c>
      <c r="J243" s="190">
        <f t="shared" si="156"/>
        <v>100</v>
      </c>
    </row>
    <row r="244" spans="1:10">
      <c r="J244" s="51"/>
    </row>
    <row r="245" spans="1:10">
      <c r="J245" s="51"/>
    </row>
    <row r="246" spans="1:10">
      <c r="J246" s="51"/>
    </row>
    <row r="247" spans="1:10">
      <c r="J247" s="51"/>
    </row>
    <row r="248" spans="1:10">
      <c r="J248" s="51"/>
    </row>
    <row r="249" spans="1:10">
      <c r="J249" s="51"/>
    </row>
    <row r="250" spans="1:10">
      <c r="J250" s="51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5" max="16383" man="1"/>
    <brk id="139" max="16383" man="1"/>
    <brk id="164" max="16383" man="1"/>
    <brk id="218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0.7109375" style="48" customWidth="1"/>
    <col min="4" max="4" width="10.7109375" style="48" hidden="1" customWidth="1"/>
    <col min="5" max="5" width="10.7109375" style="48" customWidth="1"/>
    <col min="6" max="6" width="10.7109375" style="48" hidden="1" customWidth="1"/>
    <col min="7" max="9" width="10.7109375" style="48" customWidth="1"/>
    <col min="10" max="10" width="10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259</v>
      </c>
      <c r="B2" s="154" t="s">
        <v>428</v>
      </c>
      <c r="M2" s="99"/>
    </row>
    <row r="3" spans="1:13" s="86" customFormat="1" ht="20.100000000000001" customHeight="1">
      <c r="A3" s="166" t="s">
        <v>164</v>
      </c>
      <c r="B3" s="167" t="s">
        <v>162</v>
      </c>
      <c r="M3" s="100"/>
    </row>
    <row r="4" spans="1:13" s="96" customFormat="1" ht="20.100000000000001" customHeight="1">
      <c r="A4" s="168" t="s">
        <v>191</v>
      </c>
      <c r="B4" s="169" t="s">
        <v>424</v>
      </c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62" t="s">
        <v>431</v>
      </c>
      <c r="D7" s="63"/>
      <c r="E7" s="63"/>
      <c r="F7" s="63"/>
      <c r="G7" s="63"/>
      <c r="H7" s="63"/>
      <c r="I7" s="63"/>
      <c r="J7" s="63"/>
    </row>
    <row r="8" spans="1:13" ht="15" customHeight="1">
      <c r="A8" s="130" t="s">
        <v>26</v>
      </c>
      <c r="B8" s="150" t="s">
        <v>464</v>
      </c>
      <c r="C8" s="213">
        <f>'3.2.3'!C8/'3.2.1'!C8*100</f>
        <v>23.204701569366218</v>
      </c>
      <c r="D8" s="213" t="e">
        <f>'3.2.3'!D8/'3.2.1'!D8*100</f>
        <v>#DIV/0!</v>
      </c>
      <c r="E8" s="213">
        <f>'3.2.3'!E8/'3.2.1'!E8*100</f>
        <v>20.27081330337122</v>
      </c>
      <c r="F8" s="213">
        <f>'3.2.3'!F8/'3.2.1'!F8*100</f>
        <v>21.739396497728912</v>
      </c>
      <c r="G8" s="213">
        <f>'3.2.3'!G8/'3.2.1'!G8*100</f>
        <v>20.328982599714841</v>
      </c>
      <c r="H8" s="213">
        <f>'3.2.3'!H8/'3.2.1'!H8*100</f>
        <v>21.623413996305278</v>
      </c>
      <c r="I8" s="213">
        <f>'3.2.3'!I8/'3.2.1'!I8*100</f>
        <v>23.250933850501504</v>
      </c>
      <c r="J8" s="213">
        <f>'3.2.3'!J8/'3.2.1'!J8*100</f>
        <v>22.678043742537987</v>
      </c>
    </row>
    <row r="9" spans="1:13" ht="15" customHeight="1">
      <c r="A9" s="130" t="s">
        <v>28</v>
      </c>
      <c r="B9" s="150" t="s">
        <v>396</v>
      </c>
      <c r="C9" s="213">
        <f>'3.2.3'!C9/'3.2.1'!C9*100</f>
        <v>23.089425854714985</v>
      </c>
      <c r="D9" s="213" t="e">
        <f>'3.2.3'!D9/'3.2.1'!D9*100</f>
        <v>#DIV/0!</v>
      </c>
      <c r="E9" s="213">
        <f>'3.2.3'!E9/'3.2.1'!E9*100</f>
        <v>26.158739520790398</v>
      </c>
      <c r="F9" s="213">
        <f>'3.2.3'!F9/'3.2.1'!F9*100</f>
        <v>26.717158429302479</v>
      </c>
      <c r="G9" s="213">
        <f>'3.2.3'!G9/'3.2.1'!G9*100</f>
        <v>30.871713516364558</v>
      </c>
      <c r="H9" s="213">
        <f>'3.2.3'!H9/'3.2.1'!H9*100</f>
        <v>25.452840260552907</v>
      </c>
      <c r="I9" s="213">
        <f>'3.2.3'!I9/'3.2.1'!I9*100</f>
        <v>24.433773698256054</v>
      </c>
      <c r="J9" s="213">
        <f>'3.2.3'!J9/'3.2.1'!J9*100</f>
        <v>23.392754178964761</v>
      </c>
    </row>
    <row r="10" spans="1:13" ht="15" customHeight="1">
      <c r="A10" s="130" t="s">
        <v>30</v>
      </c>
      <c r="B10" s="150" t="s">
        <v>397</v>
      </c>
      <c r="C10" s="213">
        <f>'3.2.3'!C10/'3.2.1'!C10*100</f>
        <v>19.50530415686033</v>
      </c>
      <c r="D10" s="213" t="e">
        <f>'3.2.3'!D10/'3.2.1'!D10*100</f>
        <v>#DIV/0!</v>
      </c>
      <c r="E10" s="213">
        <f>'3.2.3'!E10/'3.2.1'!E10*100</f>
        <v>20.645104204174753</v>
      </c>
      <c r="F10" s="213">
        <f>'3.2.3'!F10/'3.2.1'!F10*100</f>
        <v>23.105914293860327</v>
      </c>
      <c r="G10" s="213">
        <f>'3.2.3'!G10/'3.2.1'!G10*100</f>
        <v>28.547479976257435</v>
      </c>
      <c r="H10" s="213">
        <f>'3.2.3'!H10/'3.2.1'!H10*100</f>
        <v>23.264630227911905</v>
      </c>
      <c r="I10" s="213">
        <f>'3.2.3'!I10/'3.2.1'!I10*100</f>
        <v>24.183800299622586</v>
      </c>
      <c r="J10" s="213">
        <f>'3.2.3'!J10/'3.2.1'!J10*100</f>
        <v>25.032994284297043</v>
      </c>
    </row>
    <row r="11" spans="1:13" ht="15" customHeight="1">
      <c r="A11" s="130" t="s">
        <v>32</v>
      </c>
      <c r="B11" s="150" t="s">
        <v>131</v>
      </c>
      <c r="C11" s="213">
        <f>'3.2.3'!C11/'3.2.1'!C11*100</f>
        <v>14.586867042254948</v>
      </c>
      <c r="D11" s="213" t="e">
        <f>'3.2.3'!D11/'3.2.1'!D11*100</f>
        <v>#DIV/0!</v>
      </c>
      <c r="E11" s="213">
        <f>'3.2.3'!E11/'3.2.1'!E11*100</f>
        <v>13.247448905575215</v>
      </c>
      <c r="F11" s="213">
        <f>'3.2.3'!F11/'3.2.1'!F11*100</f>
        <v>11.170147566114915</v>
      </c>
      <c r="G11" s="213">
        <f>'3.2.3'!G11/'3.2.1'!G11*100</f>
        <v>11.033640888879882</v>
      </c>
      <c r="H11" s="213">
        <f>'3.2.3'!H11/'3.2.1'!H11*100</f>
        <v>12.673294805769231</v>
      </c>
      <c r="I11" s="213">
        <f>'3.2.3'!I11/'3.2.1'!I11*100</f>
        <v>11.491166903803217</v>
      </c>
      <c r="J11" s="213">
        <f>'3.2.3'!J11/'3.2.1'!J11*100</f>
        <v>11.510683147907651</v>
      </c>
    </row>
    <row r="12" spans="1:13" ht="15" customHeight="1">
      <c r="A12" s="130" t="s">
        <v>34</v>
      </c>
      <c r="B12" s="150" t="s">
        <v>132</v>
      </c>
      <c r="C12" s="213">
        <f>'3.2.3'!C12/'3.2.1'!C12*100</f>
        <v>7.3361710465545196</v>
      </c>
      <c r="D12" s="213" t="e">
        <f>'3.2.3'!D12/'3.2.1'!D12*100</f>
        <v>#DIV/0!</v>
      </c>
      <c r="E12" s="213">
        <f>'3.2.3'!E12/'3.2.1'!E12*100</f>
        <v>7.0147762747933147</v>
      </c>
      <c r="F12" s="213">
        <f>'3.2.3'!F12/'3.2.1'!F12*100</f>
        <v>7.6578482217018946</v>
      </c>
      <c r="G12" s="213">
        <f>'3.2.3'!G12/'3.2.1'!G12*100</f>
        <v>7.3632098658239302</v>
      </c>
      <c r="H12" s="213">
        <f>'3.2.3'!H12/'3.2.1'!H12*100</f>
        <v>8.0367779680556062</v>
      </c>
      <c r="I12" s="213">
        <f>'3.2.3'!I12/'3.2.1'!I12*100</f>
        <v>8.5727586501496429</v>
      </c>
      <c r="J12" s="213">
        <f>'3.2.3'!J12/'3.2.1'!J12*100</f>
        <v>9.1067744183020611</v>
      </c>
    </row>
    <row r="13" spans="1:13" ht="15" customHeight="1">
      <c r="A13" s="130" t="s">
        <v>36</v>
      </c>
      <c r="B13" s="150" t="s">
        <v>133</v>
      </c>
      <c r="C13" s="213">
        <f>'3.2.3'!C13/'3.2.1'!C13*100</f>
        <v>17.924385405613023</v>
      </c>
      <c r="D13" s="213" t="e">
        <f>'3.2.3'!D13/'3.2.1'!D13*100</f>
        <v>#DIV/0!</v>
      </c>
      <c r="E13" s="213">
        <f>'3.2.3'!E13/'3.2.1'!E13*100</f>
        <v>23.918842887183079</v>
      </c>
      <c r="F13" s="213">
        <f>'3.2.3'!F13/'3.2.1'!F13*100</f>
        <v>27.724843702739381</v>
      </c>
      <c r="G13" s="213">
        <f>'3.2.3'!G13/'3.2.1'!G13*100</f>
        <v>28.838018722335324</v>
      </c>
      <c r="H13" s="213">
        <f>'3.2.3'!H13/'3.2.1'!H13*100</f>
        <v>30.681523541248438</v>
      </c>
      <c r="I13" s="213">
        <f>'3.2.3'!I13/'3.2.1'!I13*100</f>
        <v>29.234501916962309</v>
      </c>
      <c r="J13" s="213">
        <f>'3.2.3'!J13/'3.2.1'!J13*100</f>
        <v>29.71059558586926</v>
      </c>
    </row>
    <row r="14" spans="1:13" ht="15" customHeight="1">
      <c r="A14" s="130" t="s">
        <v>38</v>
      </c>
      <c r="B14" s="150" t="s">
        <v>134</v>
      </c>
      <c r="C14" s="213">
        <f>'3.2.3'!C14/'3.2.1'!C14*100</f>
        <v>34.106876089531639</v>
      </c>
      <c r="D14" s="213" t="e">
        <f>'3.2.3'!D14/'3.2.1'!D14*100</f>
        <v>#DIV/0!</v>
      </c>
      <c r="E14" s="213">
        <f>'3.2.3'!E14/'3.2.1'!E14*100</f>
        <v>33.695400485234579</v>
      </c>
      <c r="F14" s="213">
        <f>'3.2.3'!F14/'3.2.1'!F14*100</f>
        <v>35.662089355172192</v>
      </c>
      <c r="G14" s="213">
        <f>'3.2.3'!G14/'3.2.1'!G14*100</f>
        <v>36.397555930140392</v>
      </c>
      <c r="H14" s="213">
        <f>'3.2.3'!H14/'3.2.1'!H14*100</f>
        <v>36.077249463635525</v>
      </c>
      <c r="I14" s="213">
        <f>'3.2.3'!I14/'3.2.1'!I14*100</f>
        <v>36.908202571690197</v>
      </c>
      <c r="J14" s="213">
        <f>'3.2.3'!J14/'3.2.1'!J14*100</f>
        <v>38.223383693771716</v>
      </c>
    </row>
    <row r="15" spans="1:13" ht="15" customHeight="1">
      <c r="A15" s="130" t="s">
        <v>39</v>
      </c>
      <c r="B15" s="150" t="s">
        <v>135</v>
      </c>
      <c r="C15" s="213">
        <f>'3.2.3'!C15/'3.2.1'!C15*100</f>
        <v>46.461790000478487</v>
      </c>
      <c r="D15" s="213" t="e">
        <f>'3.2.3'!D15/'3.2.1'!D15*100</f>
        <v>#DIV/0!</v>
      </c>
      <c r="E15" s="213">
        <f>'3.2.3'!E15/'3.2.1'!E15*100</f>
        <v>47.928591392775708</v>
      </c>
      <c r="F15" s="213">
        <f>'3.2.3'!F15/'3.2.1'!F15*100</f>
        <v>50.527380247187992</v>
      </c>
      <c r="G15" s="213">
        <f>'3.2.3'!G15/'3.2.1'!G15*100</f>
        <v>49.946094707122533</v>
      </c>
      <c r="H15" s="213">
        <f>'3.2.3'!H15/'3.2.1'!H15*100</f>
        <v>49.669337142352127</v>
      </c>
      <c r="I15" s="213">
        <f>'3.2.3'!I15/'3.2.1'!I15*100</f>
        <v>50.994444989751052</v>
      </c>
      <c r="J15" s="213">
        <f>'3.2.3'!J15/'3.2.1'!J15*100</f>
        <v>51.28268218777999</v>
      </c>
    </row>
    <row r="16" spans="1:13" ht="15" customHeight="1">
      <c r="A16" s="130" t="s">
        <v>41</v>
      </c>
      <c r="B16" s="150" t="s">
        <v>465</v>
      </c>
      <c r="C16" s="213">
        <f>'3.2.3'!C16/'3.2.1'!C16*100</f>
        <v>22.804902301628541</v>
      </c>
      <c r="D16" s="213" t="e">
        <f>'3.2.3'!D16/'3.2.1'!D16*100</f>
        <v>#DIV/0!</v>
      </c>
      <c r="E16" s="213">
        <f>'3.2.3'!E16/'3.2.1'!E16*100</f>
        <v>21.647718892266184</v>
      </c>
      <c r="F16" s="213">
        <f>'3.2.3'!F16/'3.2.1'!F16*100</f>
        <v>21.34864601901748</v>
      </c>
      <c r="G16" s="213">
        <f>'3.2.3'!G16/'3.2.1'!G16*100</f>
        <v>23.033448450132511</v>
      </c>
      <c r="H16" s="213">
        <f>'3.2.3'!H16/'3.2.1'!H16*100</f>
        <v>22.066080366551571</v>
      </c>
      <c r="I16" s="213">
        <f>'3.2.3'!I16/'3.2.1'!I16*100</f>
        <v>20.398999358027471</v>
      </c>
      <c r="J16" s="213">
        <f>'3.2.3'!J16/'3.2.1'!J16*100</f>
        <v>20.788614550669063</v>
      </c>
    </row>
    <row r="17" spans="1:10" ht="15" customHeight="1">
      <c r="A17" s="130" t="s">
        <v>42</v>
      </c>
      <c r="B17" s="150" t="s">
        <v>136</v>
      </c>
      <c r="C17" s="213">
        <f>'3.2.3'!C17/'3.2.1'!C17*100</f>
        <v>31.378386804753067</v>
      </c>
      <c r="D17" s="213" t="e">
        <f>'3.2.3'!D17/'3.2.1'!D17*100</f>
        <v>#DIV/0!</v>
      </c>
      <c r="E17" s="213">
        <f>'3.2.3'!E17/'3.2.1'!E17*100</f>
        <v>33.445008317034656</v>
      </c>
      <c r="F17" s="213">
        <f>'3.2.3'!F17/'3.2.1'!F17*100</f>
        <v>34.876173198089347</v>
      </c>
      <c r="G17" s="213">
        <f>'3.2.3'!G17/'3.2.1'!G17*100</f>
        <v>34.370279250466709</v>
      </c>
      <c r="H17" s="213">
        <f>'3.2.3'!H17/'3.2.1'!H17*100</f>
        <v>33.106875764527949</v>
      </c>
      <c r="I17" s="213">
        <f>'3.2.3'!I17/'3.2.1'!I17*100</f>
        <v>33.049063536956936</v>
      </c>
      <c r="J17" s="213">
        <f>'3.2.3'!J17/'3.2.1'!J17*100</f>
        <v>33.538819569098983</v>
      </c>
    </row>
    <row r="18" spans="1:10" ht="15" customHeight="1">
      <c r="A18" s="130" t="s">
        <v>43</v>
      </c>
      <c r="B18" s="150" t="s">
        <v>466</v>
      </c>
      <c r="C18" s="213">
        <f>'3.2.3'!C18/'3.2.1'!C18*100</f>
        <v>49.259384748375012</v>
      </c>
      <c r="D18" s="213" t="e">
        <f>'3.2.3'!D18/'3.2.1'!D18*100</f>
        <v>#DIV/0!</v>
      </c>
      <c r="E18" s="213">
        <f>'3.2.3'!E18/'3.2.1'!E18*100</f>
        <v>47.28927927831765</v>
      </c>
      <c r="F18" s="213">
        <f>'3.2.3'!F18/'3.2.1'!F18*100</f>
        <v>51.347794736021079</v>
      </c>
      <c r="G18" s="213">
        <f>'3.2.3'!G18/'3.2.1'!G18*100</f>
        <v>49.446140920909016</v>
      </c>
      <c r="H18" s="213">
        <f>'3.2.3'!H18/'3.2.1'!H18*100</f>
        <v>51.001807261941615</v>
      </c>
      <c r="I18" s="213">
        <f>'3.2.3'!I18/'3.2.1'!I18*100</f>
        <v>50.136528314292271</v>
      </c>
      <c r="J18" s="213">
        <f>'3.2.3'!J18/'3.2.1'!J18*100</f>
        <v>48.337001849508084</v>
      </c>
    </row>
    <row r="19" spans="1:10" ht="15" customHeight="1">
      <c r="A19" s="130" t="s">
        <v>44</v>
      </c>
      <c r="B19" s="150" t="s">
        <v>398</v>
      </c>
      <c r="C19" s="213">
        <f>'3.2.3'!C19/'3.2.1'!C19*100</f>
        <v>40.436760952567951</v>
      </c>
      <c r="D19" s="213" t="e">
        <f>'3.2.3'!D19/'3.2.1'!D19*100</f>
        <v>#DIV/0!</v>
      </c>
      <c r="E19" s="213">
        <f>'3.2.3'!E19/'3.2.1'!E19*100</f>
        <v>43.610977876803034</v>
      </c>
      <c r="F19" s="213">
        <f>'3.2.3'!F19/'3.2.1'!F19*100</f>
        <v>45.758089277091571</v>
      </c>
      <c r="G19" s="213">
        <f>'3.2.3'!G19/'3.2.1'!G19*100</f>
        <v>48.217391640129946</v>
      </c>
      <c r="H19" s="213">
        <f>'3.2.3'!H19/'3.2.1'!H19*100</f>
        <v>46.610802866166821</v>
      </c>
      <c r="I19" s="213">
        <f>'3.2.3'!I19/'3.2.1'!I19*100</f>
        <v>48.604473546323703</v>
      </c>
      <c r="J19" s="213">
        <f>'3.2.3'!J19/'3.2.1'!J19*100</f>
        <v>47.828483149671932</v>
      </c>
    </row>
    <row r="20" spans="1:10" ht="15" customHeight="1">
      <c r="A20" s="130" t="s">
        <v>46</v>
      </c>
      <c r="B20" s="150" t="s">
        <v>399</v>
      </c>
      <c r="C20" s="213">
        <f>'3.2.3'!C20/'3.2.1'!C20*100</f>
        <v>38.066894808966282</v>
      </c>
      <c r="D20" s="213" t="e">
        <f>'3.2.3'!D20/'3.2.1'!D20*100</f>
        <v>#DIV/0!</v>
      </c>
      <c r="E20" s="213">
        <f>'3.2.3'!E20/'3.2.1'!E20*100</f>
        <v>36.661425277516244</v>
      </c>
      <c r="F20" s="213">
        <f>'3.2.3'!F20/'3.2.1'!F20*100</f>
        <v>37.731752608825758</v>
      </c>
      <c r="G20" s="213">
        <f>'3.2.3'!G20/'3.2.1'!G20*100</f>
        <v>39.276908365883614</v>
      </c>
      <c r="H20" s="213">
        <f>'3.2.3'!H20/'3.2.1'!H20*100</f>
        <v>40.726642649176348</v>
      </c>
      <c r="I20" s="213">
        <f>'3.2.3'!I20/'3.2.1'!I20*100</f>
        <v>41.08103198774522</v>
      </c>
      <c r="J20" s="213">
        <f>'3.2.3'!J20/'3.2.1'!J20*100</f>
        <v>43.022946568404556</v>
      </c>
    </row>
    <row r="21" spans="1:10" ht="15" customHeight="1">
      <c r="A21" s="130" t="s">
        <v>47</v>
      </c>
      <c r="B21" s="150" t="s">
        <v>400</v>
      </c>
      <c r="C21" s="213">
        <f>'3.2.3'!C21/'3.2.1'!C21*100</f>
        <v>58.293422699684747</v>
      </c>
      <c r="D21" s="213" t="e">
        <f>'3.2.3'!D21/'3.2.1'!D21*100</f>
        <v>#DIV/0!</v>
      </c>
      <c r="E21" s="213">
        <f>'3.2.3'!E21/'3.2.1'!E21*100</f>
        <v>62.846228822050612</v>
      </c>
      <c r="F21" s="213">
        <f>'3.2.3'!F21/'3.2.1'!F21*100</f>
        <v>63.196380563104086</v>
      </c>
      <c r="G21" s="213">
        <f>'3.2.3'!G21/'3.2.1'!G21*100</f>
        <v>64.893964742392825</v>
      </c>
      <c r="H21" s="213">
        <f>'3.2.3'!H21/'3.2.1'!H21*100</f>
        <v>61.262923126934965</v>
      </c>
      <c r="I21" s="213">
        <f>'3.2.3'!I21/'3.2.1'!I21*100</f>
        <v>63.061505618462334</v>
      </c>
      <c r="J21" s="213">
        <f>'3.2.3'!J21/'3.2.1'!J21*100</f>
        <v>68.93269723955045</v>
      </c>
    </row>
    <row r="22" spans="1:10" ht="15" customHeight="1">
      <c r="A22" s="130" t="s">
        <v>48</v>
      </c>
      <c r="B22" s="150" t="s">
        <v>137</v>
      </c>
      <c r="C22" s="213">
        <f>'3.2.3'!C22/'3.2.1'!C22*100</f>
        <v>52.516204541746326</v>
      </c>
      <c r="D22" s="213" t="e">
        <f>'3.2.3'!D22/'3.2.1'!D22*100</f>
        <v>#DIV/0!</v>
      </c>
      <c r="E22" s="213">
        <f>'3.2.3'!E22/'3.2.1'!E22*100</f>
        <v>56.565120124786027</v>
      </c>
      <c r="F22" s="213">
        <f>'3.2.3'!F22/'3.2.1'!F22*100</f>
        <v>57.33712907463606</v>
      </c>
      <c r="G22" s="213">
        <f>'3.2.3'!G22/'3.2.1'!G22*100</f>
        <v>60.179392347464734</v>
      </c>
      <c r="H22" s="213">
        <f>'3.2.3'!H22/'3.2.1'!H22*100</f>
        <v>60.380310954490845</v>
      </c>
      <c r="I22" s="213">
        <f>'3.2.3'!I22/'3.2.1'!I22*100</f>
        <v>61.45837412028213</v>
      </c>
      <c r="J22" s="213">
        <f>'3.2.3'!J22/'3.2.1'!J22*100</f>
        <v>63.461491654674951</v>
      </c>
    </row>
    <row r="23" spans="1:10" ht="15" customHeight="1">
      <c r="A23" s="130" t="s">
        <v>50</v>
      </c>
      <c r="B23" s="150" t="s">
        <v>138</v>
      </c>
      <c r="C23" s="213">
        <f>'3.2.3'!C23/'3.2.1'!C23*100</f>
        <v>19.158768636464256</v>
      </c>
      <c r="D23" s="213" t="e">
        <f>'3.2.3'!D23/'3.2.1'!D23*100</f>
        <v>#DIV/0!</v>
      </c>
      <c r="E23" s="213">
        <f>'3.2.3'!E23/'3.2.1'!E23*100</f>
        <v>20.676379203736246</v>
      </c>
      <c r="F23" s="213">
        <f>'3.2.3'!F23/'3.2.1'!F23*100</f>
        <v>20.813098074264662</v>
      </c>
      <c r="G23" s="213">
        <f>'3.2.3'!G23/'3.2.1'!G23*100</f>
        <v>21.040555907701826</v>
      </c>
      <c r="H23" s="213">
        <f>'3.2.3'!H23/'3.2.1'!H23*100</f>
        <v>19.861738393009809</v>
      </c>
      <c r="I23" s="213">
        <f>'3.2.3'!I23/'3.2.1'!I23*100</f>
        <v>19.763785698688402</v>
      </c>
      <c r="J23" s="213">
        <f>'3.2.3'!J23/'3.2.1'!J23*100</f>
        <v>20.811868870786483</v>
      </c>
    </row>
    <row r="24" spans="1:10" ht="15" customHeight="1">
      <c r="A24" s="130" t="s">
        <v>52</v>
      </c>
      <c r="B24" s="150" t="s">
        <v>139</v>
      </c>
      <c r="C24" s="213">
        <f>'3.2.3'!C24/'3.2.1'!C24*100</f>
        <v>7.4015775020753685</v>
      </c>
      <c r="D24" s="213" t="e">
        <f>'3.2.3'!D24/'3.2.1'!D24*100</f>
        <v>#DIV/0!</v>
      </c>
      <c r="E24" s="213">
        <f>'3.2.3'!E24/'3.2.1'!E24*100</f>
        <v>8.7573341606317943</v>
      </c>
      <c r="F24" s="213">
        <f>'3.2.3'!F24/'3.2.1'!F24*100</f>
        <v>9.7509719672762891</v>
      </c>
      <c r="G24" s="213">
        <f>'3.2.3'!G24/'3.2.1'!G24*100</f>
        <v>9.515756905998261</v>
      </c>
      <c r="H24" s="213">
        <f>'3.2.3'!H24/'3.2.1'!H24*100</f>
        <v>9.6830764769441586</v>
      </c>
      <c r="I24" s="213">
        <f>'3.2.3'!I24/'3.2.1'!I24*100</f>
        <v>9.8867335112278916</v>
      </c>
      <c r="J24" s="213">
        <f>'3.2.3'!J24/'3.2.1'!J24*100</f>
        <v>9.9209947379241648</v>
      </c>
    </row>
    <row r="25" spans="1:10" ht="15" customHeight="1">
      <c r="A25" s="130" t="s">
        <v>54</v>
      </c>
      <c r="B25" s="150" t="s">
        <v>401</v>
      </c>
      <c r="C25" s="213">
        <f>'3.2.3'!C25/'3.2.1'!C25*100</f>
        <v>28.093968308246165</v>
      </c>
      <c r="D25" s="213" t="e">
        <f>'3.2.3'!D25/'3.2.1'!D25*100</f>
        <v>#DIV/0!</v>
      </c>
      <c r="E25" s="213">
        <f>'3.2.3'!E25/'3.2.1'!E25*100</f>
        <v>24.45056836614177</v>
      </c>
      <c r="F25" s="213">
        <f>'3.2.3'!F25/'3.2.1'!F25*100</f>
        <v>26.797390774137835</v>
      </c>
      <c r="G25" s="213">
        <f>'3.2.3'!G25/'3.2.1'!G25*100</f>
        <v>23.911282508264389</v>
      </c>
      <c r="H25" s="213">
        <f>'3.2.3'!H25/'3.2.1'!H25*100</f>
        <v>24.001019123093727</v>
      </c>
      <c r="I25" s="213">
        <f>'3.2.3'!I25/'3.2.1'!I25*100</f>
        <v>23.187417586667138</v>
      </c>
      <c r="J25" s="213">
        <f>'3.2.3'!J25/'3.2.1'!J25*100</f>
        <v>23.572319481744277</v>
      </c>
    </row>
    <row r="26" spans="1:10" ht="15" customHeight="1">
      <c r="A26" s="130" t="s">
        <v>55</v>
      </c>
      <c r="B26" s="150" t="s">
        <v>140</v>
      </c>
      <c r="C26" s="213">
        <f>'3.2.3'!C26/'3.2.1'!C26*100</f>
        <v>55.733702999002602</v>
      </c>
      <c r="D26" s="213" t="e">
        <f>'3.2.3'!D26/'3.2.1'!D26*100</f>
        <v>#DIV/0!</v>
      </c>
      <c r="E26" s="213">
        <f>'3.2.3'!E26/'3.2.1'!E26*100</f>
        <v>63.12186839772005</v>
      </c>
      <c r="F26" s="213">
        <f>'3.2.3'!F26/'3.2.1'!F26*100</f>
        <v>66.139831140084368</v>
      </c>
      <c r="G26" s="213">
        <f>'3.2.3'!G26/'3.2.1'!G26*100</f>
        <v>65.769910377231142</v>
      </c>
      <c r="H26" s="213">
        <f>'3.2.3'!H26/'3.2.1'!H26*100</f>
        <v>62.63845295609368</v>
      </c>
      <c r="I26" s="213">
        <f>'3.2.3'!I26/'3.2.1'!I26*100</f>
        <v>61.192685207502528</v>
      </c>
      <c r="J26" s="213">
        <f>'3.2.3'!J26/'3.2.1'!J26*100</f>
        <v>61.24782139091954</v>
      </c>
    </row>
    <row r="27" spans="1:10" ht="15" customHeight="1">
      <c r="A27" s="130" t="s">
        <v>57</v>
      </c>
      <c r="B27" s="150" t="s">
        <v>402</v>
      </c>
      <c r="C27" s="213">
        <f>'3.2.3'!C27/'3.2.1'!C27*100</f>
        <v>40.607391257519176</v>
      </c>
      <c r="D27" s="213" t="e">
        <f>'3.2.3'!D27/'3.2.1'!D27*100</f>
        <v>#DIV/0!</v>
      </c>
      <c r="E27" s="213">
        <f>'3.2.3'!E27/'3.2.1'!E27*100</f>
        <v>49.963287827852724</v>
      </c>
      <c r="F27" s="213">
        <f>'3.2.3'!F27/'3.2.1'!F27*100</f>
        <v>50.506654057057624</v>
      </c>
      <c r="G27" s="213">
        <f>'3.2.3'!G27/'3.2.1'!G27*100</f>
        <v>47.080881193926061</v>
      </c>
      <c r="H27" s="213">
        <f>'3.2.3'!H27/'3.2.1'!H27*100</f>
        <v>45.954848191791328</v>
      </c>
      <c r="I27" s="213">
        <f>'3.2.3'!I27/'3.2.1'!I27*100</f>
        <v>46.217839768579772</v>
      </c>
      <c r="J27" s="213">
        <f>'3.2.3'!J27/'3.2.1'!J27*100</f>
        <v>48.136270121071611</v>
      </c>
    </row>
    <row r="28" spans="1:10" ht="15" customHeight="1">
      <c r="A28" s="130" t="s">
        <v>59</v>
      </c>
      <c r="B28" s="150" t="s">
        <v>403</v>
      </c>
      <c r="C28" s="213">
        <f>'3.2.3'!C28/'3.2.1'!C28*100</f>
        <v>49.274668470497545</v>
      </c>
      <c r="D28" s="213" t="e">
        <f>'3.2.3'!D28/'3.2.1'!D28*100</f>
        <v>#DIV/0!</v>
      </c>
      <c r="E28" s="213">
        <f>'3.2.3'!E28/'3.2.1'!E28*100</f>
        <v>48.51023663299982</v>
      </c>
      <c r="F28" s="213">
        <f>'3.2.3'!F28/'3.2.1'!F28*100</f>
        <v>50.413612907966041</v>
      </c>
      <c r="G28" s="213">
        <f>'3.2.3'!G28/'3.2.1'!G28*100</f>
        <v>50.350727577869257</v>
      </c>
      <c r="H28" s="213">
        <f>'3.2.3'!H28/'3.2.1'!H28*100</f>
        <v>48.340683296724222</v>
      </c>
      <c r="I28" s="213">
        <f>'3.2.3'!I28/'3.2.1'!I28*100</f>
        <v>47.602838332769437</v>
      </c>
      <c r="J28" s="213">
        <f>'3.2.3'!J28/'3.2.1'!J28*100</f>
        <v>50.44684624667557</v>
      </c>
    </row>
    <row r="29" spans="1:10" ht="15" customHeight="1">
      <c r="A29" s="130" t="s">
        <v>61</v>
      </c>
      <c r="B29" s="150" t="s">
        <v>467</v>
      </c>
      <c r="C29" s="213">
        <f>'3.2.3'!C29/'3.2.1'!C29*100</f>
        <v>48.501701821174436</v>
      </c>
      <c r="D29" s="213" t="e">
        <f>'3.2.3'!D29/'3.2.1'!D29*100</f>
        <v>#DIV/0!</v>
      </c>
      <c r="E29" s="213">
        <f>'3.2.3'!E29/'3.2.1'!E29*100</f>
        <v>50.523225829298191</v>
      </c>
      <c r="F29" s="213">
        <f>'3.2.3'!F29/'3.2.1'!F29*100</f>
        <v>49.680911226438511</v>
      </c>
      <c r="G29" s="213">
        <f>'3.2.3'!G29/'3.2.1'!G29*100</f>
        <v>49.562566336499778</v>
      </c>
      <c r="H29" s="213">
        <f>'3.2.3'!H29/'3.2.1'!H29*100</f>
        <v>48.900244025224069</v>
      </c>
      <c r="I29" s="213">
        <f>'3.2.3'!I29/'3.2.1'!I29*100</f>
        <v>48.039326031021766</v>
      </c>
      <c r="J29" s="213">
        <f>'3.2.3'!J29/'3.2.1'!J29*100</f>
        <v>50.581216956308936</v>
      </c>
    </row>
    <row r="30" spans="1:10" ht="15" customHeight="1">
      <c r="A30" s="130" t="s">
        <v>62</v>
      </c>
      <c r="B30" s="150" t="s">
        <v>141</v>
      </c>
      <c r="C30" s="213">
        <f>'3.2.3'!C30/'3.2.1'!C30*100</f>
        <v>52.102193540080421</v>
      </c>
      <c r="D30" s="213" t="e">
        <f>'3.2.3'!D30/'3.2.1'!D30*100</f>
        <v>#DIV/0!</v>
      </c>
      <c r="E30" s="213">
        <f>'3.2.3'!E30/'3.2.1'!E30*100</f>
        <v>53.529504311052719</v>
      </c>
      <c r="F30" s="213">
        <f>'3.2.3'!F30/'3.2.1'!F30*100</f>
        <v>55.007340003467306</v>
      </c>
      <c r="G30" s="213">
        <f>'3.2.3'!G30/'3.2.1'!G30*100</f>
        <v>55.58562571001363</v>
      </c>
      <c r="H30" s="213">
        <f>'3.2.3'!H30/'3.2.1'!H30*100</f>
        <v>54.475171793660969</v>
      </c>
      <c r="I30" s="213">
        <f>'3.2.3'!I30/'3.2.1'!I30*100</f>
        <v>52.05397852924483</v>
      </c>
      <c r="J30" s="213">
        <f>'3.2.3'!J30/'3.2.1'!J30*100</f>
        <v>58.451406462970454</v>
      </c>
    </row>
    <row r="31" spans="1:10" ht="15" customHeight="1">
      <c r="A31" s="130" t="s">
        <v>63</v>
      </c>
      <c r="B31" s="150" t="s">
        <v>142</v>
      </c>
      <c r="C31" s="213">
        <f>'3.2.3'!C31/'3.2.1'!C31*100</f>
        <v>52.552985132332573</v>
      </c>
      <c r="D31" s="213" t="e">
        <f>'3.2.3'!D31/'3.2.1'!D31*100</f>
        <v>#DIV/0!</v>
      </c>
      <c r="E31" s="213">
        <f>'3.2.3'!E31/'3.2.1'!E31*100</f>
        <v>51.921620724338247</v>
      </c>
      <c r="F31" s="213">
        <f>'3.2.3'!F31/'3.2.1'!F31*100</f>
        <v>54.345713547458566</v>
      </c>
      <c r="G31" s="213">
        <f>'3.2.3'!G31/'3.2.1'!G31*100</f>
        <v>54.236344278523617</v>
      </c>
      <c r="H31" s="213">
        <f>'3.2.3'!H31/'3.2.1'!H31*100</f>
        <v>53.286987158877189</v>
      </c>
      <c r="I31" s="213">
        <f>'3.2.3'!I31/'3.2.1'!I31*100</f>
        <v>53.31811419258419</v>
      </c>
      <c r="J31" s="213">
        <f>'3.2.3'!J31/'3.2.1'!J31*100</f>
        <v>55.093871788855132</v>
      </c>
    </row>
    <row r="32" spans="1:10" ht="15" customHeight="1">
      <c r="A32" s="130" t="s">
        <v>65</v>
      </c>
      <c r="B32" s="150" t="s">
        <v>143</v>
      </c>
      <c r="C32" s="213">
        <f>'3.2.3'!C32/'3.2.1'!C32*100</f>
        <v>57.04592504646687</v>
      </c>
      <c r="D32" s="213" t="e">
        <f>'3.2.3'!D32/'3.2.1'!D32*100</f>
        <v>#DIV/0!</v>
      </c>
      <c r="E32" s="213">
        <f>'3.2.3'!E32/'3.2.1'!E32*100</f>
        <v>56.996129365801238</v>
      </c>
      <c r="F32" s="213">
        <f>'3.2.3'!F32/'3.2.1'!F32*100</f>
        <v>58.074304276160127</v>
      </c>
      <c r="G32" s="213">
        <f>'3.2.3'!G32/'3.2.1'!G32*100</f>
        <v>58.432790950767945</v>
      </c>
      <c r="H32" s="213">
        <f>'3.2.3'!H32/'3.2.1'!H32*100</f>
        <v>57.416893069465566</v>
      </c>
      <c r="I32" s="213">
        <f>'3.2.3'!I32/'3.2.1'!I32*100</f>
        <v>58.161154159714158</v>
      </c>
      <c r="J32" s="213">
        <f>'3.2.3'!J32/'3.2.1'!J32*100</f>
        <v>60.934993204833468</v>
      </c>
    </row>
    <row r="33" spans="1:10" ht="15" customHeight="1">
      <c r="A33" s="130" t="s">
        <v>67</v>
      </c>
      <c r="B33" s="150" t="s">
        <v>144</v>
      </c>
      <c r="C33" s="213">
        <f>'3.2.3'!C33/'3.2.1'!C33*100</f>
        <v>60.367559564042253</v>
      </c>
      <c r="D33" s="213" t="e">
        <f>'3.2.3'!D33/'3.2.1'!D33*100</f>
        <v>#DIV/0!</v>
      </c>
      <c r="E33" s="213">
        <f>'3.2.3'!E33/'3.2.1'!E33*100</f>
        <v>55.815709585135039</v>
      </c>
      <c r="F33" s="213">
        <f>'3.2.3'!F33/'3.2.1'!F33*100</f>
        <v>56.496785241621282</v>
      </c>
      <c r="G33" s="213">
        <f>'3.2.3'!G33/'3.2.1'!G33*100</f>
        <v>55.594451185223512</v>
      </c>
      <c r="H33" s="213">
        <f>'3.2.3'!H33/'3.2.1'!H33*100</f>
        <v>54.326178677413495</v>
      </c>
      <c r="I33" s="213">
        <f>'3.2.3'!I33/'3.2.1'!I33*100</f>
        <v>54.590277741515749</v>
      </c>
      <c r="J33" s="213">
        <f>'3.2.3'!J33/'3.2.1'!J33*100</f>
        <v>57.803635632071547</v>
      </c>
    </row>
    <row r="34" spans="1:10" ht="15" customHeight="1">
      <c r="A34" s="130" t="s">
        <v>69</v>
      </c>
      <c r="B34" s="150" t="s">
        <v>145</v>
      </c>
      <c r="C34" s="213">
        <f>'3.2.3'!C34/'3.2.1'!C34*100</f>
        <v>43.296188739417296</v>
      </c>
      <c r="D34" s="213" t="e">
        <f>'3.2.3'!D34/'3.2.1'!D34*100</f>
        <v>#DIV/0!</v>
      </c>
      <c r="E34" s="213">
        <f>'3.2.3'!E34/'3.2.1'!E34*100</f>
        <v>46.136375554447312</v>
      </c>
      <c r="F34" s="213">
        <f>'3.2.3'!F34/'3.2.1'!F34*100</f>
        <v>46.209328694478693</v>
      </c>
      <c r="G34" s="213">
        <f>'3.2.3'!G34/'3.2.1'!G34*100</f>
        <v>47.881331388075395</v>
      </c>
      <c r="H34" s="213">
        <f>'3.2.3'!H34/'3.2.1'!H34*100</f>
        <v>46.960563571190548</v>
      </c>
      <c r="I34" s="213">
        <f>'3.2.3'!I34/'3.2.1'!I34*100</f>
        <v>46.405601223521202</v>
      </c>
      <c r="J34" s="213">
        <f>'3.2.3'!J34/'3.2.1'!J34*100</f>
        <v>48.072085936213824</v>
      </c>
    </row>
    <row r="35" spans="1:10" ht="15" customHeight="1">
      <c r="A35" s="130" t="s">
        <v>71</v>
      </c>
      <c r="B35" s="150" t="s">
        <v>72</v>
      </c>
      <c r="C35" s="213">
        <f>'3.2.3'!C35/'3.2.1'!C35*100</f>
        <v>55.815903218274322</v>
      </c>
      <c r="D35" s="213" t="e">
        <f>'3.2.3'!D35/'3.2.1'!D35*100</f>
        <v>#DIV/0!</v>
      </c>
      <c r="E35" s="213">
        <f>'3.2.3'!E35/'3.2.1'!E35*100</f>
        <v>54.054901893376552</v>
      </c>
      <c r="F35" s="213">
        <f>'3.2.3'!F35/'3.2.1'!F35*100</f>
        <v>55.439086000254655</v>
      </c>
      <c r="G35" s="213">
        <f>'3.2.3'!G35/'3.2.1'!G35*100</f>
        <v>54.503527277875051</v>
      </c>
      <c r="H35" s="213">
        <f>'3.2.3'!H35/'3.2.1'!H35*100</f>
        <v>53.830407956115778</v>
      </c>
      <c r="I35" s="213">
        <f>'3.2.3'!I35/'3.2.1'!I35*100</f>
        <v>52.990458555741185</v>
      </c>
      <c r="J35" s="213">
        <f>'3.2.3'!J35/'3.2.1'!J35*100</f>
        <v>55.183363913040971</v>
      </c>
    </row>
    <row r="36" spans="1:10" ht="15" customHeight="1">
      <c r="A36" s="130" t="s">
        <v>73</v>
      </c>
      <c r="B36" s="150" t="s">
        <v>146</v>
      </c>
      <c r="C36" s="213">
        <f>'3.2.3'!C36/'3.2.1'!C36*100</f>
        <v>2.2883919445559915</v>
      </c>
      <c r="D36" s="213" t="e">
        <f>'3.2.3'!D36/'3.2.1'!D36*100</f>
        <v>#DIV/0!</v>
      </c>
      <c r="E36" s="213">
        <f>'3.2.3'!E36/'3.2.1'!E36*100</f>
        <v>2.8055546036406005</v>
      </c>
      <c r="F36" s="213">
        <f>'3.2.3'!F36/'3.2.1'!F36*100</f>
        <v>2.9847893873951676</v>
      </c>
      <c r="G36" s="213">
        <f>'3.2.3'!G36/'3.2.1'!G36*100</f>
        <v>2.76013049526739</v>
      </c>
      <c r="H36" s="213">
        <f>'3.2.3'!H36/'3.2.1'!H36*100</f>
        <v>3.0380107900081335</v>
      </c>
      <c r="I36" s="213">
        <f>'3.2.3'!I36/'3.2.1'!I36*100</f>
        <v>2.9141269629739281</v>
      </c>
      <c r="J36" s="213">
        <f>'3.2.3'!J36/'3.2.1'!J36*100</f>
        <v>3.0538734829444234</v>
      </c>
    </row>
    <row r="37" spans="1:10" ht="15" customHeight="1">
      <c r="A37" s="130" t="s">
        <v>75</v>
      </c>
      <c r="B37" s="150" t="s">
        <v>147</v>
      </c>
      <c r="C37" s="258" t="s">
        <v>7</v>
      </c>
      <c r="D37" s="258" t="s">
        <v>7</v>
      </c>
      <c r="E37" s="258" t="s">
        <v>7</v>
      </c>
      <c r="F37" s="258" t="s">
        <v>7</v>
      </c>
      <c r="G37" s="258" t="s">
        <v>7</v>
      </c>
      <c r="H37" s="258" t="s">
        <v>7</v>
      </c>
      <c r="I37" s="258" t="s">
        <v>7</v>
      </c>
      <c r="J37" s="258" t="s">
        <v>7</v>
      </c>
    </row>
    <row r="38" spans="1:10" ht="15" customHeight="1">
      <c r="A38" s="130" t="s">
        <v>77</v>
      </c>
      <c r="B38" s="150" t="s">
        <v>148</v>
      </c>
      <c r="C38" s="258" t="s">
        <v>7</v>
      </c>
      <c r="D38" s="258" t="s">
        <v>7</v>
      </c>
      <c r="E38" s="258" t="s">
        <v>7</v>
      </c>
      <c r="F38" s="258" t="s">
        <v>7</v>
      </c>
      <c r="G38" s="258" t="s">
        <v>7</v>
      </c>
      <c r="H38" s="258" t="s">
        <v>7</v>
      </c>
      <c r="I38" s="258" t="s">
        <v>7</v>
      </c>
      <c r="J38" s="258" t="s">
        <v>7</v>
      </c>
    </row>
    <row r="39" spans="1:10" ht="15" customHeight="1">
      <c r="A39" s="130" t="s">
        <v>79</v>
      </c>
      <c r="B39" s="150" t="s">
        <v>149</v>
      </c>
      <c r="C39" s="213">
        <f>'3.2.3'!C39/'3.2.1'!C39*100</f>
        <v>19.510683954910427</v>
      </c>
      <c r="D39" s="213" t="e">
        <f>'3.2.3'!D39/'3.2.1'!D39*100</f>
        <v>#DIV/0!</v>
      </c>
      <c r="E39" s="213">
        <f>'3.2.3'!E39/'3.2.1'!E39*100</f>
        <v>19.34756739738468</v>
      </c>
      <c r="F39" s="213">
        <f>'3.2.3'!F39/'3.2.1'!F39*100</f>
        <v>21.865635893667328</v>
      </c>
      <c r="G39" s="213">
        <f>'3.2.3'!G39/'3.2.1'!G39*100</f>
        <v>21.780562481135654</v>
      </c>
      <c r="H39" s="213">
        <f>'3.2.3'!H39/'3.2.1'!H39*100</f>
        <v>20.06941165211121</v>
      </c>
      <c r="I39" s="213">
        <f>'3.2.3'!I39/'3.2.1'!I39*100</f>
        <v>21.590696064636123</v>
      </c>
      <c r="J39" s="213">
        <f>'3.2.3'!J39/'3.2.1'!J39*100</f>
        <v>21.024039397542044</v>
      </c>
    </row>
    <row r="40" spans="1:10" ht="15" customHeight="1">
      <c r="A40" s="130" t="s">
        <v>81</v>
      </c>
      <c r="B40" s="150" t="s">
        <v>150</v>
      </c>
      <c r="C40" s="258" t="s">
        <v>7</v>
      </c>
      <c r="D40" s="258" t="s">
        <v>7</v>
      </c>
      <c r="E40" s="258" t="s">
        <v>7</v>
      </c>
      <c r="F40" s="258" t="s">
        <v>7</v>
      </c>
      <c r="G40" s="258" t="s">
        <v>7</v>
      </c>
      <c r="H40" s="258" t="s">
        <v>7</v>
      </c>
      <c r="I40" s="258" t="s">
        <v>7</v>
      </c>
      <c r="J40" s="258" t="s">
        <v>7</v>
      </c>
    </row>
    <row r="41" spans="1:10" ht="15" customHeight="1">
      <c r="A41" s="130" t="s">
        <v>83</v>
      </c>
      <c r="B41" s="150" t="s">
        <v>468</v>
      </c>
      <c r="C41" s="213">
        <f>'3.2.3'!C41/'3.2.1'!C41*100</f>
        <v>40.84731536768119</v>
      </c>
      <c r="D41" s="213" t="e">
        <f>'3.2.3'!D41/'3.2.1'!D41*100</f>
        <v>#DIV/0!</v>
      </c>
      <c r="E41" s="213">
        <f>'3.2.3'!E41/'3.2.1'!E41*100</f>
        <v>42.919399226182833</v>
      </c>
      <c r="F41" s="213">
        <f>'3.2.3'!F41/'3.2.1'!F41*100</f>
        <v>44.123436814975506</v>
      </c>
      <c r="G41" s="213">
        <f>'3.2.3'!G41/'3.2.1'!G41*100</f>
        <v>45.438711001958531</v>
      </c>
      <c r="H41" s="213">
        <f>'3.2.3'!H41/'3.2.1'!H41*100</f>
        <v>44.813586365753785</v>
      </c>
      <c r="I41" s="213">
        <f>'3.2.3'!I41/'3.2.1'!I41*100</f>
        <v>44.417716386066935</v>
      </c>
      <c r="J41" s="213">
        <f>'3.2.3'!J41/'3.2.1'!J41*100</f>
        <v>45.578575552464088</v>
      </c>
    </row>
    <row r="42" spans="1:10" ht="15" customHeight="1">
      <c r="A42" s="130" t="s">
        <v>84</v>
      </c>
      <c r="B42" s="150" t="s">
        <v>469</v>
      </c>
      <c r="C42" s="213">
        <f>'3.2.3'!C42/'3.2.1'!C42*100</f>
        <v>35.531231824712656</v>
      </c>
      <c r="D42" s="213" t="e">
        <f>'3.2.3'!D42/'3.2.1'!D42*100</f>
        <v>#DIV/0!</v>
      </c>
      <c r="E42" s="213">
        <f>'3.2.3'!E42/'3.2.1'!E42*100</f>
        <v>37.815356630992511</v>
      </c>
      <c r="F42" s="213">
        <f>'3.2.3'!F42/'3.2.1'!F42*100</f>
        <v>40.098798423432065</v>
      </c>
      <c r="G42" s="213">
        <f>'3.2.3'!G42/'3.2.1'!G42*100</f>
        <v>38.579136341594769</v>
      </c>
      <c r="H42" s="213">
        <f>'3.2.3'!H42/'3.2.1'!H42*100</f>
        <v>37.653166051908201</v>
      </c>
      <c r="I42" s="213">
        <f>'3.2.3'!I42/'3.2.1'!I42*100</f>
        <v>38.027286575495033</v>
      </c>
      <c r="J42" s="213">
        <f>'3.2.3'!J42/'3.2.1'!J42*100</f>
        <v>38.116659843806438</v>
      </c>
    </row>
    <row r="43" spans="1:10" ht="15" customHeight="1">
      <c r="A43" s="130" t="s">
        <v>85</v>
      </c>
      <c r="B43" s="150" t="s">
        <v>470</v>
      </c>
      <c r="C43" s="213">
        <f>'3.2.3'!C43/'3.2.1'!C43*100</f>
        <v>24.515721111236083</v>
      </c>
      <c r="D43" s="213" t="e">
        <f>'3.2.3'!D43/'3.2.1'!D43*100</f>
        <v>#DIV/0!</v>
      </c>
      <c r="E43" s="213">
        <f>'3.2.3'!E43/'3.2.1'!E43*100</f>
        <v>24.83765544849582</v>
      </c>
      <c r="F43" s="213">
        <f>'3.2.3'!F43/'3.2.1'!F43*100</f>
        <v>29.695065871377636</v>
      </c>
      <c r="G43" s="213">
        <f>'3.2.3'!G43/'3.2.1'!G43*100</f>
        <v>29.388259157609209</v>
      </c>
      <c r="H43" s="213">
        <f>'3.2.3'!H43/'3.2.1'!H43*100</f>
        <v>35.0873488248467</v>
      </c>
      <c r="I43" s="213">
        <f>'3.2.3'!I43/'3.2.1'!I43*100</f>
        <v>35.016522615434887</v>
      </c>
      <c r="J43" s="213">
        <f>'3.2.3'!J43/'3.2.1'!J43*100</f>
        <v>36.532119585682558</v>
      </c>
    </row>
    <row r="44" spans="1:10" ht="15" customHeight="1">
      <c r="A44" s="130" t="s">
        <v>86</v>
      </c>
      <c r="B44" s="150" t="s">
        <v>471</v>
      </c>
      <c r="C44" s="213">
        <f>'3.2.3'!C44/'3.2.1'!C44*100</f>
        <v>17.958163483137234</v>
      </c>
      <c r="D44" s="213" t="e">
        <f>'3.2.3'!D44/'3.2.1'!D44*100</f>
        <v>#DIV/0!</v>
      </c>
      <c r="E44" s="258" t="s">
        <v>7</v>
      </c>
      <c r="F44" s="258" t="s">
        <v>7</v>
      </c>
      <c r="G44" s="258" t="s">
        <v>7</v>
      </c>
      <c r="H44" s="258" t="s">
        <v>7</v>
      </c>
      <c r="I44" s="258" t="s">
        <v>7</v>
      </c>
      <c r="J44" s="258" t="s">
        <v>7</v>
      </c>
    </row>
    <row r="45" spans="1:10" ht="15" customHeight="1">
      <c r="A45" s="130" t="s">
        <v>87</v>
      </c>
      <c r="B45" s="150" t="s">
        <v>151</v>
      </c>
      <c r="C45" s="213">
        <f>'3.2.3'!C45/'3.2.1'!C45*100</f>
        <v>10.551630815041298</v>
      </c>
      <c r="D45" s="213" t="e">
        <f>'3.2.3'!D45/'3.2.1'!D45*100</f>
        <v>#DIV/0!</v>
      </c>
      <c r="E45" s="213">
        <f>'3.2.3'!E45/'3.2.1'!E45*100</f>
        <v>10.840875734153602</v>
      </c>
      <c r="F45" s="213">
        <f>'3.2.3'!F45/'3.2.1'!F45*100</f>
        <v>11.656822300934854</v>
      </c>
      <c r="G45" s="213">
        <f>'3.2.3'!G45/'3.2.1'!G45*100</f>
        <v>11.887947904586058</v>
      </c>
      <c r="H45" s="213">
        <f>'3.2.3'!H45/'3.2.1'!H45*100</f>
        <v>11.65364709063814</v>
      </c>
      <c r="I45" s="213">
        <f>'3.2.3'!I45/'3.2.1'!I45*100</f>
        <v>11.535535793818935</v>
      </c>
      <c r="J45" s="213">
        <f>'3.2.3'!J45/'3.2.1'!J45*100</f>
        <v>12.249966490856437</v>
      </c>
    </row>
    <row r="46" spans="1:10" ht="15" customHeight="1">
      <c r="A46" s="130" t="s">
        <v>88</v>
      </c>
      <c r="B46" s="150" t="s">
        <v>152</v>
      </c>
      <c r="C46" s="213">
        <f>'3.2.3'!C46/'3.2.1'!C46*100</f>
        <v>25.663493935614234</v>
      </c>
      <c r="D46" s="213" t="e">
        <f>'3.2.3'!D46/'3.2.1'!D46*100</f>
        <v>#DIV/0!</v>
      </c>
      <c r="E46" s="213">
        <f>'3.2.3'!E46/'3.2.1'!E46*100</f>
        <v>37.91964365919582</v>
      </c>
      <c r="F46" s="213">
        <f>'3.2.3'!F46/'3.2.1'!F46*100</f>
        <v>29.995207861904856</v>
      </c>
      <c r="G46" s="213">
        <f>'3.2.3'!G46/'3.2.1'!G46*100</f>
        <v>29.751206933609787</v>
      </c>
      <c r="H46" s="213">
        <f>'3.2.3'!H46/'3.2.1'!H46*100</f>
        <v>28.997633457046245</v>
      </c>
      <c r="I46" s="213">
        <f>'3.2.3'!I46/'3.2.1'!I46*100</f>
        <v>28.282736067376806</v>
      </c>
      <c r="J46" s="213">
        <f>'3.2.3'!J46/'3.2.1'!J46*100</f>
        <v>29.319355728614621</v>
      </c>
    </row>
    <row r="47" spans="1:10" ht="15" customHeight="1">
      <c r="A47" s="130" t="s">
        <v>90</v>
      </c>
      <c r="B47" s="150" t="s">
        <v>153</v>
      </c>
      <c r="C47" s="213">
        <f>'3.2.3'!C47/'3.2.1'!C47*100</f>
        <v>17.771914104671531</v>
      </c>
      <c r="D47" s="213" t="e">
        <f>'3.2.3'!D47/'3.2.1'!D47*100</f>
        <v>#DIV/0!</v>
      </c>
      <c r="E47" s="213">
        <f>'3.2.3'!E47/'3.2.1'!E47*100</f>
        <v>17.865661242434093</v>
      </c>
      <c r="F47" s="213">
        <f>'3.2.3'!F47/'3.2.1'!F47*100</f>
        <v>18.347582151035962</v>
      </c>
      <c r="G47" s="213">
        <f>'3.2.3'!G47/'3.2.1'!G47*100</f>
        <v>21.031197330794097</v>
      </c>
      <c r="H47" s="213">
        <f>'3.2.3'!H47/'3.2.1'!H47*100</f>
        <v>21.19873615366669</v>
      </c>
      <c r="I47" s="213">
        <f>'3.2.3'!I47/'3.2.1'!I47*100</f>
        <v>20.141052232352521</v>
      </c>
      <c r="J47" s="213">
        <f>'3.2.3'!J47/'3.2.1'!J47*100</f>
        <v>19.765246259465403</v>
      </c>
    </row>
    <row r="48" spans="1:10" ht="15" customHeight="1">
      <c r="A48" s="130" t="s">
        <v>92</v>
      </c>
      <c r="B48" s="150" t="s">
        <v>472</v>
      </c>
      <c r="C48" s="213">
        <f>'3.2.3'!C48/'3.2.1'!C48*100</f>
        <v>19.706512398172638</v>
      </c>
      <c r="D48" s="213" t="e">
        <f>'3.2.3'!D48/'3.2.1'!D48*100</f>
        <v>#DIV/0!</v>
      </c>
      <c r="E48" s="213">
        <f>'3.2.3'!E48/'3.2.1'!E48*100</f>
        <v>22.170654562061294</v>
      </c>
      <c r="F48" s="213">
        <f>'3.2.3'!F48/'3.2.1'!F48*100</f>
        <v>22.568417551992454</v>
      </c>
      <c r="G48" s="213">
        <f>'3.2.3'!G48/'3.2.1'!G48*100</f>
        <v>23.628867894536612</v>
      </c>
      <c r="H48" s="213">
        <f>'3.2.3'!H48/'3.2.1'!H48*100</f>
        <v>24.433923744295942</v>
      </c>
      <c r="I48" s="213">
        <f>'3.2.3'!I48/'3.2.1'!I48*100</f>
        <v>23.746391001853613</v>
      </c>
      <c r="J48" s="213">
        <f>'3.2.3'!J48/'3.2.1'!J48*100</f>
        <v>24.130549862791632</v>
      </c>
    </row>
    <row r="49" spans="1:10" ht="15" customHeight="1">
      <c r="A49" s="130" t="s">
        <v>93</v>
      </c>
      <c r="B49" s="150" t="s">
        <v>154</v>
      </c>
      <c r="C49" s="213">
        <f>'3.2.3'!C49/'3.2.1'!C49*100</f>
        <v>17.619713143851943</v>
      </c>
      <c r="D49" s="213" t="e">
        <f>'3.2.3'!D49/'3.2.1'!D49*100</f>
        <v>#DIV/0!</v>
      </c>
      <c r="E49" s="213">
        <f>'3.2.3'!E49/'3.2.1'!E49*100</f>
        <v>28.573413973598981</v>
      </c>
      <c r="F49" s="213">
        <f>'3.2.3'!F49/'3.2.1'!F49*100</f>
        <v>31.070780119735819</v>
      </c>
      <c r="G49" s="213">
        <f>'3.2.3'!G49/'3.2.1'!G49*100</f>
        <v>29.034388437849646</v>
      </c>
      <c r="H49" s="213">
        <f>'3.2.3'!H49/'3.2.1'!H49*100</f>
        <v>29.80034101220232</v>
      </c>
      <c r="I49" s="213">
        <f>'3.2.3'!I49/'3.2.1'!I49*100</f>
        <v>26.157530069415458</v>
      </c>
      <c r="J49" s="213">
        <f>'3.2.3'!J49/'3.2.1'!J49*100</f>
        <v>27.43202595105798</v>
      </c>
    </row>
    <row r="50" spans="1:10" ht="15" customHeight="1">
      <c r="A50" s="130" t="s">
        <v>0</v>
      </c>
      <c r="B50" s="150" t="s">
        <v>155</v>
      </c>
      <c r="C50" s="213">
        <f>'3.2.3'!C50/'3.2.1'!C50*100</f>
        <v>22.028396327035203</v>
      </c>
      <c r="D50" s="213" t="e">
        <f>'3.2.3'!D50/'3.2.1'!D50*100</f>
        <v>#DIV/0!</v>
      </c>
      <c r="E50" s="213">
        <f>'3.2.3'!E50/'3.2.1'!E50*100</f>
        <v>24.718414635616675</v>
      </c>
      <c r="F50" s="213">
        <f>'3.2.3'!F50/'3.2.1'!F50*100</f>
        <v>26.467254930524753</v>
      </c>
      <c r="G50" s="213">
        <f>'3.2.3'!G50/'3.2.1'!G50*100</f>
        <v>27.514875217213913</v>
      </c>
      <c r="H50" s="213">
        <f>'3.2.3'!H50/'3.2.1'!H50*100</f>
        <v>26.744703244724878</v>
      </c>
      <c r="I50" s="213">
        <f>'3.2.3'!I50/'3.2.1'!I50*100</f>
        <v>27.855009752819321</v>
      </c>
      <c r="J50" s="213">
        <f>'3.2.3'!J50/'3.2.1'!J50*100</f>
        <v>28.407823284568273</v>
      </c>
    </row>
    <row r="51" spans="1:10" ht="15" customHeight="1">
      <c r="A51" s="130" t="s">
        <v>96</v>
      </c>
      <c r="B51" s="150" t="s">
        <v>122</v>
      </c>
      <c r="C51" s="213">
        <f>'3.2.3'!C51/'3.2.1'!C51*100</f>
        <v>29.503041882463616</v>
      </c>
      <c r="D51" s="213" t="e">
        <f>'3.2.3'!D51/'3.2.1'!D51*100</f>
        <v>#DIV/0!</v>
      </c>
      <c r="E51" s="213">
        <f>'3.2.3'!E51/'3.2.1'!E51*100</f>
        <v>26.996122985346148</v>
      </c>
      <c r="F51" s="213">
        <f>'3.2.3'!F51/'3.2.1'!F51*100</f>
        <v>29.032398887489467</v>
      </c>
      <c r="G51" s="213">
        <f>'3.2.3'!G51/'3.2.1'!G51*100</f>
        <v>28.731187397425501</v>
      </c>
      <c r="H51" s="213">
        <f>'3.2.3'!H51/'3.2.1'!H51*100</f>
        <v>33.270298131279368</v>
      </c>
      <c r="I51" s="213">
        <f>'3.2.3'!I51/'3.2.1'!I51*100</f>
        <v>35.029838830268666</v>
      </c>
      <c r="J51" s="213">
        <f>'3.2.3'!J51/'3.2.1'!J51*100</f>
        <v>34.563386285093181</v>
      </c>
    </row>
    <row r="52" spans="1:10" ht="15" customHeight="1">
      <c r="A52" s="130" t="s">
        <v>98</v>
      </c>
      <c r="B52" s="150" t="s">
        <v>123</v>
      </c>
      <c r="C52" s="213">
        <f>'3.2.3'!C52/'3.2.1'!C52*100</f>
        <v>25.229958337849585</v>
      </c>
      <c r="D52" s="213" t="e">
        <f>'3.2.3'!D52/'3.2.1'!D52*100</f>
        <v>#DIV/0!</v>
      </c>
      <c r="E52" s="213">
        <f>'3.2.3'!E52/'3.2.1'!E52*100</f>
        <v>28.216201304236797</v>
      </c>
      <c r="F52" s="213">
        <f>'3.2.3'!F52/'3.2.1'!F52*100</f>
        <v>30.818403941959851</v>
      </c>
      <c r="G52" s="213">
        <f>'3.2.3'!G52/'3.2.1'!G52*100</f>
        <v>31.08842032210109</v>
      </c>
      <c r="H52" s="213">
        <f>'3.2.3'!H52/'3.2.1'!H52*100</f>
        <v>31.017882177537494</v>
      </c>
      <c r="I52" s="213">
        <f>'3.2.3'!I52/'3.2.1'!I52*100</f>
        <v>31.593774274269482</v>
      </c>
      <c r="J52" s="213">
        <f>'3.2.3'!J52/'3.2.1'!J52*100</f>
        <v>32.331627478195642</v>
      </c>
    </row>
    <row r="53" spans="1:10" ht="15" customHeight="1">
      <c r="A53" s="130" t="s">
        <v>100</v>
      </c>
      <c r="B53" s="150" t="s">
        <v>156</v>
      </c>
      <c r="C53" s="213">
        <f>'3.2.3'!C53/'3.2.1'!C53*100</f>
        <v>26.892230328026383</v>
      </c>
      <c r="D53" s="213" t="e">
        <f>'3.2.3'!D53/'3.2.1'!D53*100</f>
        <v>#DIV/0!</v>
      </c>
      <c r="E53" s="213">
        <f>'3.2.3'!E53/'3.2.1'!E53*100</f>
        <v>31.430159088789054</v>
      </c>
      <c r="F53" s="213">
        <f>'3.2.3'!F53/'3.2.1'!F53*100</f>
        <v>33.079821141009703</v>
      </c>
      <c r="G53" s="213">
        <f>'3.2.3'!G53/'3.2.1'!G53*100</f>
        <v>33.217859401577513</v>
      </c>
      <c r="H53" s="213">
        <f>'3.2.3'!H53/'3.2.1'!H53*100</f>
        <v>31.610158043246084</v>
      </c>
      <c r="I53" s="213">
        <f>'3.2.3'!I53/'3.2.1'!I53*100</f>
        <v>31.825804787802664</v>
      </c>
      <c r="J53" s="213">
        <f>'3.2.3'!J53/'3.2.1'!J53*100</f>
        <v>31.709823432471605</v>
      </c>
    </row>
    <row r="54" spans="1:10" ht="15" customHeight="1">
      <c r="A54" s="130" t="s">
        <v>102</v>
      </c>
      <c r="B54" s="150" t="s">
        <v>474</v>
      </c>
      <c r="C54" s="213">
        <f>'3.2.3'!C54/'3.2.1'!C54*100</f>
        <v>17.47955697604716</v>
      </c>
      <c r="D54" s="213" t="e">
        <f>'3.2.3'!D54/'3.2.1'!D54*100</f>
        <v>#DIV/0!</v>
      </c>
      <c r="E54" s="213">
        <f>'3.2.3'!E54/'3.2.1'!E54*100</f>
        <v>24.800921726727186</v>
      </c>
      <c r="F54" s="213">
        <f>'3.2.3'!F54/'3.2.1'!F54*100</f>
        <v>26.605608284476755</v>
      </c>
      <c r="G54" s="213">
        <f>'3.2.3'!G54/'3.2.1'!G54*100</f>
        <v>26.985806130744528</v>
      </c>
      <c r="H54" s="213">
        <f>'3.2.3'!H54/'3.2.1'!H54*100</f>
        <v>25.297210814776992</v>
      </c>
      <c r="I54" s="213">
        <f>'3.2.3'!I54/'3.2.1'!I54*100</f>
        <v>27.0132227913384</v>
      </c>
      <c r="J54" s="213">
        <f>'3.2.3'!J54/'3.2.1'!J54*100</f>
        <v>26.679757264482827</v>
      </c>
    </row>
    <row r="55" spans="1:10" ht="15" customHeight="1">
      <c r="A55" s="130" t="s">
        <v>104</v>
      </c>
      <c r="B55" s="150" t="s">
        <v>473</v>
      </c>
      <c r="C55" s="213">
        <f>'3.2.3'!C55/'3.2.1'!C55*100</f>
        <v>27.215517397762166</v>
      </c>
      <c r="D55" s="213" t="e">
        <f>'3.2.3'!D55/'3.2.1'!D55*100</f>
        <v>#DIV/0!</v>
      </c>
      <c r="E55" s="213">
        <f>'3.2.3'!E55/'3.2.1'!E55*100</f>
        <v>30.058102982942753</v>
      </c>
      <c r="F55" s="213">
        <f>'3.2.3'!F55/'3.2.1'!F55*100</f>
        <v>31.952863323399942</v>
      </c>
      <c r="G55" s="213">
        <f>'3.2.3'!G55/'3.2.1'!G55*100</f>
        <v>34.957050187710806</v>
      </c>
      <c r="H55" s="213">
        <f>'3.2.3'!H55/'3.2.1'!H55*100</f>
        <v>34.459758007207064</v>
      </c>
      <c r="I55" s="213">
        <f>'3.2.3'!I55/'3.2.1'!I55*100</f>
        <v>35.275005250021962</v>
      </c>
      <c r="J55" s="213">
        <f>'3.2.3'!J55/'3.2.1'!J55*100</f>
        <v>35.768752736430493</v>
      </c>
    </row>
    <row r="56" spans="1:10" ht="15" customHeight="1">
      <c r="A56" s="130" t="s">
        <v>105</v>
      </c>
      <c r="B56" s="150" t="s">
        <v>127</v>
      </c>
      <c r="C56" s="213">
        <f>'3.2.3'!C56/'3.2.1'!C56*100</f>
        <v>22.60937174575729</v>
      </c>
      <c r="D56" s="213" t="e">
        <f>'3.2.3'!D56/'3.2.1'!D56*100</f>
        <v>#DIV/0!</v>
      </c>
      <c r="E56" s="213">
        <f>'3.2.3'!E56/'3.2.1'!E56*100</f>
        <v>22.27964761436747</v>
      </c>
      <c r="F56" s="213">
        <f>'3.2.3'!F56/'3.2.1'!F56*100</f>
        <v>24.069180297865326</v>
      </c>
      <c r="G56" s="213">
        <f>'3.2.3'!G56/'3.2.1'!G56*100</f>
        <v>26.134817835009333</v>
      </c>
      <c r="H56" s="213">
        <f>'3.2.3'!H56/'3.2.1'!H56*100</f>
        <v>25.19227783379117</v>
      </c>
      <c r="I56" s="213">
        <f>'3.2.3'!I56/'3.2.1'!I56*100</f>
        <v>24.627401058649539</v>
      </c>
      <c r="J56" s="213">
        <f>'3.2.3'!J56/'3.2.1'!J56*100</f>
        <v>25.241558439781841</v>
      </c>
    </row>
    <row r="57" spans="1:10" ht="15" customHeight="1">
      <c r="A57" s="130" t="s">
        <v>106</v>
      </c>
      <c r="B57" s="150" t="s">
        <v>128</v>
      </c>
      <c r="C57" s="258" t="s">
        <v>7</v>
      </c>
      <c r="D57" s="258" t="s">
        <v>7</v>
      </c>
      <c r="E57" s="258" t="s">
        <v>7</v>
      </c>
      <c r="F57" s="258" t="s">
        <v>7</v>
      </c>
      <c r="G57" s="258" t="s">
        <v>7</v>
      </c>
      <c r="H57" s="258" t="s">
        <v>7</v>
      </c>
      <c r="I57" s="258" t="s">
        <v>7</v>
      </c>
      <c r="J57" s="258" t="s">
        <v>7</v>
      </c>
    </row>
    <row r="58" spans="1:10" ht="15" customHeight="1">
      <c r="A58" s="130" t="s">
        <v>108</v>
      </c>
      <c r="B58" s="150" t="s">
        <v>129</v>
      </c>
      <c r="C58" s="258" t="s">
        <v>7</v>
      </c>
      <c r="D58" s="258" t="s">
        <v>7</v>
      </c>
      <c r="E58" s="258" t="s">
        <v>7</v>
      </c>
      <c r="F58" s="258" t="s">
        <v>7</v>
      </c>
      <c r="G58" s="258" t="s">
        <v>7</v>
      </c>
      <c r="H58" s="258" t="s">
        <v>7</v>
      </c>
      <c r="I58" s="258" t="s">
        <v>7</v>
      </c>
      <c r="J58" s="258" t="s">
        <v>7</v>
      </c>
    </row>
    <row r="59" spans="1:10" ht="15" customHeight="1">
      <c r="A59" s="130" t="s">
        <v>110</v>
      </c>
      <c r="B59" s="150" t="s">
        <v>240</v>
      </c>
      <c r="C59" s="213">
        <f>'3.2.3'!C59/'3.2.1'!C59*100</f>
        <v>14.43385827033714</v>
      </c>
      <c r="D59" s="213" t="e">
        <f>'3.2.3'!D59/'3.2.1'!D59*100</f>
        <v>#DIV/0!</v>
      </c>
      <c r="E59" s="213">
        <f>'3.2.3'!E59/'3.2.1'!E59*100</f>
        <v>16.515843686679002</v>
      </c>
      <c r="F59" s="213">
        <f>'3.2.3'!F59/'3.2.1'!F59*100</f>
        <v>18.546670038573573</v>
      </c>
      <c r="G59" s="213">
        <f>'3.2.3'!G59/'3.2.1'!G59*100</f>
        <v>19.531665382923084</v>
      </c>
      <c r="H59" s="213">
        <f>'3.2.3'!H59/'3.2.1'!H59*100</f>
        <v>19.367428058042325</v>
      </c>
      <c r="I59" s="213">
        <f>'3.2.3'!I59/'3.2.1'!I59*100</f>
        <v>19.762215968943273</v>
      </c>
      <c r="J59" s="213">
        <f>'3.2.3'!J59/'3.2.1'!J59*100</f>
        <v>20.554308811234876</v>
      </c>
    </row>
    <row r="60" spans="1:10" ht="15" customHeight="1">
      <c r="A60" s="231"/>
      <c r="B60" s="151" t="s">
        <v>111</v>
      </c>
      <c r="C60" s="216">
        <f>'3.2.3'!C60/'3.2.1'!C60*100</f>
        <v>37.834920200146897</v>
      </c>
      <c r="D60" s="216" t="e">
        <f>'3.2.3'!D60/'3.2.1'!D60*100</f>
        <v>#DIV/0!</v>
      </c>
      <c r="E60" s="216">
        <f>'3.2.3'!E60/'3.2.1'!E60*100</f>
        <v>38.220902981235184</v>
      </c>
      <c r="F60" s="216">
        <f>'3.2.3'!F60/'3.2.1'!F60*100</f>
        <v>40.071186324784399</v>
      </c>
      <c r="G60" s="216">
        <f>'3.2.3'!G60/'3.2.1'!G60*100</f>
        <v>39.955757092449723</v>
      </c>
      <c r="H60" s="216">
        <f>'3.2.3'!H60/'3.2.1'!H60*100</f>
        <v>39.427598314482012</v>
      </c>
      <c r="I60" s="216">
        <f>'3.2.3'!I60/'3.2.1'!I60*100</f>
        <v>39.441963103407197</v>
      </c>
      <c r="J60" s="216">
        <f>'3.2.3'!J60/'3.2.1'!J60*100</f>
        <v>40.892913002646829</v>
      </c>
    </row>
    <row r="61" spans="1:10" s="66" customFormat="1" ht="21" customHeight="1">
      <c r="A61" s="52"/>
      <c r="B61" s="63"/>
      <c r="C61" s="62" t="s">
        <v>431</v>
      </c>
      <c r="D61" s="141"/>
      <c r="E61" s="141"/>
      <c r="F61" s="141"/>
      <c r="G61" s="141"/>
      <c r="H61" s="141"/>
      <c r="I61" s="141"/>
      <c r="J61" s="141"/>
    </row>
    <row r="62" spans="1:10" ht="15" customHeight="1">
      <c r="A62" s="248"/>
      <c r="B62" s="151" t="s">
        <v>200</v>
      </c>
      <c r="C62" s="221">
        <f>'3.2.3'!C62/'3.2.1'!C64*100</f>
        <v>10.011170880716918</v>
      </c>
      <c r="D62" s="221" t="e">
        <f>'3.2.3'!D62/'3.2.1'!D64*100</f>
        <v>#DIV/0!</v>
      </c>
      <c r="E62" s="221">
        <f>'3.2.3'!E62/'3.2.1'!E64*100</f>
        <v>10.001553894606815</v>
      </c>
      <c r="F62" s="221">
        <f>'3.2.3'!F62/'3.2.1'!F64*100</f>
        <v>10.988109673267823</v>
      </c>
      <c r="G62" s="221">
        <f>'3.2.3'!G62/'3.2.1'!G64*100</f>
        <v>11.129267899249303</v>
      </c>
      <c r="H62" s="221">
        <f>'3.2.3'!H62/'3.2.1'!H64*100</f>
        <v>10.723101662120884</v>
      </c>
      <c r="I62" s="221">
        <f>'3.2.3'!I62/'3.2.1'!I64*100</f>
        <v>10.982479128823435</v>
      </c>
      <c r="J62" s="221">
        <f>'3.2.3'!J62/'3.2.1'!J64*100</f>
        <v>10.644649121980738</v>
      </c>
    </row>
    <row r="63" spans="1:10" ht="15" customHeight="1">
      <c r="A63" s="248">
        <v>5</v>
      </c>
      <c r="B63" s="150" t="s">
        <v>131</v>
      </c>
      <c r="C63" s="219">
        <f>'3.2.3'!C63/'3.2.1'!C65*100</f>
        <v>14.586867042254948</v>
      </c>
      <c r="D63" s="219" t="e">
        <f>'3.2.3'!D63/'3.2.1'!D65*100</f>
        <v>#DIV/0!</v>
      </c>
      <c r="E63" s="219">
        <f>'3.2.3'!E63/'3.2.1'!E65*100</f>
        <v>13.247448905575215</v>
      </c>
      <c r="F63" s="219">
        <f>'3.2.3'!F63/'3.2.1'!F65*100</f>
        <v>11.170147566114915</v>
      </c>
      <c r="G63" s="219">
        <f>'3.2.3'!G63/'3.2.1'!G65*100</f>
        <v>11.033640888879882</v>
      </c>
      <c r="H63" s="219">
        <f>'3.2.3'!H63/'3.2.1'!H65*100</f>
        <v>12.673294805769231</v>
      </c>
      <c r="I63" s="219">
        <f>'3.2.3'!I63/'3.2.1'!I65*100</f>
        <v>11.491166903803217</v>
      </c>
      <c r="J63" s="219">
        <f>'3.2.3'!J63/'3.2.1'!J65*100</f>
        <v>11.510683147907651</v>
      </c>
    </row>
    <row r="64" spans="1:10" ht="15" customHeight="1">
      <c r="A64" s="248">
        <v>6</v>
      </c>
      <c r="B64" s="150" t="s">
        <v>405</v>
      </c>
      <c r="C64" s="219">
        <f>'3.2.3'!C64/'3.2.1'!C66*100</f>
        <v>7.3361710465545196</v>
      </c>
      <c r="D64" s="219" t="e">
        <f>'3.2.3'!D64/'3.2.1'!D66*100</f>
        <v>#DIV/0!</v>
      </c>
      <c r="E64" s="219">
        <f>'3.2.3'!E64/'3.2.1'!E66*100</f>
        <v>7.0147762747933147</v>
      </c>
      <c r="F64" s="219">
        <f>'3.2.3'!F64/'3.2.1'!F66*100</f>
        <v>7.6578482217018946</v>
      </c>
      <c r="G64" s="219">
        <f>'3.2.3'!G64/'3.2.1'!G66*100</f>
        <v>7.3632098658239302</v>
      </c>
      <c r="H64" s="219">
        <f>'3.2.3'!H64/'3.2.1'!H66*100</f>
        <v>8.0367779680556062</v>
      </c>
      <c r="I64" s="219">
        <f>'3.2.3'!I64/'3.2.1'!I66*100</f>
        <v>8.5727586501496429</v>
      </c>
      <c r="J64" s="219">
        <f>'3.2.3'!J64/'3.2.1'!J66*100</f>
        <v>9.1067744183020611</v>
      </c>
    </row>
    <row r="65" spans="1:10" ht="15" customHeight="1">
      <c r="A65" s="248">
        <v>19</v>
      </c>
      <c r="B65" s="150" t="s">
        <v>404</v>
      </c>
      <c r="C65" s="219">
        <f>'3.2.3'!C65/'3.2.1'!C67*100</f>
        <v>40.436760952567951</v>
      </c>
      <c r="D65" s="219" t="e">
        <f>'3.2.3'!D65/'3.2.1'!D67*100</f>
        <v>#DIV/0!</v>
      </c>
      <c r="E65" s="219">
        <f>'3.2.3'!E65/'3.2.1'!E67*100</f>
        <v>43.610977876803034</v>
      </c>
      <c r="F65" s="219">
        <f>'3.2.3'!F65/'3.2.1'!F67*100</f>
        <v>45.758089277091571</v>
      </c>
      <c r="G65" s="219">
        <f>'3.2.3'!G65/'3.2.1'!G67*100</f>
        <v>48.217391640129946</v>
      </c>
      <c r="H65" s="219">
        <f>'3.2.3'!H65/'3.2.1'!H67*100</f>
        <v>46.610802866166821</v>
      </c>
      <c r="I65" s="219">
        <f>'3.2.3'!I65/'3.2.1'!I67*100</f>
        <v>48.604473546323703</v>
      </c>
      <c r="J65" s="219">
        <f>'3.2.3'!J65/'3.2.1'!J67*100</f>
        <v>47.828483149671932</v>
      </c>
    </row>
    <row r="66" spans="1:10" ht="15" customHeight="1">
      <c r="A66" s="248">
        <v>35</v>
      </c>
      <c r="B66" s="150" t="s">
        <v>406</v>
      </c>
      <c r="C66" s="219">
        <f>'3.2.3'!C66/'3.2.1'!C68*100</f>
        <v>2.2883919445559915</v>
      </c>
      <c r="D66" s="219" t="e">
        <f>'3.2.3'!D66/'3.2.1'!D68*100</f>
        <v>#DIV/0!</v>
      </c>
      <c r="E66" s="219">
        <f>'3.2.3'!E66/'3.2.1'!E68*100</f>
        <v>2.8055546036406005</v>
      </c>
      <c r="F66" s="219">
        <f>'3.2.3'!F66/'3.2.1'!F68*100</f>
        <v>2.9847893873951676</v>
      </c>
      <c r="G66" s="219">
        <f>'3.2.3'!G66/'3.2.1'!G68*100</f>
        <v>2.76013049526739</v>
      </c>
      <c r="H66" s="219">
        <f>'3.2.3'!H66/'3.2.1'!H68*100</f>
        <v>3.0380107900081335</v>
      </c>
      <c r="I66" s="219">
        <f>'3.2.3'!I66/'3.2.1'!I68*100</f>
        <v>2.9141269629739281</v>
      </c>
      <c r="J66" s="219">
        <f>'3.2.3'!J66/'3.2.1'!J68*100</f>
        <v>3.0538734829444234</v>
      </c>
    </row>
    <row r="67" spans="1:10" ht="15" customHeight="1">
      <c r="A67" s="248"/>
      <c r="B67" s="151" t="s">
        <v>475</v>
      </c>
      <c r="C67" s="221">
        <f>'3.2.3'!C67/'3.2.1'!C69*100</f>
        <v>43.265082167771446</v>
      </c>
      <c r="D67" s="221" t="e">
        <f>'3.2.3'!D67/'3.2.1'!D69*100</f>
        <v>#DIV/0!</v>
      </c>
      <c r="E67" s="221">
        <f>'3.2.3'!E67/'3.2.1'!E69*100</f>
        <v>42.83513895043864</v>
      </c>
      <c r="F67" s="221">
        <f>'3.2.3'!F67/'3.2.1'!F69*100</f>
        <v>44.80288541050853</v>
      </c>
      <c r="G67" s="221">
        <f>'3.2.3'!G67/'3.2.1'!G69*100</f>
        <v>44.963755355644636</v>
      </c>
      <c r="H67" s="221">
        <f>'3.2.3'!H67/'3.2.1'!H69*100</f>
        <v>44.67282258939639</v>
      </c>
      <c r="I67" s="221">
        <f>'3.2.3'!I67/'3.2.1'!I69*100</f>
        <v>44.70066695074869</v>
      </c>
      <c r="J67" s="221">
        <f>'3.2.3'!J67/'3.2.1'!J69*100</f>
        <v>46.791842496981239</v>
      </c>
    </row>
    <row r="68" spans="1:10" ht="15" customHeight="1">
      <c r="A68" s="248" t="s">
        <v>26</v>
      </c>
      <c r="B68" s="150" t="s">
        <v>476</v>
      </c>
      <c r="C68" s="219">
        <f>'3.2.3'!C68/'3.2.1'!C70*100</f>
        <v>23.204701569366218</v>
      </c>
      <c r="D68" s="219" t="e">
        <f>'3.2.3'!D68/'3.2.1'!D70*100</f>
        <v>#DIV/0!</v>
      </c>
      <c r="E68" s="219">
        <f>'3.2.3'!E68/'3.2.1'!E70*100</f>
        <v>20.27081330337122</v>
      </c>
      <c r="F68" s="219">
        <f>'3.2.3'!F68/'3.2.1'!F70*100</f>
        <v>21.739396497728912</v>
      </c>
      <c r="G68" s="219">
        <f>'3.2.3'!G68/'3.2.1'!G70*100</f>
        <v>20.328982599714841</v>
      </c>
      <c r="H68" s="219">
        <f>'3.2.3'!H68/'3.2.1'!H70*100</f>
        <v>21.623413996305278</v>
      </c>
      <c r="I68" s="219">
        <f>'3.2.3'!I68/'3.2.1'!I70*100</f>
        <v>23.250933850501504</v>
      </c>
      <c r="J68" s="219">
        <f>'3.2.3'!J68/'3.2.1'!J70*100</f>
        <v>22.678043742537987</v>
      </c>
    </row>
    <row r="69" spans="1:10" ht="15" customHeight="1">
      <c r="A69" s="248" t="s">
        <v>38</v>
      </c>
      <c r="B69" s="150" t="s">
        <v>477</v>
      </c>
      <c r="C69" s="219">
        <f>'3.2.3'!C69/'3.2.1'!C71*100</f>
        <v>34.106876089531639</v>
      </c>
      <c r="D69" s="219" t="e">
        <f>'3.2.3'!D69/'3.2.1'!D71*100</f>
        <v>#DIV/0!</v>
      </c>
      <c r="E69" s="219">
        <f>'3.2.3'!E69/'3.2.1'!E71*100</f>
        <v>33.695400485234579</v>
      </c>
      <c r="F69" s="219">
        <f>'3.2.3'!F69/'3.2.1'!F71*100</f>
        <v>35.662089355172192</v>
      </c>
      <c r="G69" s="219">
        <f>'3.2.3'!G69/'3.2.1'!G71*100</f>
        <v>36.397555930140392</v>
      </c>
      <c r="H69" s="219">
        <f>'3.2.3'!H69/'3.2.1'!H71*100</f>
        <v>36.077249463635525</v>
      </c>
      <c r="I69" s="219">
        <f>'3.2.3'!I69/'3.2.1'!I71*100</f>
        <v>36.908202571690197</v>
      </c>
      <c r="J69" s="219">
        <f>'3.2.3'!J69/'3.2.1'!J71*100</f>
        <v>38.223383693771716</v>
      </c>
    </row>
    <row r="70" spans="1:10" ht="15" customHeight="1">
      <c r="A70" s="248" t="s">
        <v>39</v>
      </c>
      <c r="B70" s="150" t="s">
        <v>204</v>
      </c>
      <c r="C70" s="219">
        <f>'3.2.3'!C70/'3.2.1'!C72*100</f>
        <v>46.461790000478487</v>
      </c>
      <c r="D70" s="219" t="e">
        <f>'3.2.3'!D70/'3.2.1'!D72*100</f>
        <v>#DIV/0!</v>
      </c>
      <c r="E70" s="219">
        <f>'3.2.3'!E70/'3.2.1'!E72*100</f>
        <v>47.928591392775708</v>
      </c>
      <c r="F70" s="219">
        <f>'3.2.3'!F70/'3.2.1'!F72*100</f>
        <v>50.527380247187992</v>
      </c>
      <c r="G70" s="219">
        <f>'3.2.3'!G70/'3.2.1'!G72*100</f>
        <v>49.946094707122533</v>
      </c>
      <c r="H70" s="219">
        <f>'3.2.3'!H70/'3.2.1'!H72*100</f>
        <v>49.669337142352127</v>
      </c>
      <c r="I70" s="219">
        <f>'3.2.3'!I70/'3.2.1'!I72*100</f>
        <v>50.994444989751052</v>
      </c>
      <c r="J70" s="219">
        <f>'3.2.3'!J70/'3.2.1'!J72*100</f>
        <v>51.28268218777999</v>
      </c>
    </row>
    <row r="71" spans="1:10" ht="15" customHeight="1">
      <c r="A71" s="248" t="s">
        <v>205</v>
      </c>
      <c r="B71" s="150" t="s">
        <v>478</v>
      </c>
      <c r="C71" s="219">
        <f>'3.2.3'!C71/'3.2.1'!C73*100</f>
        <v>39.387691790168311</v>
      </c>
      <c r="D71" s="219" t="e">
        <f>'3.2.3'!D71/'3.2.1'!D73*100</f>
        <v>#DIV/0!</v>
      </c>
      <c r="E71" s="219">
        <f>'3.2.3'!E71/'3.2.1'!E73*100</f>
        <v>38.415478378874177</v>
      </c>
      <c r="F71" s="219">
        <f>'3.2.3'!F71/'3.2.1'!F73*100</f>
        <v>39.601565661644365</v>
      </c>
      <c r="G71" s="219">
        <f>'3.2.3'!G71/'3.2.1'!G73*100</f>
        <v>41.527079468293763</v>
      </c>
      <c r="H71" s="219">
        <f>'3.2.3'!H71/'3.2.1'!H73*100</f>
        <v>42.569540192376884</v>
      </c>
      <c r="I71" s="219">
        <f>'3.2.3'!I71/'3.2.1'!I73*100</f>
        <v>43.043866492506467</v>
      </c>
      <c r="J71" s="219">
        <f>'3.2.3'!J71/'3.2.1'!J73*100</f>
        <v>45.656943125475173</v>
      </c>
    </row>
    <row r="72" spans="1:10" ht="15" customHeight="1">
      <c r="A72" s="248">
        <v>22.23</v>
      </c>
      <c r="B72" s="150" t="s">
        <v>206</v>
      </c>
      <c r="C72" s="219">
        <f>'3.2.3'!C72/'3.2.1'!C74*100</f>
        <v>33.423967553039176</v>
      </c>
      <c r="D72" s="219" t="e">
        <f>'3.2.3'!D72/'3.2.1'!D74*100</f>
        <v>#DIV/0!</v>
      </c>
      <c r="E72" s="219">
        <f>'3.2.3'!E72/'3.2.1'!E74*100</f>
        <v>37.333633056710838</v>
      </c>
      <c r="F72" s="219">
        <f>'3.2.3'!F72/'3.2.1'!F74*100</f>
        <v>38.434957539348517</v>
      </c>
      <c r="G72" s="219">
        <f>'3.2.3'!G72/'3.2.1'!G74*100</f>
        <v>40.236808391386184</v>
      </c>
      <c r="H72" s="219">
        <f>'3.2.3'!H72/'3.2.1'!H74*100</f>
        <v>40.78930714688439</v>
      </c>
      <c r="I72" s="219">
        <f>'3.2.3'!I72/'3.2.1'!I74*100</f>
        <v>41.427006605186996</v>
      </c>
      <c r="J72" s="219">
        <f>'3.2.3'!J72/'3.2.1'!J74*100</f>
        <v>42.652520021650631</v>
      </c>
    </row>
    <row r="73" spans="1:10" ht="15" customHeight="1">
      <c r="A73" s="248" t="s">
        <v>432</v>
      </c>
      <c r="B73" s="246" t="s">
        <v>479</v>
      </c>
      <c r="C73" s="219"/>
      <c r="D73" s="219"/>
      <c r="E73" s="219"/>
      <c r="F73" s="219"/>
      <c r="G73" s="219"/>
      <c r="H73" s="219"/>
      <c r="I73" s="219"/>
      <c r="J73" s="219"/>
    </row>
    <row r="74" spans="1:10" ht="15" customHeight="1">
      <c r="A74" s="249"/>
      <c r="B74" s="247" t="s">
        <v>480</v>
      </c>
      <c r="C74" s="219">
        <f>'3.2.3'!C74/'3.2.1'!C76*100</f>
        <v>50.255460575676103</v>
      </c>
      <c r="D74" s="219" t="e">
        <f>'3.2.3'!D74/'3.2.1'!D76*100</f>
        <v>#DIV/0!</v>
      </c>
      <c r="E74" s="219">
        <f>'3.2.3'!E74/'3.2.1'!E76*100</f>
        <v>52.028295202218864</v>
      </c>
      <c r="F74" s="219">
        <f>'3.2.3'!F74/'3.2.1'!F76*100</f>
        <v>52.410275044692789</v>
      </c>
      <c r="G74" s="219">
        <f>'3.2.3'!G74/'3.2.1'!G76*100</f>
        <v>52.580806905990663</v>
      </c>
      <c r="H74" s="219">
        <f>'3.2.3'!H74/'3.2.1'!H76*100</f>
        <v>51.706508049545306</v>
      </c>
      <c r="I74" s="219">
        <f>'3.2.3'!I74/'3.2.1'!I76*100</f>
        <v>50.103578737338552</v>
      </c>
      <c r="J74" s="219">
        <f>'3.2.3'!J74/'3.2.1'!J76*100</f>
        <v>54.582994292771616</v>
      </c>
    </row>
    <row r="75" spans="1:10" ht="15" customHeight="1">
      <c r="A75" s="248">
        <v>29</v>
      </c>
      <c r="B75" s="150" t="s">
        <v>207</v>
      </c>
      <c r="C75" s="219">
        <f>'3.2.3'!C75/'3.2.1'!C77*100</f>
        <v>57.04592504646687</v>
      </c>
      <c r="D75" s="219" t="e">
        <f>'3.2.3'!D75/'3.2.1'!D77*100</f>
        <v>#DIV/0!</v>
      </c>
      <c r="E75" s="219">
        <f>'3.2.3'!E75/'3.2.1'!E77*100</f>
        <v>56.996129365801238</v>
      </c>
      <c r="F75" s="219">
        <f>'3.2.3'!F75/'3.2.1'!F77*100</f>
        <v>58.074304276160127</v>
      </c>
      <c r="G75" s="219">
        <f>'3.2.3'!G75/'3.2.1'!G77*100</f>
        <v>58.432790950767945</v>
      </c>
      <c r="H75" s="219">
        <f>'3.2.3'!H75/'3.2.1'!H77*100</f>
        <v>57.416893069465566</v>
      </c>
      <c r="I75" s="219">
        <f>'3.2.3'!I75/'3.2.1'!I77*100</f>
        <v>58.161154159714158</v>
      </c>
      <c r="J75" s="219">
        <f>'3.2.3'!J75/'3.2.1'!J77*100</f>
        <v>60.934993204833468</v>
      </c>
    </row>
    <row r="76" spans="1:10" ht="15" customHeight="1">
      <c r="A76" s="248" t="s">
        <v>69</v>
      </c>
      <c r="B76" s="150" t="s">
        <v>407</v>
      </c>
      <c r="C76" s="219">
        <f>'3.2.3'!C76/'3.2.1'!C78*100</f>
        <v>43.296188739417296</v>
      </c>
      <c r="D76" s="219" t="e">
        <f>'3.2.3'!D76/'3.2.1'!D78*100</f>
        <v>#DIV/0!</v>
      </c>
      <c r="E76" s="219">
        <f>'3.2.3'!E76/'3.2.1'!E78*100</f>
        <v>46.136375554447312</v>
      </c>
      <c r="F76" s="219">
        <f>'3.2.3'!F76/'3.2.1'!F78*100</f>
        <v>46.209328694478693</v>
      </c>
      <c r="G76" s="219">
        <f>'3.2.3'!G76/'3.2.1'!G78*100</f>
        <v>47.881331388075395</v>
      </c>
      <c r="H76" s="219">
        <f>'3.2.3'!H76/'3.2.1'!H78*100</f>
        <v>46.960563571190548</v>
      </c>
      <c r="I76" s="219">
        <f>'3.2.3'!I76/'3.2.1'!I78*100</f>
        <v>46.405601223521202</v>
      </c>
      <c r="J76" s="219">
        <f>'3.2.3'!J76/'3.2.1'!J78*100</f>
        <v>48.072085936213824</v>
      </c>
    </row>
    <row r="77" spans="1:10" ht="15" customHeight="1">
      <c r="A77" s="248"/>
      <c r="B77" s="150" t="s">
        <v>386</v>
      </c>
      <c r="C77" s="219">
        <f>'3.2.3'!C77/'3.2.1'!C79*100</f>
        <v>42.122344963782602</v>
      </c>
      <c r="D77" s="219" t="e">
        <f>'3.2.3'!D77/'3.2.1'!D79*100</f>
        <v>#DIV/0!</v>
      </c>
      <c r="E77" s="219">
        <f>'3.2.3'!E77/'3.2.1'!E79*100</f>
        <v>41.263699146972286</v>
      </c>
      <c r="F77" s="219">
        <f>'3.2.3'!F77/'3.2.1'!F79*100</f>
        <v>44.487627803908261</v>
      </c>
      <c r="G77" s="219">
        <f>'3.2.3'!G77/'3.2.1'!G79*100</f>
        <v>43.229730426006398</v>
      </c>
      <c r="H77" s="219">
        <f>'3.2.3'!H77/'3.2.1'!H79*100</f>
        <v>42.184636813780045</v>
      </c>
      <c r="I77" s="219">
        <f>'3.2.3'!I77/'3.2.1'!I79*100</f>
        <v>41.600809914695517</v>
      </c>
      <c r="J77" s="219">
        <f>'3.2.3'!J77/'3.2.1'!J79*100</f>
        <v>43.032200709230793</v>
      </c>
    </row>
    <row r="78" spans="1:10" ht="15" customHeight="1">
      <c r="A78" s="248" t="s">
        <v>209</v>
      </c>
      <c r="B78" s="151" t="s">
        <v>210</v>
      </c>
      <c r="C78" s="221">
        <f>'3.2.3'!C78/'3.2.1'!C80*100</f>
        <v>23.066377027739605</v>
      </c>
      <c r="D78" s="221" t="e">
        <f>'3.2.3'!D78/'3.2.1'!D80*100</f>
        <v>#DIV/0!</v>
      </c>
      <c r="E78" s="221">
        <f>'3.2.3'!E78/'3.2.1'!E80*100</f>
        <v>29.432023906596012</v>
      </c>
      <c r="F78" s="221">
        <f>'3.2.3'!F78/'3.2.1'!F80*100</f>
        <v>27.274626093163118</v>
      </c>
      <c r="G78" s="221">
        <f>'3.2.3'!G78/'3.2.1'!G80*100</f>
        <v>27.832813400792112</v>
      </c>
      <c r="H78" s="221">
        <f>'3.2.3'!H78/'3.2.1'!H80*100</f>
        <v>28.623070862770238</v>
      </c>
      <c r="I78" s="221">
        <f>'3.2.3'!I78/'3.2.1'!I80*100</f>
        <v>28.694243673944726</v>
      </c>
      <c r="J78" s="221">
        <f>'3.2.3'!J78/'3.2.1'!J80*100</f>
        <v>29.446205070768322</v>
      </c>
    </row>
    <row r="79" spans="1:10" ht="15" customHeight="1">
      <c r="A79" s="248" t="s">
        <v>211</v>
      </c>
      <c r="B79" s="150" t="s">
        <v>212</v>
      </c>
      <c r="C79" s="219">
        <f>'3.2.3'!C79/'3.2.1'!C81*100</f>
        <v>24.576308720969966</v>
      </c>
      <c r="D79" s="219" t="e">
        <f>'3.2.3'!D79/'3.2.1'!D81*100</f>
        <v>#DIV/0!</v>
      </c>
      <c r="E79" s="219">
        <f>'3.2.3'!E79/'3.2.1'!E81*100</f>
        <v>25.464244982916956</v>
      </c>
      <c r="F79" s="219">
        <f>'3.2.3'!F79/'3.2.1'!F81*100</f>
        <v>30.352446985193922</v>
      </c>
      <c r="G79" s="219">
        <f>'3.2.3'!G79/'3.2.1'!G81*100</f>
        <v>30.14777997095916</v>
      </c>
      <c r="H79" s="219">
        <f>'3.2.3'!H79/'3.2.1'!H81*100</f>
        <v>35.41915159243284</v>
      </c>
      <c r="I79" s="219">
        <f>'3.2.3'!I79/'3.2.1'!I81*100</f>
        <v>35.318098595017524</v>
      </c>
      <c r="J79" s="219">
        <f>'3.2.3'!J79/'3.2.1'!J81*100</f>
        <v>36.690507765382073</v>
      </c>
    </row>
    <row r="80" spans="1:10" ht="15" customHeight="1">
      <c r="A80" s="248" t="s">
        <v>213</v>
      </c>
      <c r="B80" s="150" t="s">
        <v>249</v>
      </c>
      <c r="C80" s="213">
        <f>'3.2.3'!C80/'3.2.1'!C82*100</f>
        <v>22.028396327035203</v>
      </c>
      <c r="D80" s="213" t="e">
        <f>'3.2.3'!D80/'3.2.1'!D82*100</f>
        <v>#DIV/0!</v>
      </c>
      <c r="E80" s="213">
        <f>'3.2.3'!E80/'3.2.1'!E82*100</f>
        <v>24.718414635616675</v>
      </c>
      <c r="F80" s="213">
        <f>'3.2.3'!F80/'3.2.1'!F82*100</f>
        <v>26.467254930524753</v>
      </c>
      <c r="G80" s="213">
        <f>'3.2.3'!G80/'3.2.1'!G82*100</f>
        <v>27.514875217213913</v>
      </c>
      <c r="H80" s="213">
        <f>'3.2.3'!H80/'3.2.1'!H82*100</f>
        <v>26.744703244724878</v>
      </c>
      <c r="I80" s="213">
        <f>'3.2.3'!I80/'3.2.1'!I82*100</f>
        <v>27.855009752819321</v>
      </c>
      <c r="J80" s="213">
        <f>'3.2.3'!J80/'3.2.1'!J82*100</f>
        <v>28.407823284568273</v>
      </c>
    </row>
    <row r="81" spans="1:10" ht="15" customHeight="1">
      <c r="A81" s="248" t="s">
        <v>214</v>
      </c>
      <c r="B81" s="150" t="s">
        <v>215</v>
      </c>
      <c r="C81" s="213">
        <f>'3.2.3'!C81/'3.2.1'!C83*100</f>
        <v>22.806507212299472</v>
      </c>
      <c r="D81" s="213" t="e">
        <f>'3.2.3'!D81/'3.2.1'!D83*100</f>
        <v>#DIV/0!</v>
      </c>
      <c r="E81" s="213">
        <f>'3.2.3'!E81/'3.2.1'!E83*100</f>
        <v>32.548939685876007</v>
      </c>
      <c r="F81" s="213">
        <f>'3.2.3'!F81/'3.2.1'!F83*100</f>
        <v>26.342364063432296</v>
      </c>
      <c r="G81" s="213">
        <f>'3.2.3'!G81/'3.2.1'!G83*100</f>
        <v>27.212486973710938</v>
      </c>
      <c r="H81" s="213">
        <f>'3.2.3'!H81/'3.2.1'!H83*100</f>
        <v>26.509332865320477</v>
      </c>
      <c r="I81" s="213">
        <f>'3.2.3'!I81/'3.2.1'!I83*100</f>
        <v>25.697800774867229</v>
      </c>
      <c r="J81" s="213">
        <f>'3.2.3'!J81/'3.2.1'!J83*100</f>
        <v>26.563792305982119</v>
      </c>
    </row>
    <row r="82" spans="1:10" ht="15" customHeight="1">
      <c r="A82" s="248">
        <v>68</v>
      </c>
      <c r="B82" s="150" t="s">
        <v>124</v>
      </c>
      <c r="C82" s="213">
        <f>'3.2.3'!C82/'3.2.1'!C84*100</f>
        <v>26.892230328026383</v>
      </c>
      <c r="D82" s="213" t="e">
        <f>'3.2.3'!D82/'3.2.1'!D84*100</f>
        <v>#DIV/0!</v>
      </c>
      <c r="E82" s="213">
        <f>'3.2.3'!E82/'3.2.1'!E84*100</f>
        <v>31.430159088789054</v>
      </c>
      <c r="F82" s="213">
        <f>'3.2.3'!F82/'3.2.1'!F84*100</f>
        <v>33.079821141009703</v>
      </c>
      <c r="G82" s="213">
        <f>'3.2.3'!G82/'3.2.1'!G84*100</f>
        <v>33.217859401577513</v>
      </c>
      <c r="H82" s="213">
        <f>'3.2.3'!H82/'3.2.1'!H84*100</f>
        <v>31.610158043246084</v>
      </c>
      <c r="I82" s="213">
        <f>'3.2.3'!I82/'3.2.1'!I84*100</f>
        <v>31.825804787802664</v>
      </c>
      <c r="J82" s="213">
        <f>'3.2.3'!J82/'3.2.1'!J84*100</f>
        <v>31.709823432471605</v>
      </c>
    </row>
    <row r="83" spans="1:10" ht="15" customHeight="1">
      <c r="A83" s="130" t="s">
        <v>216</v>
      </c>
      <c r="B83" s="150" t="s">
        <v>217</v>
      </c>
      <c r="C83" s="213"/>
      <c r="D83" s="213"/>
      <c r="E83" s="213"/>
      <c r="F83" s="213"/>
      <c r="G83" s="213"/>
      <c r="H83" s="213"/>
      <c r="I83" s="213"/>
      <c r="J83" s="213"/>
    </row>
    <row r="84" spans="1:10" ht="15" customHeight="1">
      <c r="A84" s="130"/>
      <c r="B84" s="150" t="s">
        <v>387</v>
      </c>
      <c r="C84" s="213">
        <f>'3.2.3'!C84/'3.2.1'!C86*100</f>
        <v>22.486660382658613</v>
      </c>
      <c r="D84" s="213" t="e">
        <f>'3.2.3'!D84/'3.2.1'!D86*100</f>
        <v>#DIV/0!</v>
      </c>
      <c r="E84" s="213">
        <f>'3.2.3'!E84/'3.2.1'!E86*100</f>
        <v>24.96442020725128</v>
      </c>
      <c r="F84" s="213">
        <f>'3.2.3'!F84/'3.2.1'!F86*100</f>
        <v>26.943458418331147</v>
      </c>
      <c r="G84" s="213">
        <f>'3.2.3'!G84/'3.2.1'!G86*100</f>
        <v>27.482519301010399</v>
      </c>
      <c r="H84" s="213">
        <f>'3.2.3'!H84/'3.2.1'!H86*100</f>
        <v>27.774403221584056</v>
      </c>
      <c r="I84" s="213">
        <f>'3.2.3'!I84/'3.2.1'!I86*100</f>
        <v>29.514016314825287</v>
      </c>
      <c r="J84" s="213">
        <f>'3.2.3'!J84/'3.2.1'!J86*100</f>
        <v>29.815112442391793</v>
      </c>
    </row>
    <row r="85" spans="1:10" ht="15" customHeight="1">
      <c r="A85" s="130"/>
      <c r="B85" s="151" t="s">
        <v>111</v>
      </c>
      <c r="C85" s="259">
        <f>'3.2.3'!C85/'3.2.1'!C87*100</f>
        <v>37.834920200146897</v>
      </c>
      <c r="D85" s="259" t="e">
        <f>'3.2.3'!D85/'3.2.1'!D87*100</f>
        <v>#DIV/0!</v>
      </c>
      <c r="E85" s="259">
        <f>'3.2.3'!E85/'3.2.1'!E87*100</f>
        <v>38.220902981235184</v>
      </c>
      <c r="F85" s="259">
        <f>'3.2.3'!F85/'3.2.1'!F87*100</f>
        <v>40.071186324784399</v>
      </c>
      <c r="G85" s="259">
        <f>'3.2.3'!G85/'3.2.1'!G87*100</f>
        <v>39.955757092449723</v>
      </c>
      <c r="H85" s="259">
        <f>'3.2.3'!H85/'3.2.1'!H87*100</f>
        <v>39.427598314482012</v>
      </c>
      <c r="I85" s="259">
        <f>'3.2.3'!I85/'3.2.1'!I87*100</f>
        <v>39.441963103407197</v>
      </c>
      <c r="J85" s="259">
        <f>'3.2.3'!J85/'3.2.1'!J87*100</f>
        <v>40.892913002646829</v>
      </c>
    </row>
    <row r="86" spans="1:10" ht="7.5" customHeight="1">
      <c r="J86" s="48"/>
    </row>
    <row r="87" spans="1:10" ht="21" customHeight="1">
      <c r="J87" s="48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1" manualBreakCount="1">
    <brk id="60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0"/>
  <sheetViews>
    <sheetView zoomScaleNormal="100" zoomScaleSheetLayoutView="100" workbookViewId="0"/>
  </sheetViews>
  <sheetFormatPr baseColWidth="10" defaultRowHeight="12.75" outlineLevelRow="1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259</v>
      </c>
      <c r="B2" s="154" t="s">
        <v>428</v>
      </c>
      <c r="M2" s="99"/>
    </row>
    <row r="3" spans="1:13" s="86" customFormat="1" ht="20.100000000000001" customHeight="1">
      <c r="A3" s="166" t="s">
        <v>165</v>
      </c>
      <c r="B3" s="167" t="s">
        <v>166</v>
      </c>
      <c r="M3" s="100"/>
    </row>
    <row r="4" spans="1:13" s="96" customFormat="1" ht="20.100000000000001" customHeight="1">
      <c r="A4" s="168" t="s">
        <v>184</v>
      </c>
      <c r="B4" s="169" t="s">
        <v>130</v>
      </c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62" t="s">
        <v>420</v>
      </c>
      <c r="D7" s="63"/>
      <c r="E7" s="63"/>
      <c r="F7" s="63"/>
      <c r="G7" s="63"/>
      <c r="H7" s="63"/>
      <c r="I7" s="63"/>
      <c r="J7" s="63"/>
    </row>
    <row r="8" spans="1:13" ht="15" customHeight="1">
      <c r="A8" s="130" t="s">
        <v>26</v>
      </c>
      <c r="B8" s="150" t="s">
        <v>464</v>
      </c>
      <c r="C8" s="183">
        <v>8674.1663471790562</v>
      </c>
      <c r="D8" s="183"/>
      <c r="E8" s="183">
        <v>10297.734637617828</v>
      </c>
      <c r="F8" s="183">
        <v>10550.807154401553</v>
      </c>
      <c r="G8" s="183">
        <v>11083.434685717102</v>
      </c>
      <c r="H8" s="183">
        <v>10000.678068529203</v>
      </c>
      <c r="I8" s="183">
        <v>10654.246218212933</v>
      </c>
      <c r="J8" s="183">
        <v>11283.90271663322</v>
      </c>
    </row>
    <row r="9" spans="1:13" ht="15" customHeight="1">
      <c r="A9" s="130" t="s">
        <v>28</v>
      </c>
      <c r="B9" s="150" t="s">
        <v>396</v>
      </c>
      <c r="C9" s="183">
        <v>574.37344546655333</v>
      </c>
      <c r="D9" s="183"/>
      <c r="E9" s="183">
        <v>509.98207886297303</v>
      </c>
      <c r="F9" s="183">
        <v>426.14134452632385</v>
      </c>
      <c r="G9" s="183">
        <v>295.83349851706578</v>
      </c>
      <c r="H9" s="183">
        <v>313.9165633989906</v>
      </c>
      <c r="I9" s="183">
        <v>253.41169702372665</v>
      </c>
      <c r="J9" s="183">
        <v>304.14288784848407</v>
      </c>
    </row>
    <row r="10" spans="1:13" ht="15" customHeight="1">
      <c r="A10" s="130" t="s">
        <v>30</v>
      </c>
      <c r="B10" s="150" t="s">
        <v>397</v>
      </c>
      <c r="C10" s="183">
        <v>281.39798834947169</v>
      </c>
      <c r="D10" s="183"/>
      <c r="E10" s="183">
        <v>216.12287852557452</v>
      </c>
      <c r="F10" s="183">
        <v>185.89558959429417</v>
      </c>
      <c r="G10" s="183">
        <v>115.63390408552488</v>
      </c>
      <c r="H10" s="183">
        <v>206.41963798184963</v>
      </c>
      <c r="I10" s="183">
        <v>171.22562603598706</v>
      </c>
      <c r="J10" s="183">
        <v>206.32322010865133</v>
      </c>
    </row>
    <row r="11" spans="1:13" ht="15" customHeight="1">
      <c r="A11" s="130" t="s">
        <v>32</v>
      </c>
      <c r="B11" s="150" t="s">
        <v>131</v>
      </c>
      <c r="C11" s="183">
        <v>151.01547823081273</v>
      </c>
      <c r="D11" s="183"/>
      <c r="E11" s="183">
        <v>214.81336345574931</v>
      </c>
      <c r="F11" s="183">
        <v>241.65312357428684</v>
      </c>
      <c r="G11" s="183">
        <v>27.65289791347822</v>
      </c>
      <c r="H11" s="183">
        <v>17.624886600586819</v>
      </c>
      <c r="I11" s="183">
        <v>24.993230208547974</v>
      </c>
      <c r="J11" s="183">
        <v>48.725646981150035</v>
      </c>
    </row>
    <row r="12" spans="1:13" ht="15" customHeight="1">
      <c r="A12" s="130" t="s">
        <v>34</v>
      </c>
      <c r="B12" s="150" t="s">
        <v>132</v>
      </c>
      <c r="C12" s="183">
        <v>3322.094929957796</v>
      </c>
      <c r="D12" s="183"/>
      <c r="E12" s="183">
        <v>3795.0501824133225</v>
      </c>
      <c r="F12" s="183">
        <v>3449.9969233540955</v>
      </c>
      <c r="G12" s="183">
        <v>4285.6660345592763</v>
      </c>
      <c r="H12" s="183">
        <v>4310.538426275376</v>
      </c>
      <c r="I12" s="183">
        <v>3689.1335253540537</v>
      </c>
      <c r="J12" s="183">
        <v>3936.3588437641288</v>
      </c>
    </row>
    <row r="13" spans="1:13" ht="15" customHeight="1">
      <c r="A13" s="130" t="s">
        <v>36</v>
      </c>
      <c r="B13" s="150" t="s">
        <v>133</v>
      </c>
      <c r="C13" s="183">
        <v>50.411491050665113</v>
      </c>
      <c r="D13" s="183"/>
      <c r="E13" s="183">
        <v>34.27169567347029</v>
      </c>
      <c r="F13" s="183">
        <v>33.140209905127257</v>
      </c>
      <c r="G13" s="183">
        <v>32.264804175781698</v>
      </c>
      <c r="H13" s="183">
        <v>31.789444290572099</v>
      </c>
      <c r="I13" s="183">
        <v>32.301455294453817</v>
      </c>
      <c r="J13" s="183">
        <v>35.096388739763697</v>
      </c>
    </row>
    <row r="14" spans="1:13" ht="15" customHeight="1">
      <c r="A14" s="130" t="s">
        <v>38</v>
      </c>
      <c r="B14" s="150" t="s">
        <v>134</v>
      </c>
      <c r="C14" s="183">
        <v>50648.454281366256</v>
      </c>
      <c r="D14" s="183"/>
      <c r="E14" s="183">
        <v>49369.831027860768</v>
      </c>
      <c r="F14" s="183">
        <v>51762.862096880839</v>
      </c>
      <c r="G14" s="183">
        <v>53505.904332075726</v>
      </c>
      <c r="H14" s="183">
        <v>51552.69098291258</v>
      </c>
      <c r="I14" s="183">
        <v>52696.881078465594</v>
      </c>
      <c r="J14" s="183">
        <v>54653.342505510336</v>
      </c>
    </row>
    <row r="15" spans="1:13" ht="15" customHeight="1">
      <c r="A15" s="130" t="s">
        <v>39</v>
      </c>
      <c r="B15" s="150" t="s">
        <v>135</v>
      </c>
      <c r="C15" s="183">
        <v>15329.54446322574</v>
      </c>
      <c r="D15" s="183"/>
      <c r="E15" s="183">
        <v>14948.285209404325</v>
      </c>
      <c r="F15" s="183">
        <v>13668.745651460677</v>
      </c>
      <c r="G15" s="183">
        <v>15126.79124832968</v>
      </c>
      <c r="H15" s="183">
        <v>14451.316312797157</v>
      </c>
      <c r="I15" s="183">
        <v>13519.592502323787</v>
      </c>
      <c r="J15" s="183">
        <v>12427.98414426718</v>
      </c>
    </row>
    <row r="16" spans="1:13" ht="15" customHeight="1">
      <c r="A16" s="130" t="s">
        <v>41</v>
      </c>
      <c r="B16" s="150" t="s">
        <v>465</v>
      </c>
      <c r="C16" s="183">
        <v>1329.3567410095582</v>
      </c>
      <c r="D16" s="183"/>
      <c r="E16" s="183">
        <v>1609.2038730161505</v>
      </c>
      <c r="F16" s="183">
        <v>2101.7943793169184</v>
      </c>
      <c r="G16" s="183">
        <v>1723.2911892909308</v>
      </c>
      <c r="H16" s="183">
        <v>1805.2407278380883</v>
      </c>
      <c r="I16" s="183">
        <v>1908.5463047612313</v>
      </c>
      <c r="J16" s="183">
        <v>1814.1371392143799</v>
      </c>
    </row>
    <row r="17" spans="1:10" ht="15" customHeight="1">
      <c r="A17" s="130" t="s">
        <v>42</v>
      </c>
      <c r="B17" s="150" t="s">
        <v>136</v>
      </c>
      <c r="C17" s="183">
        <v>5041.8440203726341</v>
      </c>
      <c r="D17" s="183"/>
      <c r="E17" s="183">
        <v>6029.0444198397327</v>
      </c>
      <c r="F17" s="183">
        <v>6366.7131627464532</v>
      </c>
      <c r="G17" s="183">
        <v>6272.7003255229638</v>
      </c>
      <c r="H17" s="183">
        <v>6247.7211816801173</v>
      </c>
      <c r="I17" s="183">
        <v>6383.2938174928768</v>
      </c>
      <c r="J17" s="183">
        <v>6030.1886568808095</v>
      </c>
    </row>
    <row r="18" spans="1:10" ht="15" customHeight="1">
      <c r="A18" s="130" t="s">
        <v>43</v>
      </c>
      <c r="B18" s="150" t="s">
        <v>466</v>
      </c>
      <c r="C18" s="183">
        <v>1003.1617015796024</v>
      </c>
      <c r="D18" s="183"/>
      <c r="E18" s="183">
        <v>1308.9902295193303</v>
      </c>
      <c r="F18" s="183">
        <v>1361.1973910560434</v>
      </c>
      <c r="G18" s="183">
        <v>1405.0667205681041</v>
      </c>
      <c r="H18" s="183">
        <v>1293.7957889482702</v>
      </c>
      <c r="I18" s="183">
        <v>960.08089453257764</v>
      </c>
      <c r="J18" s="183">
        <v>1150.7085592959136</v>
      </c>
    </row>
    <row r="19" spans="1:10" ht="15" customHeight="1">
      <c r="A19" s="130" t="s">
        <v>44</v>
      </c>
      <c r="B19" s="150" t="s">
        <v>398</v>
      </c>
      <c r="C19" s="183">
        <v>19730.249898778733</v>
      </c>
      <c r="D19" s="183"/>
      <c r="E19" s="183">
        <v>20270.24928545253</v>
      </c>
      <c r="F19" s="183">
        <v>20138.360672566989</v>
      </c>
      <c r="G19" s="183">
        <v>20941.98179706114</v>
      </c>
      <c r="H19" s="183">
        <v>21856.846765969171</v>
      </c>
      <c r="I19" s="183">
        <v>20783.119957421368</v>
      </c>
      <c r="J19" s="183">
        <v>20901.438976994352</v>
      </c>
    </row>
    <row r="20" spans="1:10" ht="15" customHeight="1">
      <c r="A20" s="130" t="s">
        <v>46</v>
      </c>
      <c r="B20" s="150" t="s">
        <v>399</v>
      </c>
      <c r="C20" s="183">
        <v>8444.3081858982241</v>
      </c>
      <c r="D20" s="183"/>
      <c r="E20" s="183">
        <v>8586.4594834002892</v>
      </c>
      <c r="F20" s="183">
        <v>10574.786736125863</v>
      </c>
      <c r="G20" s="183">
        <v>10242.979830415685</v>
      </c>
      <c r="H20" s="183">
        <v>9628.7147963216212</v>
      </c>
      <c r="I20" s="183">
        <v>8951.7530792375364</v>
      </c>
      <c r="J20" s="183">
        <v>7843.6209388252119</v>
      </c>
    </row>
    <row r="21" spans="1:10" ht="15" customHeight="1">
      <c r="A21" s="130" t="s">
        <v>47</v>
      </c>
      <c r="B21" s="150" t="s">
        <v>400</v>
      </c>
      <c r="C21" s="183">
        <v>3035.9716301050494</v>
      </c>
      <c r="D21" s="183"/>
      <c r="E21" s="183">
        <v>2547.5483164198226</v>
      </c>
      <c r="F21" s="183">
        <v>3261.4683656485468</v>
      </c>
      <c r="G21" s="183">
        <v>3353.0012006343231</v>
      </c>
      <c r="H21" s="183">
        <v>3517.4451788620536</v>
      </c>
      <c r="I21" s="183">
        <v>2979.8223440170473</v>
      </c>
      <c r="J21" s="183">
        <v>3570.1803089814166</v>
      </c>
    </row>
    <row r="22" spans="1:10" ht="15" customHeight="1">
      <c r="A22" s="130" t="s">
        <v>48</v>
      </c>
      <c r="B22" s="150" t="s">
        <v>137</v>
      </c>
      <c r="C22" s="183">
        <v>3770.1788711382842</v>
      </c>
      <c r="D22" s="183"/>
      <c r="E22" s="183">
        <v>3787.8036147053158</v>
      </c>
      <c r="F22" s="183">
        <v>4219.4019342143965</v>
      </c>
      <c r="G22" s="183">
        <v>3967.0759706550816</v>
      </c>
      <c r="H22" s="183">
        <v>4090.0699968409594</v>
      </c>
      <c r="I22" s="183">
        <v>4131.4066140183804</v>
      </c>
      <c r="J22" s="183">
        <v>4601.0210713827682</v>
      </c>
    </row>
    <row r="23" spans="1:10" ht="15" customHeight="1">
      <c r="A23" s="130" t="s">
        <v>50</v>
      </c>
      <c r="B23" s="150" t="s">
        <v>138</v>
      </c>
      <c r="C23" s="183">
        <v>1352.6831616669635</v>
      </c>
      <c r="D23" s="183"/>
      <c r="E23" s="183">
        <v>1441.4866261508023</v>
      </c>
      <c r="F23" s="183">
        <v>1923.6593652783863</v>
      </c>
      <c r="G23" s="183">
        <v>2004.5906312215282</v>
      </c>
      <c r="H23" s="183">
        <v>2110.1750553626093</v>
      </c>
      <c r="I23" s="183">
        <v>2072.1999075239814</v>
      </c>
      <c r="J23" s="183">
        <v>2538.3191671524282</v>
      </c>
    </row>
    <row r="24" spans="1:10" ht="15" customHeight="1">
      <c r="A24" s="130" t="s">
        <v>52</v>
      </c>
      <c r="B24" s="150" t="s">
        <v>139</v>
      </c>
      <c r="C24" s="183">
        <v>3531.0589549509009</v>
      </c>
      <c r="D24" s="183"/>
      <c r="E24" s="183">
        <v>3750.2716929085277</v>
      </c>
      <c r="F24" s="183">
        <v>4209.7297511427951</v>
      </c>
      <c r="G24" s="183">
        <v>4395.0262063021391</v>
      </c>
      <c r="H24" s="183">
        <v>4211.6799078053155</v>
      </c>
      <c r="I24" s="183">
        <v>4136.1382932633824</v>
      </c>
      <c r="J24" s="183">
        <v>5155.19642042125</v>
      </c>
    </row>
    <row r="25" spans="1:10" ht="15" customHeight="1" outlineLevel="1">
      <c r="A25" s="130" t="s">
        <v>54</v>
      </c>
      <c r="B25" s="150" t="s">
        <v>401</v>
      </c>
      <c r="C25" s="183">
        <v>0</v>
      </c>
      <c r="D25" s="183"/>
      <c r="E25" s="183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</row>
    <row r="26" spans="1:10" ht="15" customHeight="1" outlineLevel="1">
      <c r="A26" s="130" t="s">
        <v>55</v>
      </c>
      <c r="B26" s="150" t="s">
        <v>140</v>
      </c>
      <c r="C26" s="183">
        <v>0</v>
      </c>
      <c r="D26" s="183"/>
      <c r="E26" s="183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</row>
    <row r="27" spans="1:10" ht="15" customHeight="1" outlineLevel="1">
      <c r="A27" s="130" t="s">
        <v>57</v>
      </c>
      <c r="B27" s="150" t="s">
        <v>402</v>
      </c>
      <c r="C27" s="183">
        <v>0</v>
      </c>
      <c r="D27" s="183"/>
      <c r="E27" s="183">
        <v>0</v>
      </c>
      <c r="F27" s="183">
        <v>0</v>
      </c>
      <c r="G27" s="183">
        <v>0</v>
      </c>
      <c r="H27" s="183">
        <v>0</v>
      </c>
      <c r="I27" s="183">
        <v>0</v>
      </c>
      <c r="J27" s="183">
        <v>0</v>
      </c>
    </row>
    <row r="28" spans="1:10" ht="15" customHeight="1">
      <c r="A28" s="130" t="s">
        <v>59</v>
      </c>
      <c r="B28" s="150" t="s">
        <v>403</v>
      </c>
      <c r="C28" s="183">
        <v>2094.1171278469346</v>
      </c>
      <c r="D28" s="183"/>
      <c r="E28" s="183">
        <v>2224.8850869544322</v>
      </c>
      <c r="F28" s="183">
        <v>2682.7277363948201</v>
      </c>
      <c r="G28" s="183">
        <v>2640.6850446770554</v>
      </c>
      <c r="H28" s="183">
        <v>2569.4777685526901</v>
      </c>
      <c r="I28" s="183">
        <v>2428.4993022314029</v>
      </c>
      <c r="J28" s="183">
        <v>2242.3526644840449</v>
      </c>
    </row>
    <row r="29" spans="1:10" ht="15" customHeight="1">
      <c r="A29" s="130" t="s">
        <v>61</v>
      </c>
      <c r="B29" s="150" t="s">
        <v>467</v>
      </c>
      <c r="C29" s="183">
        <v>4269.4594530353907</v>
      </c>
      <c r="D29" s="183"/>
      <c r="E29" s="183">
        <v>4204.1254405852696</v>
      </c>
      <c r="F29" s="183">
        <v>4624.6553758047467</v>
      </c>
      <c r="G29" s="183">
        <v>4708.3117436293105</v>
      </c>
      <c r="H29" s="183">
        <v>4415.2844682372415</v>
      </c>
      <c r="I29" s="183">
        <v>3757.9847028808663</v>
      </c>
      <c r="J29" s="183">
        <v>3879.8391595186795</v>
      </c>
    </row>
    <row r="30" spans="1:10" ht="15" customHeight="1">
      <c r="A30" s="130" t="s">
        <v>62</v>
      </c>
      <c r="B30" s="150" t="s">
        <v>141</v>
      </c>
      <c r="C30" s="183">
        <v>2837.0166953859489</v>
      </c>
      <c r="D30" s="183"/>
      <c r="E30" s="183">
        <v>2350.75371408925</v>
      </c>
      <c r="F30" s="183">
        <v>2727.2066917971661</v>
      </c>
      <c r="G30" s="183">
        <v>2638.4145497523346</v>
      </c>
      <c r="H30" s="183">
        <v>2530.5591165437195</v>
      </c>
      <c r="I30" s="183">
        <v>2536.2753993232022</v>
      </c>
      <c r="J30" s="183">
        <v>2447.5967386587668</v>
      </c>
    </row>
    <row r="31" spans="1:10" ht="15" customHeight="1">
      <c r="A31" s="130" t="s">
        <v>63</v>
      </c>
      <c r="B31" s="150" t="s">
        <v>142</v>
      </c>
      <c r="C31" s="183">
        <v>619.74916695406603</v>
      </c>
      <c r="D31" s="183"/>
      <c r="E31" s="183">
        <v>411.31309108228174</v>
      </c>
      <c r="F31" s="183">
        <v>451.12364549560277</v>
      </c>
      <c r="G31" s="183">
        <v>417.88347581000443</v>
      </c>
      <c r="H31" s="183">
        <v>424.85723288015794</v>
      </c>
      <c r="I31" s="183">
        <v>427.04783669844221</v>
      </c>
      <c r="J31" s="183">
        <v>424.83805044201785</v>
      </c>
    </row>
    <row r="32" spans="1:10" ht="15" customHeight="1">
      <c r="A32" s="130" t="s">
        <v>65</v>
      </c>
      <c r="B32" s="150" t="s">
        <v>143</v>
      </c>
      <c r="C32" s="183">
        <v>25923.788984415361</v>
      </c>
      <c r="D32" s="183"/>
      <c r="E32" s="183">
        <v>21457.452041405159</v>
      </c>
      <c r="F32" s="183">
        <v>23838.501225086013</v>
      </c>
      <c r="G32" s="183">
        <v>22207.520054375986</v>
      </c>
      <c r="H32" s="183">
        <v>21273.985160395598</v>
      </c>
      <c r="I32" s="183">
        <v>20657.234233984203</v>
      </c>
      <c r="J32" s="183">
        <v>20903.889697523296</v>
      </c>
    </row>
    <row r="33" spans="1:10" ht="15" customHeight="1">
      <c r="A33" s="130" t="s">
        <v>67</v>
      </c>
      <c r="B33" s="150" t="s">
        <v>144</v>
      </c>
      <c r="C33" s="183">
        <v>710.63884085645134</v>
      </c>
      <c r="D33" s="183"/>
      <c r="E33" s="183">
        <v>811.41789071204903</v>
      </c>
      <c r="F33" s="183">
        <v>829.06840306166885</v>
      </c>
      <c r="G33" s="183">
        <v>843.6764319257104</v>
      </c>
      <c r="H33" s="183">
        <v>817.14671167186759</v>
      </c>
      <c r="I33" s="183">
        <v>781.12118733597367</v>
      </c>
      <c r="J33" s="183">
        <v>809.74495275445804</v>
      </c>
    </row>
    <row r="34" spans="1:10" ht="15" customHeight="1">
      <c r="A34" s="130" t="s">
        <v>69</v>
      </c>
      <c r="B34" s="150" t="s">
        <v>145</v>
      </c>
      <c r="C34" s="183">
        <v>8309.0900484208996</v>
      </c>
      <c r="D34" s="183"/>
      <c r="E34" s="183">
        <v>7266.787417900704</v>
      </c>
      <c r="F34" s="183">
        <v>7708.7682309545689</v>
      </c>
      <c r="G34" s="183">
        <v>7866.653324851578</v>
      </c>
      <c r="H34" s="183">
        <v>7731.2416070722129</v>
      </c>
      <c r="I34" s="183">
        <v>7504.822387177036</v>
      </c>
      <c r="J34" s="183">
        <v>7900.1836254611508</v>
      </c>
    </row>
    <row r="35" spans="1:10" ht="15" customHeight="1">
      <c r="A35" s="130" t="s">
        <v>71</v>
      </c>
      <c r="B35" s="150" t="s">
        <v>72</v>
      </c>
      <c r="C35" s="183">
        <v>151.52670107286062</v>
      </c>
      <c r="D35" s="183"/>
      <c r="E35" s="183">
        <v>131.62363352325499</v>
      </c>
      <c r="F35" s="183">
        <v>141.23253877637003</v>
      </c>
      <c r="G35" s="183">
        <v>140.29150021062938</v>
      </c>
      <c r="H35" s="183">
        <v>137.3341683665702</v>
      </c>
      <c r="I35" s="183">
        <v>140.28684633904254</v>
      </c>
      <c r="J35" s="183">
        <v>139.97662348019824</v>
      </c>
    </row>
    <row r="36" spans="1:10" ht="15" customHeight="1">
      <c r="A36" s="130" t="s">
        <v>73</v>
      </c>
      <c r="B36" s="150" t="s">
        <v>146</v>
      </c>
      <c r="C36" s="183">
        <v>106685.05039053585</v>
      </c>
      <c r="D36" s="183"/>
      <c r="E36" s="183">
        <v>109704.62942458309</v>
      </c>
      <c r="F36" s="183">
        <v>107629.28818567847</v>
      </c>
      <c r="G36" s="183">
        <v>104029.75188699404</v>
      </c>
      <c r="H36" s="183">
        <v>105498.36911010562</v>
      </c>
      <c r="I36" s="183">
        <v>97766.628814592186</v>
      </c>
      <c r="J36" s="183">
        <v>95426.331352276655</v>
      </c>
    </row>
    <row r="37" spans="1:10" ht="15" customHeight="1">
      <c r="A37" s="130" t="s">
        <v>75</v>
      </c>
      <c r="B37" s="150" t="s">
        <v>147</v>
      </c>
      <c r="C37" s="183">
        <v>0</v>
      </c>
      <c r="D37" s="183"/>
      <c r="E37" s="183">
        <v>0</v>
      </c>
      <c r="F37" s="183">
        <v>0</v>
      </c>
      <c r="G37" s="183">
        <v>11.909269288498727</v>
      </c>
      <c r="H37" s="183">
        <v>14.803941498393382</v>
      </c>
      <c r="I37" s="183">
        <v>43.817193103347144</v>
      </c>
      <c r="J37" s="183">
        <v>47.552240261086382</v>
      </c>
    </row>
    <row r="38" spans="1:10" ht="15" customHeight="1">
      <c r="A38" s="130" t="s">
        <v>77</v>
      </c>
      <c r="B38" s="150" t="s">
        <v>148</v>
      </c>
      <c r="C38" s="183">
        <v>4750.3729331321583</v>
      </c>
      <c r="D38" s="183"/>
      <c r="E38" s="183">
        <v>4590.3693922813582</v>
      </c>
      <c r="F38" s="183">
        <v>4520.7817122156057</v>
      </c>
      <c r="G38" s="183">
        <v>4299.3150952641472</v>
      </c>
      <c r="H38" s="183">
        <v>4499.0215603141787</v>
      </c>
      <c r="I38" s="183">
        <v>4189.7894750417618</v>
      </c>
      <c r="J38" s="183">
        <v>4061.7637247678858</v>
      </c>
    </row>
    <row r="39" spans="1:10" ht="15" customHeight="1">
      <c r="A39" s="130" t="s">
        <v>79</v>
      </c>
      <c r="B39" s="150" t="s">
        <v>149</v>
      </c>
      <c r="C39" s="183">
        <v>4901.8839769745555</v>
      </c>
      <c r="D39" s="183"/>
      <c r="E39" s="183">
        <v>5112.7659594712131</v>
      </c>
      <c r="F39" s="183">
        <v>4798.4014472339595</v>
      </c>
      <c r="G39" s="183">
        <v>4601.5853919392848</v>
      </c>
      <c r="H39" s="183">
        <v>4742.9625335785922</v>
      </c>
      <c r="I39" s="183">
        <v>4069.4593260318261</v>
      </c>
      <c r="J39" s="183">
        <v>3949.5084620867465</v>
      </c>
    </row>
    <row r="40" spans="1:10" ht="15" customHeight="1">
      <c r="A40" s="130" t="s">
        <v>81</v>
      </c>
      <c r="B40" s="150" t="s">
        <v>150</v>
      </c>
      <c r="C40" s="183">
        <v>0</v>
      </c>
      <c r="D40" s="183"/>
      <c r="E40" s="183">
        <v>0</v>
      </c>
      <c r="F40" s="183">
        <v>0</v>
      </c>
      <c r="G40" s="183">
        <v>0</v>
      </c>
      <c r="H40" s="183">
        <v>0</v>
      </c>
      <c r="I40" s="183">
        <v>0</v>
      </c>
      <c r="J40" s="183">
        <v>0</v>
      </c>
    </row>
    <row r="41" spans="1:10" ht="15" customHeight="1">
      <c r="A41" s="130" t="s">
        <v>83</v>
      </c>
      <c r="B41" s="150" t="s">
        <v>468</v>
      </c>
      <c r="C41" s="183">
        <v>1599.3938385114498</v>
      </c>
      <c r="D41" s="183"/>
      <c r="E41" s="183">
        <v>1534.0462169522777</v>
      </c>
      <c r="F41" s="183">
        <v>1600.729379821229</v>
      </c>
      <c r="G41" s="183">
        <v>1551.3589133152766</v>
      </c>
      <c r="H41" s="183">
        <v>1496.1533620215637</v>
      </c>
      <c r="I41" s="183">
        <v>1544.5272474509145</v>
      </c>
      <c r="J41" s="183">
        <v>1533.2738905896717</v>
      </c>
    </row>
    <row r="42" spans="1:10" ht="15" customHeight="1">
      <c r="A42" s="130" t="s">
        <v>84</v>
      </c>
      <c r="B42" s="150" t="s">
        <v>469</v>
      </c>
      <c r="C42" s="183">
        <v>5526.0004791991805</v>
      </c>
      <c r="D42" s="183"/>
      <c r="E42" s="183">
        <v>5368.3920524506111</v>
      </c>
      <c r="F42" s="183">
        <v>4309.7871365234578</v>
      </c>
      <c r="G42" s="183">
        <v>3712.4981453166815</v>
      </c>
      <c r="H42" s="183">
        <v>3692.2440903096667</v>
      </c>
      <c r="I42" s="183">
        <v>3880.5986032204664</v>
      </c>
      <c r="J42" s="183">
        <v>3727.6477832925711</v>
      </c>
    </row>
    <row r="43" spans="1:10" ht="15" customHeight="1">
      <c r="A43" s="130" t="s">
        <v>85</v>
      </c>
      <c r="B43" s="150" t="s">
        <v>470</v>
      </c>
      <c r="C43" s="183">
        <v>4688.4858225086973</v>
      </c>
      <c r="D43" s="183"/>
      <c r="E43" s="183">
        <v>9724.2716088547986</v>
      </c>
      <c r="F43" s="183">
        <v>9859.5633646131519</v>
      </c>
      <c r="G43" s="183">
        <v>8775.434456775356</v>
      </c>
      <c r="H43" s="183">
        <v>9366.7061186777155</v>
      </c>
      <c r="I43" s="183">
        <v>9285.587484318432</v>
      </c>
      <c r="J43" s="183">
        <v>8978.7930503501648</v>
      </c>
    </row>
    <row r="44" spans="1:10" ht="15" customHeight="1">
      <c r="A44" s="130" t="s">
        <v>86</v>
      </c>
      <c r="B44" s="150" t="s">
        <v>471</v>
      </c>
      <c r="C44" s="183">
        <v>28391.409984949853</v>
      </c>
      <c r="D44" s="183"/>
      <c r="E44" s="183">
        <v>28073.568785210613</v>
      </c>
      <c r="F44" s="183">
        <v>24670.969581837398</v>
      </c>
      <c r="G44" s="183">
        <v>24550.082953946065</v>
      </c>
      <c r="H44" s="183">
        <v>25130.764491259772</v>
      </c>
      <c r="I44" s="183">
        <v>24294.708321119389</v>
      </c>
      <c r="J44" s="183">
        <v>23457.461687746127</v>
      </c>
    </row>
    <row r="45" spans="1:10" ht="15" customHeight="1">
      <c r="A45" s="130" t="s">
        <v>87</v>
      </c>
      <c r="B45" s="150" t="s">
        <v>151</v>
      </c>
      <c r="C45" s="183">
        <v>11027.28256720699</v>
      </c>
      <c r="D45" s="183"/>
      <c r="E45" s="183">
        <v>10414.043355454669</v>
      </c>
      <c r="F45" s="183">
        <v>10511.841723126174</v>
      </c>
      <c r="G45" s="183">
        <v>10253.049193633949</v>
      </c>
      <c r="H45" s="183">
        <v>10218.485198772389</v>
      </c>
      <c r="I45" s="183">
        <v>9995.8925123249464</v>
      </c>
      <c r="J45" s="183">
        <v>9968.7119979487743</v>
      </c>
    </row>
    <row r="46" spans="1:10" ht="15" customHeight="1">
      <c r="A46" s="130" t="s">
        <v>88</v>
      </c>
      <c r="B46" s="150" t="s">
        <v>152</v>
      </c>
      <c r="C46" s="183">
        <v>1490.6059972450025</v>
      </c>
      <c r="D46" s="183"/>
      <c r="E46" s="183">
        <v>1934.5770538351953</v>
      </c>
      <c r="F46" s="183">
        <v>2223.1783716410282</v>
      </c>
      <c r="G46" s="183">
        <v>2505.7618636979641</v>
      </c>
      <c r="H46" s="183">
        <v>2396.3634206723873</v>
      </c>
      <c r="I46" s="183">
        <v>4713.7365109208513</v>
      </c>
      <c r="J46" s="183">
        <v>4869.0623137755938</v>
      </c>
    </row>
    <row r="47" spans="1:10" ht="15" customHeight="1">
      <c r="A47" s="130" t="s">
        <v>90</v>
      </c>
      <c r="B47" s="150" t="s">
        <v>153</v>
      </c>
      <c r="C47" s="183">
        <v>22125.97260315713</v>
      </c>
      <c r="D47" s="183"/>
      <c r="E47" s="183">
        <v>22714.16129205859</v>
      </c>
      <c r="F47" s="183">
        <v>22264.519587995885</v>
      </c>
      <c r="G47" s="183">
        <v>24243.759265987308</v>
      </c>
      <c r="H47" s="183">
        <v>24551.083410960167</v>
      </c>
      <c r="I47" s="183">
        <v>22979.729991959433</v>
      </c>
      <c r="J47" s="183">
        <v>22737.304194543209</v>
      </c>
    </row>
    <row r="48" spans="1:10" ht="15" customHeight="1">
      <c r="A48" s="130" t="s">
        <v>92</v>
      </c>
      <c r="B48" s="150" t="s">
        <v>472</v>
      </c>
      <c r="C48" s="183">
        <v>907.35042188508498</v>
      </c>
      <c r="D48" s="183"/>
      <c r="E48" s="183">
        <v>925.58189818444021</v>
      </c>
      <c r="F48" s="183">
        <v>947.004513679816</v>
      </c>
      <c r="G48" s="183">
        <v>984.256015707713</v>
      </c>
      <c r="H48" s="183">
        <v>1074.3871680288414</v>
      </c>
      <c r="I48" s="183">
        <v>944.55156754457869</v>
      </c>
      <c r="J48" s="183">
        <v>1005.3620506590246</v>
      </c>
    </row>
    <row r="49" spans="1:10" ht="15" customHeight="1">
      <c r="A49" s="130" t="s">
        <v>93</v>
      </c>
      <c r="B49" s="150" t="s">
        <v>154</v>
      </c>
      <c r="C49" s="183">
        <v>662.43808161184404</v>
      </c>
      <c r="D49" s="183"/>
      <c r="E49" s="183">
        <v>693.511982806471</v>
      </c>
      <c r="F49" s="183">
        <v>630.46793436856649</v>
      </c>
      <c r="G49" s="183">
        <v>641.26799237381647</v>
      </c>
      <c r="H49" s="183">
        <v>657.92645882063312</v>
      </c>
      <c r="I49" s="183">
        <v>728.3571733861462</v>
      </c>
      <c r="J49" s="183">
        <v>740.29874346681288</v>
      </c>
    </row>
    <row r="50" spans="1:10" ht="15" customHeight="1">
      <c r="A50" s="130" t="s">
        <v>0</v>
      </c>
      <c r="B50" s="150" t="s">
        <v>155</v>
      </c>
      <c r="C50" s="183">
        <v>19017.541342185879</v>
      </c>
      <c r="D50" s="183"/>
      <c r="E50" s="183">
        <v>20578.625182485499</v>
      </c>
      <c r="F50" s="183">
        <v>19887.544319842324</v>
      </c>
      <c r="G50" s="183">
        <v>19477.127896136702</v>
      </c>
      <c r="H50" s="183">
        <v>20014.323787156602</v>
      </c>
      <c r="I50" s="183">
        <v>19228.919023541897</v>
      </c>
      <c r="J50" s="183">
        <v>19055.450487635502</v>
      </c>
    </row>
    <row r="51" spans="1:10" ht="15" customHeight="1">
      <c r="A51" s="130" t="s">
        <v>96</v>
      </c>
      <c r="B51" s="150" t="s">
        <v>122</v>
      </c>
      <c r="C51" s="183">
        <v>10322.535291978962</v>
      </c>
      <c r="D51" s="183"/>
      <c r="E51" s="183">
        <v>8432.0975432904943</v>
      </c>
      <c r="F51" s="183">
        <v>8713.3356799376379</v>
      </c>
      <c r="G51" s="183">
        <v>8483.5495694071142</v>
      </c>
      <c r="H51" s="183">
        <v>7920.3658490586849</v>
      </c>
      <c r="I51" s="183">
        <v>7251.5132112859219</v>
      </c>
      <c r="J51" s="183">
        <v>7123.5750715574095</v>
      </c>
    </row>
    <row r="52" spans="1:10" ht="15" customHeight="1">
      <c r="A52" s="130" t="s">
        <v>98</v>
      </c>
      <c r="B52" s="150" t="s">
        <v>123</v>
      </c>
      <c r="C52" s="183">
        <v>6207.8693874205501</v>
      </c>
      <c r="D52" s="183"/>
      <c r="E52" s="183">
        <v>6142.0233563445518</v>
      </c>
      <c r="F52" s="183">
        <v>5985.3323958515221</v>
      </c>
      <c r="G52" s="183">
        <v>5603.526584466259</v>
      </c>
      <c r="H52" s="183">
        <v>5629.168271106877</v>
      </c>
      <c r="I52" s="183">
        <v>5260.9963188406391</v>
      </c>
      <c r="J52" s="183">
        <v>5306.6223172775999</v>
      </c>
    </row>
    <row r="53" spans="1:10" ht="15" customHeight="1">
      <c r="A53" s="130" t="s">
        <v>100</v>
      </c>
      <c r="B53" s="150" t="s">
        <v>156</v>
      </c>
      <c r="C53" s="183">
        <v>10424.856022717364</v>
      </c>
      <c r="D53" s="183"/>
      <c r="E53" s="183">
        <v>13367.816550846352</v>
      </c>
      <c r="F53" s="183">
        <v>12839.608194437626</v>
      </c>
      <c r="G53" s="183">
        <v>12757.402240164418</v>
      </c>
      <c r="H53" s="183">
        <v>12270.144239481402</v>
      </c>
      <c r="I53" s="183">
        <v>12375.641830911818</v>
      </c>
      <c r="J53" s="183">
        <v>11761.552377575721</v>
      </c>
    </row>
    <row r="54" spans="1:10" ht="15" customHeight="1">
      <c r="A54" s="130" t="s">
        <v>102</v>
      </c>
      <c r="B54" s="150" t="s">
        <v>474</v>
      </c>
      <c r="C54" s="183">
        <v>487.23127378561196</v>
      </c>
      <c r="D54" s="183"/>
      <c r="E54" s="183">
        <v>443.07972921448459</v>
      </c>
      <c r="F54" s="183">
        <v>432.94595739370953</v>
      </c>
      <c r="G54" s="183">
        <v>414.207727216357</v>
      </c>
      <c r="H54" s="183">
        <v>434.22655492239289</v>
      </c>
      <c r="I54" s="183">
        <v>353.53893717944493</v>
      </c>
      <c r="J54" s="183">
        <v>359.94272861787675</v>
      </c>
    </row>
    <row r="55" spans="1:10" ht="15" customHeight="1">
      <c r="A55" s="130" t="s">
        <v>104</v>
      </c>
      <c r="B55" s="150" t="s">
        <v>473</v>
      </c>
      <c r="C55" s="183">
        <v>2012.4390796442144</v>
      </c>
      <c r="D55" s="183"/>
      <c r="E55" s="183">
        <v>2348.2857238178563</v>
      </c>
      <c r="F55" s="183">
        <v>2310.3819803749711</v>
      </c>
      <c r="G55" s="183">
        <v>2169.8268254095478</v>
      </c>
      <c r="H55" s="183">
        <v>2127.6203992852402</v>
      </c>
      <c r="I55" s="183">
        <v>2029.4215391098833</v>
      </c>
      <c r="J55" s="183">
        <v>2108.9300185986581</v>
      </c>
    </row>
    <row r="56" spans="1:10" ht="15" customHeight="1">
      <c r="A56" s="130" t="s">
        <v>105</v>
      </c>
      <c r="B56" s="150" t="s">
        <v>127</v>
      </c>
      <c r="C56" s="183">
        <v>1972.9964332782861</v>
      </c>
      <c r="D56" s="183"/>
      <c r="E56" s="183">
        <v>948.7249559543277</v>
      </c>
      <c r="F56" s="183">
        <v>713.54789865101384</v>
      </c>
      <c r="G56" s="183">
        <v>665.27471450495341</v>
      </c>
      <c r="H56" s="183">
        <v>746.7976891510333</v>
      </c>
      <c r="I56" s="183">
        <v>774.50752508888888</v>
      </c>
      <c r="J56" s="183">
        <v>803.53934859884271</v>
      </c>
    </row>
    <row r="57" spans="1:10" ht="15" customHeight="1">
      <c r="A57" s="130" t="s">
        <v>106</v>
      </c>
      <c r="B57" s="150" t="s">
        <v>128</v>
      </c>
      <c r="C57" s="183">
        <v>2394.9518286109737</v>
      </c>
      <c r="D57" s="183"/>
      <c r="E57" s="183">
        <v>1715.6736433974395</v>
      </c>
      <c r="F57" s="183">
        <v>1526.01366307169</v>
      </c>
      <c r="G57" s="183">
        <v>1440.678534365645</v>
      </c>
      <c r="H57" s="183">
        <v>1533.7259936427965</v>
      </c>
      <c r="I57" s="183">
        <v>1429.275488793957</v>
      </c>
      <c r="J57" s="183">
        <v>1473.2155925488873</v>
      </c>
    </row>
    <row r="58" spans="1:10" ht="15" customHeight="1">
      <c r="A58" s="130" t="s">
        <v>108</v>
      </c>
      <c r="B58" s="150" t="s">
        <v>129</v>
      </c>
      <c r="C58" s="183">
        <v>6944.4946609980525</v>
      </c>
      <c r="D58" s="183"/>
      <c r="E58" s="183">
        <v>7553.1064530653148</v>
      </c>
      <c r="F58" s="183">
        <v>7330.8914036594324</v>
      </c>
      <c r="G58" s="183">
        <v>7128.2055196177962</v>
      </c>
      <c r="H58" s="183">
        <v>7259.7565657553841</v>
      </c>
      <c r="I58" s="183">
        <v>7211.869772101003</v>
      </c>
      <c r="J58" s="183">
        <v>7127.4397870687917</v>
      </c>
    </row>
    <row r="59" spans="1:10" ht="15" customHeight="1">
      <c r="A59" s="130" t="s">
        <v>110</v>
      </c>
      <c r="B59" s="150" t="s">
        <v>240</v>
      </c>
      <c r="C59" s="183">
        <v>11270.016007299797</v>
      </c>
      <c r="D59" s="183"/>
      <c r="E59" s="183">
        <v>11865.889393536903</v>
      </c>
      <c r="F59" s="183">
        <v>11078.477366665986</v>
      </c>
      <c r="G59" s="183">
        <v>10715.67760474824</v>
      </c>
      <c r="H59" s="183">
        <v>11071.928118534091</v>
      </c>
      <c r="I59" s="183">
        <v>10057.40999494204</v>
      </c>
      <c r="J59" s="183">
        <v>9976.8106969182118</v>
      </c>
    </row>
    <row r="60" spans="1:10" ht="15" customHeight="1">
      <c r="A60" s="231"/>
      <c r="B60" s="151" t="s">
        <v>111</v>
      </c>
      <c r="C60" s="184">
        <f>SUM(C8:C59)</f>
        <v>434996.83703315177</v>
      </c>
      <c r="D60" s="184"/>
      <c r="E60" s="184">
        <f t="shared" ref="E60:H60" si="0">SUM(E8:E59)</f>
        <v>441760.74848557555</v>
      </c>
      <c r="F60" s="184">
        <f t="shared" si="0"/>
        <v>442264.24949778529</v>
      </c>
      <c r="G60" s="184">
        <f t="shared" si="0"/>
        <v>439257.83906255534</v>
      </c>
      <c r="H60" s="184">
        <f t="shared" si="0"/>
        <v>437893.87828924903</v>
      </c>
      <c r="I60" s="184">
        <f t="shared" ref="I60:J60" si="1">SUM(I8:I59)</f>
        <v>421991.89630396746</v>
      </c>
      <c r="J60" s="184">
        <f t="shared" si="1"/>
        <v>420849.25902348588</v>
      </c>
    </row>
    <row r="61" spans="1:10" s="66" customFormat="1" ht="21" customHeight="1">
      <c r="A61" s="52"/>
      <c r="B61" s="63"/>
      <c r="C61" s="134" t="s">
        <v>420</v>
      </c>
      <c r="D61" s="63"/>
      <c r="E61" s="63"/>
      <c r="F61" s="63"/>
      <c r="G61" s="63"/>
      <c r="H61" s="63"/>
      <c r="I61" s="63"/>
      <c r="J61" s="63"/>
    </row>
    <row r="62" spans="1:10" ht="15" customHeight="1">
      <c r="A62" s="248"/>
      <c r="B62" s="151" t="s">
        <v>200</v>
      </c>
      <c r="C62" s="185">
        <f>SUM(C63:C66)</f>
        <v>129888.41069750319</v>
      </c>
      <c r="D62" s="185"/>
      <c r="E62" s="185">
        <f t="shared" ref="E62:H62" si="2">SUM(E63:E66)</f>
        <v>133984.74225590471</v>
      </c>
      <c r="F62" s="185">
        <f t="shared" si="2"/>
        <v>131459.29890517384</v>
      </c>
      <c r="G62" s="185">
        <f t="shared" si="2"/>
        <v>129296.96188581643</v>
      </c>
      <c r="H62" s="185">
        <f t="shared" si="2"/>
        <v>131698.18313044915</v>
      </c>
      <c r="I62" s="185">
        <f t="shared" ref="I62:J62" si="3">SUM(I63:I66)</f>
        <v>122307.69272067951</v>
      </c>
      <c r="J62" s="185">
        <f t="shared" si="3"/>
        <v>120360.40706027736</v>
      </c>
    </row>
    <row r="63" spans="1:10" ht="15" customHeight="1">
      <c r="A63" s="248">
        <v>5</v>
      </c>
      <c r="B63" s="150" t="s">
        <v>131</v>
      </c>
      <c r="C63" s="186">
        <f>C11</f>
        <v>151.01547823081273</v>
      </c>
      <c r="D63" s="186"/>
      <c r="E63" s="186">
        <f t="shared" ref="E63:J64" si="4">E11</f>
        <v>214.81336345574931</v>
      </c>
      <c r="F63" s="186">
        <f t="shared" si="4"/>
        <v>241.65312357428684</v>
      </c>
      <c r="G63" s="186">
        <f t="shared" si="4"/>
        <v>27.65289791347822</v>
      </c>
      <c r="H63" s="186">
        <f t="shared" si="4"/>
        <v>17.624886600586819</v>
      </c>
      <c r="I63" s="186">
        <f t="shared" si="4"/>
        <v>24.993230208547974</v>
      </c>
      <c r="J63" s="186">
        <f t="shared" si="4"/>
        <v>48.725646981150035</v>
      </c>
    </row>
    <row r="64" spans="1:10" ht="15" customHeight="1">
      <c r="A64" s="248">
        <v>6</v>
      </c>
      <c r="B64" s="150" t="s">
        <v>405</v>
      </c>
      <c r="C64" s="186">
        <f>C12</f>
        <v>3322.094929957796</v>
      </c>
      <c r="D64" s="186"/>
      <c r="E64" s="186">
        <f t="shared" si="4"/>
        <v>3795.0501824133225</v>
      </c>
      <c r="F64" s="186">
        <f t="shared" si="4"/>
        <v>3449.9969233540955</v>
      </c>
      <c r="G64" s="186">
        <f t="shared" si="4"/>
        <v>4285.6660345592763</v>
      </c>
      <c r="H64" s="186">
        <f t="shared" si="4"/>
        <v>4310.538426275376</v>
      </c>
      <c r="I64" s="186">
        <f t="shared" si="4"/>
        <v>3689.1335253540537</v>
      </c>
      <c r="J64" s="186">
        <f t="shared" si="4"/>
        <v>3936.3588437641288</v>
      </c>
    </row>
    <row r="65" spans="1:10" ht="15" customHeight="1">
      <c r="A65" s="248">
        <v>19</v>
      </c>
      <c r="B65" s="150" t="s">
        <v>404</v>
      </c>
      <c r="C65" s="186">
        <f>C19</f>
        <v>19730.249898778733</v>
      </c>
      <c r="D65" s="186"/>
      <c r="E65" s="186">
        <f t="shared" ref="E65:J65" si="5">E19</f>
        <v>20270.24928545253</v>
      </c>
      <c r="F65" s="186">
        <f t="shared" si="5"/>
        <v>20138.360672566989</v>
      </c>
      <c r="G65" s="186">
        <f t="shared" si="5"/>
        <v>20941.98179706114</v>
      </c>
      <c r="H65" s="186">
        <f t="shared" si="5"/>
        <v>21856.846765969171</v>
      </c>
      <c r="I65" s="186">
        <f t="shared" si="5"/>
        <v>20783.119957421368</v>
      </c>
      <c r="J65" s="186">
        <f t="shared" si="5"/>
        <v>20901.438976994352</v>
      </c>
    </row>
    <row r="66" spans="1:10" ht="15" customHeight="1">
      <c r="A66" s="248">
        <v>35</v>
      </c>
      <c r="B66" s="150" t="s">
        <v>406</v>
      </c>
      <c r="C66" s="186">
        <f>C36+C37</f>
        <v>106685.05039053585</v>
      </c>
      <c r="D66" s="186"/>
      <c r="E66" s="186">
        <f t="shared" ref="E66:J66" si="6">E36+E37</f>
        <v>109704.62942458309</v>
      </c>
      <c r="F66" s="186">
        <f t="shared" si="6"/>
        <v>107629.28818567847</v>
      </c>
      <c r="G66" s="186">
        <f t="shared" si="6"/>
        <v>104041.66115628254</v>
      </c>
      <c r="H66" s="186">
        <f t="shared" si="6"/>
        <v>105513.17305160401</v>
      </c>
      <c r="I66" s="186">
        <f t="shared" si="6"/>
        <v>97810.446007695529</v>
      </c>
      <c r="J66" s="186">
        <f t="shared" si="6"/>
        <v>95473.883592537735</v>
      </c>
    </row>
    <row r="67" spans="1:10" ht="15" customHeight="1">
      <c r="A67" s="248"/>
      <c r="B67" s="151" t="s">
        <v>475</v>
      </c>
      <c r="C67" s="185">
        <f>C60-C62-C78</f>
        <v>152732.67123447909</v>
      </c>
      <c r="D67" s="185"/>
      <c r="E67" s="185">
        <f t="shared" ref="E67:J67" si="7">E60-E62-E78</f>
        <v>147885.76349243874</v>
      </c>
      <c r="F67" s="185">
        <f t="shared" si="7"/>
        <v>158170.40869188486</v>
      </c>
      <c r="G67" s="185">
        <f t="shared" si="7"/>
        <v>159286.3457680085</v>
      </c>
      <c r="H67" s="185">
        <f t="shared" si="7"/>
        <v>153860.56143760367</v>
      </c>
      <c r="I67" s="185">
        <f t="shared" si="7"/>
        <v>151273.96120321547</v>
      </c>
      <c r="J67" s="185">
        <f t="shared" si="7"/>
        <v>154424.34936235234</v>
      </c>
    </row>
    <row r="68" spans="1:10" ht="15" customHeight="1">
      <c r="A68" s="248" t="s">
        <v>26</v>
      </c>
      <c r="B68" s="150" t="s">
        <v>476</v>
      </c>
      <c r="C68" s="186">
        <f>C8</f>
        <v>8674.1663471790562</v>
      </c>
      <c r="D68" s="186"/>
      <c r="E68" s="186">
        <f t="shared" ref="E68:J68" si="8">E8</f>
        <v>10297.734637617828</v>
      </c>
      <c r="F68" s="186">
        <f t="shared" si="8"/>
        <v>10550.807154401553</v>
      </c>
      <c r="G68" s="186">
        <f t="shared" si="8"/>
        <v>11083.434685717102</v>
      </c>
      <c r="H68" s="186">
        <f t="shared" si="8"/>
        <v>10000.678068529203</v>
      </c>
      <c r="I68" s="186">
        <f t="shared" si="8"/>
        <v>10654.246218212933</v>
      </c>
      <c r="J68" s="186">
        <f t="shared" si="8"/>
        <v>11283.90271663322</v>
      </c>
    </row>
    <row r="69" spans="1:10" ht="15" customHeight="1">
      <c r="A69" s="248" t="s">
        <v>38</v>
      </c>
      <c r="B69" s="150" t="s">
        <v>477</v>
      </c>
      <c r="C69" s="186">
        <f>C14</f>
        <v>50648.454281366256</v>
      </c>
      <c r="D69" s="186"/>
      <c r="E69" s="186">
        <f t="shared" ref="E69:J70" si="9">E14</f>
        <v>49369.831027860768</v>
      </c>
      <c r="F69" s="186">
        <f t="shared" si="9"/>
        <v>51762.862096880839</v>
      </c>
      <c r="G69" s="186">
        <f t="shared" si="9"/>
        <v>53505.904332075726</v>
      </c>
      <c r="H69" s="186">
        <f t="shared" si="9"/>
        <v>51552.69098291258</v>
      </c>
      <c r="I69" s="186">
        <f t="shared" si="9"/>
        <v>52696.881078465594</v>
      </c>
      <c r="J69" s="186">
        <f t="shared" si="9"/>
        <v>54653.342505510336</v>
      </c>
    </row>
    <row r="70" spans="1:10" ht="15" customHeight="1">
      <c r="A70" s="248" t="s">
        <v>39</v>
      </c>
      <c r="B70" s="150" t="s">
        <v>204</v>
      </c>
      <c r="C70" s="186">
        <f>C15</f>
        <v>15329.54446322574</v>
      </c>
      <c r="D70" s="186"/>
      <c r="E70" s="186">
        <f t="shared" si="9"/>
        <v>14948.285209404325</v>
      </c>
      <c r="F70" s="186">
        <f t="shared" si="9"/>
        <v>13668.745651460677</v>
      </c>
      <c r="G70" s="186">
        <f t="shared" si="9"/>
        <v>15126.79124832968</v>
      </c>
      <c r="H70" s="186">
        <f t="shared" si="9"/>
        <v>14451.316312797157</v>
      </c>
      <c r="I70" s="186">
        <f t="shared" si="9"/>
        <v>13519.592502323787</v>
      </c>
      <c r="J70" s="186">
        <f t="shared" si="9"/>
        <v>12427.98414426718</v>
      </c>
    </row>
    <row r="71" spans="1:10" ht="15" customHeight="1">
      <c r="A71" s="248" t="s">
        <v>205</v>
      </c>
      <c r="B71" s="150" t="s">
        <v>478</v>
      </c>
      <c r="C71" s="186">
        <f>SUM(C20:C21)</f>
        <v>11480.279816003273</v>
      </c>
      <c r="D71" s="186"/>
      <c r="E71" s="186">
        <f t="shared" ref="E71:J71" si="10">SUM(E20:E21)</f>
        <v>11134.007799820112</v>
      </c>
      <c r="F71" s="186">
        <f t="shared" si="10"/>
        <v>13836.25510177441</v>
      </c>
      <c r="G71" s="186">
        <f t="shared" si="10"/>
        <v>13595.981031050007</v>
      </c>
      <c r="H71" s="186">
        <f t="shared" si="10"/>
        <v>13146.159975183675</v>
      </c>
      <c r="I71" s="186">
        <f t="shared" si="10"/>
        <v>11931.575423254584</v>
      </c>
      <c r="J71" s="186">
        <f t="shared" si="10"/>
        <v>11413.801247806628</v>
      </c>
    </row>
    <row r="72" spans="1:10" ht="15" customHeight="1">
      <c r="A72" s="248">
        <v>22.23</v>
      </c>
      <c r="B72" s="150" t="s">
        <v>206</v>
      </c>
      <c r="C72" s="186">
        <f>SUM(C22:C24)</f>
        <v>8653.920987756148</v>
      </c>
      <c r="D72" s="186"/>
      <c r="E72" s="186">
        <f t="shared" ref="E72:J72" si="11">SUM(E22:E24)</f>
        <v>8979.5619337646458</v>
      </c>
      <c r="F72" s="186">
        <f t="shared" si="11"/>
        <v>10352.791050635578</v>
      </c>
      <c r="G72" s="186">
        <f t="shared" si="11"/>
        <v>10366.692808178748</v>
      </c>
      <c r="H72" s="186">
        <f t="shared" si="11"/>
        <v>10411.924960008884</v>
      </c>
      <c r="I72" s="186">
        <f t="shared" si="11"/>
        <v>10339.744814805745</v>
      </c>
      <c r="J72" s="186">
        <f t="shared" si="11"/>
        <v>12294.536658956447</v>
      </c>
    </row>
    <row r="73" spans="1:10" ht="15" customHeight="1">
      <c r="A73" s="248" t="s">
        <v>432</v>
      </c>
      <c r="B73" s="246" t="s">
        <v>479</v>
      </c>
      <c r="C73" s="186"/>
      <c r="D73" s="186"/>
      <c r="E73" s="186"/>
      <c r="F73" s="186"/>
      <c r="G73" s="186"/>
      <c r="H73" s="186"/>
      <c r="I73" s="186"/>
      <c r="J73" s="186"/>
    </row>
    <row r="74" spans="1:10" ht="15" customHeight="1">
      <c r="A74" s="249"/>
      <c r="B74" s="247" t="s">
        <v>480</v>
      </c>
      <c r="C74" s="186">
        <f>SUM(C29:C30)</f>
        <v>7106.4761484213395</v>
      </c>
      <c r="D74" s="186"/>
      <c r="E74" s="186">
        <f t="shared" ref="E74:J74" si="12">SUM(E29:E30)</f>
        <v>6554.8791546745197</v>
      </c>
      <c r="F74" s="186">
        <f t="shared" si="12"/>
        <v>7351.8620676019127</v>
      </c>
      <c r="G74" s="186">
        <f t="shared" si="12"/>
        <v>7346.7262933816455</v>
      </c>
      <c r="H74" s="186">
        <f t="shared" si="12"/>
        <v>6945.8435847809615</v>
      </c>
      <c r="I74" s="186">
        <f t="shared" si="12"/>
        <v>6294.260102204069</v>
      </c>
      <c r="J74" s="186">
        <f t="shared" si="12"/>
        <v>6327.4358981774458</v>
      </c>
    </row>
    <row r="75" spans="1:10" ht="15" customHeight="1">
      <c r="A75" s="248">
        <v>29</v>
      </c>
      <c r="B75" s="150" t="s">
        <v>207</v>
      </c>
      <c r="C75" s="186">
        <f>C32</f>
        <v>25923.788984415361</v>
      </c>
      <c r="D75" s="186"/>
      <c r="E75" s="186">
        <f t="shared" ref="E75:J75" si="13">E32</f>
        <v>21457.452041405159</v>
      </c>
      <c r="F75" s="186">
        <f t="shared" si="13"/>
        <v>23838.501225086013</v>
      </c>
      <c r="G75" s="186">
        <f t="shared" si="13"/>
        <v>22207.520054375986</v>
      </c>
      <c r="H75" s="186">
        <f t="shared" si="13"/>
        <v>21273.985160395598</v>
      </c>
      <c r="I75" s="186">
        <f t="shared" si="13"/>
        <v>20657.234233984203</v>
      </c>
      <c r="J75" s="186">
        <f t="shared" si="13"/>
        <v>20903.889697523296</v>
      </c>
    </row>
    <row r="76" spans="1:10" ht="15" customHeight="1">
      <c r="A76" s="248" t="s">
        <v>69</v>
      </c>
      <c r="B76" s="150" t="s">
        <v>407</v>
      </c>
      <c r="C76" s="186">
        <f>C34</f>
        <v>8309.0900484208996</v>
      </c>
      <c r="D76" s="186"/>
      <c r="E76" s="186">
        <f t="shared" ref="E76:J76" si="14">E34</f>
        <v>7266.787417900704</v>
      </c>
      <c r="F76" s="186">
        <f t="shared" si="14"/>
        <v>7708.7682309545689</v>
      </c>
      <c r="G76" s="186">
        <f t="shared" si="14"/>
        <v>7866.653324851578</v>
      </c>
      <c r="H76" s="186">
        <f t="shared" si="14"/>
        <v>7731.2416070722129</v>
      </c>
      <c r="I76" s="186">
        <f t="shared" si="14"/>
        <v>7504.822387177036</v>
      </c>
      <c r="J76" s="186">
        <f t="shared" si="14"/>
        <v>7900.1836254611508</v>
      </c>
    </row>
    <row r="77" spans="1:10" ht="15" customHeight="1">
      <c r="A77" s="248"/>
      <c r="B77" s="150" t="s">
        <v>386</v>
      </c>
      <c r="C77" s="186">
        <f>C67-SUM(C68:C76)</f>
        <v>16606.950157690997</v>
      </c>
      <c r="D77" s="186"/>
      <c r="E77" s="186">
        <f t="shared" ref="E77:H77" si="15">E67-SUM(E68:E76)</f>
        <v>17877.224269990678</v>
      </c>
      <c r="F77" s="186">
        <f t="shared" si="15"/>
        <v>19099.816113089299</v>
      </c>
      <c r="G77" s="186">
        <f t="shared" si="15"/>
        <v>18186.641990048025</v>
      </c>
      <c r="H77" s="186">
        <f t="shared" si="15"/>
        <v>18346.720785923389</v>
      </c>
      <c r="I77" s="186">
        <f t="shared" ref="I77:J77" si="16">I67-SUM(I68:I76)</f>
        <v>17675.604442787531</v>
      </c>
      <c r="J77" s="186">
        <f t="shared" si="16"/>
        <v>17219.272868016647</v>
      </c>
    </row>
    <row r="78" spans="1:10" ht="15" customHeight="1">
      <c r="A78" s="248" t="s">
        <v>209</v>
      </c>
      <c r="B78" s="151" t="s">
        <v>210</v>
      </c>
      <c r="C78" s="185">
        <f>SUM(C39:C59)</f>
        <v>152375.75510116949</v>
      </c>
      <c r="D78" s="185"/>
      <c r="E78" s="185">
        <f t="shared" ref="E78:J78" si="17">SUM(E39:E59)</f>
        <v>159890.2427372321</v>
      </c>
      <c r="F78" s="185">
        <f t="shared" si="17"/>
        <v>152634.54190072659</v>
      </c>
      <c r="G78" s="185">
        <f t="shared" si="17"/>
        <v>150674.53140873043</v>
      </c>
      <c r="H78" s="185">
        <f t="shared" si="17"/>
        <v>152335.13372119621</v>
      </c>
      <c r="I78" s="185">
        <f t="shared" si="17"/>
        <v>148410.24238007248</v>
      </c>
      <c r="J78" s="185">
        <f t="shared" si="17"/>
        <v>146064.50260085618</v>
      </c>
    </row>
    <row r="79" spans="1:10" ht="15" customHeight="1">
      <c r="A79" s="248" t="s">
        <v>211</v>
      </c>
      <c r="B79" s="150" t="s">
        <v>212</v>
      </c>
      <c r="C79" s="186">
        <f>SUM(C42:C44)</f>
        <v>38605.896286657735</v>
      </c>
      <c r="D79" s="186"/>
      <c r="E79" s="186">
        <f t="shared" ref="E79:J79" si="18">SUM(E42:E44)</f>
        <v>43166.23244651602</v>
      </c>
      <c r="F79" s="186">
        <f t="shared" si="18"/>
        <v>38840.320082974009</v>
      </c>
      <c r="G79" s="186">
        <f t="shared" si="18"/>
        <v>37038.015556038103</v>
      </c>
      <c r="H79" s="186">
        <f t="shared" si="18"/>
        <v>38189.714700247154</v>
      </c>
      <c r="I79" s="186">
        <f t="shared" si="18"/>
        <v>37460.894408658292</v>
      </c>
      <c r="J79" s="186">
        <f t="shared" si="18"/>
        <v>36163.902521388867</v>
      </c>
    </row>
    <row r="80" spans="1:10" ht="15" customHeight="1">
      <c r="A80" s="248" t="s">
        <v>213</v>
      </c>
      <c r="B80" s="150" t="s">
        <v>249</v>
      </c>
      <c r="C80" s="183">
        <f>C50</f>
        <v>19017.541342185879</v>
      </c>
      <c r="D80" s="183"/>
      <c r="E80" s="183">
        <f t="shared" ref="E80:J80" si="19">E50</f>
        <v>20578.625182485499</v>
      </c>
      <c r="F80" s="183">
        <f t="shared" si="19"/>
        <v>19887.544319842324</v>
      </c>
      <c r="G80" s="183">
        <f t="shared" si="19"/>
        <v>19477.127896136702</v>
      </c>
      <c r="H80" s="183">
        <f t="shared" si="19"/>
        <v>20014.323787156602</v>
      </c>
      <c r="I80" s="183">
        <f t="shared" si="19"/>
        <v>19228.919023541897</v>
      </c>
      <c r="J80" s="183">
        <f t="shared" si="19"/>
        <v>19055.450487635502</v>
      </c>
    </row>
    <row r="81" spans="1:10" ht="15" customHeight="1">
      <c r="A81" s="248" t="s">
        <v>214</v>
      </c>
      <c r="B81" s="150" t="s">
        <v>215</v>
      </c>
      <c r="C81" s="183">
        <f>SUM(C45:C48)</f>
        <v>35551.211589494211</v>
      </c>
      <c r="D81" s="183"/>
      <c r="E81" s="183">
        <f t="shared" ref="E81:J81" si="20">SUM(E45:E48)</f>
        <v>35988.363599532895</v>
      </c>
      <c r="F81" s="183">
        <f t="shared" si="20"/>
        <v>35946.544196442905</v>
      </c>
      <c r="G81" s="183">
        <f t="shared" si="20"/>
        <v>37986.826339026928</v>
      </c>
      <c r="H81" s="183">
        <f t="shared" si="20"/>
        <v>38240.31919843379</v>
      </c>
      <c r="I81" s="183">
        <f t="shared" si="20"/>
        <v>38633.910582749813</v>
      </c>
      <c r="J81" s="183">
        <f t="shared" si="20"/>
        <v>38580.440556926602</v>
      </c>
    </row>
    <row r="82" spans="1:10" ht="15" customHeight="1">
      <c r="A82" s="248">
        <v>68</v>
      </c>
      <c r="B82" s="150" t="s">
        <v>124</v>
      </c>
      <c r="C82" s="183">
        <f>C53</f>
        <v>10424.856022717364</v>
      </c>
      <c r="D82" s="183"/>
      <c r="E82" s="183">
        <f t="shared" ref="E82:J82" si="21">E53</f>
        <v>13367.816550846352</v>
      </c>
      <c r="F82" s="183">
        <f t="shared" si="21"/>
        <v>12839.608194437626</v>
      </c>
      <c r="G82" s="183">
        <f t="shared" si="21"/>
        <v>12757.402240164418</v>
      </c>
      <c r="H82" s="183">
        <f t="shared" si="21"/>
        <v>12270.144239481402</v>
      </c>
      <c r="I82" s="183">
        <f t="shared" si="21"/>
        <v>12375.641830911818</v>
      </c>
      <c r="J82" s="183">
        <f t="shared" si="21"/>
        <v>11761.552377575721</v>
      </c>
    </row>
    <row r="83" spans="1:10" ht="15" customHeight="1">
      <c r="A83" s="130" t="s">
        <v>216</v>
      </c>
      <c r="B83" s="150" t="s">
        <v>217</v>
      </c>
      <c r="C83" s="183">
        <f>SUM(C58)</f>
        <v>6944.4946609980525</v>
      </c>
      <c r="D83" s="183"/>
      <c r="E83" s="183">
        <f t="shared" ref="E83:J83" si="22">SUM(E58)</f>
        <v>7553.1064530653148</v>
      </c>
      <c r="F83" s="183">
        <f t="shared" si="22"/>
        <v>7330.8914036594324</v>
      </c>
      <c r="G83" s="183">
        <f t="shared" si="22"/>
        <v>7128.2055196177962</v>
      </c>
      <c r="H83" s="183">
        <f t="shared" si="22"/>
        <v>7259.7565657553841</v>
      </c>
      <c r="I83" s="183">
        <f t="shared" si="22"/>
        <v>7211.869772101003</v>
      </c>
      <c r="J83" s="183">
        <f t="shared" si="22"/>
        <v>7127.4397870687917</v>
      </c>
    </row>
    <row r="84" spans="1:10" ht="15" customHeight="1">
      <c r="A84" s="130"/>
      <c r="B84" s="150" t="s">
        <v>387</v>
      </c>
      <c r="C84" s="183">
        <f>C78-SUM(C79:C83)</f>
        <v>41831.755199116247</v>
      </c>
      <c r="D84" s="183"/>
      <c r="E84" s="183">
        <f t="shared" ref="E84:H84" si="23">E78-SUM(E79:E83)</f>
        <v>39236.098504786016</v>
      </c>
      <c r="F84" s="183">
        <f t="shared" si="23"/>
        <v>37789.633703370288</v>
      </c>
      <c r="G84" s="183">
        <f t="shared" si="23"/>
        <v>36286.953857746485</v>
      </c>
      <c r="H84" s="183">
        <f t="shared" si="23"/>
        <v>36360.875230121877</v>
      </c>
      <c r="I84" s="183">
        <f t="shared" ref="I84:J84" si="24">I78-SUM(I79:I83)</f>
        <v>33499.006762109668</v>
      </c>
      <c r="J84" s="183">
        <f t="shared" si="24"/>
        <v>33375.716870260701</v>
      </c>
    </row>
    <row r="85" spans="1:10" ht="15" customHeight="1">
      <c r="A85" s="130"/>
      <c r="B85" s="151" t="s">
        <v>111</v>
      </c>
      <c r="C85" s="251">
        <f>C62+C67+C78</f>
        <v>434996.83703315177</v>
      </c>
      <c r="D85" s="251"/>
      <c r="E85" s="251">
        <f t="shared" ref="E85:H85" si="25">E62+E67+E78</f>
        <v>441760.74848557555</v>
      </c>
      <c r="F85" s="251">
        <f t="shared" si="25"/>
        <v>442264.24949778535</v>
      </c>
      <c r="G85" s="251">
        <f t="shared" si="25"/>
        <v>439257.83906255534</v>
      </c>
      <c r="H85" s="251">
        <f t="shared" si="25"/>
        <v>437893.87828924903</v>
      </c>
      <c r="I85" s="251">
        <f t="shared" ref="I85:J85" si="26">I62+I67+I78</f>
        <v>421991.89630396746</v>
      </c>
      <c r="J85" s="251">
        <f t="shared" si="26"/>
        <v>420849.25902348588</v>
      </c>
    </row>
    <row r="86" spans="1:10" s="66" customFormat="1" ht="21" customHeight="1">
      <c r="A86" s="62"/>
      <c r="B86" s="63"/>
      <c r="C86" s="62" t="s">
        <v>281</v>
      </c>
      <c r="D86" s="63"/>
      <c r="E86" s="63"/>
      <c r="F86" s="63"/>
      <c r="G86" s="63"/>
      <c r="H86" s="63"/>
      <c r="I86" s="63"/>
      <c r="J86" s="63"/>
    </row>
    <row r="87" spans="1:10" ht="15" customHeight="1">
      <c r="A87" s="130" t="s">
        <v>26</v>
      </c>
      <c r="B87" s="150" t="s">
        <v>464</v>
      </c>
      <c r="C87" s="104">
        <f>IF($C8&gt;0,C8/$E8*100,"-")</f>
        <v>84.233733461067786</v>
      </c>
      <c r="D87" s="104">
        <f t="shared" ref="D87:J87" si="27">IF($C8&gt;0,D8/$E8*100,"-")</f>
        <v>0</v>
      </c>
      <c r="E87" s="187">
        <f t="shared" si="27"/>
        <v>100</v>
      </c>
      <c r="F87" s="104">
        <f t="shared" si="27"/>
        <v>102.45755523607343</v>
      </c>
      <c r="G87" s="104">
        <f t="shared" si="27"/>
        <v>107.62983389792447</v>
      </c>
      <c r="H87" s="104">
        <f t="shared" si="27"/>
        <v>97.115321189152894</v>
      </c>
      <c r="I87" s="104">
        <f t="shared" si="27"/>
        <v>103.46203891575105</v>
      </c>
      <c r="J87" s="104">
        <f t="shared" si="27"/>
        <v>109.5765536180443</v>
      </c>
    </row>
    <row r="88" spans="1:10" ht="15" customHeight="1">
      <c r="A88" s="130" t="s">
        <v>28</v>
      </c>
      <c r="B88" s="150" t="s">
        <v>396</v>
      </c>
      <c r="C88" s="104">
        <f t="shared" ref="C88:J88" si="28">IF($C9&gt;0,C9/$E9*100,"-")</f>
        <v>112.62620183578677</v>
      </c>
      <c r="D88" s="104">
        <f t="shared" si="28"/>
        <v>0</v>
      </c>
      <c r="E88" s="187">
        <f t="shared" si="28"/>
        <v>100</v>
      </c>
      <c r="F88" s="104">
        <f t="shared" si="28"/>
        <v>83.560062635225208</v>
      </c>
      <c r="G88" s="104">
        <f t="shared" si="28"/>
        <v>58.008606729208857</v>
      </c>
      <c r="H88" s="104">
        <f t="shared" si="28"/>
        <v>61.554430324077479</v>
      </c>
      <c r="I88" s="104">
        <f t="shared" si="28"/>
        <v>49.690314135884719</v>
      </c>
      <c r="J88" s="104">
        <f t="shared" si="28"/>
        <v>59.637956009470706</v>
      </c>
    </row>
    <row r="89" spans="1:10" ht="15" customHeight="1">
      <c r="A89" s="130" t="s">
        <v>30</v>
      </c>
      <c r="B89" s="150" t="s">
        <v>397</v>
      </c>
      <c r="C89" s="104">
        <f t="shared" ref="C89:J89" si="29">IF($C10&gt;0,C10/$E10*100,"-")</f>
        <v>130.20277643404282</v>
      </c>
      <c r="D89" s="104">
        <f t="shared" si="29"/>
        <v>0</v>
      </c>
      <c r="E89" s="187">
        <f t="shared" si="29"/>
        <v>100</v>
      </c>
      <c r="F89" s="104">
        <f t="shared" si="29"/>
        <v>86.013841228889859</v>
      </c>
      <c r="G89" s="104">
        <f t="shared" si="29"/>
        <v>53.503777515086881</v>
      </c>
      <c r="H89" s="104">
        <f t="shared" si="29"/>
        <v>95.51031310987436</v>
      </c>
      <c r="I89" s="104">
        <f t="shared" si="29"/>
        <v>79.226052884412866</v>
      </c>
      <c r="J89" s="104">
        <f t="shared" si="29"/>
        <v>95.465700584881134</v>
      </c>
    </row>
    <row r="90" spans="1:10" ht="15" customHeight="1">
      <c r="A90" s="130" t="s">
        <v>32</v>
      </c>
      <c r="B90" s="150" t="s">
        <v>131</v>
      </c>
      <c r="C90" s="104">
        <f t="shared" ref="C90:J90" si="30">IF($C11&gt;0,C11/$E11*100,"-")</f>
        <v>70.300783806646791</v>
      </c>
      <c r="D90" s="104">
        <f t="shared" si="30"/>
        <v>0</v>
      </c>
      <c r="E90" s="187">
        <f t="shared" si="30"/>
        <v>100</v>
      </c>
      <c r="F90" s="104">
        <f t="shared" si="30"/>
        <v>112.49445550628717</v>
      </c>
      <c r="G90" s="104">
        <f t="shared" si="30"/>
        <v>12.872987726936552</v>
      </c>
      <c r="H90" s="104">
        <f t="shared" si="30"/>
        <v>8.2047440238593321</v>
      </c>
      <c r="I90" s="104">
        <f t="shared" si="30"/>
        <v>11.634858188744147</v>
      </c>
      <c r="J90" s="104">
        <f t="shared" si="30"/>
        <v>22.682782019372517</v>
      </c>
    </row>
    <row r="91" spans="1:10" ht="15" customHeight="1">
      <c r="A91" s="130" t="s">
        <v>34</v>
      </c>
      <c r="B91" s="150" t="s">
        <v>132</v>
      </c>
      <c r="C91" s="104">
        <f t="shared" ref="C91:J91" si="31">IF($C12&gt;0,C12/$E12*100,"-")</f>
        <v>87.537575796829955</v>
      </c>
      <c r="D91" s="104">
        <f t="shared" si="31"/>
        <v>0</v>
      </c>
      <c r="E91" s="187">
        <f t="shared" si="31"/>
        <v>100</v>
      </c>
      <c r="F91" s="104">
        <f t="shared" si="31"/>
        <v>90.907807737082337</v>
      </c>
      <c r="G91" s="104">
        <f t="shared" si="31"/>
        <v>112.92778299532166</v>
      </c>
      <c r="H91" s="104">
        <f t="shared" si="31"/>
        <v>113.58317332010213</v>
      </c>
      <c r="I91" s="104">
        <f t="shared" si="31"/>
        <v>97.209084149925133</v>
      </c>
      <c r="J91" s="104">
        <f t="shared" si="31"/>
        <v>103.72349915175421</v>
      </c>
    </row>
    <row r="92" spans="1:10" ht="15" customHeight="1">
      <c r="A92" s="130" t="s">
        <v>36</v>
      </c>
      <c r="B92" s="150" t="s">
        <v>133</v>
      </c>
      <c r="C92" s="104">
        <f t="shared" ref="C92:J92" si="32">IF($C13&gt;0,C13/$E13*100,"-")</f>
        <v>147.09365865923183</v>
      </c>
      <c r="D92" s="104">
        <f t="shared" si="32"/>
        <v>0</v>
      </c>
      <c r="E92" s="187">
        <f t="shared" si="32"/>
        <v>100</v>
      </c>
      <c r="F92" s="104">
        <f t="shared" si="32"/>
        <v>96.698483264080465</v>
      </c>
      <c r="G92" s="104">
        <f t="shared" si="32"/>
        <v>94.144172156494349</v>
      </c>
      <c r="H92" s="104">
        <f t="shared" si="32"/>
        <v>92.757138699677171</v>
      </c>
      <c r="I92" s="104">
        <f t="shared" si="32"/>
        <v>94.251114978995233</v>
      </c>
      <c r="J92" s="104">
        <f t="shared" si="32"/>
        <v>102.40633867127795</v>
      </c>
    </row>
    <row r="93" spans="1:10" ht="15" customHeight="1">
      <c r="A93" s="130" t="s">
        <v>38</v>
      </c>
      <c r="B93" s="150" t="s">
        <v>134</v>
      </c>
      <c r="C93" s="104">
        <f t="shared" ref="C93:J93" si="33">IF($C14&gt;0,C14/$E14*100,"-")</f>
        <v>102.58988784625154</v>
      </c>
      <c r="D93" s="104">
        <f t="shared" si="33"/>
        <v>0</v>
      </c>
      <c r="E93" s="187">
        <f t="shared" si="33"/>
        <v>100</v>
      </c>
      <c r="F93" s="104">
        <f t="shared" si="33"/>
        <v>104.84715264200442</v>
      </c>
      <c r="G93" s="104">
        <f t="shared" si="33"/>
        <v>108.3777343736114</v>
      </c>
      <c r="H93" s="104">
        <f t="shared" si="33"/>
        <v>104.42144505987869</v>
      </c>
      <c r="I93" s="104">
        <f t="shared" si="33"/>
        <v>106.73903471277282</v>
      </c>
      <c r="J93" s="104">
        <f t="shared" si="33"/>
        <v>110.70190310083892</v>
      </c>
    </row>
    <row r="94" spans="1:10" ht="15" customHeight="1">
      <c r="A94" s="130" t="s">
        <v>39</v>
      </c>
      <c r="B94" s="150" t="s">
        <v>135</v>
      </c>
      <c r="C94" s="104">
        <f t="shared" ref="C94:J94" si="34">IF($C15&gt;0,C15/$E15*100,"-")</f>
        <v>102.55052167175374</v>
      </c>
      <c r="D94" s="104">
        <f t="shared" si="34"/>
        <v>0</v>
      </c>
      <c r="E94" s="187">
        <f t="shared" si="34"/>
        <v>100</v>
      </c>
      <c r="F94" s="104">
        <f t="shared" si="34"/>
        <v>91.440225149446178</v>
      </c>
      <c r="G94" s="104">
        <f t="shared" si="34"/>
        <v>101.19415729914662</v>
      </c>
      <c r="H94" s="104">
        <f t="shared" si="34"/>
        <v>96.675411997795493</v>
      </c>
      <c r="I94" s="104">
        <f t="shared" si="34"/>
        <v>90.44243077338588</v>
      </c>
      <c r="J94" s="104">
        <f t="shared" si="34"/>
        <v>83.139865009054276</v>
      </c>
    </row>
    <row r="95" spans="1:10" ht="15" customHeight="1">
      <c r="A95" s="130" t="s">
        <v>41</v>
      </c>
      <c r="B95" s="150" t="s">
        <v>465</v>
      </c>
      <c r="C95" s="104">
        <f t="shared" ref="C95:J95" si="35">IF($C16&gt;0,C16/$E16*100,"-")</f>
        <v>82.609591196044576</v>
      </c>
      <c r="D95" s="104">
        <f t="shared" si="35"/>
        <v>0</v>
      </c>
      <c r="E95" s="187">
        <f t="shared" si="35"/>
        <v>100</v>
      </c>
      <c r="F95" s="104">
        <f t="shared" si="35"/>
        <v>130.61082032927868</v>
      </c>
      <c r="G95" s="104">
        <f t="shared" si="35"/>
        <v>107.08967447741379</v>
      </c>
      <c r="H95" s="104">
        <f t="shared" si="35"/>
        <v>112.1822261373572</v>
      </c>
      <c r="I95" s="104">
        <f t="shared" si="35"/>
        <v>118.60189605335833</v>
      </c>
      <c r="J95" s="104">
        <f t="shared" si="35"/>
        <v>112.73507164844941</v>
      </c>
    </row>
    <row r="96" spans="1:10" ht="15" customHeight="1">
      <c r="A96" s="130" t="s">
        <v>42</v>
      </c>
      <c r="B96" s="150" t="s">
        <v>136</v>
      </c>
      <c r="C96" s="104">
        <f t="shared" ref="C96:J96" si="36">IF($C17&gt;0,C17/$E17*100,"-")</f>
        <v>83.625922605271825</v>
      </c>
      <c r="D96" s="104">
        <f t="shared" si="36"/>
        <v>0</v>
      </c>
      <c r="E96" s="187">
        <f t="shared" si="36"/>
        <v>100</v>
      </c>
      <c r="F96" s="104">
        <f t="shared" si="36"/>
        <v>105.60070086389737</v>
      </c>
      <c r="G96" s="104">
        <f t="shared" si="36"/>
        <v>104.04136856052071</v>
      </c>
      <c r="H96" s="104">
        <f t="shared" si="36"/>
        <v>103.62705507892407</v>
      </c>
      <c r="I96" s="104">
        <f t="shared" si="36"/>
        <v>105.8757138442606</v>
      </c>
      <c r="J96" s="104">
        <f t="shared" si="36"/>
        <v>100.01897874623897</v>
      </c>
    </row>
    <row r="97" spans="1:10" ht="15" customHeight="1">
      <c r="A97" s="130" t="s">
        <v>43</v>
      </c>
      <c r="B97" s="150" t="s">
        <v>466</v>
      </c>
      <c r="C97" s="104">
        <f t="shared" ref="C97:J97" si="37">IF($C18&gt;0,C18/$E18*100,"-")</f>
        <v>76.636301704709425</v>
      </c>
      <c r="D97" s="104">
        <f t="shared" si="37"/>
        <v>0</v>
      </c>
      <c r="E97" s="187">
        <f t="shared" si="37"/>
        <v>100</v>
      </c>
      <c r="F97" s="104">
        <f t="shared" si="37"/>
        <v>103.98835379817035</v>
      </c>
      <c r="G97" s="104">
        <f t="shared" si="37"/>
        <v>107.33974088439557</v>
      </c>
      <c r="H97" s="104">
        <f t="shared" si="37"/>
        <v>98.83922429454347</v>
      </c>
      <c r="I97" s="104">
        <f t="shared" si="37"/>
        <v>73.345153606312678</v>
      </c>
      <c r="J97" s="104">
        <f t="shared" si="37"/>
        <v>87.908109116938277</v>
      </c>
    </row>
    <row r="98" spans="1:10" ht="15" customHeight="1">
      <c r="A98" s="130" t="s">
        <v>44</v>
      </c>
      <c r="B98" s="150" t="s">
        <v>398</v>
      </c>
      <c r="C98" s="104">
        <f t="shared" ref="C98:J98" si="38">IF($C19&gt;0,C19/$E19*100,"-")</f>
        <v>97.336000267834194</v>
      </c>
      <c r="D98" s="104">
        <f t="shared" si="38"/>
        <v>0</v>
      </c>
      <c r="E98" s="187">
        <f t="shared" si="38"/>
        <v>100</v>
      </c>
      <c r="F98" s="104">
        <f t="shared" si="38"/>
        <v>99.349348836177384</v>
      </c>
      <c r="G98" s="104">
        <f t="shared" si="38"/>
        <v>103.31388382130405</v>
      </c>
      <c r="H98" s="104">
        <f t="shared" si="38"/>
        <v>107.82722234035525</v>
      </c>
      <c r="I98" s="104">
        <f t="shared" si="38"/>
        <v>102.53016460106838</v>
      </c>
      <c r="J98" s="104">
        <f t="shared" si="38"/>
        <v>103.11387236857917</v>
      </c>
    </row>
    <row r="99" spans="1:10" ht="15" customHeight="1">
      <c r="A99" s="130" t="s">
        <v>46</v>
      </c>
      <c r="B99" s="150" t="s">
        <v>399</v>
      </c>
      <c r="C99" s="104">
        <f t="shared" ref="C99:J99" si="39">IF($C20&gt;0,C20/$E20*100,"-")</f>
        <v>98.344471341454792</v>
      </c>
      <c r="D99" s="104">
        <f t="shared" si="39"/>
        <v>0</v>
      </c>
      <c r="E99" s="187">
        <f t="shared" si="39"/>
        <v>100</v>
      </c>
      <c r="F99" s="104">
        <f t="shared" si="39"/>
        <v>123.15654381843288</v>
      </c>
      <c r="G99" s="104">
        <f t="shared" si="39"/>
        <v>119.2922397201996</v>
      </c>
      <c r="H99" s="104">
        <f t="shared" si="39"/>
        <v>112.13835941270398</v>
      </c>
      <c r="I99" s="104">
        <f t="shared" si="39"/>
        <v>104.25429825347045</v>
      </c>
      <c r="J99" s="104">
        <f t="shared" si="39"/>
        <v>91.34872125104458</v>
      </c>
    </row>
    <row r="100" spans="1:10" ht="15" customHeight="1">
      <c r="A100" s="130" t="s">
        <v>47</v>
      </c>
      <c r="B100" s="150" t="s">
        <v>400</v>
      </c>
      <c r="C100" s="104">
        <f t="shared" ref="C100:J100" si="40">IF($C21&gt;0,C21/$E21*100,"-")</f>
        <v>119.17228853078745</v>
      </c>
      <c r="D100" s="104">
        <f t="shared" si="40"/>
        <v>0</v>
      </c>
      <c r="E100" s="187">
        <f t="shared" si="40"/>
        <v>100</v>
      </c>
      <c r="F100" s="104">
        <f t="shared" si="40"/>
        <v>128.02380801287515</v>
      </c>
      <c r="G100" s="104">
        <f t="shared" si="40"/>
        <v>131.61678540199142</v>
      </c>
      <c r="H100" s="104">
        <f t="shared" si="40"/>
        <v>138.0717749763925</v>
      </c>
      <c r="I100" s="104">
        <f t="shared" si="40"/>
        <v>116.96823666939191</v>
      </c>
      <c r="J100" s="104">
        <f t="shared" si="40"/>
        <v>140.14180951820933</v>
      </c>
    </row>
    <row r="101" spans="1:10" ht="15" customHeight="1">
      <c r="A101" s="130" t="s">
        <v>48</v>
      </c>
      <c r="B101" s="150" t="s">
        <v>137</v>
      </c>
      <c r="C101" s="104">
        <f t="shared" ref="C101:J101" si="41">IF($C22&gt;0,C22/$E22*100,"-")</f>
        <v>99.534697535568966</v>
      </c>
      <c r="D101" s="104">
        <f t="shared" si="41"/>
        <v>0</v>
      </c>
      <c r="E101" s="187">
        <f t="shared" si="41"/>
        <v>100</v>
      </c>
      <c r="F101" s="104">
        <f t="shared" si="41"/>
        <v>111.39442176551854</v>
      </c>
      <c r="G101" s="104">
        <f t="shared" si="41"/>
        <v>104.73288412455652</v>
      </c>
      <c r="H101" s="104">
        <f t="shared" si="41"/>
        <v>107.97999085702756</v>
      </c>
      <c r="I101" s="104">
        <f t="shared" si="41"/>
        <v>109.07129920830904</v>
      </c>
      <c r="J101" s="104">
        <f t="shared" si="41"/>
        <v>121.46936693128214</v>
      </c>
    </row>
    <row r="102" spans="1:10" ht="15" customHeight="1">
      <c r="A102" s="130" t="s">
        <v>50</v>
      </c>
      <c r="B102" s="150" t="s">
        <v>138</v>
      </c>
      <c r="C102" s="104">
        <f t="shared" ref="C102:J102" si="42">IF($C23&gt;0,C23/$E23*100,"-")</f>
        <v>93.839452765443241</v>
      </c>
      <c r="D102" s="104">
        <f t="shared" si="42"/>
        <v>0</v>
      </c>
      <c r="E102" s="187">
        <f t="shared" si="42"/>
        <v>100</v>
      </c>
      <c r="F102" s="104">
        <f t="shared" si="42"/>
        <v>133.44968523330172</v>
      </c>
      <c r="G102" s="104">
        <f t="shared" si="42"/>
        <v>139.06411581315749</v>
      </c>
      <c r="H102" s="104">
        <f t="shared" si="42"/>
        <v>146.38880563168343</v>
      </c>
      <c r="I102" s="104">
        <f t="shared" si="42"/>
        <v>143.75436233198855</v>
      </c>
      <c r="J102" s="104">
        <f t="shared" si="42"/>
        <v>176.09037233529489</v>
      </c>
    </row>
    <row r="103" spans="1:10" ht="15" customHeight="1">
      <c r="A103" s="130" t="s">
        <v>52</v>
      </c>
      <c r="B103" s="150" t="s">
        <v>139</v>
      </c>
      <c r="C103" s="104">
        <f t="shared" ref="C103:J103" si="43">IF($C24&gt;0,C24/$E24*100,"-")</f>
        <v>94.154750484554455</v>
      </c>
      <c r="D103" s="104">
        <f t="shared" si="43"/>
        <v>0</v>
      </c>
      <c r="E103" s="187">
        <f t="shared" si="43"/>
        <v>100</v>
      </c>
      <c r="F103" s="104">
        <f t="shared" si="43"/>
        <v>112.25132725991737</v>
      </c>
      <c r="G103" s="104">
        <f t="shared" si="43"/>
        <v>117.1922080902243</v>
      </c>
      <c r="H103" s="104">
        <f t="shared" si="43"/>
        <v>112.30332767007987</v>
      </c>
      <c r="I103" s="104">
        <f t="shared" si="43"/>
        <v>110.28903055435953</v>
      </c>
      <c r="J103" s="104">
        <f t="shared" si="43"/>
        <v>137.46194522837706</v>
      </c>
    </row>
    <row r="104" spans="1:10" ht="15" customHeight="1">
      <c r="A104" s="130" t="s">
        <v>54</v>
      </c>
      <c r="B104" s="150" t="s">
        <v>401</v>
      </c>
      <c r="C104" s="104" t="str">
        <f t="shared" ref="C104:J104" si="44">IF($C25&gt;0,C25/$E25*100,"-")</f>
        <v>-</v>
      </c>
      <c r="D104" s="104" t="str">
        <f t="shared" si="44"/>
        <v>-</v>
      </c>
      <c r="E104" s="187" t="str">
        <f t="shared" si="44"/>
        <v>-</v>
      </c>
      <c r="F104" s="104" t="str">
        <f t="shared" si="44"/>
        <v>-</v>
      </c>
      <c r="G104" s="104" t="str">
        <f t="shared" si="44"/>
        <v>-</v>
      </c>
      <c r="H104" s="104" t="str">
        <f t="shared" si="44"/>
        <v>-</v>
      </c>
      <c r="I104" s="104" t="str">
        <f t="shared" si="44"/>
        <v>-</v>
      </c>
      <c r="J104" s="104" t="str">
        <f t="shared" si="44"/>
        <v>-</v>
      </c>
    </row>
    <row r="105" spans="1:10" ht="15" customHeight="1">
      <c r="A105" s="130" t="s">
        <v>55</v>
      </c>
      <c r="B105" s="150" t="s">
        <v>140</v>
      </c>
      <c r="C105" s="104" t="str">
        <f t="shared" ref="C105:J105" si="45">IF($C26&gt;0,C26/$E26*100,"-")</f>
        <v>-</v>
      </c>
      <c r="D105" s="104" t="str">
        <f t="shared" si="45"/>
        <v>-</v>
      </c>
      <c r="E105" s="187" t="str">
        <f t="shared" si="45"/>
        <v>-</v>
      </c>
      <c r="F105" s="104" t="str">
        <f t="shared" si="45"/>
        <v>-</v>
      </c>
      <c r="G105" s="104" t="str">
        <f t="shared" si="45"/>
        <v>-</v>
      </c>
      <c r="H105" s="104" t="str">
        <f t="shared" si="45"/>
        <v>-</v>
      </c>
      <c r="I105" s="104" t="str">
        <f t="shared" si="45"/>
        <v>-</v>
      </c>
      <c r="J105" s="104" t="str">
        <f t="shared" si="45"/>
        <v>-</v>
      </c>
    </row>
    <row r="106" spans="1:10" ht="15" customHeight="1">
      <c r="A106" s="130" t="s">
        <v>57</v>
      </c>
      <c r="B106" s="150" t="s">
        <v>402</v>
      </c>
      <c r="C106" s="104" t="str">
        <f t="shared" ref="C106:J106" si="46">IF($C27&gt;0,C27/$E27*100,"-")</f>
        <v>-</v>
      </c>
      <c r="D106" s="104" t="str">
        <f t="shared" si="46"/>
        <v>-</v>
      </c>
      <c r="E106" s="187" t="str">
        <f t="shared" si="46"/>
        <v>-</v>
      </c>
      <c r="F106" s="104" t="str">
        <f t="shared" si="46"/>
        <v>-</v>
      </c>
      <c r="G106" s="104" t="str">
        <f t="shared" si="46"/>
        <v>-</v>
      </c>
      <c r="H106" s="104" t="str">
        <f t="shared" si="46"/>
        <v>-</v>
      </c>
      <c r="I106" s="104" t="str">
        <f t="shared" si="46"/>
        <v>-</v>
      </c>
      <c r="J106" s="104" t="str">
        <f t="shared" si="46"/>
        <v>-</v>
      </c>
    </row>
    <row r="107" spans="1:10" ht="15" customHeight="1">
      <c r="A107" s="130" t="s">
        <v>59</v>
      </c>
      <c r="B107" s="150" t="s">
        <v>403</v>
      </c>
      <c r="C107" s="104">
        <f t="shared" ref="C107:J107" si="47">IF($C28&gt;0,C28/$E28*100,"-")</f>
        <v>94.122484802731933</v>
      </c>
      <c r="D107" s="104">
        <f t="shared" si="47"/>
        <v>0</v>
      </c>
      <c r="E107" s="187">
        <f t="shared" si="47"/>
        <v>100</v>
      </c>
      <c r="F107" s="104">
        <f t="shared" si="47"/>
        <v>120.57826051893372</v>
      </c>
      <c r="G107" s="104">
        <f t="shared" si="47"/>
        <v>118.68860374680284</v>
      </c>
      <c r="H107" s="104">
        <f t="shared" si="47"/>
        <v>115.48811143635103</v>
      </c>
      <c r="I107" s="104">
        <f t="shared" si="47"/>
        <v>109.15167333678752</v>
      </c>
      <c r="J107" s="104">
        <f t="shared" si="47"/>
        <v>100.78510021178325</v>
      </c>
    </row>
    <row r="108" spans="1:10" ht="15" customHeight="1">
      <c r="A108" s="130" t="s">
        <v>61</v>
      </c>
      <c r="B108" s="150" t="s">
        <v>467</v>
      </c>
      <c r="C108" s="104">
        <f t="shared" ref="C108:J108" si="48">IF($C29&gt;0,C29/$E29*100,"-")</f>
        <v>101.55404526752241</v>
      </c>
      <c r="D108" s="104">
        <f t="shared" si="48"/>
        <v>0</v>
      </c>
      <c r="E108" s="187">
        <f t="shared" si="48"/>
        <v>100</v>
      </c>
      <c r="F108" s="104">
        <f t="shared" si="48"/>
        <v>110.00279228492606</v>
      </c>
      <c r="G108" s="104">
        <f t="shared" si="48"/>
        <v>111.99265602726287</v>
      </c>
      <c r="H108" s="104">
        <f t="shared" si="48"/>
        <v>105.0226623975943</v>
      </c>
      <c r="I108" s="104">
        <f t="shared" si="48"/>
        <v>89.388025071813871</v>
      </c>
      <c r="J108" s="104">
        <f t="shared" si="48"/>
        <v>92.286474662814882</v>
      </c>
    </row>
    <row r="109" spans="1:10" ht="15" customHeight="1">
      <c r="A109" s="130" t="s">
        <v>62</v>
      </c>
      <c r="B109" s="150" t="s">
        <v>141</v>
      </c>
      <c r="C109" s="104">
        <f t="shared" ref="C109:J109" si="49">IF($C30&gt;0,C30/$E30*100,"-")</f>
        <v>120.68540733902833</v>
      </c>
      <c r="D109" s="104">
        <f t="shared" si="49"/>
        <v>0</v>
      </c>
      <c r="E109" s="187">
        <f t="shared" si="49"/>
        <v>100</v>
      </c>
      <c r="F109" s="104">
        <f t="shared" si="49"/>
        <v>116.01413944181577</v>
      </c>
      <c r="G109" s="104">
        <f t="shared" si="49"/>
        <v>112.23696187052639</v>
      </c>
      <c r="H109" s="104">
        <f t="shared" si="49"/>
        <v>107.64884051344066</v>
      </c>
      <c r="I109" s="104">
        <f t="shared" si="49"/>
        <v>107.89200859800954</v>
      </c>
      <c r="J109" s="104">
        <f t="shared" si="49"/>
        <v>104.11965847332655</v>
      </c>
    </row>
    <row r="110" spans="1:10" ht="15" customHeight="1">
      <c r="A110" s="130" t="s">
        <v>63</v>
      </c>
      <c r="B110" s="150" t="s">
        <v>142</v>
      </c>
      <c r="C110" s="104">
        <f t="shared" ref="C110:J110" si="50">IF($C31&gt;0,C31/$E31*100,"-")</f>
        <v>150.67576996475594</v>
      </c>
      <c r="D110" s="104">
        <f t="shared" si="50"/>
        <v>0</v>
      </c>
      <c r="E110" s="187">
        <f t="shared" si="50"/>
        <v>100</v>
      </c>
      <c r="F110" s="104">
        <f t="shared" si="50"/>
        <v>109.67889310514482</v>
      </c>
      <c r="G110" s="104">
        <f t="shared" si="50"/>
        <v>101.59741687541093</v>
      </c>
      <c r="H110" s="104">
        <f t="shared" si="50"/>
        <v>103.29290316586757</v>
      </c>
      <c r="I110" s="104">
        <f t="shared" si="50"/>
        <v>103.82549108144306</v>
      </c>
      <c r="J110" s="104">
        <f t="shared" si="50"/>
        <v>103.28823945869267</v>
      </c>
    </row>
    <row r="111" spans="1:10" ht="15" customHeight="1">
      <c r="A111" s="130" t="s">
        <v>65</v>
      </c>
      <c r="B111" s="150" t="s">
        <v>143</v>
      </c>
      <c r="C111" s="104">
        <f t="shared" ref="C111:J111" si="51">IF($C32&gt;0,C32/$E32*100,"-")</f>
        <v>120.81485226853488</v>
      </c>
      <c r="D111" s="104">
        <f t="shared" si="51"/>
        <v>0</v>
      </c>
      <c r="E111" s="187">
        <f t="shared" si="51"/>
        <v>100</v>
      </c>
      <c r="F111" s="104">
        <f t="shared" si="51"/>
        <v>111.09660727231866</v>
      </c>
      <c r="G111" s="104">
        <f t="shared" si="51"/>
        <v>103.49560614896617</v>
      </c>
      <c r="H111" s="104">
        <f t="shared" si="51"/>
        <v>99.144973593996454</v>
      </c>
      <c r="I111" s="104">
        <f t="shared" si="51"/>
        <v>96.270676472319167</v>
      </c>
      <c r="J111" s="104">
        <f t="shared" si="51"/>
        <v>97.420186036936329</v>
      </c>
    </row>
    <row r="112" spans="1:10" ht="15" customHeight="1">
      <c r="A112" s="130" t="s">
        <v>67</v>
      </c>
      <c r="B112" s="150" t="s">
        <v>144</v>
      </c>
      <c r="C112" s="104">
        <f t="shared" ref="C112:J112" si="52">IF($C33&gt;0,C33/$E33*100,"-")</f>
        <v>87.579883188530587</v>
      </c>
      <c r="D112" s="104">
        <f t="shared" si="52"/>
        <v>0</v>
      </c>
      <c r="E112" s="187">
        <f t="shared" si="52"/>
        <v>100</v>
      </c>
      <c r="F112" s="104">
        <f t="shared" si="52"/>
        <v>102.17526783075128</v>
      </c>
      <c r="G112" s="104">
        <f t="shared" si="52"/>
        <v>103.9755767752857</v>
      </c>
      <c r="H112" s="104">
        <f t="shared" si="52"/>
        <v>100.70602596090052</v>
      </c>
      <c r="I112" s="104">
        <f t="shared" si="52"/>
        <v>96.266202197059172</v>
      </c>
      <c r="J112" s="104">
        <f t="shared" si="52"/>
        <v>99.793825354759818</v>
      </c>
    </row>
    <row r="113" spans="1:10" ht="15" customHeight="1">
      <c r="A113" s="130" t="s">
        <v>69</v>
      </c>
      <c r="B113" s="150" t="s">
        <v>145</v>
      </c>
      <c r="C113" s="104">
        <f t="shared" ref="C113:J113" si="53">IF($C34&gt;0,C34/$E34*100,"-")</f>
        <v>114.34337583555327</v>
      </c>
      <c r="D113" s="104">
        <f t="shared" si="53"/>
        <v>0</v>
      </c>
      <c r="E113" s="187">
        <f t="shared" si="53"/>
        <v>100</v>
      </c>
      <c r="F113" s="104">
        <f t="shared" si="53"/>
        <v>106.08220369795195</v>
      </c>
      <c r="G113" s="104">
        <f t="shared" si="53"/>
        <v>108.25489824393637</v>
      </c>
      <c r="H113" s="104">
        <f t="shared" si="53"/>
        <v>106.39146520273033</v>
      </c>
      <c r="I113" s="104">
        <f t="shared" si="53"/>
        <v>103.27565615432709</v>
      </c>
      <c r="J113" s="104">
        <f t="shared" si="53"/>
        <v>108.71631673165732</v>
      </c>
    </row>
    <row r="114" spans="1:10" ht="15" customHeight="1">
      <c r="A114" s="130" t="s">
        <v>71</v>
      </c>
      <c r="B114" s="150" t="s">
        <v>72</v>
      </c>
      <c r="C114" s="104">
        <f t="shared" ref="C114:J114" si="54">IF($C35&gt;0,C35/$E35*100,"-")</f>
        <v>115.12119595611163</v>
      </c>
      <c r="D114" s="104">
        <f t="shared" si="54"/>
        <v>0</v>
      </c>
      <c r="E114" s="187">
        <f t="shared" si="54"/>
        <v>100</v>
      </c>
      <c r="F114" s="104">
        <f t="shared" si="54"/>
        <v>107.30028870644827</v>
      </c>
      <c r="G114" s="104">
        <f t="shared" si="54"/>
        <v>106.58534220288256</v>
      </c>
      <c r="H114" s="104">
        <f t="shared" si="54"/>
        <v>104.33853305098609</v>
      </c>
      <c r="I114" s="104">
        <f t="shared" si="54"/>
        <v>106.58180646126665</v>
      </c>
      <c r="J114" s="104">
        <f t="shared" si="54"/>
        <v>106.34611713212389</v>
      </c>
    </row>
    <row r="115" spans="1:10" ht="15" customHeight="1">
      <c r="A115" s="130" t="s">
        <v>73</v>
      </c>
      <c r="B115" s="150" t="s">
        <v>146</v>
      </c>
      <c r="C115" s="104">
        <f t="shared" ref="C115:J115" si="55">IF($C36&gt;0,C36/$E36*100,"-")</f>
        <v>97.247537273599676</v>
      </c>
      <c r="D115" s="104">
        <f t="shared" si="55"/>
        <v>0</v>
      </c>
      <c r="E115" s="187">
        <f t="shared" si="55"/>
        <v>100</v>
      </c>
      <c r="F115" s="104">
        <f t="shared" si="55"/>
        <v>98.108246434275287</v>
      </c>
      <c r="G115" s="104">
        <f t="shared" si="55"/>
        <v>94.827130297641389</v>
      </c>
      <c r="H115" s="104">
        <f t="shared" si="55"/>
        <v>96.16583152731117</v>
      </c>
      <c r="I115" s="104">
        <f t="shared" si="55"/>
        <v>89.118052107183189</v>
      </c>
      <c r="J115" s="104">
        <f t="shared" si="55"/>
        <v>86.984780726940869</v>
      </c>
    </row>
    <row r="116" spans="1:10" ht="15" customHeight="1">
      <c r="A116" s="130" t="s">
        <v>75</v>
      </c>
      <c r="B116" s="150" t="s">
        <v>147</v>
      </c>
      <c r="C116" s="104" t="str">
        <f t="shared" ref="C116:J116" si="56">IF($C37&gt;0,C37/$E37*100,"-")</f>
        <v>-</v>
      </c>
      <c r="D116" s="104" t="str">
        <f t="shared" si="56"/>
        <v>-</v>
      </c>
      <c r="E116" s="187" t="str">
        <f t="shared" si="56"/>
        <v>-</v>
      </c>
      <c r="F116" s="104" t="str">
        <f t="shared" si="56"/>
        <v>-</v>
      </c>
      <c r="G116" s="104" t="str">
        <f t="shared" si="56"/>
        <v>-</v>
      </c>
      <c r="H116" s="104" t="str">
        <f t="shared" si="56"/>
        <v>-</v>
      </c>
      <c r="I116" s="104" t="str">
        <f t="shared" si="56"/>
        <v>-</v>
      </c>
      <c r="J116" s="104" t="str">
        <f t="shared" si="56"/>
        <v>-</v>
      </c>
    </row>
    <row r="117" spans="1:10" ht="15" customHeight="1">
      <c r="A117" s="130" t="s">
        <v>77</v>
      </c>
      <c r="B117" s="150" t="s">
        <v>148</v>
      </c>
      <c r="C117" s="104">
        <f t="shared" ref="C117:J117" si="57">IF($C38&gt;0,C38/$E38*100,"-")</f>
        <v>103.48563540702942</v>
      </c>
      <c r="D117" s="104">
        <f t="shared" si="57"/>
        <v>0</v>
      </c>
      <c r="E117" s="187">
        <f t="shared" si="57"/>
        <v>100</v>
      </c>
      <c r="F117" s="104">
        <f t="shared" si="57"/>
        <v>98.484050538879004</v>
      </c>
      <c r="G117" s="104">
        <f t="shared" si="57"/>
        <v>93.659458049136205</v>
      </c>
      <c r="H117" s="104">
        <f t="shared" si="57"/>
        <v>98.010011304955555</v>
      </c>
      <c r="I117" s="104">
        <f t="shared" si="57"/>
        <v>91.273470977887612</v>
      </c>
      <c r="J117" s="104">
        <f t="shared" si="57"/>
        <v>88.48446339847257</v>
      </c>
    </row>
    <row r="118" spans="1:10" ht="15" customHeight="1">
      <c r="A118" s="130" t="s">
        <v>79</v>
      </c>
      <c r="B118" s="150" t="s">
        <v>149</v>
      </c>
      <c r="C118" s="104">
        <f t="shared" ref="C118:J118" si="58">IF($C39&gt;0,C39/$E39*100,"-")</f>
        <v>95.875383614890367</v>
      </c>
      <c r="D118" s="104">
        <f t="shared" si="58"/>
        <v>0</v>
      </c>
      <c r="E118" s="187">
        <f t="shared" si="58"/>
        <v>100</v>
      </c>
      <c r="F118" s="104">
        <f t="shared" si="58"/>
        <v>93.851380745193225</v>
      </c>
      <c r="G118" s="104">
        <f t="shared" si="58"/>
        <v>90.001878208702564</v>
      </c>
      <c r="H118" s="104">
        <f t="shared" si="58"/>
        <v>92.767057424023619</v>
      </c>
      <c r="I118" s="104">
        <f t="shared" si="58"/>
        <v>79.594085829281909</v>
      </c>
      <c r="J118" s="104">
        <f t="shared" si="58"/>
        <v>77.24798070935411</v>
      </c>
    </row>
    <row r="119" spans="1:10" ht="15" customHeight="1">
      <c r="A119" s="130" t="s">
        <v>81</v>
      </c>
      <c r="B119" s="150" t="s">
        <v>150</v>
      </c>
      <c r="C119" s="104" t="str">
        <f t="shared" ref="C119:J119" si="59">IF($C40&gt;0,C40/$E40*100,"-")</f>
        <v>-</v>
      </c>
      <c r="D119" s="104" t="str">
        <f t="shared" si="59"/>
        <v>-</v>
      </c>
      <c r="E119" s="187" t="str">
        <f t="shared" si="59"/>
        <v>-</v>
      </c>
      <c r="F119" s="104" t="str">
        <f t="shared" si="59"/>
        <v>-</v>
      </c>
      <c r="G119" s="104" t="str">
        <f t="shared" si="59"/>
        <v>-</v>
      </c>
      <c r="H119" s="104" t="str">
        <f t="shared" si="59"/>
        <v>-</v>
      </c>
      <c r="I119" s="104" t="str">
        <f t="shared" si="59"/>
        <v>-</v>
      </c>
      <c r="J119" s="104" t="str">
        <f t="shared" si="59"/>
        <v>-</v>
      </c>
    </row>
    <row r="120" spans="1:10" ht="15" customHeight="1">
      <c r="A120" s="130" t="s">
        <v>83</v>
      </c>
      <c r="B120" s="150" t="s">
        <v>468</v>
      </c>
      <c r="C120" s="104">
        <f t="shared" ref="C120:J120" si="60">IF($C41&gt;0,C41/$E41*100,"-")</f>
        <v>104.25982091263192</v>
      </c>
      <c r="D120" s="104">
        <f t="shared" si="60"/>
        <v>0</v>
      </c>
      <c r="E120" s="187">
        <f t="shared" si="60"/>
        <v>100</v>
      </c>
      <c r="F120" s="104">
        <f t="shared" si="60"/>
        <v>104.34688095652243</v>
      </c>
      <c r="G120" s="104">
        <f t="shared" si="60"/>
        <v>101.12856419654645</v>
      </c>
      <c r="H120" s="104">
        <f t="shared" si="60"/>
        <v>97.529875272858689</v>
      </c>
      <c r="I120" s="104">
        <f t="shared" si="60"/>
        <v>100.68322781822438</v>
      </c>
      <c r="J120" s="104">
        <f t="shared" si="60"/>
        <v>99.949654296326202</v>
      </c>
    </row>
    <row r="121" spans="1:10" ht="15" customHeight="1">
      <c r="A121" s="130" t="s">
        <v>84</v>
      </c>
      <c r="B121" s="150" t="s">
        <v>469</v>
      </c>
      <c r="C121" s="104">
        <f t="shared" ref="C121:J121" si="61">IF($C42&gt;0,C42/$E42*100,"-")</f>
        <v>102.93585910285042</v>
      </c>
      <c r="D121" s="104">
        <f t="shared" si="61"/>
        <v>0</v>
      </c>
      <c r="E121" s="187">
        <f t="shared" si="61"/>
        <v>100</v>
      </c>
      <c r="F121" s="104">
        <f t="shared" si="61"/>
        <v>80.280782297859332</v>
      </c>
      <c r="G121" s="104">
        <f t="shared" si="61"/>
        <v>69.154750790266277</v>
      </c>
      <c r="H121" s="104">
        <f t="shared" si="61"/>
        <v>68.777467335385808</v>
      </c>
      <c r="I121" s="104">
        <f t="shared" si="61"/>
        <v>72.286050744915627</v>
      </c>
      <c r="J121" s="104">
        <f t="shared" si="61"/>
        <v>69.436951453479296</v>
      </c>
    </row>
    <row r="122" spans="1:10" ht="15" customHeight="1">
      <c r="A122" s="130" t="s">
        <v>85</v>
      </c>
      <c r="B122" s="150" t="s">
        <v>470</v>
      </c>
      <c r="C122" s="104">
        <f t="shared" ref="C122:J122" si="62">IF($C43&gt;0,C43/$E43*100,"-")</f>
        <v>48.214262323148418</v>
      </c>
      <c r="D122" s="104">
        <f t="shared" si="62"/>
        <v>0</v>
      </c>
      <c r="E122" s="187">
        <f t="shared" si="62"/>
        <v>100</v>
      </c>
      <c r="F122" s="104">
        <f t="shared" si="62"/>
        <v>101.39127907158783</v>
      </c>
      <c r="G122" s="104">
        <f t="shared" si="62"/>
        <v>90.242588954267347</v>
      </c>
      <c r="H122" s="104">
        <f t="shared" si="62"/>
        <v>96.322958628063333</v>
      </c>
      <c r="I122" s="104">
        <f t="shared" si="62"/>
        <v>95.48877137350928</v>
      </c>
      <c r="J122" s="104">
        <f t="shared" si="62"/>
        <v>92.333836522770397</v>
      </c>
    </row>
    <row r="123" spans="1:10" ht="15" customHeight="1">
      <c r="A123" s="130" t="s">
        <v>86</v>
      </c>
      <c r="B123" s="150" t="s">
        <v>471</v>
      </c>
      <c r="C123" s="104">
        <f t="shared" ref="C123:J123" si="63">IF($C44&gt;0,C44/$E44*100,"-")</f>
        <v>101.1321724080434</v>
      </c>
      <c r="D123" s="104">
        <f t="shared" si="63"/>
        <v>0</v>
      </c>
      <c r="E123" s="187">
        <f t="shared" si="63"/>
        <v>100</v>
      </c>
      <c r="F123" s="104">
        <f t="shared" si="63"/>
        <v>87.879705535814409</v>
      </c>
      <c r="G123" s="104">
        <f t="shared" si="63"/>
        <v>87.449098979105386</v>
      </c>
      <c r="H123" s="104">
        <f t="shared" si="63"/>
        <v>89.517526907725625</v>
      </c>
      <c r="I123" s="104">
        <f t="shared" si="63"/>
        <v>86.53943681687538</v>
      </c>
      <c r="J123" s="104">
        <f t="shared" si="63"/>
        <v>83.557106213384998</v>
      </c>
    </row>
    <row r="124" spans="1:10" ht="15" customHeight="1">
      <c r="A124" s="130" t="s">
        <v>87</v>
      </c>
      <c r="B124" s="150" t="s">
        <v>151</v>
      </c>
      <c r="C124" s="104">
        <f t="shared" ref="C124:J124" si="64">IF($C45&gt;0,C45/$E45*100,"-")</f>
        <v>105.88857940015315</v>
      </c>
      <c r="D124" s="104">
        <f t="shared" si="64"/>
        <v>0</v>
      </c>
      <c r="E124" s="187">
        <f t="shared" si="64"/>
        <v>100</v>
      </c>
      <c r="F124" s="104">
        <f t="shared" si="64"/>
        <v>100.93910083080534</v>
      </c>
      <c r="G124" s="104">
        <f t="shared" si="64"/>
        <v>98.454066721967365</v>
      </c>
      <c r="H124" s="104">
        <f t="shared" si="64"/>
        <v>98.122168786825242</v>
      </c>
      <c r="I124" s="104">
        <f t="shared" si="64"/>
        <v>95.984740711582475</v>
      </c>
      <c r="J124" s="104">
        <f t="shared" si="64"/>
        <v>95.723742044221098</v>
      </c>
    </row>
    <row r="125" spans="1:10" ht="15" customHeight="1">
      <c r="A125" s="130" t="s">
        <v>88</v>
      </c>
      <c r="B125" s="150" t="s">
        <v>152</v>
      </c>
      <c r="C125" s="104">
        <f t="shared" ref="C125:J125" si="65">IF($C46&gt;0,C46/$E46*100,"-")</f>
        <v>77.050743173550828</v>
      </c>
      <c r="D125" s="104">
        <f t="shared" si="65"/>
        <v>0</v>
      </c>
      <c r="E125" s="187">
        <f t="shared" si="65"/>
        <v>100</v>
      </c>
      <c r="F125" s="104">
        <f t="shared" si="65"/>
        <v>114.9180575275457</v>
      </c>
      <c r="G125" s="104">
        <f t="shared" si="65"/>
        <v>129.52504831639689</v>
      </c>
      <c r="H125" s="104">
        <f t="shared" si="65"/>
        <v>123.87014597954243</v>
      </c>
      <c r="I125" s="104">
        <f t="shared" si="65"/>
        <v>243.65721187357835</v>
      </c>
      <c r="J125" s="104">
        <f t="shared" si="65"/>
        <v>251.68614008539691</v>
      </c>
    </row>
    <row r="126" spans="1:10" ht="15" customHeight="1">
      <c r="A126" s="130" t="s">
        <v>90</v>
      </c>
      <c r="B126" s="150" t="s">
        <v>153</v>
      </c>
      <c r="C126" s="104">
        <f t="shared" ref="C126:J126" si="66">IF($C47&gt;0,C47/$E47*100,"-")</f>
        <v>97.41047586420413</v>
      </c>
      <c r="D126" s="104">
        <f t="shared" si="66"/>
        <v>0</v>
      </c>
      <c r="E126" s="187">
        <f t="shared" si="66"/>
        <v>100</v>
      </c>
      <c r="F126" s="104">
        <f t="shared" si="66"/>
        <v>98.020434484543742</v>
      </c>
      <c r="G126" s="104">
        <f t="shared" si="66"/>
        <v>106.73411601802573</v>
      </c>
      <c r="H126" s="104">
        <f t="shared" si="66"/>
        <v>108.08712280978567</v>
      </c>
      <c r="I126" s="104">
        <f t="shared" si="66"/>
        <v>101.16917678133109</v>
      </c>
      <c r="J126" s="104">
        <f t="shared" si="66"/>
        <v>100.1018875501809</v>
      </c>
    </row>
    <row r="127" spans="1:10" ht="15" customHeight="1">
      <c r="A127" s="130" t="s">
        <v>92</v>
      </c>
      <c r="B127" s="150" t="s">
        <v>472</v>
      </c>
      <c r="C127" s="104">
        <f t="shared" ref="C127:J127" si="67">IF($C48&gt;0,C48/$E48*100,"-")</f>
        <v>98.030268706084584</v>
      </c>
      <c r="D127" s="104">
        <f t="shared" si="67"/>
        <v>0</v>
      </c>
      <c r="E127" s="187">
        <f t="shared" si="67"/>
        <v>100</v>
      </c>
      <c r="F127" s="104">
        <f t="shared" si="67"/>
        <v>102.31450242678655</v>
      </c>
      <c r="G127" s="104">
        <f t="shared" si="67"/>
        <v>106.33916000716566</v>
      </c>
      <c r="H127" s="104">
        <f t="shared" si="67"/>
        <v>116.07694253056242</v>
      </c>
      <c r="I127" s="104">
        <f t="shared" si="67"/>
        <v>102.04948577725517</v>
      </c>
      <c r="J127" s="104">
        <f t="shared" si="67"/>
        <v>108.61945902691872</v>
      </c>
    </row>
    <row r="128" spans="1:10" ht="15" customHeight="1">
      <c r="A128" s="130" t="s">
        <v>93</v>
      </c>
      <c r="B128" s="150" t="s">
        <v>154</v>
      </c>
      <c r="C128" s="104">
        <f t="shared" ref="C128:J128" si="68">IF($C49&gt;0,C49/$E49*100,"-")</f>
        <v>95.519341847724306</v>
      </c>
      <c r="D128" s="104">
        <f t="shared" si="68"/>
        <v>0</v>
      </c>
      <c r="E128" s="187">
        <f t="shared" si="68"/>
        <v>100</v>
      </c>
      <c r="F128" s="104">
        <f t="shared" si="68"/>
        <v>90.909450737566075</v>
      </c>
      <c r="G128" s="104">
        <f t="shared" si="68"/>
        <v>92.466750145940367</v>
      </c>
      <c r="H128" s="104">
        <f t="shared" si="68"/>
        <v>94.868794646945815</v>
      </c>
      <c r="I128" s="104">
        <f t="shared" si="68"/>
        <v>105.02445400275067</v>
      </c>
      <c r="J128" s="104">
        <f t="shared" si="68"/>
        <v>106.7463521640978</v>
      </c>
    </row>
    <row r="129" spans="1:10" ht="15" customHeight="1">
      <c r="A129" s="130" t="s">
        <v>0</v>
      </c>
      <c r="B129" s="150" t="s">
        <v>155</v>
      </c>
      <c r="C129" s="104">
        <f t="shared" ref="C129:J129" si="69">IF($C50&gt;0,C50/$E50*100,"-")</f>
        <v>92.414051830691491</v>
      </c>
      <c r="D129" s="104">
        <f t="shared" si="69"/>
        <v>0</v>
      </c>
      <c r="E129" s="187">
        <f t="shared" si="69"/>
        <v>100</v>
      </c>
      <c r="F129" s="104">
        <f t="shared" si="69"/>
        <v>96.641753972800117</v>
      </c>
      <c r="G129" s="104">
        <f t="shared" si="69"/>
        <v>94.647371840533438</v>
      </c>
      <c r="H129" s="104">
        <f t="shared" si="69"/>
        <v>97.257827525770892</v>
      </c>
      <c r="I129" s="104">
        <f t="shared" si="69"/>
        <v>93.441222885519394</v>
      </c>
      <c r="J129" s="104">
        <f t="shared" si="69"/>
        <v>92.598267953554199</v>
      </c>
    </row>
    <row r="130" spans="1:10" ht="15" customHeight="1">
      <c r="A130" s="130" t="s">
        <v>96</v>
      </c>
      <c r="B130" s="150" t="s">
        <v>122</v>
      </c>
      <c r="C130" s="104">
        <f t="shared" ref="C130:J130" si="70">IF($C51&gt;0,C51/$E51*100,"-")</f>
        <v>122.4195431680307</v>
      </c>
      <c r="D130" s="104">
        <f t="shared" si="70"/>
        <v>0</v>
      </c>
      <c r="E130" s="187">
        <f t="shared" si="70"/>
        <v>100</v>
      </c>
      <c r="F130" s="104">
        <f t="shared" si="70"/>
        <v>103.33532831188519</v>
      </c>
      <c r="G130" s="104">
        <f t="shared" si="70"/>
        <v>100.61019249187365</v>
      </c>
      <c r="H130" s="104">
        <f t="shared" si="70"/>
        <v>93.931145938426681</v>
      </c>
      <c r="I130" s="104">
        <f t="shared" si="70"/>
        <v>85.998924633598733</v>
      </c>
      <c r="J130" s="104">
        <f t="shared" si="70"/>
        <v>84.481649257315709</v>
      </c>
    </row>
    <row r="131" spans="1:10" ht="15" customHeight="1">
      <c r="A131" s="130" t="s">
        <v>98</v>
      </c>
      <c r="B131" s="150" t="s">
        <v>123</v>
      </c>
      <c r="C131" s="104">
        <f t="shared" ref="C131:J131" si="71">IF($C52&gt;0,C52/$E52*100,"-")</f>
        <v>101.07205764706156</v>
      </c>
      <c r="D131" s="104">
        <f t="shared" si="71"/>
        <v>0</v>
      </c>
      <c r="E131" s="187">
        <f t="shared" si="71"/>
        <v>100</v>
      </c>
      <c r="F131" s="104">
        <f t="shared" si="71"/>
        <v>97.448870650562213</v>
      </c>
      <c r="G131" s="104">
        <f t="shared" si="71"/>
        <v>91.232583456035883</v>
      </c>
      <c r="H131" s="104">
        <f t="shared" si="71"/>
        <v>91.650062927424258</v>
      </c>
      <c r="I131" s="104">
        <f t="shared" si="71"/>
        <v>85.655752406186565</v>
      </c>
      <c r="J131" s="104">
        <f t="shared" si="71"/>
        <v>86.398602046929625</v>
      </c>
    </row>
    <row r="132" spans="1:10" ht="15" customHeight="1">
      <c r="A132" s="130" t="s">
        <v>100</v>
      </c>
      <c r="B132" s="150" t="s">
        <v>156</v>
      </c>
      <c r="C132" s="104">
        <f t="shared" ref="C132:J132" si="72">IF($C53&gt;0,C53/$E53*100,"-")</f>
        <v>77.984732832508371</v>
      </c>
      <c r="D132" s="104">
        <f t="shared" si="72"/>
        <v>0</v>
      </c>
      <c r="E132" s="187">
        <f t="shared" si="72"/>
        <v>100</v>
      </c>
      <c r="F132" s="104">
        <f t="shared" si="72"/>
        <v>96.048656454854736</v>
      </c>
      <c r="G132" s="104">
        <f t="shared" si="72"/>
        <v>95.433702217859306</v>
      </c>
      <c r="H132" s="104">
        <f t="shared" si="72"/>
        <v>91.788694083362074</v>
      </c>
      <c r="I132" s="104">
        <f t="shared" si="72"/>
        <v>92.577884980986553</v>
      </c>
      <c r="J132" s="104">
        <f t="shared" si="72"/>
        <v>87.984094731095524</v>
      </c>
    </row>
    <row r="133" spans="1:10" ht="15" customHeight="1">
      <c r="A133" s="130" t="s">
        <v>102</v>
      </c>
      <c r="B133" s="150" t="s">
        <v>474</v>
      </c>
      <c r="C133" s="104">
        <f t="shared" ref="C133:J133" si="73">IF($C54&gt;0,C54/$E54*100,"-")</f>
        <v>109.96469521397461</v>
      </c>
      <c r="D133" s="104">
        <f t="shared" si="73"/>
        <v>0</v>
      </c>
      <c r="E133" s="187">
        <f t="shared" si="73"/>
        <v>100</v>
      </c>
      <c r="F133" s="104">
        <f t="shared" si="73"/>
        <v>97.712878483802285</v>
      </c>
      <c r="G133" s="104">
        <f t="shared" si="73"/>
        <v>93.483790818119033</v>
      </c>
      <c r="H133" s="104">
        <f t="shared" si="73"/>
        <v>98.001900401133881</v>
      </c>
      <c r="I133" s="104">
        <f t="shared" si="73"/>
        <v>79.791268674425169</v>
      </c>
      <c r="J133" s="104">
        <f t="shared" si="73"/>
        <v>81.236559672003608</v>
      </c>
    </row>
    <row r="134" spans="1:10" ht="15" customHeight="1">
      <c r="A134" s="130" t="s">
        <v>104</v>
      </c>
      <c r="B134" s="150" t="s">
        <v>473</v>
      </c>
      <c r="C134" s="104">
        <f t="shared" ref="C134:J134" si="74">IF($C55&gt;0,C55/$E55*100,"-")</f>
        <v>85.698220588437579</v>
      </c>
      <c r="D134" s="104">
        <f t="shared" si="74"/>
        <v>0</v>
      </c>
      <c r="E134" s="187">
        <f t="shared" si="74"/>
        <v>100</v>
      </c>
      <c r="F134" s="104">
        <f t="shared" si="74"/>
        <v>98.385897292716962</v>
      </c>
      <c r="G134" s="104">
        <f t="shared" si="74"/>
        <v>92.400460616940222</v>
      </c>
      <c r="H134" s="104">
        <f t="shared" si="74"/>
        <v>90.603131369641972</v>
      </c>
      <c r="I134" s="104">
        <f t="shared" si="74"/>
        <v>86.42140598676545</v>
      </c>
      <c r="J134" s="104">
        <f t="shared" si="74"/>
        <v>89.807215417123416</v>
      </c>
    </row>
    <row r="135" spans="1:10" ht="15" customHeight="1">
      <c r="A135" s="130" t="s">
        <v>105</v>
      </c>
      <c r="B135" s="150" t="s">
        <v>127</v>
      </c>
      <c r="C135" s="104">
        <f t="shared" ref="C135:J135" si="75">IF($C56&gt;0,C56/$E56*100,"-")</f>
        <v>207.96295289751689</v>
      </c>
      <c r="D135" s="104">
        <f t="shared" si="75"/>
        <v>0</v>
      </c>
      <c r="E135" s="187">
        <f t="shared" si="75"/>
        <v>100</v>
      </c>
      <c r="F135" s="104">
        <f t="shared" si="75"/>
        <v>75.211250022747862</v>
      </c>
      <c r="G135" s="104">
        <f t="shared" si="75"/>
        <v>70.123033059223133</v>
      </c>
      <c r="H135" s="104">
        <f t="shared" si="75"/>
        <v>78.71593178444698</v>
      </c>
      <c r="I135" s="104">
        <f t="shared" si="75"/>
        <v>81.636676702554695</v>
      </c>
      <c r="J135" s="104">
        <f t="shared" si="75"/>
        <v>84.696765227447614</v>
      </c>
    </row>
    <row r="136" spans="1:10" ht="15" customHeight="1">
      <c r="A136" s="130" t="s">
        <v>106</v>
      </c>
      <c r="B136" s="150" t="s">
        <v>128</v>
      </c>
      <c r="C136" s="104">
        <f t="shared" ref="C136:J136" si="76">IF($C57&gt;0,C57/$E57*100,"-")</f>
        <v>139.59250570920952</v>
      </c>
      <c r="D136" s="104">
        <f t="shared" si="76"/>
        <v>0</v>
      </c>
      <c r="E136" s="187">
        <f t="shared" si="76"/>
        <v>100</v>
      </c>
      <c r="F136" s="104">
        <f t="shared" si="76"/>
        <v>88.945451190228823</v>
      </c>
      <c r="G136" s="104">
        <f t="shared" si="76"/>
        <v>83.971595641742255</v>
      </c>
      <c r="H136" s="104">
        <f t="shared" si="76"/>
        <v>89.394973195814586</v>
      </c>
      <c r="I136" s="104">
        <f t="shared" si="76"/>
        <v>83.306956092398408</v>
      </c>
      <c r="J136" s="104">
        <f t="shared" si="76"/>
        <v>85.868055280698499</v>
      </c>
    </row>
    <row r="137" spans="1:10" ht="15" customHeight="1">
      <c r="A137" s="130" t="s">
        <v>108</v>
      </c>
      <c r="B137" s="150" t="s">
        <v>129</v>
      </c>
      <c r="C137" s="104">
        <f t="shared" ref="C137:J137" si="77">IF($C58&gt;0,C58/$E58*100,"-")</f>
        <v>91.94223203592918</v>
      </c>
      <c r="D137" s="104">
        <f t="shared" si="77"/>
        <v>0</v>
      </c>
      <c r="E137" s="187">
        <f t="shared" si="77"/>
        <v>100</v>
      </c>
      <c r="F137" s="104">
        <f t="shared" si="77"/>
        <v>97.057964815050369</v>
      </c>
      <c r="G137" s="104">
        <f t="shared" si="77"/>
        <v>94.374487688107735</v>
      </c>
      <c r="H137" s="104">
        <f t="shared" si="77"/>
        <v>96.116169034121341</v>
      </c>
      <c r="I137" s="104">
        <f t="shared" si="77"/>
        <v>95.482167726818872</v>
      </c>
      <c r="J137" s="104">
        <f t="shared" si="77"/>
        <v>94.364349706420825</v>
      </c>
    </row>
    <row r="138" spans="1:10" ht="15" customHeight="1">
      <c r="A138" s="130" t="s">
        <v>110</v>
      </c>
      <c r="B138" s="150" t="s">
        <v>240</v>
      </c>
      <c r="C138" s="104">
        <f t="shared" ref="C138:J138" si="78">IF($C59&gt;0,C59/$E59*100,"-")</f>
        <v>94.978266133496362</v>
      </c>
      <c r="D138" s="104">
        <f t="shared" si="78"/>
        <v>0</v>
      </c>
      <c r="E138" s="187">
        <f t="shared" si="78"/>
        <v>100</v>
      </c>
      <c r="F138" s="104">
        <f t="shared" si="78"/>
        <v>93.364070734556108</v>
      </c>
      <c r="G138" s="104">
        <f t="shared" si="78"/>
        <v>90.30656910205856</v>
      </c>
      <c r="H138" s="104">
        <f t="shared" si="78"/>
        <v>93.308876826078745</v>
      </c>
      <c r="I138" s="104">
        <f t="shared" si="78"/>
        <v>84.759006774663646</v>
      </c>
      <c r="J138" s="104">
        <f t="shared" si="78"/>
        <v>84.079754715667306</v>
      </c>
    </row>
    <row r="139" spans="1:10" ht="15" customHeight="1">
      <c r="A139" s="231"/>
      <c r="B139" s="151" t="s">
        <v>111</v>
      </c>
      <c r="C139" s="104">
        <f t="shared" ref="C139:J139" si="79">IF($C60&gt;0,C60/$E60*100,"-")</f>
        <v>98.468874503764425</v>
      </c>
      <c r="D139" s="104">
        <f t="shared" si="79"/>
        <v>0</v>
      </c>
      <c r="E139" s="187">
        <f t="shared" si="79"/>
        <v>100</v>
      </c>
      <c r="F139" s="104">
        <f t="shared" si="79"/>
        <v>100.11397595054241</v>
      </c>
      <c r="G139" s="104">
        <f t="shared" si="79"/>
        <v>99.433424216252675</v>
      </c>
      <c r="H139" s="104">
        <f t="shared" si="79"/>
        <v>99.124668678785341</v>
      </c>
      <c r="I139" s="104">
        <f t="shared" si="79"/>
        <v>95.524986715234704</v>
      </c>
      <c r="J139" s="104">
        <f t="shared" si="79"/>
        <v>95.266331485135908</v>
      </c>
    </row>
    <row r="140" spans="1:10" s="66" customFormat="1" ht="21" customHeight="1">
      <c r="A140" s="52"/>
      <c r="B140" s="63"/>
      <c r="C140" s="62" t="s">
        <v>281</v>
      </c>
      <c r="D140" s="63"/>
      <c r="E140" s="63"/>
      <c r="F140" s="63"/>
      <c r="G140" s="63"/>
      <c r="H140" s="63"/>
      <c r="I140" s="63"/>
      <c r="J140" s="63"/>
    </row>
    <row r="141" spans="1:10" s="58" customFormat="1" ht="15" customHeight="1">
      <c r="A141" s="248"/>
      <c r="B141" s="151" t="s">
        <v>200</v>
      </c>
      <c r="C141" s="132">
        <f>IF($C62&gt;0,C62/$E62*100,"-")</f>
        <v>96.942688033404792</v>
      </c>
      <c r="D141" s="132">
        <f t="shared" ref="D141:J141" si="80">IF($C62&gt;0,D62/$E62*100,"-")</f>
        <v>0</v>
      </c>
      <c r="E141" s="188">
        <f t="shared" si="80"/>
        <v>100</v>
      </c>
      <c r="F141" s="132">
        <f t="shared" si="80"/>
        <v>98.115126164211006</v>
      </c>
      <c r="G141" s="132">
        <f t="shared" si="80"/>
        <v>96.501258060313447</v>
      </c>
      <c r="H141" s="132">
        <f t="shared" si="80"/>
        <v>98.293418275128417</v>
      </c>
      <c r="I141" s="132">
        <f t="shared" si="80"/>
        <v>91.284791582520214</v>
      </c>
      <c r="J141" s="132">
        <f t="shared" si="80"/>
        <v>89.831427843025963</v>
      </c>
    </row>
    <row r="142" spans="1:10" ht="15" customHeight="1">
      <c r="A142" s="248">
        <v>5</v>
      </c>
      <c r="B142" s="150" t="s">
        <v>131</v>
      </c>
      <c r="C142" s="104">
        <f t="shared" ref="C142:J142" si="81">IF($C63&gt;0,C63/$E63*100,"-")</f>
        <v>70.300783806646791</v>
      </c>
      <c r="D142" s="104">
        <f t="shared" si="81"/>
        <v>0</v>
      </c>
      <c r="E142" s="187">
        <f t="shared" si="81"/>
        <v>100</v>
      </c>
      <c r="F142" s="104">
        <f t="shared" si="81"/>
        <v>112.49445550628717</v>
      </c>
      <c r="G142" s="104">
        <f t="shared" si="81"/>
        <v>12.872987726936552</v>
      </c>
      <c r="H142" s="104">
        <f t="shared" si="81"/>
        <v>8.2047440238593321</v>
      </c>
      <c r="I142" s="104">
        <f t="shared" si="81"/>
        <v>11.634858188744147</v>
      </c>
      <c r="J142" s="104">
        <f t="shared" si="81"/>
        <v>22.682782019372517</v>
      </c>
    </row>
    <row r="143" spans="1:10" ht="15" customHeight="1">
      <c r="A143" s="248">
        <v>6</v>
      </c>
      <c r="B143" s="150" t="s">
        <v>405</v>
      </c>
      <c r="C143" s="104">
        <f t="shared" ref="C143:J143" si="82">IF($C64&gt;0,C64/$E64*100,"-")</f>
        <v>87.537575796829955</v>
      </c>
      <c r="D143" s="104">
        <f t="shared" si="82"/>
        <v>0</v>
      </c>
      <c r="E143" s="187">
        <f t="shared" si="82"/>
        <v>100</v>
      </c>
      <c r="F143" s="104">
        <f t="shared" si="82"/>
        <v>90.907807737082337</v>
      </c>
      <c r="G143" s="104">
        <f t="shared" si="82"/>
        <v>112.92778299532166</v>
      </c>
      <c r="H143" s="104">
        <f t="shared" si="82"/>
        <v>113.58317332010213</v>
      </c>
      <c r="I143" s="104">
        <f t="shared" si="82"/>
        <v>97.209084149925133</v>
      </c>
      <c r="J143" s="104">
        <f t="shared" si="82"/>
        <v>103.72349915175421</v>
      </c>
    </row>
    <row r="144" spans="1:10" ht="15" customHeight="1">
      <c r="A144" s="248">
        <v>19</v>
      </c>
      <c r="B144" s="150" t="s">
        <v>404</v>
      </c>
      <c r="C144" s="104">
        <f t="shared" ref="C144:J144" si="83">IF($C65&gt;0,C65/$E65*100,"-")</f>
        <v>97.336000267834194</v>
      </c>
      <c r="D144" s="104">
        <f t="shared" si="83"/>
        <v>0</v>
      </c>
      <c r="E144" s="187">
        <f t="shared" si="83"/>
        <v>100</v>
      </c>
      <c r="F144" s="104">
        <f t="shared" si="83"/>
        <v>99.349348836177384</v>
      </c>
      <c r="G144" s="104">
        <f t="shared" si="83"/>
        <v>103.31388382130405</v>
      </c>
      <c r="H144" s="104">
        <f t="shared" si="83"/>
        <v>107.82722234035525</v>
      </c>
      <c r="I144" s="104">
        <f t="shared" si="83"/>
        <v>102.53016460106838</v>
      </c>
      <c r="J144" s="104">
        <f t="shared" si="83"/>
        <v>103.11387236857917</v>
      </c>
    </row>
    <row r="145" spans="1:10" ht="15" customHeight="1">
      <c r="A145" s="248">
        <v>35</v>
      </c>
      <c r="B145" s="150" t="s">
        <v>406</v>
      </c>
      <c r="C145" s="104">
        <f t="shared" ref="C145:J145" si="84">IF($C66&gt;0,C66/$E66*100,"-")</f>
        <v>97.247537273599676</v>
      </c>
      <c r="D145" s="104">
        <f t="shared" si="84"/>
        <v>0</v>
      </c>
      <c r="E145" s="187">
        <f t="shared" si="84"/>
        <v>100</v>
      </c>
      <c r="F145" s="104">
        <f t="shared" si="84"/>
        <v>98.108246434275287</v>
      </c>
      <c r="G145" s="104">
        <f t="shared" si="84"/>
        <v>94.837986055826761</v>
      </c>
      <c r="H145" s="104">
        <f t="shared" si="84"/>
        <v>96.179325890836253</v>
      </c>
      <c r="I145" s="104">
        <f t="shared" si="84"/>
        <v>89.157993168315414</v>
      </c>
      <c r="J145" s="104">
        <f t="shared" si="84"/>
        <v>87.028126427583132</v>
      </c>
    </row>
    <row r="146" spans="1:10" ht="15" customHeight="1">
      <c r="A146" s="248"/>
      <c r="B146" s="151" t="s">
        <v>475</v>
      </c>
      <c r="C146" s="132">
        <f t="shared" ref="C146:J146" si="85">IF($C67&gt;0,C67/$E67*100,"-")</f>
        <v>103.27746743674091</v>
      </c>
      <c r="D146" s="132">
        <f t="shared" si="85"/>
        <v>0</v>
      </c>
      <c r="E146" s="188">
        <f t="shared" si="85"/>
        <v>100</v>
      </c>
      <c r="F146" s="132">
        <f t="shared" si="85"/>
        <v>106.95445251562161</v>
      </c>
      <c r="G146" s="132">
        <f t="shared" si="85"/>
        <v>107.70904650071517</v>
      </c>
      <c r="H146" s="132">
        <f t="shared" si="85"/>
        <v>104.04014409775854</v>
      </c>
      <c r="I146" s="132">
        <f t="shared" si="85"/>
        <v>102.29109119820717</v>
      </c>
      <c r="J146" s="132">
        <f t="shared" si="85"/>
        <v>104.42137614568148</v>
      </c>
    </row>
    <row r="147" spans="1:10" ht="15" customHeight="1">
      <c r="A147" s="248" t="s">
        <v>26</v>
      </c>
      <c r="B147" s="150" t="s">
        <v>476</v>
      </c>
      <c r="C147" s="104">
        <f t="shared" ref="C147:J147" si="86">IF($C68&gt;0,C68/$E68*100,"-")</f>
        <v>84.233733461067786</v>
      </c>
      <c r="D147" s="104">
        <f t="shared" si="86"/>
        <v>0</v>
      </c>
      <c r="E147" s="187">
        <f t="shared" si="86"/>
        <v>100</v>
      </c>
      <c r="F147" s="104">
        <f t="shared" si="86"/>
        <v>102.45755523607343</v>
      </c>
      <c r="G147" s="104">
        <f t="shared" si="86"/>
        <v>107.62983389792447</v>
      </c>
      <c r="H147" s="104">
        <f t="shared" si="86"/>
        <v>97.115321189152894</v>
      </c>
      <c r="I147" s="104">
        <f t="shared" si="86"/>
        <v>103.46203891575105</v>
      </c>
      <c r="J147" s="104">
        <f t="shared" si="86"/>
        <v>109.5765536180443</v>
      </c>
    </row>
    <row r="148" spans="1:10" ht="15" customHeight="1">
      <c r="A148" s="248" t="s">
        <v>38</v>
      </c>
      <c r="B148" s="150" t="s">
        <v>477</v>
      </c>
      <c r="C148" s="104">
        <f t="shared" ref="C148:J148" si="87">IF($C69&gt;0,C69/$E69*100,"-")</f>
        <v>102.58988784625154</v>
      </c>
      <c r="D148" s="104">
        <f t="shared" si="87"/>
        <v>0</v>
      </c>
      <c r="E148" s="187">
        <f t="shared" si="87"/>
        <v>100</v>
      </c>
      <c r="F148" s="104">
        <f t="shared" si="87"/>
        <v>104.84715264200442</v>
      </c>
      <c r="G148" s="104">
        <f t="shared" si="87"/>
        <v>108.3777343736114</v>
      </c>
      <c r="H148" s="104">
        <f t="shared" si="87"/>
        <v>104.42144505987869</v>
      </c>
      <c r="I148" s="104">
        <f t="shared" si="87"/>
        <v>106.73903471277282</v>
      </c>
      <c r="J148" s="104">
        <f t="shared" si="87"/>
        <v>110.70190310083892</v>
      </c>
    </row>
    <row r="149" spans="1:10" ht="15" customHeight="1">
      <c r="A149" s="248" t="s">
        <v>39</v>
      </c>
      <c r="B149" s="150" t="s">
        <v>204</v>
      </c>
      <c r="C149" s="104">
        <f t="shared" ref="C149:J149" si="88">IF($C70&gt;0,C70/$E70*100,"-")</f>
        <v>102.55052167175374</v>
      </c>
      <c r="D149" s="104">
        <f t="shared" si="88"/>
        <v>0</v>
      </c>
      <c r="E149" s="187">
        <f t="shared" si="88"/>
        <v>100</v>
      </c>
      <c r="F149" s="104">
        <f t="shared" si="88"/>
        <v>91.440225149446178</v>
      </c>
      <c r="G149" s="104">
        <f t="shared" si="88"/>
        <v>101.19415729914662</v>
      </c>
      <c r="H149" s="104">
        <f t="shared" si="88"/>
        <v>96.675411997795493</v>
      </c>
      <c r="I149" s="104">
        <f t="shared" si="88"/>
        <v>90.44243077338588</v>
      </c>
      <c r="J149" s="104">
        <f t="shared" si="88"/>
        <v>83.139865009054276</v>
      </c>
    </row>
    <row r="150" spans="1:10" ht="15" customHeight="1">
      <c r="A150" s="248" t="s">
        <v>205</v>
      </c>
      <c r="B150" s="150" t="s">
        <v>478</v>
      </c>
      <c r="C150" s="104">
        <f t="shared" ref="C150:J150" si="89">IF($C71&gt;0,C71/$E71*100,"-")</f>
        <v>103.11003928153126</v>
      </c>
      <c r="D150" s="104">
        <f t="shared" si="89"/>
        <v>0</v>
      </c>
      <c r="E150" s="187">
        <f t="shared" si="89"/>
        <v>100</v>
      </c>
      <c r="F150" s="104">
        <f t="shared" si="89"/>
        <v>124.27021204348318</v>
      </c>
      <c r="G150" s="104">
        <f t="shared" si="89"/>
        <v>122.11219244223695</v>
      </c>
      <c r="H150" s="104">
        <f t="shared" si="89"/>
        <v>118.07212830761688</v>
      </c>
      <c r="I150" s="104">
        <f t="shared" si="89"/>
        <v>107.16334708735661</v>
      </c>
      <c r="J150" s="104">
        <f t="shared" si="89"/>
        <v>102.51296256493585</v>
      </c>
    </row>
    <row r="151" spans="1:10" ht="15" customHeight="1">
      <c r="A151" s="248">
        <v>22.23</v>
      </c>
      <c r="B151" s="150" t="s">
        <v>206</v>
      </c>
      <c r="C151" s="104">
        <f t="shared" ref="C151:J151" si="90">IF($C72&gt;0,C72/$E72*100,"-")</f>
        <v>96.373531933845968</v>
      </c>
      <c r="D151" s="104">
        <f t="shared" si="90"/>
        <v>0</v>
      </c>
      <c r="E151" s="187">
        <f t="shared" si="90"/>
        <v>100</v>
      </c>
      <c r="F151" s="104">
        <f t="shared" si="90"/>
        <v>115.29282972822274</v>
      </c>
      <c r="G151" s="104">
        <f t="shared" si="90"/>
        <v>115.44764527095981</v>
      </c>
      <c r="H151" s="104">
        <f t="shared" si="90"/>
        <v>115.95136863924638</v>
      </c>
      <c r="I151" s="104">
        <f t="shared" si="90"/>
        <v>115.14754161811152</v>
      </c>
      <c r="J151" s="104">
        <f t="shared" si="90"/>
        <v>136.91688692214424</v>
      </c>
    </row>
    <row r="152" spans="1:10" ht="15" customHeight="1">
      <c r="A152" s="248" t="s">
        <v>432</v>
      </c>
      <c r="B152" s="246" t="s">
        <v>479</v>
      </c>
      <c r="C152" s="104"/>
      <c r="D152" s="104"/>
      <c r="E152" s="187"/>
      <c r="F152" s="104"/>
      <c r="G152" s="104"/>
      <c r="H152" s="104"/>
      <c r="I152" s="104"/>
      <c r="J152" s="104"/>
    </row>
    <row r="153" spans="1:10" ht="15" customHeight="1">
      <c r="A153" s="249"/>
      <c r="B153" s="247" t="s">
        <v>480</v>
      </c>
      <c r="C153" s="104">
        <f t="shared" ref="C153:J153" si="91">IF($C74&gt;0,C74/$E74*100,"-")</f>
        <v>108.41505969417386</v>
      </c>
      <c r="D153" s="104">
        <f t="shared" si="91"/>
        <v>0</v>
      </c>
      <c r="E153" s="187">
        <f t="shared" si="91"/>
        <v>100</v>
      </c>
      <c r="F153" s="104">
        <f t="shared" si="91"/>
        <v>112.15862099241045</v>
      </c>
      <c r="G153" s="104">
        <f t="shared" si="91"/>
        <v>112.08027058961767</v>
      </c>
      <c r="H153" s="104">
        <f t="shared" si="91"/>
        <v>105.96447960184943</v>
      </c>
      <c r="I153" s="104">
        <f t="shared" si="91"/>
        <v>96.024044893572238</v>
      </c>
      <c r="J153" s="104">
        <f t="shared" si="91"/>
        <v>96.530168579311251</v>
      </c>
    </row>
    <row r="154" spans="1:10" ht="15" customHeight="1">
      <c r="A154" s="248">
        <v>29</v>
      </c>
      <c r="B154" s="150" t="s">
        <v>207</v>
      </c>
      <c r="C154" s="104">
        <f t="shared" ref="C154:J154" si="92">IF($C75&gt;0,C75/$E75*100,"-")</f>
        <v>120.81485226853488</v>
      </c>
      <c r="D154" s="104">
        <f t="shared" si="92"/>
        <v>0</v>
      </c>
      <c r="E154" s="187">
        <f t="shared" si="92"/>
        <v>100</v>
      </c>
      <c r="F154" s="104">
        <f t="shared" si="92"/>
        <v>111.09660727231866</v>
      </c>
      <c r="G154" s="104">
        <f t="shared" si="92"/>
        <v>103.49560614896617</v>
      </c>
      <c r="H154" s="104">
        <f t="shared" si="92"/>
        <v>99.144973593996454</v>
      </c>
      <c r="I154" s="104">
        <f t="shared" si="92"/>
        <v>96.270676472319167</v>
      </c>
      <c r="J154" s="104">
        <f t="shared" si="92"/>
        <v>97.420186036936329</v>
      </c>
    </row>
    <row r="155" spans="1:10" ht="15" customHeight="1">
      <c r="A155" s="248" t="s">
        <v>69</v>
      </c>
      <c r="B155" s="150" t="s">
        <v>407</v>
      </c>
      <c r="C155" s="104">
        <f t="shared" ref="C155:J155" si="93">IF($C76&gt;0,C76/$E76*100,"-")</f>
        <v>114.34337583555327</v>
      </c>
      <c r="D155" s="104">
        <f t="shared" si="93"/>
        <v>0</v>
      </c>
      <c r="E155" s="187">
        <f t="shared" si="93"/>
        <v>100</v>
      </c>
      <c r="F155" s="104">
        <f t="shared" si="93"/>
        <v>106.08220369795195</v>
      </c>
      <c r="G155" s="104">
        <f t="shared" si="93"/>
        <v>108.25489824393637</v>
      </c>
      <c r="H155" s="104">
        <f t="shared" si="93"/>
        <v>106.39146520273033</v>
      </c>
      <c r="I155" s="104">
        <f t="shared" si="93"/>
        <v>103.27565615432709</v>
      </c>
      <c r="J155" s="104">
        <f t="shared" si="93"/>
        <v>108.71631673165732</v>
      </c>
    </row>
    <row r="156" spans="1:10" ht="15" customHeight="1">
      <c r="A156" s="248"/>
      <c r="B156" s="150" t="s">
        <v>386</v>
      </c>
      <c r="C156" s="104">
        <f t="shared" ref="C156:J156" si="94">IF($C77&gt;0,C77/$E77*100,"-")</f>
        <v>92.894455575902754</v>
      </c>
      <c r="D156" s="104">
        <f t="shared" si="94"/>
        <v>0</v>
      </c>
      <c r="E156" s="187">
        <f t="shared" si="94"/>
        <v>100</v>
      </c>
      <c r="F156" s="104">
        <f t="shared" si="94"/>
        <v>106.83882365983909</v>
      </c>
      <c r="G156" s="104">
        <f t="shared" si="94"/>
        <v>101.7307928534339</v>
      </c>
      <c r="H156" s="104">
        <f t="shared" si="94"/>
        <v>102.62622714154135</v>
      </c>
      <c r="I156" s="104">
        <f t="shared" si="94"/>
        <v>98.872197248531506</v>
      </c>
      <c r="J156" s="104">
        <f t="shared" si="94"/>
        <v>96.319610963999096</v>
      </c>
    </row>
    <row r="157" spans="1:10" ht="15" customHeight="1">
      <c r="A157" s="248" t="s">
        <v>209</v>
      </c>
      <c r="B157" s="151" t="s">
        <v>210</v>
      </c>
      <c r="C157" s="132">
        <f t="shared" ref="C157:J157" si="95">IF($C78&gt;0,C78/$E78*100,"-")</f>
        <v>95.300221259647401</v>
      </c>
      <c r="D157" s="132">
        <f t="shared" si="95"/>
        <v>0</v>
      </c>
      <c r="E157" s="188">
        <f t="shared" si="95"/>
        <v>100</v>
      </c>
      <c r="F157" s="132">
        <f t="shared" si="95"/>
        <v>95.462074037607337</v>
      </c>
      <c r="G157" s="132">
        <f t="shared" si="95"/>
        <v>94.236226569718198</v>
      </c>
      <c r="H157" s="132">
        <f t="shared" si="95"/>
        <v>95.27481546922651</v>
      </c>
      <c r="I157" s="132">
        <f t="shared" si="95"/>
        <v>92.820074470694152</v>
      </c>
      <c r="J157" s="132">
        <f t="shared" si="95"/>
        <v>91.352980707460986</v>
      </c>
    </row>
    <row r="158" spans="1:10" ht="15" customHeight="1">
      <c r="A158" s="248" t="s">
        <v>211</v>
      </c>
      <c r="B158" s="150" t="s">
        <v>212</v>
      </c>
      <c r="C158" s="104">
        <f t="shared" ref="C158:J158" si="96">IF($C79&gt;0,C79/$E79*100,"-")</f>
        <v>89.435408416732571</v>
      </c>
      <c r="D158" s="104">
        <f t="shared" si="96"/>
        <v>0</v>
      </c>
      <c r="E158" s="187">
        <f t="shared" si="96"/>
        <v>100</v>
      </c>
      <c r="F158" s="104">
        <f t="shared" si="96"/>
        <v>89.978480589192216</v>
      </c>
      <c r="G158" s="104">
        <f t="shared" si="96"/>
        <v>85.803215747237331</v>
      </c>
      <c r="H158" s="104">
        <f t="shared" si="96"/>
        <v>88.47127149112471</v>
      </c>
      <c r="I158" s="104">
        <f t="shared" si="96"/>
        <v>86.782867731329631</v>
      </c>
      <c r="J158" s="104">
        <f t="shared" si="96"/>
        <v>83.778223096483558</v>
      </c>
    </row>
    <row r="159" spans="1:10" ht="15" customHeight="1">
      <c r="A159" s="248" t="s">
        <v>213</v>
      </c>
      <c r="B159" s="150" t="s">
        <v>249</v>
      </c>
      <c r="C159" s="104">
        <f t="shared" ref="C159:J159" si="97">IF($C80&gt;0,C80/$E80*100,"-")</f>
        <v>92.414051830691491</v>
      </c>
      <c r="D159" s="104">
        <f t="shared" si="97"/>
        <v>0</v>
      </c>
      <c r="E159" s="187">
        <f t="shared" si="97"/>
        <v>100</v>
      </c>
      <c r="F159" s="104">
        <f t="shared" si="97"/>
        <v>96.641753972800117</v>
      </c>
      <c r="G159" s="104">
        <f t="shared" si="97"/>
        <v>94.647371840533438</v>
      </c>
      <c r="H159" s="104">
        <f t="shared" si="97"/>
        <v>97.257827525770892</v>
      </c>
      <c r="I159" s="104">
        <f t="shared" si="97"/>
        <v>93.441222885519394</v>
      </c>
      <c r="J159" s="104">
        <f t="shared" si="97"/>
        <v>92.598267953554199</v>
      </c>
    </row>
    <row r="160" spans="1:10" ht="15" customHeight="1">
      <c r="A160" s="248" t="s">
        <v>214</v>
      </c>
      <c r="B160" s="150" t="s">
        <v>215</v>
      </c>
      <c r="C160" s="104">
        <f t="shared" ref="C160:J160" si="98">IF($C81&gt;0,C81/$E81*100,"-")</f>
        <v>98.785296228238735</v>
      </c>
      <c r="D160" s="104">
        <f t="shared" si="98"/>
        <v>0</v>
      </c>
      <c r="E160" s="187">
        <f t="shared" si="98"/>
        <v>100</v>
      </c>
      <c r="F160" s="104">
        <f t="shared" si="98"/>
        <v>99.883797430871425</v>
      </c>
      <c r="G160" s="104">
        <f t="shared" si="98"/>
        <v>105.55308032822023</v>
      </c>
      <c r="H160" s="104">
        <f t="shared" si="98"/>
        <v>106.25745483723557</v>
      </c>
      <c r="I160" s="104">
        <f t="shared" si="98"/>
        <v>107.35111774643529</v>
      </c>
      <c r="J160" s="104">
        <f t="shared" si="98"/>
        <v>107.20254187224938</v>
      </c>
    </row>
    <row r="161" spans="1:10" ht="15" customHeight="1">
      <c r="A161" s="248">
        <v>68</v>
      </c>
      <c r="B161" s="150" t="s">
        <v>124</v>
      </c>
      <c r="C161" s="104">
        <f t="shared" ref="C161:J161" si="99">IF($C82&gt;0,C82/$E82*100,"-")</f>
        <v>77.984732832508371</v>
      </c>
      <c r="D161" s="104">
        <f t="shared" si="99"/>
        <v>0</v>
      </c>
      <c r="E161" s="187">
        <f t="shared" si="99"/>
        <v>100</v>
      </c>
      <c r="F161" s="104">
        <f t="shared" si="99"/>
        <v>96.048656454854736</v>
      </c>
      <c r="G161" s="104">
        <f t="shared" si="99"/>
        <v>95.433702217859306</v>
      </c>
      <c r="H161" s="104">
        <f t="shared" si="99"/>
        <v>91.788694083362074</v>
      </c>
      <c r="I161" s="104">
        <f t="shared" si="99"/>
        <v>92.577884980986553</v>
      </c>
      <c r="J161" s="104">
        <f t="shared" si="99"/>
        <v>87.984094731095524</v>
      </c>
    </row>
    <row r="162" spans="1:10" ht="15" customHeight="1">
      <c r="A162" s="130" t="s">
        <v>216</v>
      </c>
      <c r="B162" s="150" t="s">
        <v>217</v>
      </c>
      <c r="C162" s="104">
        <f t="shared" ref="C162:J162" si="100">IF($C83&gt;0,C83/$E83*100,"-")</f>
        <v>91.94223203592918</v>
      </c>
      <c r="D162" s="104">
        <f t="shared" si="100"/>
        <v>0</v>
      </c>
      <c r="E162" s="187">
        <f t="shared" si="100"/>
        <v>100</v>
      </c>
      <c r="F162" s="104">
        <f t="shared" si="100"/>
        <v>97.057964815050369</v>
      </c>
      <c r="G162" s="104">
        <f t="shared" si="100"/>
        <v>94.374487688107735</v>
      </c>
      <c r="H162" s="104">
        <f t="shared" si="100"/>
        <v>96.116169034121341</v>
      </c>
      <c r="I162" s="104">
        <f t="shared" si="100"/>
        <v>95.482167726818872</v>
      </c>
      <c r="J162" s="104">
        <f t="shared" si="100"/>
        <v>94.364349706420825</v>
      </c>
    </row>
    <row r="163" spans="1:10" ht="15" customHeight="1">
      <c r="A163" s="130"/>
      <c r="B163" s="150" t="s">
        <v>387</v>
      </c>
      <c r="C163" s="104">
        <f t="shared" ref="C163:J163" si="101">IF($C84&gt;0,C84/$E84*100,"-")</f>
        <v>106.61548113407252</v>
      </c>
      <c r="D163" s="104">
        <f t="shared" si="101"/>
        <v>0</v>
      </c>
      <c r="E163" s="187">
        <f t="shared" si="101"/>
        <v>100</v>
      </c>
      <c r="F163" s="104">
        <f t="shared" si="101"/>
        <v>96.313433657938006</v>
      </c>
      <c r="G163" s="104">
        <f t="shared" si="101"/>
        <v>92.483593528852538</v>
      </c>
      <c r="H163" s="104">
        <f t="shared" si="101"/>
        <v>92.671994963226481</v>
      </c>
      <c r="I163" s="104">
        <f t="shared" si="101"/>
        <v>85.378026966731824</v>
      </c>
      <c r="J163" s="104">
        <f t="shared" si="101"/>
        <v>85.063801300706629</v>
      </c>
    </row>
    <row r="164" spans="1:10" s="68" customFormat="1" ht="15" customHeight="1">
      <c r="A164" s="130"/>
      <c r="B164" s="151" t="s">
        <v>111</v>
      </c>
      <c r="C164" s="132">
        <f t="shared" ref="C164:J164" si="102">IF($C85&gt;0,C85/$E85*100,"-")</f>
        <v>98.468874503764425</v>
      </c>
      <c r="D164" s="132">
        <f t="shared" si="102"/>
        <v>0</v>
      </c>
      <c r="E164" s="188">
        <f t="shared" si="102"/>
        <v>100</v>
      </c>
      <c r="F164" s="132">
        <f t="shared" si="102"/>
        <v>100.11397595054244</v>
      </c>
      <c r="G164" s="132">
        <f t="shared" si="102"/>
        <v>99.433424216252675</v>
      </c>
      <c r="H164" s="132">
        <f t="shared" si="102"/>
        <v>99.124668678785341</v>
      </c>
      <c r="I164" s="132">
        <f t="shared" si="102"/>
        <v>95.524986715234704</v>
      </c>
      <c r="J164" s="132">
        <f t="shared" si="102"/>
        <v>95.266331485135908</v>
      </c>
    </row>
    <row r="165" spans="1:10" s="66" customFormat="1" ht="21" customHeight="1">
      <c r="B165" s="63"/>
      <c r="C165" s="62" t="s">
        <v>157</v>
      </c>
      <c r="D165" s="63"/>
      <c r="E165" s="63"/>
      <c r="F165" s="63"/>
      <c r="G165" s="63"/>
      <c r="H165" s="63"/>
      <c r="I165" s="63"/>
      <c r="J165" s="63"/>
    </row>
    <row r="166" spans="1:10" ht="15" customHeight="1">
      <c r="A166" s="130" t="s">
        <v>26</v>
      </c>
      <c r="B166" s="150" t="s">
        <v>464</v>
      </c>
      <c r="C166" s="104">
        <f t="shared" ref="C166:C197" si="103">C8/C$60*100</f>
        <v>1.9940757285363857</v>
      </c>
      <c r="D166" s="104"/>
      <c r="E166" s="104">
        <f t="shared" ref="E166:J175" si="104">E8/E$60*100</f>
        <v>2.3310660064118558</v>
      </c>
      <c r="F166" s="104">
        <f t="shared" si="104"/>
        <v>2.3856341918621182</v>
      </c>
      <c r="G166" s="104">
        <f t="shared" si="104"/>
        <v>2.523218415264</v>
      </c>
      <c r="H166" s="104">
        <f t="shared" si="104"/>
        <v>2.2838131712641334</v>
      </c>
      <c r="I166" s="104">
        <f t="shared" si="104"/>
        <v>2.5247513782915183</v>
      </c>
      <c r="J166" s="104">
        <f t="shared" si="104"/>
        <v>2.6812219517305866</v>
      </c>
    </row>
    <row r="167" spans="1:10" ht="15" customHeight="1">
      <c r="A167" s="130" t="s">
        <v>28</v>
      </c>
      <c r="B167" s="150" t="s">
        <v>396</v>
      </c>
      <c r="C167" s="104">
        <f t="shared" si="103"/>
        <v>0.13204083261478508</v>
      </c>
      <c r="D167" s="104"/>
      <c r="E167" s="104">
        <f t="shared" si="104"/>
        <v>0.1154430493454366</v>
      </c>
      <c r="F167" s="104">
        <f t="shared" si="104"/>
        <v>9.6354463425481526E-2</v>
      </c>
      <c r="G167" s="104">
        <f t="shared" si="104"/>
        <v>6.7348484696009195E-2</v>
      </c>
      <c r="H167" s="104">
        <f t="shared" si="104"/>
        <v>7.1687817291575445E-2</v>
      </c>
      <c r="I167" s="104">
        <f t="shared" si="104"/>
        <v>6.0051318341239002E-2</v>
      </c>
      <c r="J167" s="104">
        <f t="shared" si="104"/>
        <v>7.2268842424529744E-2</v>
      </c>
    </row>
    <row r="168" spans="1:10" ht="15" customHeight="1">
      <c r="A168" s="130" t="s">
        <v>30</v>
      </c>
      <c r="B168" s="150" t="s">
        <v>397</v>
      </c>
      <c r="C168" s="104">
        <f t="shared" si="103"/>
        <v>6.468966309472865E-2</v>
      </c>
      <c r="D168" s="104"/>
      <c r="E168" s="104">
        <f t="shared" si="104"/>
        <v>4.8923060563093777E-2</v>
      </c>
      <c r="F168" s="104">
        <f t="shared" si="104"/>
        <v>4.2032696471710873E-2</v>
      </c>
      <c r="G168" s="104">
        <f t="shared" si="104"/>
        <v>2.632483562098872E-2</v>
      </c>
      <c r="H168" s="104">
        <f t="shared" si="104"/>
        <v>4.7139192442763489E-2</v>
      </c>
      <c r="I168" s="104">
        <f t="shared" si="104"/>
        <v>4.0575572075121205E-2</v>
      </c>
      <c r="J168" s="104">
        <f t="shared" si="104"/>
        <v>4.9025444546912524E-2</v>
      </c>
    </row>
    <row r="169" spans="1:10" ht="15" customHeight="1">
      <c r="A169" s="130" t="s">
        <v>32</v>
      </c>
      <c r="B169" s="150" t="s">
        <v>131</v>
      </c>
      <c r="C169" s="104">
        <f t="shared" si="103"/>
        <v>3.4716454322012376E-2</v>
      </c>
      <c r="D169" s="104"/>
      <c r="E169" s="104">
        <f t="shared" si="104"/>
        <v>4.8626629729364344E-2</v>
      </c>
      <c r="F169" s="104">
        <f t="shared" si="104"/>
        <v>5.4639985901798957E-2</v>
      </c>
      <c r="G169" s="104">
        <f t="shared" si="104"/>
        <v>6.2953681082832374E-3</v>
      </c>
      <c r="H169" s="104">
        <f t="shared" si="104"/>
        <v>4.0249218987584868E-3</v>
      </c>
      <c r="I169" s="104">
        <f t="shared" si="104"/>
        <v>5.9226801337779614E-3</v>
      </c>
      <c r="J169" s="104">
        <f t="shared" si="104"/>
        <v>1.1577933413548165E-2</v>
      </c>
    </row>
    <row r="170" spans="1:10" ht="15" customHeight="1">
      <c r="A170" s="130" t="s">
        <v>34</v>
      </c>
      <c r="B170" s="150" t="s">
        <v>132</v>
      </c>
      <c r="C170" s="104">
        <f t="shared" si="103"/>
        <v>0.76370553694499954</v>
      </c>
      <c r="D170" s="104"/>
      <c r="E170" s="104">
        <f t="shared" si="104"/>
        <v>0.85907364912417949</v>
      </c>
      <c r="F170" s="104">
        <f t="shared" si="104"/>
        <v>0.78007592231833156</v>
      </c>
      <c r="G170" s="104">
        <f t="shared" si="104"/>
        <v>0.9756606834167274</v>
      </c>
      <c r="H170" s="104">
        <f t="shared" si="104"/>
        <v>0.98437969562754823</v>
      </c>
      <c r="I170" s="104">
        <f t="shared" si="104"/>
        <v>0.87421904488343838</v>
      </c>
      <c r="J170" s="104">
        <f t="shared" si="104"/>
        <v>0.93533700235039663</v>
      </c>
    </row>
    <row r="171" spans="1:10" ht="15" customHeight="1">
      <c r="A171" s="130" t="s">
        <v>36</v>
      </c>
      <c r="B171" s="150" t="s">
        <v>133</v>
      </c>
      <c r="C171" s="104">
        <f t="shared" si="103"/>
        <v>1.1588932782705079E-2</v>
      </c>
      <c r="D171" s="104"/>
      <c r="E171" s="104">
        <f t="shared" si="104"/>
        <v>7.7579766402875285E-3</v>
      </c>
      <c r="F171" s="104">
        <f t="shared" si="104"/>
        <v>7.4933051773367933E-3</v>
      </c>
      <c r="G171" s="104">
        <f t="shared" si="104"/>
        <v>7.3452995727156098E-3</v>
      </c>
      <c r="H171" s="104">
        <f t="shared" si="104"/>
        <v>7.2596229056149791E-3</v>
      </c>
      <c r="I171" s="104">
        <f t="shared" si="104"/>
        <v>7.6545202828223417E-3</v>
      </c>
      <c r="J171" s="104">
        <f t="shared" si="104"/>
        <v>8.339420347608385E-3</v>
      </c>
    </row>
    <row r="172" spans="1:10" ht="15" customHeight="1">
      <c r="A172" s="130" t="s">
        <v>38</v>
      </c>
      <c r="B172" s="150" t="s">
        <v>134</v>
      </c>
      <c r="C172" s="104">
        <f t="shared" si="103"/>
        <v>11.643407484709197</v>
      </c>
      <c r="D172" s="104"/>
      <c r="E172" s="104">
        <f t="shared" si="104"/>
        <v>11.175694354264886</v>
      </c>
      <c r="F172" s="104">
        <f t="shared" si="104"/>
        <v>11.704057507623629</v>
      </c>
      <c r="G172" s="104">
        <f t="shared" si="104"/>
        <v>12.180978817877367</v>
      </c>
      <c r="H172" s="104">
        <f t="shared" si="104"/>
        <v>11.772873186607933</v>
      </c>
      <c r="I172" s="104">
        <f t="shared" si="104"/>
        <v>12.487652379112795</v>
      </c>
      <c r="J172" s="104">
        <f t="shared" si="104"/>
        <v>12.986441423783132</v>
      </c>
    </row>
    <row r="173" spans="1:10" ht="15" customHeight="1">
      <c r="A173" s="130" t="s">
        <v>39</v>
      </c>
      <c r="B173" s="150" t="s">
        <v>135</v>
      </c>
      <c r="C173" s="104">
        <f t="shared" si="103"/>
        <v>3.5240588340318095</v>
      </c>
      <c r="D173" s="104"/>
      <c r="E173" s="104">
        <f t="shared" si="104"/>
        <v>3.3837966049834369</v>
      </c>
      <c r="F173" s="104">
        <f t="shared" si="104"/>
        <v>3.0906286608022846</v>
      </c>
      <c r="G173" s="104">
        <f t="shared" si="104"/>
        <v>3.4437157184519709</v>
      </c>
      <c r="H173" s="104">
        <f t="shared" si="104"/>
        <v>3.300186878440762</v>
      </c>
      <c r="I173" s="104">
        <f t="shared" si="104"/>
        <v>3.2037564277266144</v>
      </c>
      <c r="J173" s="104">
        <f t="shared" si="104"/>
        <v>2.953072597324836</v>
      </c>
    </row>
    <row r="174" spans="1:10" ht="15" customHeight="1">
      <c r="A174" s="130" t="s">
        <v>41</v>
      </c>
      <c r="B174" s="150" t="s">
        <v>465</v>
      </c>
      <c r="C174" s="104">
        <f t="shared" si="103"/>
        <v>0.30560147289260536</v>
      </c>
      <c r="D174" s="104"/>
      <c r="E174" s="104">
        <f t="shared" si="104"/>
        <v>0.36427045149048465</v>
      </c>
      <c r="F174" s="104">
        <f t="shared" si="104"/>
        <v>0.47523497133300246</v>
      </c>
      <c r="G174" s="104">
        <f t="shared" si="104"/>
        <v>0.39231882417140301</v>
      </c>
      <c r="H174" s="104">
        <f t="shared" si="104"/>
        <v>0.41225530141931876</v>
      </c>
      <c r="I174" s="104">
        <f t="shared" si="104"/>
        <v>0.45227084251553384</v>
      </c>
      <c r="J174" s="104">
        <f t="shared" si="104"/>
        <v>0.43106577956767655</v>
      </c>
    </row>
    <row r="175" spans="1:10" ht="15" customHeight="1">
      <c r="A175" s="130" t="s">
        <v>42</v>
      </c>
      <c r="B175" s="150" t="s">
        <v>136</v>
      </c>
      <c r="C175" s="104">
        <f t="shared" si="103"/>
        <v>1.1590530300771791</v>
      </c>
      <c r="D175" s="104"/>
      <c r="E175" s="104">
        <f t="shared" si="104"/>
        <v>1.3647759427491539</v>
      </c>
      <c r="F175" s="104">
        <f t="shared" si="104"/>
        <v>1.4395721946723472</v>
      </c>
      <c r="G175" s="104">
        <f t="shared" si="104"/>
        <v>1.4280223977128976</v>
      </c>
      <c r="H175" s="104">
        <f t="shared" si="104"/>
        <v>1.4267660479951287</v>
      </c>
      <c r="I175" s="104">
        <f t="shared" si="104"/>
        <v>1.5126579143820547</v>
      </c>
      <c r="J175" s="104">
        <f t="shared" si="104"/>
        <v>1.432861892372796</v>
      </c>
    </row>
    <row r="176" spans="1:10" ht="15" customHeight="1">
      <c r="A176" s="130" t="s">
        <v>43</v>
      </c>
      <c r="B176" s="150" t="s">
        <v>466</v>
      </c>
      <c r="C176" s="104">
        <f t="shared" si="103"/>
        <v>0.23061356225520094</v>
      </c>
      <c r="D176" s="104"/>
      <c r="E176" s="104">
        <f t="shared" ref="E176:J185" si="105">E18/E$60*100</f>
        <v>0.29631202726968209</v>
      </c>
      <c r="F176" s="104">
        <f t="shared" si="105"/>
        <v>0.30777920498926958</v>
      </c>
      <c r="G176" s="104">
        <f t="shared" si="105"/>
        <v>0.31987288458339991</v>
      </c>
      <c r="H176" s="104">
        <f t="shared" si="105"/>
        <v>0.29545875224445561</v>
      </c>
      <c r="I176" s="104">
        <f t="shared" si="105"/>
        <v>0.22751168990245638</v>
      </c>
      <c r="J176" s="104">
        <f t="shared" si="105"/>
        <v>0.27342534996163492</v>
      </c>
    </row>
    <row r="177" spans="1:10" ht="15" customHeight="1">
      <c r="A177" s="130" t="s">
        <v>44</v>
      </c>
      <c r="B177" s="150" t="s">
        <v>398</v>
      </c>
      <c r="C177" s="104">
        <f t="shared" si="103"/>
        <v>4.5357226119956966</v>
      </c>
      <c r="D177" s="104"/>
      <c r="E177" s="104">
        <f t="shared" si="105"/>
        <v>4.5885129801464011</v>
      </c>
      <c r="F177" s="104">
        <f t="shared" si="105"/>
        <v>4.5534679087073338</v>
      </c>
      <c r="G177" s="104">
        <f t="shared" si="105"/>
        <v>4.7675829398411178</v>
      </c>
      <c r="H177" s="104">
        <f t="shared" si="105"/>
        <v>4.9913570044319542</v>
      </c>
      <c r="I177" s="104">
        <f t="shared" si="105"/>
        <v>4.9250045177291648</v>
      </c>
      <c r="J177" s="104">
        <f t="shared" si="105"/>
        <v>4.9664906207730608</v>
      </c>
    </row>
    <row r="178" spans="1:10" ht="15" customHeight="1">
      <c r="A178" s="130" t="s">
        <v>46</v>
      </c>
      <c r="B178" s="150" t="s">
        <v>399</v>
      </c>
      <c r="C178" s="104">
        <f t="shared" si="103"/>
        <v>1.9412343877007707</v>
      </c>
      <c r="D178" s="104"/>
      <c r="E178" s="104">
        <f t="shared" si="105"/>
        <v>1.9436899979991447</v>
      </c>
      <c r="F178" s="104">
        <f t="shared" si="105"/>
        <v>2.3910561950539972</v>
      </c>
      <c r="G178" s="104">
        <f t="shared" si="105"/>
        <v>2.3318832174459994</v>
      </c>
      <c r="H178" s="104">
        <f t="shared" si="105"/>
        <v>2.1988694689998414</v>
      </c>
      <c r="I178" s="104">
        <f t="shared" si="105"/>
        <v>2.1213092378412517</v>
      </c>
      <c r="J178" s="104">
        <f t="shared" si="105"/>
        <v>1.8637601874421956</v>
      </c>
    </row>
    <row r="179" spans="1:10" ht="15" customHeight="1">
      <c r="A179" s="130" t="s">
        <v>47</v>
      </c>
      <c r="B179" s="150" t="s">
        <v>400</v>
      </c>
      <c r="C179" s="104">
        <f t="shared" si="103"/>
        <v>0.69792958744517797</v>
      </c>
      <c r="D179" s="104"/>
      <c r="E179" s="104">
        <f t="shared" si="105"/>
        <v>0.5766805505362832</v>
      </c>
      <c r="F179" s="104">
        <f t="shared" si="105"/>
        <v>0.73744788762648539</v>
      </c>
      <c r="G179" s="104">
        <f t="shared" si="105"/>
        <v>0.76333326407791602</v>
      </c>
      <c r="H179" s="104">
        <f t="shared" si="105"/>
        <v>0.80326429604449034</v>
      </c>
      <c r="I179" s="104">
        <f t="shared" si="105"/>
        <v>0.70613259878114676</v>
      </c>
      <c r="J179" s="104">
        <f t="shared" si="105"/>
        <v>0.84832757393121117</v>
      </c>
    </row>
    <row r="180" spans="1:10" ht="15" customHeight="1">
      <c r="A180" s="130" t="s">
        <v>48</v>
      </c>
      <c r="B180" s="150" t="s">
        <v>137</v>
      </c>
      <c r="C180" s="104">
        <f t="shared" si="103"/>
        <v>0.86671408850978682</v>
      </c>
      <c r="D180" s="104"/>
      <c r="E180" s="104">
        <f t="shared" si="105"/>
        <v>0.85743326623981297</v>
      </c>
      <c r="F180" s="104">
        <f t="shared" si="105"/>
        <v>0.95404544658668511</v>
      </c>
      <c r="G180" s="104">
        <f t="shared" si="105"/>
        <v>0.90313151362795019</v>
      </c>
      <c r="H180" s="104">
        <f t="shared" si="105"/>
        <v>0.93403223923109524</v>
      </c>
      <c r="I180" s="104">
        <f t="shared" si="105"/>
        <v>0.97902510692822953</v>
      </c>
      <c r="J180" s="104">
        <f t="shared" si="105"/>
        <v>1.0932705648713057</v>
      </c>
    </row>
    <row r="181" spans="1:10" ht="15" customHeight="1">
      <c r="A181" s="130" t="s">
        <v>50</v>
      </c>
      <c r="B181" s="150" t="s">
        <v>138</v>
      </c>
      <c r="C181" s="104">
        <f t="shared" si="103"/>
        <v>0.31096390743730246</v>
      </c>
      <c r="D181" s="104"/>
      <c r="E181" s="104">
        <f t="shared" si="105"/>
        <v>0.32630482248421622</v>
      </c>
      <c r="F181" s="104">
        <f t="shared" si="105"/>
        <v>0.43495701211725901</v>
      </c>
      <c r="G181" s="104">
        <f t="shared" si="105"/>
        <v>0.45635853317942754</v>
      </c>
      <c r="H181" s="104">
        <f t="shared" si="105"/>
        <v>0.48189188293898494</v>
      </c>
      <c r="I181" s="104">
        <f t="shared" si="105"/>
        <v>0.49105206182237748</v>
      </c>
      <c r="J181" s="104">
        <f t="shared" si="105"/>
        <v>0.60314212576783344</v>
      </c>
    </row>
    <row r="182" spans="1:10" ht="15" customHeight="1">
      <c r="A182" s="130" t="s">
        <v>52</v>
      </c>
      <c r="B182" s="150" t="s">
        <v>139</v>
      </c>
      <c r="C182" s="104">
        <f t="shared" si="103"/>
        <v>0.81174359313371147</v>
      </c>
      <c r="D182" s="104"/>
      <c r="E182" s="104">
        <f t="shared" si="105"/>
        <v>0.84893728240117339</v>
      </c>
      <c r="F182" s="104">
        <f t="shared" si="105"/>
        <v>0.95185847735220941</v>
      </c>
      <c r="G182" s="104">
        <f t="shared" si="105"/>
        <v>1.0005572616943637</v>
      </c>
      <c r="H182" s="104">
        <f t="shared" si="105"/>
        <v>0.96180378777145337</v>
      </c>
      <c r="I182" s="104">
        <f t="shared" si="105"/>
        <v>0.98014637946603045</v>
      </c>
      <c r="J182" s="104">
        <f t="shared" si="105"/>
        <v>1.2249508131208471</v>
      </c>
    </row>
    <row r="183" spans="1:10" ht="15" customHeight="1">
      <c r="A183" s="130" t="s">
        <v>54</v>
      </c>
      <c r="B183" s="150" t="s">
        <v>401</v>
      </c>
      <c r="C183" s="104">
        <f t="shared" si="103"/>
        <v>0</v>
      </c>
      <c r="D183" s="104"/>
      <c r="E183" s="104">
        <f t="shared" si="105"/>
        <v>0</v>
      </c>
      <c r="F183" s="104">
        <f t="shared" si="105"/>
        <v>0</v>
      </c>
      <c r="G183" s="104">
        <f t="shared" si="105"/>
        <v>0</v>
      </c>
      <c r="H183" s="104">
        <f t="shared" si="105"/>
        <v>0</v>
      </c>
      <c r="I183" s="104">
        <f t="shared" si="105"/>
        <v>0</v>
      </c>
      <c r="J183" s="104">
        <f t="shared" si="105"/>
        <v>0</v>
      </c>
    </row>
    <row r="184" spans="1:10" ht="15" customHeight="1">
      <c r="A184" s="130" t="s">
        <v>55</v>
      </c>
      <c r="B184" s="150" t="s">
        <v>140</v>
      </c>
      <c r="C184" s="104">
        <f t="shared" si="103"/>
        <v>0</v>
      </c>
      <c r="D184" s="104"/>
      <c r="E184" s="104">
        <f t="shared" si="105"/>
        <v>0</v>
      </c>
      <c r="F184" s="104">
        <f t="shared" si="105"/>
        <v>0</v>
      </c>
      <c r="G184" s="104">
        <f t="shared" si="105"/>
        <v>0</v>
      </c>
      <c r="H184" s="104">
        <f t="shared" si="105"/>
        <v>0</v>
      </c>
      <c r="I184" s="104">
        <f t="shared" si="105"/>
        <v>0</v>
      </c>
      <c r="J184" s="104">
        <f t="shared" si="105"/>
        <v>0</v>
      </c>
    </row>
    <row r="185" spans="1:10" ht="15" customHeight="1">
      <c r="A185" s="130" t="s">
        <v>57</v>
      </c>
      <c r="B185" s="150" t="s">
        <v>402</v>
      </c>
      <c r="C185" s="104">
        <f t="shared" si="103"/>
        <v>0</v>
      </c>
      <c r="D185" s="104"/>
      <c r="E185" s="104">
        <f t="shared" si="105"/>
        <v>0</v>
      </c>
      <c r="F185" s="104">
        <f t="shared" si="105"/>
        <v>0</v>
      </c>
      <c r="G185" s="104">
        <f t="shared" si="105"/>
        <v>0</v>
      </c>
      <c r="H185" s="104">
        <f t="shared" si="105"/>
        <v>0</v>
      </c>
      <c r="I185" s="104">
        <f t="shared" si="105"/>
        <v>0</v>
      </c>
      <c r="J185" s="104">
        <f t="shared" si="105"/>
        <v>0</v>
      </c>
    </row>
    <row r="186" spans="1:10" ht="15" customHeight="1">
      <c r="A186" s="130" t="s">
        <v>59</v>
      </c>
      <c r="B186" s="150" t="s">
        <v>403</v>
      </c>
      <c r="C186" s="104">
        <f t="shared" si="103"/>
        <v>0.48140973670742782</v>
      </c>
      <c r="D186" s="104"/>
      <c r="E186" s="104">
        <f t="shared" ref="E186:J195" si="106">E28/E$60*100</f>
        <v>0.50364028370145697</v>
      </c>
      <c r="F186" s="104">
        <f t="shared" si="106"/>
        <v>0.60658932740803739</v>
      </c>
      <c r="G186" s="104">
        <f t="shared" si="106"/>
        <v>0.60116970258577251</v>
      </c>
      <c r="H186" s="104">
        <f t="shared" si="106"/>
        <v>0.58678092934092851</v>
      </c>
      <c r="I186" s="104">
        <f t="shared" si="106"/>
        <v>0.57548481937722251</v>
      </c>
      <c r="J186" s="104">
        <f t="shared" si="106"/>
        <v>0.53281611322948974</v>
      </c>
    </row>
    <row r="187" spans="1:10" ht="15" customHeight="1">
      <c r="A187" s="130" t="s">
        <v>61</v>
      </c>
      <c r="B187" s="150" t="s">
        <v>467</v>
      </c>
      <c r="C187" s="104">
        <f t="shared" si="103"/>
        <v>0.98149206834577707</v>
      </c>
      <c r="D187" s="104"/>
      <c r="E187" s="104">
        <f t="shared" si="106"/>
        <v>0.95167473683383241</v>
      </c>
      <c r="F187" s="104">
        <f t="shared" si="106"/>
        <v>1.0456769637284249</v>
      </c>
      <c r="G187" s="104">
        <f t="shared" si="106"/>
        <v>1.0718788203478806</v>
      </c>
      <c r="H187" s="104">
        <f t="shared" si="106"/>
        <v>1.0083001126863764</v>
      </c>
      <c r="I187" s="104">
        <f t="shared" si="106"/>
        <v>0.89053480310767164</v>
      </c>
      <c r="J187" s="104">
        <f t="shared" si="106"/>
        <v>0.92190709056283771</v>
      </c>
    </row>
    <row r="188" spans="1:10" ht="15" customHeight="1">
      <c r="A188" s="130" t="s">
        <v>62</v>
      </c>
      <c r="B188" s="150" t="s">
        <v>141</v>
      </c>
      <c r="C188" s="104">
        <f t="shared" si="103"/>
        <v>0.65219248828003218</v>
      </c>
      <c r="D188" s="104"/>
      <c r="E188" s="104">
        <f t="shared" si="106"/>
        <v>0.53213277144879867</v>
      </c>
      <c r="F188" s="104">
        <f t="shared" si="106"/>
        <v>0.61664642685771121</v>
      </c>
      <c r="G188" s="104">
        <f t="shared" si="106"/>
        <v>0.60065280915262032</v>
      </c>
      <c r="H188" s="104">
        <f t="shared" si="106"/>
        <v>0.57789323898064837</v>
      </c>
      <c r="I188" s="104">
        <f t="shared" si="106"/>
        <v>0.60102466932120491</v>
      </c>
      <c r="J188" s="104">
        <f t="shared" si="106"/>
        <v>0.58158513676322676</v>
      </c>
    </row>
    <row r="189" spans="1:10" ht="15" customHeight="1">
      <c r="A189" s="130" t="s">
        <v>63</v>
      </c>
      <c r="B189" s="150" t="s">
        <v>142</v>
      </c>
      <c r="C189" s="104">
        <f t="shared" si="103"/>
        <v>0.14247210880451389</v>
      </c>
      <c r="D189" s="104"/>
      <c r="E189" s="104">
        <f t="shared" si="106"/>
        <v>9.3107658951667144E-2</v>
      </c>
      <c r="F189" s="104">
        <f t="shared" si="106"/>
        <v>0.10200319062819972</v>
      </c>
      <c r="G189" s="104">
        <f t="shared" si="106"/>
        <v>9.513398251510613E-2</v>
      </c>
      <c r="H189" s="104">
        <f t="shared" si="106"/>
        <v>9.7022875619996729E-2</v>
      </c>
      <c r="I189" s="104">
        <f t="shared" si="106"/>
        <v>0.10119811314832285</v>
      </c>
      <c r="J189" s="104">
        <f t="shared" si="106"/>
        <v>0.10094779575655838</v>
      </c>
    </row>
    <row r="190" spans="1:10" ht="15" customHeight="1">
      <c r="A190" s="130" t="s">
        <v>65</v>
      </c>
      <c r="B190" s="150" t="s">
        <v>143</v>
      </c>
      <c r="C190" s="104">
        <f t="shared" si="103"/>
        <v>5.9595350534559568</v>
      </c>
      <c r="D190" s="104"/>
      <c r="E190" s="104">
        <f t="shared" si="106"/>
        <v>4.8572563576471284</v>
      </c>
      <c r="F190" s="104">
        <f t="shared" si="106"/>
        <v>5.390103598053857</v>
      </c>
      <c r="G190" s="104">
        <f t="shared" si="106"/>
        <v>5.0556912317763736</v>
      </c>
      <c r="H190" s="104">
        <f t="shared" si="106"/>
        <v>4.8582513287256219</v>
      </c>
      <c r="I190" s="104">
        <f t="shared" si="106"/>
        <v>4.8951732047253511</v>
      </c>
      <c r="J190" s="104">
        <f t="shared" si="106"/>
        <v>4.9670729481685356</v>
      </c>
    </row>
    <row r="191" spans="1:10" ht="15" customHeight="1">
      <c r="A191" s="130" t="s">
        <v>67</v>
      </c>
      <c r="B191" s="150" t="s">
        <v>144</v>
      </c>
      <c r="C191" s="104">
        <f t="shared" si="103"/>
        <v>0.16336643863971187</v>
      </c>
      <c r="D191" s="104"/>
      <c r="E191" s="104">
        <f t="shared" si="106"/>
        <v>0.1836781319964971</v>
      </c>
      <c r="F191" s="104">
        <f t="shared" si="106"/>
        <v>0.18745996403804294</v>
      </c>
      <c r="G191" s="104">
        <f t="shared" si="106"/>
        <v>0.1920686113937653</v>
      </c>
      <c r="H191" s="104">
        <f t="shared" si="106"/>
        <v>0.18660838896955409</v>
      </c>
      <c r="I191" s="104">
        <f t="shared" si="106"/>
        <v>0.18510336197861954</v>
      </c>
      <c r="J191" s="104">
        <f t="shared" si="106"/>
        <v>0.1924073609238004</v>
      </c>
    </row>
    <row r="192" spans="1:10" ht="15" customHeight="1">
      <c r="A192" s="130" t="s">
        <v>69</v>
      </c>
      <c r="B192" s="150" t="s">
        <v>145</v>
      </c>
      <c r="C192" s="104">
        <f t="shared" si="103"/>
        <v>1.910149532371807</v>
      </c>
      <c r="D192" s="104"/>
      <c r="E192" s="104">
        <f t="shared" si="106"/>
        <v>1.6449599569025495</v>
      </c>
      <c r="F192" s="104">
        <f t="shared" si="106"/>
        <v>1.7430231450333795</v>
      </c>
      <c r="G192" s="104">
        <f t="shared" si="106"/>
        <v>1.7908965134555688</v>
      </c>
      <c r="H192" s="104">
        <f t="shared" si="106"/>
        <v>1.7655514247598987</v>
      </c>
      <c r="I192" s="104">
        <f t="shared" si="106"/>
        <v>1.7784280818916944</v>
      </c>
      <c r="J192" s="104">
        <f t="shared" si="106"/>
        <v>1.8772003172328917</v>
      </c>
    </row>
    <row r="193" spans="1:10" ht="15" customHeight="1">
      <c r="A193" s="130" t="s">
        <v>71</v>
      </c>
      <c r="B193" s="150" t="s">
        <v>72</v>
      </c>
      <c r="C193" s="104">
        <f t="shared" si="103"/>
        <v>3.4833977668971547E-2</v>
      </c>
      <c r="D193" s="104"/>
      <c r="E193" s="104">
        <f t="shared" si="106"/>
        <v>2.9795230557373254E-2</v>
      </c>
      <c r="F193" s="104">
        <f t="shared" si="106"/>
        <v>3.1933971361408284E-2</v>
      </c>
      <c r="G193" s="104">
        <f t="shared" si="106"/>
        <v>3.1938303141051116E-2</v>
      </c>
      <c r="H193" s="104">
        <f t="shared" si="106"/>
        <v>3.1362431670226426E-2</v>
      </c>
      <c r="I193" s="104">
        <f t="shared" si="106"/>
        <v>3.3243966902623101E-2</v>
      </c>
      <c r="J193" s="104">
        <f t="shared" si="106"/>
        <v>3.3260513231029999E-2</v>
      </c>
    </row>
    <row r="194" spans="1:10" ht="15" customHeight="1">
      <c r="A194" s="130" t="s">
        <v>73</v>
      </c>
      <c r="B194" s="150" t="s">
        <v>146</v>
      </c>
      <c r="C194" s="104">
        <f t="shared" si="103"/>
        <v>24.525477269712933</v>
      </c>
      <c r="D194" s="104"/>
      <c r="E194" s="104">
        <f t="shared" si="106"/>
        <v>24.833494103011098</v>
      </c>
      <c r="F194" s="104">
        <f t="shared" si="106"/>
        <v>24.335968441468484</v>
      </c>
      <c r="G194" s="104">
        <f t="shared" si="106"/>
        <v>23.683072363377676</v>
      </c>
      <c r="H194" s="104">
        <f t="shared" si="106"/>
        <v>24.092222874241482</v>
      </c>
      <c r="I194" s="104">
        <f t="shared" si="106"/>
        <v>23.167892481084358</v>
      </c>
      <c r="J194" s="104">
        <f t="shared" si="106"/>
        <v>22.674705801715884</v>
      </c>
    </row>
    <row r="195" spans="1:10" ht="15" customHeight="1">
      <c r="A195" s="130" t="s">
        <v>75</v>
      </c>
      <c r="B195" s="150" t="s">
        <v>147</v>
      </c>
      <c r="C195" s="104">
        <f t="shared" si="103"/>
        <v>0</v>
      </c>
      <c r="D195" s="104"/>
      <c r="E195" s="104">
        <f t="shared" si="106"/>
        <v>0</v>
      </c>
      <c r="F195" s="104">
        <f t="shared" si="106"/>
        <v>0</v>
      </c>
      <c r="G195" s="104">
        <f t="shared" si="106"/>
        <v>2.7112252143103384E-3</v>
      </c>
      <c r="H195" s="104">
        <f t="shared" si="106"/>
        <v>3.3807144224598405E-3</v>
      </c>
      <c r="I195" s="104">
        <f t="shared" si="106"/>
        <v>1.0383420508100214E-2</v>
      </c>
      <c r="J195" s="104">
        <f t="shared" si="106"/>
        <v>1.1299114645330214E-2</v>
      </c>
    </row>
    <row r="196" spans="1:10" ht="15" customHeight="1">
      <c r="A196" s="130" t="s">
        <v>77</v>
      </c>
      <c r="B196" s="150" t="s">
        <v>148</v>
      </c>
      <c r="C196" s="104">
        <f t="shared" si="103"/>
        <v>1.0920476952272933</v>
      </c>
      <c r="D196" s="104"/>
      <c r="E196" s="104">
        <f t="shared" ref="E196:J205" si="107">E38/E$60*100</f>
        <v>1.0391075730512178</v>
      </c>
      <c r="F196" s="104">
        <f t="shared" si="107"/>
        <v>1.0221901764271462</v>
      </c>
      <c r="G196" s="104">
        <f t="shared" si="107"/>
        <v>0.97876798384282804</v>
      </c>
      <c r="H196" s="104">
        <f t="shared" si="107"/>
        <v>1.0274228034177653</v>
      </c>
      <c r="I196" s="104">
        <f t="shared" si="107"/>
        <v>0.99286017379437774</v>
      </c>
      <c r="J196" s="104">
        <f t="shared" si="107"/>
        <v>0.96513505434049374</v>
      </c>
    </row>
    <row r="197" spans="1:10" ht="15" customHeight="1">
      <c r="A197" s="130" t="s">
        <v>79</v>
      </c>
      <c r="B197" s="150" t="s">
        <v>149</v>
      </c>
      <c r="C197" s="104">
        <f t="shared" si="103"/>
        <v>1.1268780735067678</v>
      </c>
      <c r="D197" s="104"/>
      <c r="E197" s="104">
        <f t="shared" si="107"/>
        <v>1.1573608513202156</v>
      </c>
      <c r="F197" s="104">
        <f t="shared" si="107"/>
        <v>1.0849625427971628</v>
      </c>
      <c r="G197" s="104">
        <f t="shared" si="107"/>
        <v>1.0475818489112876</v>
      </c>
      <c r="H197" s="104">
        <f t="shared" si="107"/>
        <v>1.0831305868235153</v>
      </c>
      <c r="I197" s="104">
        <f t="shared" si="107"/>
        <v>0.96434537290273692</v>
      </c>
      <c r="J197" s="104">
        <f t="shared" si="107"/>
        <v>0.93846154588722719</v>
      </c>
    </row>
    <row r="198" spans="1:10" ht="15" customHeight="1">
      <c r="A198" s="130" t="s">
        <v>81</v>
      </c>
      <c r="B198" s="150" t="s">
        <v>150</v>
      </c>
      <c r="C198" s="104">
        <f t="shared" ref="C198:C218" si="108">C40/C$60*100</f>
        <v>0</v>
      </c>
      <c r="D198" s="104"/>
      <c r="E198" s="104">
        <f t="shared" si="107"/>
        <v>0</v>
      </c>
      <c r="F198" s="104">
        <f t="shared" si="107"/>
        <v>0</v>
      </c>
      <c r="G198" s="104">
        <f t="shared" si="107"/>
        <v>0</v>
      </c>
      <c r="H198" s="104">
        <f t="shared" si="107"/>
        <v>0</v>
      </c>
      <c r="I198" s="104">
        <f t="shared" si="107"/>
        <v>0</v>
      </c>
      <c r="J198" s="104">
        <f t="shared" si="107"/>
        <v>0</v>
      </c>
    </row>
    <row r="199" spans="1:10" ht="15" customHeight="1">
      <c r="A199" s="130" t="s">
        <v>83</v>
      </c>
      <c r="B199" s="150" t="s">
        <v>468</v>
      </c>
      <c r="C199" s="104">
        <f t="shared" si="108"/>
        <v>0.36767941795162007</v>
      </c>
      <c r="D199" s="104"/>
      <c r="E199" s="104">
        <f t="shared" si="107"/>
        <v>0.34725724777749639</v>
      </c>
      <c r="F199" s="104">
        <f t="shared" si="107"/>
        <v>0.36193958287131345</v>
      </c>
      <c r="G199" s="104">
        <f t="shared" si="107"/>
        <v>0.35317728572041385</v>
      </c>
      <c r="H199" s="104">
        <f t="shared" si="107"/>
        <v>0.34167030785328439</v>
      </c>
      <c r="I199" s="104">
        <f t="shared" si="107"/>
        <v>0.36600874589742527</v>
      </c>
      <c r="J199" s="104">
        <f t="shared" si="107"/>
        <v>0.36432852326920834</v>
      </c>
    </row>
    <row r="200" spans="1:10" ht="15" customHeight="1">
      <c r="A200" s="130" t="s">
        <v>84</v>
      </c>
      <c r="B200" s="150" t="s">
        <v>469</v>
      </c>
      <c r="C200" s="104">
        <f t="shared" si="108"/>
        <v>1.2703541747311684</v>
      </c>
      <c r="D200" s="104"/>
      <c r="E200" s="104">
        <f t="shared" si="107"/>
        <v>1.215226131079842</v>
      </c>
      <c r="F200" s="104">
        <f t="shared" si="107"/>
        <v>0.97448236917577025</v>
      </c>
      <c r="G200" s="104">
        <f t="shared" si="107"/>
        <v>0.8451751602748242</v>
      </c>
      <c r="H200" s="104">
        <f t="shared" si="107"/>
        <v>0.84318239495249814</v>
      </c>
      <c r="I200" s="104">
        <f t="shared" si="107"/>
        <v>0.91959078769256963</v>
      </c>
      <c r="J200" s="104">
        <f t="shared" si="107"/>
        <v>0.88574417166421737</v>
      </c>
    </row>
    <row r="201" spans="1:10" ht="15" customHeight="1">
      <c r="A201" s="130" t="s">
        <v>85</v>
      </c>
      <c r="B201" s="150" t="s">
        <v>470</v>
      </c>
      <c r="C201" s="104">
        <f t="shared" si="108"/>
        <v>1.0778206697975095</v>
      </c>
      <c r="D201" s="104"/>
      <c r="E201" s="104">
        <f t="shared" si="107"/>
        <v>2.2012529728345291</v>
      </c>
      <c r="F201" s="104">
        <f t="shared" si="107"/>
        <v>2.2293376359968535</v>
      </c>
      <c r="G201" s="104">
        <f t="shared" si="107"/>
        <v>1.9977866474741806</v>
      </c>
      <c r="H201" s="104">
        <f t="shared" si="107"/>
        <v>2.1390356392446699</v>
      </c>
      <c r="I201" s="104">
        <f t="shared" si="107"/>
        <v>2.2004184359099339</v>
      </c>
      <c r="J201" s="104">
        <f t="shared" si="107"/>
        <v>2.1334938479359651</v>
      </c>
    </row>
    <row r="202" spans="1:10" ht="15" customHeight="1">
      <c r="A202" s="130" t="s">
        <v>86</v>
      </c>
      <c r="B202" s="150" t="s">
        <v>471</v>
      </c>
      <c r="C202" s="104">
        <f t="shared" si="108"/>
        <v>6.5268083737321749</v>
      </c>
      <c r="D202" s="104"/>
      <c r="E202" s="104">
        <f t="shared" si="107"/>
        <v>6.3549260275955186</v>
      </c>
      <c r="F202" s="104">
        <f t="shared" si="107"/>
        <v>5.5783323227804651</v>
      </c>
      <c r="G202" s="104">
        <f t="shared" si="107"/>
        <v>5.5889914238843783</v>
      </c>
      <c r="H202" s="104">
        <f t="shared" si="107"/>
        <v>5.7390079508395742</v>
      </c>
      <c r="I202" s="104">
        <f t="shared" si="107"/>
        <v>5.7571504414908308</v>
      </c>
      <c r="J202" s="104">
        <f t="shared" si="107"/>
        <v>5.5738393699861692</v>
      </c>
    </row>
    <row r="203" spans="1:10" ht="15" customHeight="1">
      <c r="A203" s="130" t="s">
        <v>87</v>
      </c>
      <c r="B203" s="150" t="s">
        <v>151</v>
      </c>
      <c r="C203" s="104">
        <f t="shared" si="108"/>
        <v>2.5350259193646929</v>
      </c>
      <c r="D203" s="104"/>
      <c r="E203" s="104">
        <f t="shared" si="107"/>
        <v>2.3573944473689949</v>
      </c>
      <c r="F203" s="104">
        <f t="shared" si="107"/>
        <v>2.3768237507469649</v>
      </c>
      <c r="G203" s="104">
        <f t="shared" si="107"/>
        <v>2.334175575674541</v>
      </c>
      <c r="H203" s="104">
        <f t="shared" si="107"/>
        <v>2.3335528778556274</v>
      </c>
      <c r="I203" s="104">
        <f t="shared" si="107"/>
        <v>2.3687403952242598</v>
      </c>
      <c r="J203" s="104">
        <f t="shared" si="107"/>
        <v>2.3687132112527873</v>
      </c>
    </row>
    <row r="204" spans="1:10" ht="15" customHeight="1">
      <c r="A204" s="130" t="s">
        <v>88</v>
      </c>
      <c r="B204" s="150" t="s">
        <v>152</v>
      </c>
      <c r="C204" s="104">
        <f t="shared" si="108"/>
        <v>0.34267053696562882</v>
      </c>
      <c r="D204" s="104"/>
      <c r="E204" s="104">
        <f t="shared" si="107"/>
        <v>0.43792416154382791</v>
      </c>
      <c r="F204" s="104">
        <f t="shared" si="107"/>
        <v>0.50268100443695507</v>
      </c>
      <c r="G204" s="104">
        <f t="shared" si="107"/>
        <v>0.57045353340663207</v>
      </c>
      <c r="H204" s="104">
        <f t="shared" si="107"/>
        <v>0.54724752719412972</v>
      </c>
      <c r="I204" s="104">
        <f t="shared" si="107"/>
        <v>1.11702062343052</v>
      </c>
      <c r="J204" s="104">
        <f t="shared" si="107"/>
        <v>1.15696112310462</v>
      </c>
    </row>
    <row r="205" spans="1:10" ht="15" customHeight="1">
      <c r="A205" s="130" t="s">
        <v>90</v>
      </c>
      <c r="B205" s="150" t="s">
        <v>153</v>
      </c>
      <c r="C205" s="104">
        <f t="shared" si="108"/>
        <v>5.0864674681464122</v>
      </c>
      <c r="D205" s="104"/>
      <c r="E205" s="104">
        <f t="shared" si="107"/>
        <v>5.1417337031246584</v>
      </c>
      <c r="F205" s="104">
        <f t="shared" si="107"/>
        <v>5.0342119249472317</v>
      </c>
      <c r="G205" s="104">
        <f t="shared" si="107"/>
        <v>5.5192547770410352</v>
      </c>
      <c r="H205" s="104">
        <f t="shared" si="107"/>
        <v>5.6066285984347672</v>
      </c>
      <c r="I205" s="104">
        <f t="shared" si="107"/>
        <v>5.4455382184417038</v>
      </c>
      <c r="J205" s="104">
        <f t="shared" si="107"/>
        <v>5.4027193126825326</v>
      </c>
    </row>
    <row r="206" spans="1:10" ht="15" customHeight="1">
      <c r="A206" s="130" t="s">
        <v>92</v>
      </c>
      <c r="B206" s="150" t="s">
        <v>472</v>
      </c>
      <c r="C206" s="104">
        <f t="shared" si="108"/>
        <v>0.20858782056291927</v>
      </c>
      <c r="D206" s="104"/>
      <c r="E206" s="104">
        <f t="shared" ref="E206:J215" si="109">E48/E$60*100</f>
        <v>0.2095210815712982</v>
      </c>
      <c r="F206" s="104">
        <f t="shared" si="109"/>
        <v>0.21412639948971465</v>
      </c>
      <c r="G206" s="104">
        <f t="shared" si="109"/>
        <v>0.22407249869649876</v>
      </c>
      <c r="H206" s="104">
        <f t="shared" si="109"/>
        <v>0.24535331990166789</v>
      </c>
      <c r="I206" s="104">
        <f t="shared" si="109"/>
        <v>0.22383168392982675</v>
      </c>
      <c r="J206" s="104">
        <f t="shared" si="109"/>
        <v>0.2388888727027364</v>
      </c>
    </row>
    <row r="207" spans="1:10" ht="15" customHeight="1">
      <c r="A207" s="130" t="s">
        <v>93</v>
      </c>
      <c r="B207" s="150" t="s">
        <v>154</v>
      </c>
      <c r="C207" s="104">
        <f t="shared" si="108"/>
        <v>0.15228572376064395</v>
      </c>
      <c r="D207" s="104"/>
      <c r="E207" s="104">
        <f t="shared" si="109"/>
        <v>0.15698814011519535</v>
      </c>
      <c r="F207" s="104">
        <f t="shared" si="109"/>
        <v>0.14255457796656559</v>
      </c>
      <c r="G207" s="104">
        <f t="shared" si="109"/>
        <v>0.14598896942679096</v>
      </c>
      <c r="H207" s="104">
        <f t="shared" si="109"/>
        <v>0.15024792339892967</v>
      </c>
      <c r="I207" s="104">
        <f t="shared" si="109"/>
        <v>0.17259980103065747</v>
      </c>
      <c r="J207" s="104">
        <f t="shared" si="109"/>
        <v>0.17590591585798654</v>
      </c>
    </row>
    <row r="208" spans="1:10" ht="15" customHeight="1">
      <c r="A208" s="130" t="s">
        <v>0</v>
      </c>
      <c r="B208" s="150" t="s">
        <v>155</v>
      </c>
      <c r="C208" s="104">
        <f t="shared" si="108"/>
        <v>4.3718803731753395</v>
      </c>
      <c r="D208" s="104"/>
      <c r="E208" s="104">
        <f t="shared" si="109"/>
        <v>4.6583190681906945</v>
      </c>
      <c r="F208" s="104">
        <f t="shared" si="109"/>
        <v>4.4967560327170224</v>
      </c>
      <c r="G208" s="104">
        <f t="shared" si="109"/>
        <v>4.4340991017266598</v>
      </c>
      <c r="H208" s="104">
        <f t="shared" si="109"/>
        <v>4.5705877107366693</v>
      </c>
      <c r="I208" s="104">
        <f t="shared" si="109"/>
        <v>4.5567033850552905</v>
      </c>
      <c r="J208" s="104">
        <f t="shared" si="109"/>
        <v>4.5278564899581051</v>
      </c>
    </row>
    <row r="209" spans="1:10" ht="15" customHeight="1">
      <c r="A209" s="130" t="s">
        <v>96</v>
      </c>
      <c r="B209" s="150" t="s">
        <v>122</v>
      </c>
      <c r="C209" s="104">
        <f t="shared" si="108"/>
        <v>2.3730138734761113</v>
      </c>
      <c r="D209" s="104"/>
      <c r="E209" s="104">
        <f t="shared" si="109"/>
        <v>1.9087475680437962</v>
      </c>
      <c r="F209" s="104">
        <f t="shared" si="109"/>
        <v>1.9701650517382079</v>
      </c>
      <c r="G209" s="104">
        <f t="shared" si="109"/>
        <v>1.9313370906509788</v>
      </c>
      <c r="H209" s="104">
        <f t="shared" si="109"/>
        <v>1.8087409397002165</v>
      </c>
      <c r="I209" s="104">
        <f t="shared" si="109"/>
        <v>1.7184010581242397</v>
      </c>
      <c r="J209" s="104">
        <f t="shared" si="109"/>
        <v>1.6926666541094877</v>
      </c>
    </row>
    <row r="210" spans="1:10" ht="15" customHeight="1">
      <c r="A210" s="130" t="s">
        <v>98</v>
      </c>
      <c r="B210" s="150" t="s">
        <v>123</v>
      </c>
      <c r="C210" s="104">
        <f t="shared" si="108"/>
        <v>1.4271067876632488</v>
      </c>
      <c r="D210" s="104"/>
      <c r="E210" s="104">
        <f t="shared" si="109"/>
        <v>1.3903506315127276</v>
      </c>
      <c r="F210" s="104">
        <f t="shared" si="109"/>
        <v>1.3533385080634908</v>
      </c>
      <c r="G210" s="104">
        <f t="shared" si="109"/>
        <v>1.2756804970003626</v>
      </c>
      <c r="H210" s="104">
        <f t="shared" si="109"/>
        <v>1.285509697714603</v>
      </c>
      <c r="I210" s="104">
        <f t="shared" si="109"/>
        <v>1.2467055327174008</v>
      </c>
      <c r="J210" s="104">
        <f t="shared" si="109"/>
        <v>1.2609318428148779</v>
      </c>
    </row>
    <row r="211" spans="1:10" ht="15" customHeight="1">
      <c r="A211" s="130" t="s">
        <v>100</v>
      </c>
      <c r="B211" s="150" t="s">
        <v>156</v>
      </c>
      <c r="C211" s="104">
        <f t="shared" si="108"/>
        <v>2.3965360515765934</v>
      </c>
      <c r="D211" s="104"/>
      <c r="E211" s="104">
        <f t="shared" si="109"/>
        <v>3.0260308541836962</v>
      </c>
      <c r="F211" s="104">
        <f t="shared" si="109"/>
        <v>2.9031530830307193</v>
      </c>
      <c r="G211" s="104">
        <f t="shared" si="109"/>
        <v>2.9043083823821338</v>
      </c>
      <c r="H211" s="104">
        <f t="shared" si="109"/>
        <v>2.8020817024019706</v>
      </c>
      <c r="I211" s="104">
        <f t="shared" si="109"/>
        <v>2.9326728639351516</v>
      </c>
      <c r="J211" s="104">
        <f t="shared" si="109"/>
        <v>2.79471856618366</v>
      </c>
    </row>
    <row r="212" spans="1:10" ht="15" customHeight="1">
      <c r="A212" s="130" t="s">
        <v>102</v>
      </c>
      <c r="B212" s="150" t="s">
        <v>474</v>
      </c>
      <c r="C212" s="104">
        <f t="shared" si="108"/>
        <v>0.11200800380727352</v>
      </c>
      <c r="D212" s="104"/>
      <c r="E212" s="104">
        <f t="shared" si="109"/>
        <v>0.10029857354539322</v>
      </c>
      <c r="F212" s="104">
        <f t="shared" si="109"/>
        <v>9.7893048756561893E-2</v>
      </c>
      <c r="G212" s="104">
        <f t="shared" si="109"/>
        <v>9.4297173637319903E-2</v>
      </c>
      <c r="H212" s="104">
        <f t="shared" si="109"/>
        <v>9.9162508646801928E-2</v>
      </c>
      <c r="I212" s="104">
        <f t="shared" si="109"/>
        <v>8.3778608138196389E-2</v>
      </c>
      <c r="J212" s="104">
        <f t="shared" si="109"/>
        <v>8.5527708769897071E-2</v>
      </c>
    </row>
    <row r="213" spans="1:10" ht="15" customHeight="1">
      <c r="A213" s="130" t="s">
        <v>104</v>
      </c>
      <c r="B213" s="150" t="s">
        <v>473</v>
      </c>
      <c r="C213" s="104">
        <f t="shared" si="108"/>
        <v>0.46263303737329087</v>
      </c>
      <c r="D213" s="104"/>
      <c r="E213" s="104">
        <f t="shared" si="109"/>
        <v>0.5315741002042722</v>
      </c>
      <c r="F213" s="104">
        <f t="shared" si="109"/>
        <v>0.52239853956057569</v>
      </c>
      <c r="G213" s="104">
        <f t="shared" si="109"/>
        <v>0.49397566359664663</v>
      </c>
      <c r="H213" s="104">
        <f t="shared" si="109"/>
        <v>0.48587580342464826</v>
      </c>
      <c r="I213" s="104">
        <f t="shared" si="109"/>
        <v>0.48091481302950395</v>
      </c>
      <c r="J213" s="104">
        <f t="shared" si="109"/>
        <v>0.50111292187898737</v>
      </c>
    </row>
    <row r="214" spans="1:10" ht="15" customHeight="1">
      <c r="A214" s="130" t="s">
        <v>105</v>
      </c>
      <c r="B214" s="150" t="s">
        <v>127</v>
      </c>
      <c r="C214" s="104">
        <f t="shared" si="108"/>
        <v>0.45356569641629857</v>
      </c>
      <c r="D214" s="104"/>
      <c r="E214" s="104">
        <f t="shared" si="109"/>
        <v>0.21475990322967897</v>
      </c>
      <c r="F214" s="104">
        <f t="shared" si="109"/>
        <v>0.16133971928802421</v>
      </c>
      <c r="G214" s="104">
        <f t="shared" si="109"/>
        <v>0.1514542611065868</v>
      </c>
      <c r="H214" s="104">
        <f t="shared" si="109"/>
        <v>0.17054307588601161</v>
      </c>
      <c r="I214" s="104">
        <f t="shared" si="109"/>
        <v>0.18353611334066919</v>
      </c>
      <c r="J214" s="104">
        <f t="shared" si="109"/>
        <v>0.19093281771799447</v>
      </c>
    </row>
    <row r="215" spans="1:10" ht="15" customHeight="1">
      <c r="A215" s="130" t="s">
        <v>106</v>
      </c>
      <c r="B215" s="150" t="s">
        <v>128</v>
      </c>
      <c r="C215" s="104">
        <f t="shared" si="108"/>
        <v>0.55056764204206177</v>
      </c>
      <c r="D215" s="104"/>
      <c r="E215" s="104">
        <f t="shared" si="109"/>
        <v>0.38837168066176891</v>
      </c>
      <c r="F215" s="104">
        <f t="shared" si="109"/>
        <v>0.34504567457228569</v>
      </c>
      <c r="G215" s="104">
        <f t="shared" si="109"/>
        <v>0.32798015339698372</v>
      </c>
      <c r="H215" s="104">
        <f t="shared" si="109"/>
        <v>0.35025061314734801</v>
      </c>
      <c r="I215" s="104">
        <f t="shared" si="109"/>
        <v>0.33869737815164752</v>
      </c>
      <c r="J215" s="104">
        <f t="shared" si="109"/>
        <v>0.3500577845776065</v>
      </c>
    </row>
    <row r="216" spans="1:10" ht="15" customHeight="1">
      <c r="A216" s="130" t="s">
        <v>108</v>
      </c>
      <c r="B216" s="150" t="s">
        <v>129</v>
      </c>
      <c r="C216" s="104">
        <f t="shared" si="108"/>
        <v>1.5964471623201255</v>
      </c>
      <c r="D216" s="104"/>
      <c r="E216" s="104">
        <f t="shared" ref="E216:J218" si="110">E58/E$60*100</f>
        <v>1.7097731020600033</v>
      </c>
      <c r="F216" s="104">
        <f t="shared" si="110"/>
        <v>1.6575817312803491</v>
      </c>
      <c r="G216" s="104">
        <f t="shared" si="110"/>
        <v>1.622783906334033</v>
      </c>
      <c r="H216" s="104">
        <f t="shared" si="110"/>
        <v>1.6578803508552318</v>
      </c>
      <c r="I216" s="104">
        <f t="shared" si="110"/>
        <v>1.7090066978220309</v>
      </c>
      <c r="J216" s="104">
        <f t="shared" si="110"/>
        <v>1.6935849675978731</v>
      </c>
    </row>
    <row r="217" spans="1:10" ht="15" customHeight="1">
      <c r="A217" s="130" t="s">
        <v>110</v>
      </c>
      <c r="B217" s="150" t="s">
        <v>240</v>
      </c>
      <c r="C217" s="104">
        <f t="shared" si="108"/>
        <v>2.5908271159316252</v>
      </c>
      <c r="D217" s="104"/>
      <c r="E217" s="104">
        <f t="shared" si="110"/>
        <v>2.6860442975558634</v>
      </c>
      <c r="F217" s="104">
        <f t="shared" si="110"/>
        <v>2.5049452627577717</v>
      </c>
      <c r="G217" s="104">
        <f t="shared" si="110"/>
        <v>2.4394960435122037</v>
      </c>
      <c r="H217" s="104">
        <f t="shared" si="110"/>
        <v>2.528450080597056</v>
      </c>
      <c r="I217" s="104">
        <f t="shared" si="110"/>
        <v>2.3833182776802726</v>
      </c>
      <c r="J217" s="104">
        <f t="shared" si="110"/>
        <v>2.3706375817478738</v>
      </c>
    </row>
    <row r="218" spans="1:10" s="68" customFormat="1" ht="15" customHeight="1">
      <c r="A218" s="231"/>
      <c r="B218" s="151" t="s">
        <v>111</v>
      </c>
      <c r="C218" s="256">
        <f t="shared" si="108"/>
        <v>100</v>
      </c>
      <c r="D218" s="257"/>
      <c r="E218" s="190">
        <f t="shared" si="110"/>
        <v>100</v>
      </c>
      <c r="F218" s="190">
        <f t="shared" si="110"/>
        <v>100</v>
      </c>
      <c r="G218" s="190">
        <f t="shared" si="110"/>
        <v>100</v>
      </c>
      <c r="H218" s="190">
        <f t="shared" si="110"/>
        <v>100</v>
      </c>
      <c r="I218" s="190">
        <f t="shared" si="110"/>
        <v>100</v>
      </c>
      <c r="J218" s="190">
        <f t="shared" si="110"/>
        <v>100</v>
      </c>
    </row>
    <row r="219" spans="1:10" s="66" customFormat="1" ht="21" customHeight="1">
      <c r="A219" s="52"/>
      <c r="B219" s="63"/>
      <c r="C219" s="62" t="s">
        <v>157</v>
      </c>
      <c r="D219" s="63"/>
      <c r="E219" s="63"/>
      <c r="F219" s="63"/>
      <c r="G219" s="63"/>
      <c r="H219" s="63"/>
      <c r="I219" s="63"/>
      <c r="J219" s="63"/>
    </row>
    <row r="220" spans="1:10" ht="15" customHeight="1">
      <c r="A220" s="248"/>
      <c r="B220" s="151" t="s">
        <v>200</v>
      </c>
      <c r="C220" s="132">
        <f t="shared" ref="C220:C230" si="111">C62/C$60*100</f>
        <v>29.859621872975637</v>
      </c>
      <c r="D220" s="132"/>
      <c r="E220" s="132">
        <f t="shared" ref="E220:J220" si="112">E62/E$60*100</f>
        <v>30.32970736201105</v>
      </c>
      <c r="F220" s="132">
        <f t="shared" si="112"/>
        <v>29.724152258395947</v>
      </c>
      <c r="G220" s="132">
        <f t="shared" si="112"/>
        <v>29.435322579958118</v>
      </c>
      <c r="H220" s="132">
        <f t="shared" si="112"/>
        <v>30.075365210622206</v>
      </c>
      <c r="I220" s="132">
        <f t="shared" si="112"/>
        <v>28.983422144338846</v>
      </c>
      <c r="J220" s="132">
        <f t="shared" si="112"/>
        <v>28.599410472898214</v>
      </c>
    </row>
    <row r="221" spans="1:10" ht="15" customHeight="1">
      <c r="A221" s="248">
        <v>5</v>
      </c>
      <c r="B221" s="150" t="s">
        <v>131</v>
      </c>
      <c r="C221" s="104">
        <f t="shared" si="111"/>
        <v>3.4716454322012376E-2</v>
      </c>
      <c r="D221" s="104"/>
      <c r="E221" s="104">
        <f t="shared" ref="E221:H221" si="113">E63/E$60*100</f>
        <v>4.8626629729364344E-2</v>
      </c>
      <c r="F221" s="104">
        <f t="shared" si="113"/>
        <v>5.4639985901798957E-2</v>
      </c>
      <c r="G221" s="104">
        <f t="shared" si="113"/>
        <v>6.2953681082832374E-3</v>
      </c>
      <c r="H221" s="104">
        <f t="shared" si="113"/>
        <v>4.0249218987584868E-3</v>
      </c>
      <c r="I221" s="104">
        <f t="shared" ref="I221:J221" si="114">I63/I$60*100</f>
        <v>5.9226801337779614E-3</v>
      </c>
      <c r="J221" s="104">
        <f t="shared" si="114"/>
        <v>1.1577933413548165E-2</v>
      </c>
    </row>
    <row r="222" spans="1:10" ht="15" customHeight="1">
      <c r="A222" s="248">
        <v>6</v>
      </c>
      <c r="B222" s="150" t="s">
        <v>405</v>
      </c>
      <c r="C222" s="104">
        <f t="shared" si="111"/>
        <v>0.76370553694499954</v>
      </c>
      <c r="D222" s="104"/>
      <c r="E222" s="104">
        <f t="shared" ref="E222:H222" si="115">E64/E$60*100</f>
        <v>0.85907364912417949</v>
      </c>
      <c r="F222" s="104">
        <f t="shared" si="115"/>
        <v>0.78007592231833156</v>
      </c>
      <c r="G222" s="104">
        <f t="shared" si="115"/>
        <v>0.9756606834167274</v>
      </c>
      <c r="H222" s="104">
        <f t="shared" si="115"/>
        <v>0.98437969562754823</v>
      </c>
      <c r="I222" s="104">
        <f t="shared" ref="I222:J222" si="116">I64/I$60*100</f>
        <v>0.87421904488343838</v>
      </c>
      <c r="J222" s="104">
        <f t="shared" si="116"/>
        <v>0.93533700235039663</v>
      </c>
    </row>
    <row r="223" spans="1:10" ht="15" customHeight="1">
      <c r="A223" s="248">
        <v>19</v>
      </c>
      <c r="B223" s="150" t="s">
        <v>404</v>
      </c>
      <c r="C223" s="104">
        <f t="shared" si="111"/>
        <v>4.5357226119956966</v>
      </c>
      <c r="D223" s="104"/>
      <c r="E223" s="104">
        <f t="shared" ref="E223:H223" si="117">E65/E$60*100</f>
        <v>4.5885129801464011</v>
      </c>
      <c r="F223" s="104">
        <f t="shared" si="117"/>
        <v>4.5534679087073338</v>
      </c>
      <c r="G223" s="104">
        <f t="shared" si="117"/>
        <v>4.7675829398411178</v>
      </c>
      <c r="H223" s="104">
        <f t="shared" si="117"/>
        <v>4.9913570044319542</v>
      </c>
      <c r="I223" s="104">
        <f t="shared" ref="I223:J223" si="118">I65/I$60*100</f>
        <v>4.9250045177291648</v>
      </c>
      <c r="J223" s="104">
        <f t="shared" si="118"/>
        <v>4.9664906207730608</v>
      </c>
    </row>
    <row r="224" spans="1:10" ht="15" customHeight="1">
      <c r="A224" s="248">
        <v>35</v>
      </c>
      <c r="B224" s="150" t="s">
        <v>406</v>
      </c>
      <c r="C224" s="104">
        <f t="shared" si="111"/>
        <v>24.525477269712933</v>
      </c>
      <c r="D224" s="104"/>
      <c r="E224" s="104">
        <f t="shared" ref="E224:H224" si="119">E66/E$60*100</f>
        <v>24.833494103011098</v>
      </c>
      <c r="F224" s="104">
        <f t="shared" si="119"/>
        <v>24.335968441468484</v>
      </c>
      <c r="G224" s="104">
        <f t="shared" si="119"/>
        <v>23.685783588591988</v>
      </c>
      <c r="H224" s="104">
        <f t="shared" si="119"/>
        <v>24.095603588663945</v>
      </c>
      <c r="I224" s="104">
        <f t="shared" ref="I224:J224" si="120">I66/I$60*100</f>
        <v>23.17827590159246</v>
      </c>
      <c r="J224" s="104">
        <f t="shared" si="120"/>
        <v>22.68600491636121</v>
      </c>
    </row>
    <row r="225" spans="1:10" ht="15" customHeight="1">
      <c r="A225" s="248"/>
      <c r="B225" s="151" t="s">
        <v>475</v>
      </c>
      <c r="C225" s="132">
        <f t="shared" si="111"/>
        <v>35.111214204722849</v>
      </c>
      <c r="D225" s="132"/>
      <c r="E225" s="132">
        <f t="shared" ref="E225:H225" si="121">E67/E$60*100</f>
        <v>33.476438094469486</v>
      </c>
      <c r="F225" s="132">
        <f t="shared" si="121"/>
        <v>35.763778978630043</v>
      </c>
      <c r="G225" s="132">
        <f t="shared" si="121"/>
        <v>36.262607426187401</v>
      </c>
      <c r="H225" s="132">
        <f t="shared" si="121"/>
        <v>35.13649517976858</v>
      </c>
      <c r="I225" s="132">
        <f t="shared" ref="I225:J225" si="122">I67/I$60*100</f>
        <v>35.847598621716287</v>
      </c>
      <c r="J225" s="132">
        <f t="shared" si="122"/>
        <v>36.693506297401974</v>
      </c>
    </row>
    <row r="226" spans="1:10" ht="15" customHeight="1">
      <c r="A226" s="248" t="s">
        <v>26</v>
      </c>
      <c r="B226" s="150" t="s">
        <v>476</v>
      </c>
      <c r="C226" s="104">
        <f t="shared" si="111"/>
        <v>1.9940757285363857</v>
      </c>
      <c r="D226" s="104"/>
      <c r="E226" s="104">
        <f t="shared" ref="E226:H226" si="123">E68/E$60*100</f>
        <v>2.3310660064118558</v>
      </c>
      <c r="F226" s="104">
        <f t="shared" si="123"/>
        <v>2.3856341918621182</v>
      </c>
      <c r="G226" s="104">
        <f t="shared" si="123"/>
        <v>2.523218415264</v>
      </c>
      <c r="H226" s="104">
        <f t="shared" si="123"/>
        <v>2.2838131712641334</v>
      </c>
      <c r="I226" s="104">
        <f t="shared" ref="I226:J226" si="124">I68/I$60*100</f>
        <v>2.5247513782915183</v>
      </c>
      <c r="J226" s="104">
        <f t="shared" si="124"/>
        <v>2.6812219517305866</v>
      </c>
    </row>
    <row r="227" spans="1:10" ht="15" customHeight="1">
      <c r="A227" s="248" t="s">
        <v>38</v>
      </c>
      <c r="B227" s="150" t="s">
        <v>477</v>
      </c>
      <c r="C227" s="104">
        <f t="shared" si="111"/>
        <v>11.643407484709197</v>
      </c>
      <c r="D227" s="104"/>
      <c r="E227" s="104">
        <f t="shared" ref="E227:H227" si="125">E69/E$60*100</f>
        <v>11.175694354264886</v>
      </c>
      <c r="F227" s="104">
        <f t="shared" si="125"/>
        <v>11.704057507623629</v>
      </c>
      <c r="G227" s="104">
        <f t="shared" si="125"/>
        <v>12.180978817877367</v>
      </c>
      <c r="H227" s="104">
        <f t="shared" si="125"/>
        <v>11.772873186607933</v>
      </c>
      <c r="I227" s="104">
        <f t="shared" ref="I227:J227" si="126">I69/I$60*100</f>
        <v>12.487652379112795</v>
      </c>
      <c r="J227" s="104">
        <f t="shared" si="126"/>
        <v>12.986441423783132</v>
      </c>
    </row>
    <row r="228" spans="1:10" ht="15" customHeight="1">
      <c r="A228" s="248" t="s">
        <v>39</v>
      </c>
      <c r="B228" s="150" t="s">
        <v>204</v>
      </c>
      <c r="C228" s="104">
        <f t="shared" si="111"/>
        <v>3.5240588340318095</v>
      </c>
      <c r="D228" s="104"/>
      <c r="E228" s="104">
        <f t="shared" ref="E228:H228" si="127">E70/E$60*100</f>
        <v>3.3837966049834369</v>
      </c>
      <c r="F228" s="104">
        <f t="shared" si="127"/>
        <v>3.0906286608022846</v>
      </c>
      <c r="G228" s="104">
        <f t="shared" si="127"/>
        <v>3.4437157184519709</v>
      </c>
      <c r="H228" s="104">
        <f t="shared" si="127"/>
        <v>3.300186878440762</v>
      </c>
      <c r="I228" s="104">
        <f t="shared" ref="I228:J228" si="128">I70/I$60*100</f>
        <v>3.2037564277266144</v>
      </c>
      <c r="J228" s="104">
        <f t="shared" si="128"/>
        <v>2.953072597324836</v>
      </c>
    </row>
    <row r="229" spans="1:10" ht="15" customHeight="1">
      <c r="A229" s="248" t="s">
        <v>205</v>
      </c>
      <c r="B229" s="150" t="s">
        <v>478</v>
      </c>
      <c r="C229" s="104">
        <f t="shared" si="111"/>
        <v>2.6391639751459488</v>
      </c>
      <c r="D229" s="104"/>
      <c r="E229" s="104">
        <f t="shared" ref="E229:H229" si="129">E71/E$60*100</f>
        <v>2.5203705485354275</v>
      </c>
      <c r="F229" s="104">
        <f t="shared" si="129"/>
        <v>3.1285040826804824</v>
      </c>
      <c r="G229" s="104">
        <f t="shared" si="129"/>
        <v>3.0952164815239152</v>
      </c>
      <c r="H229" s="104">
        <f t="shared" si="129"/>
        <v>3.0021337650443316</v>
      </c>
      <c r="I229" s="104">
        <f t="shared" ref="I229:J229" si="130">I71/I$60*100</f>
        <v>2.8274418366223983</v>
      </c>
      <c r="J229" s="104">
        <f t="shared" si="130"/>
        <v>2.7120877613734069</v>
      </c>
    </row>
    <row r="230" spans="1:10" ht="15" customHeight="1">
      <c r="A230" s="248">
        <v>22.23</v>
      </c>
      <c r="B230" s="150" t="s">
        <v>206</v>
      </c>
      <c r="C230" s="104">
        <f t="shared" si="111"/>
        <v>1.9894215890808002</v>
      </c>
      <c r="D230" s="104"/>
      <c r="E230" s="104">
        <f t="shared" ref="E230:H230" si="131">E72/E$60*100</f>
        <v>2.0326753711252024</v>
      </c>
      <c r="F230" s="104">
        <f t="shared" si="131"/>
        <v>2.3408609360561532</v>
      </c>
      <c r="G230" s="104">
        <f t="shared" si="131"/>
        <v>2.3600473085017413</v>
      </c>
      <c r="H230" s="104">
        <f t="shared" si="131"/>
        <v>2.3777279099415334</v>
      </c>
      <c r="I230" s="104">
        <f t="shared" ref="I230:J230" si="132">I72/I$60*100</f>
        <v>2.4502235482166372</v>
      </c>
      <c r="J230" s="104">
        <f t="shared" si="132"/>
        <v>2.9213635037599861</v>
      </c>
    </row>
    <row r="231" spans="1:10" ht="15" customHeight="1">
      <c r="A231" s="248" t="s">
        <v>432</v>
      </c>
      <c r="B231" s="246" t="s">
        <v>479</v>
      </c>
      <c r="C231" s="104"/>
      <c r="D231" s="104"/>
      <c r="E231" s="104"/>
      <c r="F231" s="104"/>
      <c r="G231" s="104"/>
      <c r="H231" s="104"/>
      <c r="I231" s="104"/>
      <c r="J231" s="104"/>
    </row>
    <row r="232" spans="1:10" ht="15" customHeight="1">
      <c r="A232" s="249"/>
      <c r="B232" s="247" t="s">
        <v>480</v>
      </c>
      <c r="C232" s="104">
        <f t="shared" ref="C232:C243" si="133">C74/C$60*100</f>
        <v>1.6336845566258091</v>
      </c>
      <c r="D232" s="104"/>
      <c r="E232" s="104">
        <f t="shared" ref="E232:H232" si="134">E74/E$60*100</f>
        <v>1.4838075082826312</v>
      </c>
      <c r="F232" s="104">
        <f t="shared" si="134"/>
        <v>1.6623233905861359</v>
      </c>
      <c r="G232" s="104">
        <f t="shared" si="134"/>
        <v>1.672531629500501</v>
      </c>
      <c r="H232" s="104">
        <f t="shared" si="134"/>
        <v>1.586193351667025</v>
      </c>
      <c r="I232" s="104">
        <f t="shared" ref="I232:J232" si="135">I74/I$60*100</f>
        <v>1.4915594724288765</v>
      </c>
      <c r="J232" s="104">
        <f t="shared" si="135"/>
        <v>1.5034922273260645</v>
      </c>
    </row>
    <row r="233" spans="1:10" ht="15" customHeight="1">
      <c r="A233" s="248">
        <v>29</v>
      </c>
      <c r="B233" s="150" t="s">
        <v>207</v>
      </c>
      <c r="C233" s="104">
        <f t="shared" si="133"/>
        <v>5.9595350534559568</v>
      </c>
      <c r="D233" s="104"/>
      <c r="E233" s="104">
        <f t="shared" ref="E233:H233" si="136">E75/E$60*100</f>
        <v>4.8572563576471284</v>
      </c>
      <c r="F233" s="104">
        <f t="shared" si="136"/>
        <v>5.390103598053857</v>
      </c>
      <c r="G233" s="104">
        <f t="shared" si="136"/>
        <v>5.0556912317763736</v>
      </c>
      <c r="H233" s="104">
        <f t="shared" si="136"/>
        <v>4.8582513287256219</v>
      </c>
      <c r="I233" s="104">
        <f t="shared" ref="I233:J233" si="137">I75/I$60*100</f>
        <v>4.8951732047253511</v>
      </c>
      <c r="J233" s="104">
        <f t="shared" si="137"/>
        <v>4.9670729481685356</v>
      </c>
    </row>
    <row r="234" spans="1:10" ht="15" customHeight="1">
      <c r="A234" s="248" t="s">
        <v>69</v>
      </c>
      <c r="B234" s="150" t="s">
        <v>407</v>
      </c>
      <c r="C234" s="104">
        <f t="shared" si="133"/>
        <v>1.910149532371807</v>
      </c>
      <c r="D234" s="104"/>
      <c r="E234" s="104">
        <f t="shared" ref="E234:H234" si="138">E76/E$60*100</f>
        <v>1.6449599569025495</v>
      </c>
      <c r="F234" s="104">
        <f t="shared" si="138"/>
        <v>1.7430231450333795</v>
      </c>
      <c r="G234" s="104">
        <f t="shared" si="138"/>
        <v>1.7908965134555688</v>
      </c>
      <c r="H234" s="104">
        <f t="shared" si="138"/>
        <v>1.7655514247598987</v>
      </c>
      <c r="I234" s="104">
        <f t="shared" ref="I234:J234" si="139">I76/I$60*100</f>
        <v>1.7784280818916944</v>
      </c>
      <c r="J234" s="104">
        <f t="shared" si="139"/>
        <v>1.8772003172328917</v>
      </c>
    </row>
    <row r="235" spans="1:10" ht="15" customHeight="1">
      <c r="A235" s="248"/>
      <c r="B235" s="150" t="s">
        <v>386</v>
      </c>
      <c r="C235" s="211">
        <f t="shared" si="133"/>
        <v>3.8177174507651319</v>
      </c>
      <c r="D235" s="211"/>
      <c r="E235" s="211">
        <f t="shared" ref="E235:H235" si="140">E77/E$60*100</f>
        <v>4.0468113863163664</v>
      </c>
      <c r="F235" s="211">
        <f t="shared" si="140"/>
        <v>4.3186434659319994</v>
      </c>
      <c r="G235" s="211">
        <f t="shared" si="140"/>
        <v>4.1403113098359619</v>
      </c>
      <c r="H235" s="211">
        <f t="shared" si="140"/>
        <v>4.1897641633173359</v>
      </c>
      <c r="I235" s="211">
        <f t="shared" ref="I235:J235" si="141">I77/I$60*100</f>
        <v>4.1886122927004061</v>
      </c>
      <c r="J235" s="211">
        <f t="shared" si="141"/>
        <v>4.0915535667025393</v>
      </c>
    </row>
    <row r="236" spans="1:10" ht="15" customHeight="1">
      <c r="A236" s="248" t="s">
        <v>209</v>
      </c>
      <c r="B236" s="151" t="s">
        <v>210</v>
      </c>
      <c r="C236" s="132">
        <f t="shared" si="133"/>
        <v>35.029163922301507</v>
      </c>
      <c r="D236" s="132"/>
      <c r="E236" s="132">
        <f t="shared" ref="E236:H236" si="142">E78/E$60*100</f>
        <v>36.193854543519464</v>
      </c>
      <c r="F236" s="132">
        <f t="shared" si="142"/>
        <v>34.51206876297401</v>
      </c>
      <c r="G236" s="132">
        <f t="shared" si="142"/>
        <v>34.302069993854488</v>
      </c>
      <c r="H236" s="132">
        <f t="shared" si="142"/>
        <v>34.788139609609217</v>
      </c>
      <c r="I236" s="132">
        <f t="shared" ref="I236:J236" si="143">I78/I$60*100</f>
        <v>35.168979233944867</v>
      </c>
      <c r="J236" s="132">
        <f t="shared" si="143"/>
        <v>34.707083229699812</v>
      </c>
    </row>
    <row r="237" spans="1:10" ht="15" customHeight="1">
      <c r="A237" s="248" t="s">
        <v>211</v>
      </c>
      <c r="B237" s="150" t="s">
        <v>212</v>
      </c>
      <c r="C237" s="104">
        <f t="shared" si="133"/>
        <v>8.8749832182608532</v>
      </c>
      <c r="D237" s="104"/>
      <c r="E237" s="104">
        <f t="shared" ref="E237:H237" si="144">E79/E$60*100</f>
        <v>9.7714051315098889</v>
      </c>
      <c r="F237" s="104">
        <f t="shared" si="144"/>
        <v>8.7821523279530904</v>
      </c>
      <c r="G237" s="104">
        <f t="shared" si="144"/>
        <v>8.4319532316333845</v>
      </c>
      <c r="H237" s="104">
        <f t="shared" si="144"/>
        <v>8.7212259850367424</v>
      </c>
      <c r="I237" s="104">
        <f t="shared" ref="I237:J237" si="145">I79/I$60*100</f>
        <v>8.8771596650933358</v>
      </c>
      <c r="J237" s="104">
        <f t="shared" si="145"/>
        <v>8.5930773895863517</v>
      </c>
    </row>
    <row r="238" spans="1:10" ht="15" customHeight="1">
      <c r="A238" s="248" t="s">
        <v>213</v>
      </c>
      <c r="B238" s="150" t="s">
        <v>249</v>
      </c>
      <c r="C238" s="104">
        <f t="shared" si="133"/>
        <v>4.3718803731753395</v>
      </c>
      <c r="D238" s="104"/>
      <c r="E238" s="104">
        <f t="shared" ref="E238:H238" si="146">E80/E$60*100</f>
        <v>4.6583190681906945</v>
      </c>
      <c r="F238" s="104">
        <f t="shared" si="146"/>
        <v>4.4967560327170224</v>
      </c>
      <c r="G238" s="104">
        <f t="shared" si="146"/>
        <v>4.4340991017266598</v>
      </c>
      <c r="H238" s="104">
        <f t="shared" si="146"/>
        <v>4.5705877107366693</v>
      </c>
      <c r="I238" s="104">
        <f t="shared" ref="I238:J238" si="147">I80/I$60*100</f>
        <v>4.5567033850552905</v>
      </c>
      <c r="J238" s="104">
        <f t="shared" si="147"/>
        <v>4.5278564899581051</v>
      </c>
    </row>
    <row r="239" spans="1:10" ht="15" customHeight="1">
      <c r="A239" s="248" t="s">
        <v>214</v>
      </c>
      <c r="B239" s="150" t="s">
        <v>215</v>
      </c>
      <c r="C239" s="104">
        <f t="shared" si="133"/>
        <v>8.1727517450396547</v>
      </c>
      <c r="D239" s="104"/>
      <c r="E239" s="104">
        <f t="shared" ref="E239:H239" si="148">E81/E$60*100</f>
        <v>8.1465733936087794</v>
      </c>
      <c r="F239" s="104">
        <f t="shared" si="148"/>
        <v>8.1278430796208667</v>
      </c>
      <c r="G239" s="104">
        <f t="shared" si="148"/>
        <v>8.6479563848187055</v>
      </c>
      <c r="H239" s="104">
        <f t="shared" si="148"/>
        <v>8.7327823233861928</v>
      </c>
      <c r="I239" s="104">
        <f t="shared" ref="I239:J239" si="149">I81/I$60*100</f>
        <v>9.155130921026311</v>
      </c>
      <c r="J239" s="104">
        <f t="shared" si="149"/>
        <v>9.1672825197426775</v>
      </c>
    </row>
    <row r="240" spans="1:10" ht="15" customHeight="1">
      <c r="A240" s="248">
        <v>68</v>
      </c>
      <c r="B240" s="150" t="s">
        <v>124</v>
      </c>
      <c r="C240" s="104">
        <f t="shared" si="133"/>
        <v>2.3965360515765934</v>
      </c>
      <c r="D240" s="104"/>
      <c r="E240" s="104">
        <f t="shared" ref="E240:H240" si="150">E82/E$60*100</f>
        <v>3.0260308541836962</v>
      </c>
      <c r="F240" s="104">
        <f t="shared" si="150"/>
        <v>2.9031530830307193</v>
      </c>
      <c r="G240" s="104">
        <f t="shared" si="150"/>
        <v>2.9043083823821338</v>
      </c>
      <c r="H240" s="104">
        <f t="shared" si="150"/>
        <v>2.8020817024019706</v>
      </c>
      <c r="I240" s="104">
        <f t="shared" ref="I240:J240" si="151">I82/I$60*100</f>
        <v>2.9326728639351516</v>
      </c>
      <c r="J240" s="104">
        <f t="shared" si="151"/>
        <v>2.79471856618366</v>
      </c>
    </row>
    <row r="241" spans="1:10" ht="15" customHeight="1">
      <c r="A241" s="130" t="s">
        <v>216</v>
      </c>
      <c r="B241" s="150" t="s">
        <v>217</v>
      </c>
      <c r="C241" s="104">
        <f t="shared" si="133"/>
        <v>1.5964471623201255</v>
      </c>
      <c r="D241" s="104"/>
      <c r="E241" s="104">
        <f t="shared" ref="E241:H241" si="152">E83/E$60*100</f>
        <v>1.7097731020600033</v>
      </c>
      <c r="F241" s="104">
        <f t="shared" si="152"/>
        <v>1.6575817312803491</v>
      </c>
      <c r="G241" s="104">
        <f t="shared" si="152"/>
        <v>1.622783906334033</v>
      </c>
      <c r="H241" s="104">
        <f t="shared" si="152"/>
        <v>1.6578803508552318</v>
      </c>
      <c r="I241" s="104">
        <f t="shared" ref="I241:J241" si="153">I83/I$60*100</f>
        <v>1.7090066978220309</v>
      </c>
      <c r="J241" s="104">
        <f t="shared" si="153"/>
        <v>1.6935849675978731</v>
      </c>
    </row>
    <row r="242" spans="1:10" ht="15" customHeight="1">
      <c r="A242" s="130"/>
      <c r="B242" s="150" t="s">
        <v>387</v>
      </c>
      <c r="C242" s="104">
        <f t="shared" si="133"/>
        <v>9.6165653719289423</v>
      </c>
      <c r="D242" s="104"/>
      <c r="E242" s="104">
        <f t="shared" ref="E242:H242" si="154">E84/E$60*100</f>
        <v>8.8817529939664084</v>
      </c>
      <c r="F242" s="104">
        <f t="shared" si="154"/>
        <v>8.5445825083719598</v>
      </c>
      <c r="G242" s="104">
        <f t="shared" si="154"/>
        <v>8.2609689869595719</v>
      </c>
      <c r="H242" s="104">
        <f t="shared" si="154"/>
        <v>8.3035815371924091</v>
      </c>
      <c r="I242" s="104">
        <f t="shared" ref="I242:J242" si="155">I84/I$60*100</f>
        <v>7.9383057010127516</v>
      </c>
      <c r="J242" s="104">
        <f t="shared" si="155"/>
        <v>7.9305632966311439</v>
      </c>
    </row>
    <row r="243" spans="1:10" ht="15" customHeight="1">
      <c r="A243" s="130"/>
      <c r="B243" s="151" t="s">
        <v>111</v>
      </c>
      <c r="C243" s="190">
        <f t="shared" si="133"/>
        <v>100</v>
      </c>
      <c r="D243" s="190"/>
      <c r="E243" s="190">
        <f t="shared" ref="E243:H243" si="156">E85/E$60*100</f>
        <v>100</v>
      </c>
      <c r="F243" s="190">
        <f t="shared" si="156"/>
        <v>100.00000000000003</v>
      </c>
      <c r="G243" s="190">
        <f t="shared" si="156"/>
        <v>100</v>
      </c>
      <c r="H243" s="190">
        <f t="shared" si="156"/>
        <v>100</v>
      </c>
      <c r="I243" s="190">
        <f t="shared" ref="I243:J243" si="157">I85/I$60*100</f>
        <v>100</v>
      </c>
      <c r="J243" s="190">
        <f t="shared" si="157"/>
        <v>100</v>
      </c>
    </row>
    <row r="246" spans="1:10">
      <c r="J246" s="48"/>
    </row>
    <row r="247" spans="1:10">
      <c r="J247" s="48"/>
    </row>
    <row r="248" spans="1:10">
      <c r="J248" s="48"/>
    </row>
    <row r="249" spans="1:10">
      <c r="J249" s="48"/>
    </row>
    <row r="250" spans="1:10">
      <c r="J250" s="48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5" max="16383" man="1"/>
    <brk id="139" max="16383" man="1"/>
    <brk id="164" max="16383" man="1"/>
    <brk id="218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1"/>
  <sheetViews>
    <sheetView zoomScaleNormal="100" zoomScaleSheetLayoutView="100" workbookViewId="0"/>
  </sheetViews>
  <sheetFormatPr baseColWidth="10" defaultRowHeight="12.75" outlineLevelRow="1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259</v>
      </c>
      <c r="B2" s="154" t="s">
        <v>428</v>
      </c>
      <c r="M2" s="99"/>
    </row>
    <row r="3" spans="1:13" s="86" customFormat="1" ht="20.100000000000001" customHeight="1">
      <c r="A3" s="166" t="s">
        <v>165</v>
      </c>
      <c r="B3" s="167" t="s">
        <v>166</v>
      </c>
      <c r="M3" s="100"/>
    </row>
    <row r="4" spans="1:13" s="96" customFormat="1" ht="20.100000000000001" customHeight="1">
      <c r="A4" s="168" t="s">
        <v>185</v>
      </c>
      <c r="B4" s="169" t="s">
        <v>160</v>
      </c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62" t="s">
        <v>420</v>
      </c>
      <c r="D7" s="63"/>
      <c r="E7" s="63"/>
      <c r="F7" s="63"/>
      <c r="G7" s="63"/>
      <c r="H7" s="63"/>
      <c r="I7" s="63"/>
      <c r="J7" s="63"/>
    </row>
    <row r="8" spans="1:13" ht="15" customHeight="1">
      <c r="A8" s="130" t="s">
        <v>26</v>
      </c>
      <c r="B8" s="150" t="s">
        <v>464</v>
      </c>
      <c r="C8" s="183">
        <v>3318.3605091411891</v>
      </c>
      <c r="D8" s="183"/>
      <c r="E8" s="183">
        <v>3962.8847429752441</v>
      </c>
      <c r="F8" s="183">
        <v>4019.7494469096373</v>
      </c>
      <c r="G8" s="183">
        <v>4164.0982997255978</v>
      </c>
      <c r="H8" s="183">
        <v>3759.6449822379327</v>
      </c>
      <c r="I8" s="183">
        <v>4019.9696740659074</v>
      </c>
      <c r="J8" s="183">
        <v>4126.2155607392897</v>
      </c>
    </row>
    <row r="9" spans="1:13" ht="15" customHeight="1">
      <c r="A9" s="130" t="s">
        <v>28</v>
      </c>
      <c r="B9" s="150" t="s">
        <v>396</v>
      </c>
      <c r="C9" s="183">
        <v>351.9544460330701</v>
      </c>
      <c r="D9" s="183"/>
      <c r="E9" s="183">
        <v>284.44267486739102</v>
      </c>
      <c r="F9" s="183">
        <v>223.06934339619039</v>
      </c>
      <c r="G9" s="183">
        <v>158.0755345789116</v>
      </c>
      <c r="H9" s="183">
        <v>188.29979773438751</v>
      </c>
      <c r="I9" s="183">
        <v>149.9143224017601</v>
      </c>
      <c r="J9" s="183">
        <v>188.74434379402206</v>
      </c>
    </row>
    <row r="10" spans="1:13" ht="15" customHeight="1">
      <c r="A10" s="130" t="s">
        <v>30</v>
      </c>
      <c r="B10" s="150" t="s">
        <v>397</v>
      </c>
      <c r="C10" s="183">
        <v>56.787044733389024</v>
      </c>
      <c r="D10" s="183"/>
      <c r="E10" s="183">
        <v>46.302348390849687</v>
      </c>
      <c r="F10" s="183">
        <v>36.566155519298519</v>
      </c>
      <c r="G10" s="183">
        <v>15.594083476612511</v>
      </c>
      <c r="H10" s="183">
        <v>35.128255040515029</v>
      </c>
      <c r="I10" s="183">
        <v>27.298854596222469</v>
      </c>
      <c r="J10" s="183">
        <v>35.620360253513581</v>
      </c>
    </row>
    <row r="11" spans="1:13" ht="15" customHeight="1">
      <c r="A11" s="130" t="s">
        <v>32</v>
      </c>
      <c r="B11" s="150" t="s">
        <v>131</v>
      </c>
      <c r="C11" s="183">
        <v>72.56315742593614</v>
      </c>
      <c r="D11" s="183"/>
      <c r="E11" s="183">
        <v>76.399863964043476</v>
      </c>
      <c r="F11" s="183">
        <v>85.71273773903296</v>
      </c>
      <c r="G11" s="183">
        <v>5.3002509127403172</v>
      </c>
      <c r="H11" s="183">
        <v>2.2324672889531012</v>
      </c>
      <c r="I11" s="183">
        <v>3.1658257721280982</v>
      </c>
      <c r="J11" s="183">
        <v>5.3727673861061973</v>
      </c>
    </row>
    <row r="12" spans="1:13" ht="15" customHeight="1">
      <c r="A12" s="130" t="s">
        <v>34</v>
      </c>
      <c r="B12" s="150" t="s">
        <v>132</v>
      </c>
      <c r="C12" s="183">
        <v>528.9587573246522</v>
      </c>
      <c r="D12" s="183"/>
      <c r="E12" s="183">
        <v>557.62761653921189</v>
      </c>
      <c r="F12" s="183">
        <v>517.83678095745972</v>
      </c>
      <c r="G12" s="183">
        <v>625.16594384117661</v>
      </c>
      <c r="H12" s="183">
        <v>528.75532794971559</v>
      </c>
      <c r="I12" s="183">
        <v>395.13727522353338</v>
      </c>
      <c r="J12" s="183">
        <v>357.84205463639955</v>
      </c>
    </row>
    <row r="13" spans="1:13" ht="15" customHeight="1">
      <c r="A13" s="130" t="s">
        <v>36</v>
      </c>
      <c r="B13" s="150" t="s">
        <v>133</v>
      </c>
      <c r="C13" s="183">
        <v>30.601554226664494</v>
      </c>
      <c r="D13" s="183"/>
      <c r="E13" s="183">
        <v>17.358698809474252</v>
      </c>
      <c r="F13" s="183">
        <v>15.331471262880378</v>
      </c>
      <c r="G13" s="183">
        <v>15.582332711061376</v>
      </c>
      <c r="H13" s="183">
        <v>15.574758744379505</v>
      </c>
      <c r="I13" s="183">
        <v>14.893291239873388</v>
      </c>
      <c r="J13" s="183">
        <v>15.084750110045672</v>
      </c>
    </row>
    <row r="14" spans="1:13" ht="15" customHeight="1">
      <c r="A14" s="130" t="s">
        <v>38</v>
      </c>
      <c r="B14" s="150" t="s">
        <v>134</v>
      </c>
      <c r="C14" s="183">
        <v>23754.952729842582</v>
      </c>
      <c r="D14" s="183"/>
      <c r="E14" s="183">
        <v>24500.765094738115</v>
      </c>
      <c r="F14" s="183">
        <v>25413.26989089519</v>
      </c>
      <c r="G14" s="183">
        <v>26115.158694526275</v>
      </c>
      <c r="H14" s="183">
        <v>24959.82253632768</v>
      </c>
      <c r="I14" s="183">
        <v>24832.932450239939</v>
      </c>
      <c r="J14" s="183">
        <v>25034.837853992762</v>
      </c>
    </row>
    <row r="15" spans="1:13" ht="15" customHeight="1">
      <c r="A15" s="130" t="s">
        <v>39</v>
      </c>
      <c r="B15" s="150" t="s">
        <v>135</v>
      </c>
      <c r="C15" s="183">
        <v>2569.4856560076714</v>
      </c>
      <c r="D15" s="183"/>
      <c r="E15" s="183">
        <v>2663.4521395542943</v>
      </c>
      <c r="F15" s="183">
        <v>2126.5507439648409</v>
      </c>
      <c r="G15" s="183">
        <v>2665.6028648124029</v>
      </c>
      <c r="H15" s="183">
        <v>2166.4044787045823</v>
      </c>
      <c r="I15" s="183">
        <v>1808.3099479826105</v>
      </c>
      <c r="J15" s="183">
        <v>1474.255764519361</v>
      </c>
    </row>
    <row r="16" spans="1:13" ht="15" customHeight="1">
      <c r="A16" s="130" t="s">
        <v>41</v>
      </c>
      <c r="B16" s="150" t="s">
        <v>465</v>
      </c>
      <c r="C16" s="183">
        <v>523.29073910346835</v>
      </c>
      <c r="D16" s="183"/>
      <c r="E16" s="183">
        <v>896.93233922114439</v>
      </c>
      <c r="F16" s="183">
        <v>1218.1029402002537</v>
      </c>
      <c r="G16" s="183">
        <v>869.22176086371269</v>
      </c>
      <c r="H16" s="183">
        <v>943.57656186703991</v>
      </c>
      <c r="I16" s="183">
        <v>1021.0022511648854</v>
      </c>
      <c r="J16" s="183">
        <v>954.54884429319793</v>
      </c>
    </row>
    <row r="17" spans="1:10" ht="15" customHeight="1">
      <c r="A17" s="130" t="s">
        <v>42</v>
      </c>
      <c r="B17" s="150" t="s">
        <v>136</v>
      </c>
      <c r="C17" s="183">
        <v>1916.7546921609155</v>
      </c>
      <c r="D17" s="183"/>
      <c r="E17" s="183">
        <v>2908.2627986335046</v>
      </c>
      <c r="F17" s="183">
        <v>3133.5899153816617</v>
      </c>
      <c r="G17" s="183">
        <v>3076.6537618998582</v>
      </c>
      <c r="H17" s="183">
        <v>3024.4964590191057</v>
      </c>
      <c r="I17" s="183">
        <v>3009.6887728290403</v>
      </c>
      <c r="J17" s="183">
        <v>2809.3113463493501</v>
      </c>
    </row>
    <row r="18" spans="1:10" ht="15" customHeight="1">
      <c r="A18" s="130" t="s">
        <v>43</v>
      </c>
      <c r="B18" s="150" t="s">
        <v>466</v>
      </c>
      <c r="C18" s="183">
        <v>467.63724737601285</v>
      </c>
      <c r="D18" s="183"/>
      <c r="E18" s="183">
        <v>690.42865704537132</v>
      </c>
      <c r="F18" s="183">
        <v>667.2582125100364</v>
      </c>
      <c r="G18" s="183">
        <v>715.64528769021331</v>
      </c>
      <c r="H18" s="183">
        <v>635.9862290607897</v>
      </c>
      <c r="I18" s="183">
        <v>478.14220683212523</v>
      </c>
      <c r="J18" s="183">
        <v>597.00005288801151</v>
      </c>
    </row>
    <row r="19" spans="1:10" ht="15" customHeight="1">
      <c r="A19" s="130" t="s">
        <v>44</v>
      </c>
      <c r="B19" s="150" t="s">
        <v>398</v>
      </c>
      <c r="C19" s="183">
        <v>8761.1843123000617</v>
      </c>
      <c r="D19" s="183"/>
      <c r="E19" s="183">
        <v>8875.1414991113325</v>
      </c>
      <c r="F19" s="183">
        <v>8835.1719526893794</v>
      </c>
      <c r="G19" s="183">
        <v>8834.2656540718217</v>
      </c>
      <c r="H19" s="183">
        <v>9251.4504792339303</v>
      </c>
      <c r="I19" s="183">
        <v>8433.3344555571621</v>
      </c>
      <c r="J19" s="183">
        <v>8616.6641698824988</v>
      </c>
    </row>
    <row r="20" spans="1:10" ht="15" customHeight="1">
      <c r="A20" s="130" t="s">
        <v>46</v>
      </c>
      <c r="B20" s="150" t="s">
        <v>399</v>
      </c>
      <c r="C20" s="183">
        <v>2134.8456055462193</v>
      </c>
      <c r="D20" s="183"/>
      <c r="E20" s="183">
        <v>2809.3293192388269</v>
      </c>
      <c r="F20" s="183">
        <v>3539.8631775583326</v>
      </c>
      <c r="G20" s="183">
        <v>3288.9293337567678</v>
      </c>
      <c r="H20" s="183">
        <v>2872.3161625887501</v>
      </c>
      <c r="I20" s="183">
        <v>2059.8690660220354</v>
      </c>
      <c r="J20" s="183">
        <v>1659.5754103267743</v>
      </c>
    </row>
    <row r="21" spans="1:10" ht="15" customHeight="1">
      <c r="A21" s="130" t="s">
        <v>47</v>
      </c>
      <c r="B21" s="150" t="s">
        <v>400</v>
      </c>
      <c r="C21" s="183">
        <v>864.52494249165829</v>
      </c>
      <c r="D21" s="183"/>
      <c r="E21" s="183">
        <v>740.35267549316677</v>
      </c>
      <c r="F21" s="183">
        <v>947.47039405646638</v>
      </c>
      <c r="G21" s="183">
        <v>929.80617547982138</v>
      </c>
      <c r="H21" s="183">
        <v>1128.7327834964344</v>
      </c>
      <c r="I21" s="183">
        <v>882.93649034407008</v>
      </c>
      <c r="J21" s="183">
        <v>897.21899618766474</v>
      </c>
    </row>
    <row r="22" spans="1:10" ht="15" customHeight="1">
      <c r="A22" s="130" t="s">
        <v>48</v>
      </c>
      <c r="B22" s="150" t="s">
        <v>137</v>
      </c>
      <c r="C22" s="183">
        <v>300.40052836851692</v>
      </c>
      <c r="D22" s="183"/>
      <c r="E22" s="183">
        <v>399.47934358068187</v>
      </c>
      <c r="F22" s="183">
        <v>427.28782915236661</v>
      </c>
      <c r="G22" s="183">
        <v>373.40404793033713</v>
      </c>
      <c r="H22" s="183">
        <v>321.05219789842522</v>
      </c>
      <c r="I22" s="183">
        <v>403.41131248467627</v>
      </c>
      <c r="J22" s="183">
        <v>418.15152245842819</v>
      </c>
    </row>
    <row r="23" spans="1:10" ht="15" customHeight="1">
      <c r="A23" s="130" t="s">
        <v>50</v>
      </c>
      <c r="B23" s="150" t="s">
        <v>138</v>
      </c>
      <c r="C23" s="183">
        <v>778.16372182431746</v>
      </c>
      <c r="D23" s="183"/>
      <c r="E23" s="183">
        <v>787.19730618201265</v>
      </c>
      <c r="F23" s="183">
        <v>1185.9400259063677</v>
      </c>
      <c r="G23" s="183">
        <v>1203.5597314697914</v>
      </c>
      <c r="H23" s="183">
        <v>1332.3888120553966</v>
      </c>
      <c r="I23" s="183">
        <v>1299.2248593895724</v>
      </c>
      <c r="J23" s="183">
        <v>1586.9310029171113</v>
      </c>
    </row>
    <row r="24" spans="1:10" ht="15" customHeight="1">
      <c r="A24" s="130" t="s">
        <v>52</v>
      </c>
      <c r="B24" s="150" t="s">
        <v>139</v>
      </c>
      <c r="C24" s="183">
        <v>2273.1984115001615</v>
      </c>
      <c r="D24" s="183"/>
      <c r="E24" s="183">
        <v>2722.7745788106768</v>
      </c>
      <c r="F24" s="183">
        <v>3175.8301007637033</v>
      </c>
      <c r="G24" s="183">
        <v>3281.4848713258657</v>
      </c>
      <c r="H24" s="183">
        <v>3289.054524676495</v>
      </c>
      <c r="I24" s="183">
        <v>3186.1364783649533</v>
      </c>
      <c r="J24" s="183">
        <v>3744.7035804698639</v>
      </c>
    </row>
    <row r="25" spans="1:10" ht="15" customHeight="1" outlineLevel="1">
      <c r="A25" s="130" t="s">
        <v>54</v>
      </c>
      <c r="B25" s="150" t="s">
        <v>401</v>
      </c>
      <c r="C25" s="183">
        <v>0</v>
      </c>
      <c r="D25" s="183"/>
      <c r="E25" s="183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</row>
    <row r="26" spans="1:10" ht="15" customHeight="1" outlineLevel="1">
      <c r="A26" s="130" t="s">
        <v>55</v>
      </c>
      <c r="B26" s="150" t="s">
        <v>140</v>
      </c>
      <c r="C26" s="183">
        <v>0</v>
      </c>
      <c r="D26" s="183"/>
      <c r="E26" s="183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</row>
    <row r="27" spans="1:10" ht="15" customHeight="1" outlineLevel="1">
      <c r="A27" s="130" t="s">
        <v>57</v>
      </c>
      <c r="B27" s="150" t="s">
        <v>402</v>
      </c>
      <c r="C27" s="183">
        <v>0</v>
      </c>
      <c r="D27" s="183"/>
      <c r="E27" s="183">
        <v>0</v>
      </c>
      <c r="F27" s="183">
        <v>0</v>
      </c>
      <c r="G27" s="183">
        <v>0</v>
      </c>
      <c r="H27" s="183">
        <v>0</v>
      </c>
      <c r="I27" s="183">
        <v>0</v>
      </c>
      <c r="J27" s="183">
        <v>0</v>
      </c>
    </row>
    <row r="28" spans="1:10" ht="15" customHeight="1">
      <c r="A28" s="130" t="s">
        <v>59</v>
      </c>
      <c r="B28" s="150" t="s">
        <v>403</v>
      </c>
      <c r="C28" s="183">
        <v>581.46115205853971</v>
      </c>
      <c r="D28" s="183"/>
      <c r="E28" s="183">
        <v>803.95245400508543</v>
      </c>
      <c r="F28" s="183">
        <v>1002.210422573246</v>
      </c>
      <c r="G28" s="183">
        <v>948.03006253558056</v>
      </c>
      <c r="H28" s="183">
        <v>964.75221074763795</v>
      </c>
      <c r="I28" s="183">
        <v>904.55418500718656</v>
      </c>
      <c r="J28" s="183">
        <v>766.91209997974761</v>
      </c>
    </row>
    <row r="29" spans="1:10" ht="15" customHeight="1">
      <c r="A29" s="130" t="s">
        <v>61</v>
      </c>
      <c r="B29" s="150" t="s">
        <v>467</v>
      </c>
      <c r="C29" s="183">
        <v>800.05416533992229</v>
      </c>
      <c r="D29" s="183"/>
      <c r="E29" s="183">
        <v>755.564175064756</v>
      </c>
      <c r="F29" s="183">
        <v>891.89783123571669</v>
      </c>
      <c r="G29" s="183">
        <v>860.40497286287155</v>
      </c>
      <c r="H29" s="183">
        <v>836.32853386935903</v>
      </c>
      <c r="I29" s="183">
        <v>693.44478876364838</v>
      </c>
      <c r="J29" s="183">
        <v>653.69701378703166</v>
      </c>
    </row>
    <row r="30" spans="1:10" ht="15" customHeight="1">
      <c r="A30" s="130" t="s">
        <v>62</v>
      </c>
      <c r="B30" s="150" t="s">
        <v>141</v>
      </c>
      <c r="C30" s="183">
        <v>750.7262259343338</v>
      </c>
      <c r="D30" s="183"/>
      <c r="E30" s="183">
        <v>715.99732160270651</v>
      </c>
      <c r="F30" s="183">
        <v>822.93030097710607</v>
      </c>
      <c r="G30" s="183">
        <v>761.92086744695598</v>
      </c>
      <c r="H30" s="183">
        <v>752.31296532833471</v>
      </c>
      <c r="I30" s="183">
        <v>775.41338036861112</v>
      </c>
      <c r="J30" s="183">
        <v>617.94931227386587</v>
      </c>
    </row>
    <row r="31" spans="1:10" ht="15" customHeight="1">
      <c r="A31" s="130" t="s">
        <v>63</v>
      </c>
      <c r="B31" s="150" t="s">
        <v>142</v>
      </c>
      <c r="C31" s="183">
        <v>175.50665521504675</v>
      </c>
      <c r="D31" s="183"/>
      <c r="E31" s="183">
        <v>154.74670557305018</v>
      </c>
      <c r="F31" s="183">
        <v>170.30666150199033</v>
      </c>
      <c r="G31" s="183">
        <v>157.74865892773545</v>
      </c>
      <c r="H31" s="183">
        <v>164.71395702864163</v>
      </c>
      <c r="I31" s="183">
        <v>163.32510894523324</v>
      </c>
      <c r="J31" s="183">
        <v>158.37869610734964</v>
      </c>
    </row>
    <row r="32" spans="1:10" ht="15" customHeight="1">
      <c r="A32" s="130" t="s">
        <v>65</v>
      </c>
      <c r="B32" s="150" t="s">
        <v>143</v>
      </c>
      <c r="C32" s="183">
        <v>5440.3368640395565</v>
      </c>
      <c r="D32" s="183"/>
      <c r="E32" s="183">
        <v>7160.4287418126623</v>
      </c>
      <c r="F32" s="183">
        <v>7816.2555905782319</v>
      </c>
      <c r="G32" s="183">
        <v>7202.5473050594755</v>
      </c>
      <c r="H32" s="183">
        <v>6969.4279369293581</v>
      </c>
      <c r="I32" s="183">
        <v>6519.6541798941362</v>
      </c>
      <c r="J32" s="183">
        <v>6239.2146740016542</v>
      </c>
    </row>
    <row r="33" spans="1:10" ht="15" customHeight="1">
      <c r="A33" s="130" t="s">
        <v>67</v>
      </c>
      <c r="B33" s="150" t="s">
        <v>144</v>
      </c>
      <c r="C33" s="183">
        <v>57.791246495134715</v>
      </c>
      <c r="D33" s="183"/>
      <c r="E33" s="183">
        <v>199.33413053353979</v>
      </c>
      <c r="F33" s="183">
        <v>185.42982670084268</v>
      </c>
      <c r="G33" s="183">
        <v>228.51478771438053</v>
      </c>
      <c r="H33" s="183">
        <v>232.20945654454954</v>
      </c>
      <c r="I33" s="183">
        <v>212.81533064246094</v>
      </c>
      <c r="J33" s="183">
        <v>205.54839655787782</v>
      </c>
    </row>
    <row r="34" spans="1:10" ht="15" customHeight="1">
      <c r="A34" s="130" t="s">
        <v>69</v>
      </c>
      <c r="B34" s="150" t="s">
        <v>145</v>
      </c>
      <c r="C34" s="183">
        <v>2225.1117450385209</v>
      </c>
      <c r="D34" s="183"/>
      <c r="E34" s="183">
        <v>2499.7523654008191</v>
      </c>
      <c r="F34" s="183">
        <v>2716.8105020871471</v>
      </c>
      <c r="G34" s="183">
        <v>2713.9408961649106</v>
      </c>
      <c r="H34" s="183">
        <v>2732.4166164694798</v>
      </c>
      <c r="I34" s="183">
        <v>2604.6108981883453</v>
      </c>
      <c r="J34" s="183">
        <v>2596.7257126519926</v>
      </c>
    </row>
    <row r="35" spans="1:10" ht="15" customHeight="1">
      <c r="A35" s="130" t="s">
        <v>71</v>
      </c>
      <c r="B35" s="150" t="s">
        <v>72</v>
      </c>
      <c r="C35" s="183">
        <v>54.815692288207487</v>
      </c>
      <c r="D35" s="183"/>
      <c r="E35" s="183">
        <v>57.289043597494398</v>
      </c>
      <c r="F35" s="183">
        <v>60.580955023392065</v>
      </c>
      <c r="G35" s="183">
        <v>59.695751085915333</v>
      </c>
      <c r="H35" s="183">
        <v>52.460456334916245</v>
      </c>
      <c r="I35" s="183">
        <v>62.457944236366501</v>
      </c>
      <c r="J35" s="183">
        <v>59.438396815244275</v>
      </c>
    </row>
    <row r="36" spans="1:10" ht="15" customHeight="1">
      <c r="A36" s="130" t="s">
        <v>73</v>
      </c>
      <c r="B36" s="150" t="s">
        <v>146</v>
      </c>
      <c r="C36" s="183">
        <v>99505.870579869617</v>
      </c>
      <c r="D36" s="183"/>
      <c r="E36" s="183">
        <v>101977.41644057436</v>
      </c>
      <c r="F36" s="183">
        <v>99157.748106290775</v>
      </c>
      <c r="G36" s="183">
        <v>96670.032965787905</v>
      </c>
      <c r="H36" s="183">
        <v>98346.85333590451</v>
      </c>
      <c r="I36" s="183">
        <v>90974.312269105954</v>
      </c>
      <c r="J36" s="183">
        <v>88919.674241311863</v>
      </c>
    </row>
    <row r="37" spans="1:10" ht="15" customHeight="1">
      <c r="A37" s="130" t="s">
        <v>75</v>
      </c>
      <c r="B37" s="150" t="s">
        <v>147</v>
      </c>
      <c r="C37" s="183">
        <v>0</v>
      </c>
      <c r="D37" s="183"/>
      <c r="E37" s="183">
        <v>0</v>
      </c>
      <c r="F37" s="183">
        <v>0</v>
      </c>
      <c r="G37" s="183">
        <v>10.291630202377597</v>
      </c>
      <c r="H37" s="183">
        <v>12.972826574535304</v>
      </c>
      <c r="I37" s="183">
        <v>40.678946621466771</v>
      </c>
      <c r="J37" s="183">
        <v>43.735538863661219</v>
      </c>
    </row>
    <row r="38" spans="1:10" ht="15" customHeight="1">
      <c r="A38" s="130" t="s">
        <v>77</v>
      </c>
      <c r="B38" s="150" t="s">
        <v>148</v>
      </c>
      <c r="C38" s="183">
        <v>4211.9604644721467</v>
      </c>
      <c r="D38" s="183"/>
      <c r="E38" s="183">
        <v>4057.5026850660711</v>
      </c>
      <c r="F38" s="183">
        <v>3970.818378894588</v>
      </c>
      <c r="G38" s="183">
        <v>3780.8364831431818</v>
      </c>
      <c r="H38" s="183">
        <v>3993.0321591456259</v>
      </c>
      <c r="I38" s="183">
        <v>3691.3053946351206</v>
      </c>
      <c r="J38" s="183">
        <v>3581.5600942154056</v>
      </c>
    </row>
    <row r="39" spans="1:10" ht="15" customHeight="1">
      <c r="A39" s="130" t="s">
        <v>79</v>
      </c>
      <c r="B39" s="150" t="s">
        <v>149</v>
      </c>
      <c r="C39" s="183">
        <v>3820.3929848719631</v>
      </c>
      <c r="D39" s="183"/>
      <c r="E39" s="183">
        <v>4138.6896224939373</v>
      </c>
      <c r="F39" s="183">
        <v>3778.1455211241278</v>
      </c>
      <c r="G39" s="183">
        <v>3633.3592457826135</v>
      </c>
      <c r="H39" s="183">
        <v>3825.2813045666699</v>
      </c>
      <c r="I39" s="183">
        <v>3211.6826288364086</v>
      </c>
      <c r="J39" s="183">
        <v>3144.0434981100721</v>
      </c>
    </row>
    <row r="40" spans="1:10" ht="15" customHeight="1">
      <c r="A40" s="130" t="s">
        <v>81</v>
      </c>
      <c r="B40" s="150" t="s">
        <v>150</v>
      </c>
      <c r="C40" s="183">
        <v>0</v>
      </c>
      <c r="D40" s="183"/>
      <c r="E40" s="183">
        <v>0</v>
      </c>
      <c r="F40" s="183">
        <v>0</v>
      </c>
      <c r="G40" s="183">
        <v>0</v>
      </c>
      <c r="H40" s="183">
        <v>0</v>
      </c>
      <c r="I40" s="183">
        <v>0</v>
      </c>
      <c r="J40" s="183">
        <v>0</v>
      </c>
    </row>
    <row r="41" spans="1:10" ht="15" customHeight="1">
      <c r="A41" s="130" t="s">
        <v>83</v>
      </c>
      <c r="B41" s="150" t="s">
        <v>468</v>
      </c>
      <c r="C41" s="183">
        <v>850.24921511412822</v>
      </c>
      <c r="D41" s="183"/>
      <c r="E41" s="183">
        <v>867.70395066503352</v>
      </c>
      <c r="F41" s="183">
        <v>891.24187181036189</v>
      </c>
      <c r="G41" s="183">
        <v>846.38660803819312</v>
      </c>
      <c r="H41" s="183">
        <v>825.66044462652599</v>
      </c>
      <c r="I41" s="183">
        <v>847.82960341754836</v>
      </c>
      <c r="J41" s="183">
        <v>827.91627356161564</v>
      </c>
    </row>
    <row r="42" spans="1:10" ht="15" customHeight="1">
      <c r="A42" s="130" t="s">
        <v>84</v>
      </c>
      <c r="B42" s="150" t="s">
        <v>469</v>
      </c>
      <c r="C42" s="183">
        <v>3255.1510527983683</v>
      </c>
      <c r="D42" s="183"/>
      <c r="E42" s="183">
        <v>3293.5377779198452</v>
      </c>
      <c r="F42" s="183">
        <v>2553.5136335764482</v>
      </c>
      <c r="G42" s="183">
        <v>2263.0000025116456</v>
      </c>
      <c r="H42" s="183">
        <v>2023.6981229062064</v>
      </c>
      <c r="I42" s="183">
        <v>2205.8911429775681</v>
      </c>
      <c r="J42" s="183">
        <v>2098.7047140593722</v>
      </c>
    </row>
    <row r="43" spans="1:10" ht="15" customHeight="1">
      <c r="A43" s="130" t="s">
        <v>85</v>
      </c>
      <c r="B43" s="150" t="s">
        <v>470</v>
      </c>
      <c r="C43" s="183">
        <v>3229.7337186427003</v>
      </c>
      <c r="D43" s="183"/>
      <c r="E43" s="183">
        <v>6946.6411992483345</v>
      </c>
      <c r="F43" s="183">
        <v>6850.7072885777879</v>
      </c>
      <c r="G43" s="183">
        <v>6199.2136869164497</v>
      </c>
      <c r="H43" s="183">
        <v>6119.4884438111312</v>
      </c>
      <c r="I43" s="183">
        <v>5977.4774219218234</v>
      </c>
      <c r="J43" s="183">
        <v>5672.1731601521769</v>
      </c>
    </row>
    <row r="44" spans="1:10" ht="15" customHeight="1">
      <c r="A44" s="130" t="s">
        <v>86</v>
      </c>
      <c r="B44" s="150" t="s">
        <v>471</v>
      </c>
      <c r="C44" s="183">
        <v>22533.630171543587</v>
      </c>
      <c r="D44" s="183"/>
      <c r="E44" s="183">
        <v>22448.038700835725</v>
      </c>
      <c r="F44" s="183">
        <v>19391.084322272458</v>
      </c>
      <c r="G44" s="183">
        <v>19357.833833039709</v>
      </c>
      <c r="H44" s="183">
        <v>19962.323081826602</v>
      </c>
      <c r="I44" s="183">
        <v>19223.028346932188</v>
      </c>
      <c r="J44" s="183">
        <v>18548.889159401388</v>
      </c>
    </row>
    <row r="45" spans="1:10" ht="15" customHeight="1">
      <c r="A45" s="130" t="s">
        <v>87</v>
      </c>
      <c r="B45" s="150" t="s">
        <v>151</v>
      </c>
      <c r="C45" s="183">
        <v>8657.7986448880274</v>
      </c>
      <c r="D45" s="183"/>
      <c r="E45" s="183">
        <v>8204.4532397770618</v>
      </c>
      <c r="F45" s="183">
        <v>8237.2565467434215</v>
      </c>
      <c r="G45" s="183">
        <v>8077.4989994661355</v>
      </c>
      <c r="H45" s="183">
        <v>8004.0463210478429</v>
      </c>
      <c r="I45" s="183">
        <v>7856.1425107727791</v>
      </c>
      <c r="J45" s="183">
        <v>7817.2935694930347</v>
      </c>
    </row>
    <row r="46" spans="1:10" ht="15" customHeight="1">
      <c r="A46" s="130" t="s">
        <v>88</v>
      </c>
      <c r="B46" s="150" t="s">
        <v>152</v>
      </c>
      <c r="C46" s="183">
        <v>437.34826102981742</v>
      </c>
      <c r="D46" s="183"/>
      <c r="E46" s="183">
        <v>411.3494754475405</v>
      </c>
      <c r="F46" s="183">
        <v>1175.908304317948</v>
      </c>
      <c r="G46" s="183">
        <v>1519.6349683242543</v>
      </c>
      <c r="H46" s="183">
        <v>1690.4051128054114</v>
      </c>
      <c r="I46" s="183">
        <v>3125.4263669761162</v>
      </c>
      <c r="J46" s="183">
        <v>3123.2799881311198</v>
      </c>
    </row>
    <row r="47" spans="1:10" ht="15" customHeight="1">
      <c r="A47" s="130" t="s">
        <v>90</v>
      </c>
      <c r="B47" s="150" t="s">
        <v>153</v>
      </c>
      <c r="C47" s="183">
        <v>14865.696999908016</v>
      </c>
      <c r="D47" s="183"/>
      <c r="E47" s="183">
        <v>16202.840231926482</v>
      </c>
      <c r="F47" s="183">
        <v>15964.29716833468</v>
      </c>
      <c r="G47" s="183">
        <v>17641.811568880919</v>
      </c>
      <c r="H47" s="183">
        <v>17636.186333909678</v>
      </c>
      <c r="I47" s="183">
        <v>16717.305101275673</v>
      </c>
      <c r="J47" s="183">
        <v>16478.013567131929</v>
      </c>
    </row>
    <row r="48" spans="1:10" ht="15" customHeight="1">
      <c r="A48" s="130" t="s">
        <v>92</v>
      </c>
      <c r="B48" s="150" t="s">
        <v>472</v>
      </c>
      <c r="C48" s="183">
        <v>678.43936412843925</v>
      </c>
      <c r="D48" s="183"/>
      <c r="E48" s="183">
        <v>691.11476055742492</v>
      </c>
      <c r="F48" s="183">
        <v>710.23901363760604</v>
      </c>
      <c r="G48" s="183">
        <v>729.27778174774869</v>
      </c>
      <c r="H48" s="183">
        <v>789.85872881847138</v>
      </c>
      <c r="I48" s="183">
        <v>697.80788540708988</v>
      </c>
      <c r="J48" s="183">
        <v>740.59299675567343</v>
      </c>
    </row>
    <row r="49" spans="1:10" ht="15" customHeight="1">
      <c r="A49" s="130" t="s">
        <v>93</v>
      </c>
      <c r="B49" s="150" t="s">
        <v>154</v>
      </c>
      <c r="C49" s="183">
        <v>505.36745265006846</v>
      </c>
      <c r="D49" s="183"/>
      <c r="E49" s="183">
        <v>463.45359116654367</v>
      </c>
      <c r="F49" s="183">
        <v>408.8632185895766</v>
      </c>
      <c r="G49" s="183">
        <v>426.11517411389565</v>
      </c>
      <c r="H49" s="183">
        <v>453.19677307822656</v>
      </c>
      <c r="I49" s="183">
        <v>535.00630072273202</v>
      </c>
      <c r="J49" s="183">
        <v>534.68208821984763</v>
      </c>
    </row>
    <row r="50" spans="1:10" ht="15" customHeight="1">
      <c r="A50" s="130" t="s">
        <v>0</v>
      </c>
      <c r="B50" s="150" t="s">
        <v>155</v>
      </c>
      <c r="C50" s="183">
        <v>14431.050527078231</v>
      </c>
      <c r="D50" s="183"/>
      <c r="E50" s="183">
        <v>15615.460559192306</v>
      </c>
      <c r="F50" s="183">
        <v>14817.05060366173</v>
      </c>
      <c r="G50" s="183">
        <v>14341.586161457497</v>
      </c>
      <c r="H50" s="183">
        <v>14878.32992657103</v>
      </c>
      <c r="I50" s="183">
        <v>14048.656522729842</v>
      </c>
      <c r="J50" s="183">
        <v>13847.454337852279</v>
      </c>
    </row>
    <row r="51" spans="1:10" ht="15" customHeight="1">
      <c r="A51" s="130" t="s">
        <v>96</v>
      </c>
      <c r="B51" s="150" t="s">
        <v>122</v>
      </c>
      <c r="C51" s="183">
        <v>6100.5065382412331</v>
      </c>
      <c r="D51" s="183"/>
      <c r="E51" s="183">
        <v>5403.7740884431796</v>
      </c>
      <c r="F51" s="183">
        <v>5555.0932518670361</v>
      </c>
      <c r="G51" s="183">
        <v>5458.4519869639062</v>
      </c>
      <c r="H51" s="183">
        <v>4953.5561195376667</v>
      </c>
      <c r="I51" s="183">
        <v>4505.7138089487753</v>
      </c>
      <c r="J51" s="183">
        <v>4445.7781380101324</v>
      </c>
    </row>
    <row r="52" spans="1:10" ht="15" customHeight="1">
      <c r="A52" s="130" t="s">
        <v>98</v>
      </c>
      <c r="B52" s="150" t="s">
        <v>123</v>
      </c>
      <c r="C52" s="183">
        <v>4366.9010335099911</v>
      </c>
      <c r="D52" s="183"/>
      <c r="E52" s="183">
        <v>4309.1872015029448</v>
      </c>
      <c r="F52" s="183">
        <v>4042.116225486629</v>
      </c>
      <c r="G52" s="183">
        <v>3804.5795953883767</v>
      </c>
      <c r="H52" s="183">
        <v>3866.0193966104534</v>
      </c>
      <c r="I52" s="183">
        <v>3567.5206066855908</v>
      </c>
      <c r="J52" s="183">
        <v>3568.8477905648665</v>
      </c>
    </row>
    <row r="53" spans="1:10" ht="15" customHeight="1">
      <c r="A53" s="130" t="s">
        <v>100</v>
      </c>
      <c r="B53" s="150" t="s">
        <v>156</v>
      </c>
      <c r="C53" s="183">
        <v>7201.785128847454</v>
      </c>
      <c r="D53" s="183"/>
      <c r="E53" s="183">
        <v>9188.9438114077038</v>
      </c>
      <c r="F53" s="183">
        <v>8654.7176940331919</v>
      </c>
      <c r="G53" s="183">
        <v>8613.0051511360798</v>
      </c>
      <c r="H53" s="183">
        <v>8463.1441962818935</v>
      </c>
      <c r="I53" s="183">
        <v>8481.6223579402867</v>
      </c>
      <c r="J53" s="183">
        <v>8098.8530618354935</v>
      </c>
    </row>
    <row r="54" spans="1:10" ht="15" customHeight="1">
      <c r="A54" s="130" t="s">
        <v>102</v>
      </c>
      <c r="B54" s="150" t="s">
        <v>474</v>
      </c>
      <c r="C54" s="183">
        <v>349.09923996062287</v>
      </c>
      <c r="D54" s="183"/>
      <c r="E54" s="183">
        <v>301.42115757017939</v>
      </c>
      <c r="F54" s="183">
        <v>285.41406333083569</v>
      </c>
      <c r="G54" s="183">
        <v>266.63568666575657</v>
      </c>
      <c r="H54" s="183">
        <v>308.29595164059742</v>
      </c>
      <c r="I54" s="183">
        <v>241.57068949706837</v>
      </c>
      <c r="J54" s="183">
        <v>245.12571872643372</v>
      </c>
    </row>
    <row r="55" spans="1:10" ht="15" customHeight="1">
      <c r="A55" s="130" t="s">
        <v>104</v>
      </c>
      <c r="B55" s="150" t="s">
        <v>473</v>
      </c>
      <c r="C55" s="183">
        <v>1401.6895386331767</v>
      </c>
      <c r="D55" s="183"/>
      <c r="E55" s="183">
        <v>1541.7226917643682</v>
      </c>
      <c r="F55" s="183">
        <v>1526.0371270231606</v>
      </c>
      <c r="G55" s="183">
        <v>1399.623064558632</v>
      </c>
      <c r="H55" s="183">
        <v>1349.4972876723264</v>
      </c>
      <c r="I55" s="183">
        <v>1262.0067170375796</v>
      </c>
      <c r="J55" s="183">
        <v>1290.2315229316523</v>
      </c>
    </row>
    <row r="56" spans="1:10" ht="15" customHeight="1">
      <c r="A56" s="130" t="s">
        <v>105</v>
      </c>
      <c r="B56" s="150" t="s">
        <v>127</v>
      </c>
      <c r="C56" s="183">
        <v>1471.0242260568357</v>
      </c>
      <c r="D56" s="183"/>
      <c r="E56" s="183">
        <v>736.48837784484522</v>
      </c>
      <c r="F56" s="183">
        <v>543.39679173883508</v>
      </c>
      <c r="G56" s="183">
        <v>495.99944805427708</v>
      </c>
      <c r="H56" s="183">
        <v>552.72364012284208</v>
      </c>
      <c r="I56" s="183">
        <v>575.44536401072889</v>
      </c>
      <c r="J56" s="183">
        <v>593.23381893327473</v>
      </c>
    </row>
    <row r="57" spans="1:10" ht="15" customHeight="1">
      <c r="A57" s="130" t="s">
        <v>106</v>
      </c>
      <c r="B57" s="150" t="s">
        <v>128</v>
      </c>
      <c r="C57" s="183">
        <v>2055.166898874023</v>
      </c>
      <c r="D57" s="183"/>
      <c r="E57" s="183">
        <v>1495.6771641495475</v>
      </c>
      <c r="F57" s="183">
        <v>1305.1688713609772</v>
      </c>
      <c r="G57" s="183">
        <v>1200.7507525242318</v>
      </c>
      <c r="H57" s="183">
        <v>1285.4760475189792</v>
      </c>
      <c r="I57" s="183">
        <v>1190.0958649923473</v>
      </c>
      <c r="J57" s="183">
        <v>1231.3619367392369</v>
      </c>
    </row>
    <row r="58" spans="1:10" ht="15" customHeight="1">
      <c r="A58" s="130" t="s">
        <v>108</v>
      </c>
      <c r="B58" s="150" t="s">
        <v>129</v>
      </c>
      <c r="C58" s="183">
        <v>5105.2579805161677</v>
      </c>
      <c r="D58" s="183"/>
      <c r="E58" s="183">
        <v>5548.6618550605081</v>
      </c>
      <c r="F58" s="183">
        <v>5205.5875577455263</v>
      </c>
      <c r="G58" s="183">
        <v>5101.5865843461188</v>
      </c>
      <c r="H58" s="183">
        <v>5261.8456985624143</v>
      </c>
      <c r="I58" s="183">
        <v>5197.0628016289829</v>
      </c>
      <c r="J58" s="183">
        <v>5145.8026734950345</v>
      </c>
    </row>
    <row r="59" spans="1:10" ht="15" customHeight="1">
      <c r="A59" s="130" t="s">
        <v>110</v>
      </c>
      <c r="B59" s="150" t="s">
        <v>240</v>
      </c>
      <c r="C59" s="183">
        <v>9486.3916303949845</v>
      </c>
      <c r="D59" s="183"/>
      <c r="E59" s="183">
        <v>9893.3368008632933</v>
      </c>
      <c r="F59" s="183">
        <v>9041.3871665054758</v>
      </c>
      <c r="G59" s="183">
        <v>8570.5727320299811</v>
      </c>
      <c r="H59" s="183">
        <v>9003.7058933996232</v>
      </c>
      <c r="I59" s="183">
        <v>8136.8620583404299</v>
      </c>
      <c r="J59" s="183">
        <v>8009.5594103490548</v>
      </c>
    </row>
    <row r="60" spans="1:10" ht="15" customHeight="1">
      <c r="A60" s="231"/>
      <c r="B60" s="151" t="s">
        <v>111</v>
      </c>
      <c r="C60" s="184">
        <f>SUM(C8:C59)</f>
        <v>273309.97945384542</v>
      </c>
      <c r="D60" s="184"/>
      <c r="E60" s="184">
        <f t="shared" ref="E60:H60" si="0">SUM(E8:E59)</f>
        <v>289023.61201822269</v>
      </c>
      <c r="F60" s="184">
        <f t="shared" si="0"/>
        <v>283300.815936464</v>
      </c>
      <c r="G60" s="184">
        <f t="shared" si="0"/>
        <v>279678.43604195071</v>
      </c>
      <c r="H60" s="184">
        <f t="shared" si="0"/>
        <v>280765.13609411597</v>
      </c>
      <c r="I60" s="184">
        <f t="shared" ref="I60:J60" si="1">SUM(I8:I59)</f>
        <v>266272.09406197065</v>
      </c>
      <c r="J60" s="184">
        <f t="shared" si="1"/>
        <v>261826.74998222376</v>
      </c>
    </row>
    <row r="61" spans="1:10" s="66" customFormat="1" ht="21" customHeight="1">
      <c r="A61" s="52"/>
      <c r="B61" s="63"/>
      <c r="C61" s="134" t="s">
        <v>420</v>
      </c>
      <c r="D61" s="63"/>
      <c r="E61" s="63"/>
      <c r="F61" s="63"/>
      <c r="G61" s="63"/>
      <c r="H61" s="63"/>
      <c r="I61" s="63"/>
      <c r="J61" s="63"/>
    </row>
    <row r="62" spans="1:10" ht="15" customHeight="1">
      <c r="A62" s="248"/>
      <c r="B62" s="151" t="s">
        <v>200</v>
      </c>
      <c r="C62" s="185">
        <f>SUM(C63:C66)</f>
        <v>108868.57680692026</v>
      </c>
      <c r="D62" s="185"/>
      <c r="E62" s="185">
        <f t="shared" ref="E62:H62" si="2">SUM(E63:E66)</f>
        <v>111486.58542018896</v>
      </c>
      <c r="F62" s="185">
        <f t="shared" si="2"/>
        <v>108596.46957767665</v>
      </c>
      <c r="G62" s="185">
        <f t="shared" si="2"/>
        <v>106145.05644481603</v>
      </c>
      <c r="H62" s="185">
        <f t="shared" si="2"/>
        <v>108142.26443695165</v>
      </c>
      <c r="I62" s="185">
        <f t="shared" ref="I62:J62" si="3">SUM(I63:I66)</f>
        <v>99846.628772280252</v>
      </c>
      <c r="J62" s="185">
        <f t="shared" si="3"/>
        <v>97943.28877208053</v>
      </c>
    </row>
    <row r="63" spans="1:10" ht="15" customHeight="1">
      <c r="A63" s="248">
        <v>5</v>
      </c>
      <c r="B63" s="150" t="s">
        <v>131</v>
      </c>
      <c r="C63" s="186">
        <f>C11</f>
        <v>72.56315742593614</v>
      </c>
      <c r="D63" s="186"/>
      <c r="E63" s="186">
        <f t="shared" ref="E63:J64" si="4">E11</f>
        <v>76.399863964043476</v>
      </c>
      <c r="F63" s="186">
        <f t="shared" si="4"/>
        <v>85.71273773903296</v>
      </c>
      <c r="G63" s="186">
        <f t="shared" si="4"/>
        <v>5.3002509127403172</v>
      </c>
      <c r="H63" s="186">
        <f t="shared" si="4"/>
        <v>2.2324672889531012</v>
      </c>
      <c r="I63" s="186">
        <f t="shared" si="4"/>
        <v>3.1658257721280982</v>
      </c>
      <c r="J63" s="186">
        <f t="shared" si="4"/>
        <v>5.3727673861061973</v>
      </c>
    </row>
    <row r="64" spans="1:10" ht="15" customHeight="1">
      <c r="A64" s="248">
        <v>6</v>
      </c>
      <c r="B64" s="150" t="s">
        <v>405</v>
      </c>
      <c r="C64" s="186">
        <f>C12</f>
        <v>528.9587573246522</v>
      </c>
      <c r="D64" s="186"/>
      <c r="E64" s="186">
        <f t="shared" si="4"/>
        <v>557.62761653921189</v>
      </c>
      <c r="F64" s="186">
        <f t="shared" si="4"/>
        <v>517.83678095745972</v>
      </c>
      <c r="G64" s="186">
        <f t="shared" si="4"/>
        <v>625.16594384117661</v>
      </c>
      <c r="H64" s="186">
        <f t="shared" si="4"/>
        <v>528.75532794971559</v>
      </c>
      <c r="I64" s="186">
        <f t="shared" si="4"/>
        <v>395.13727522353338</v>
      </c>
      <c r="J64" s="186">
        <f t="shared" si="4"/>
        <v>357.84205463639955</v>
      </c>
    </row>
    <row r="65" spans="1:10" ht="15" customHeight="1">
      <c r="A65" s="248">
        <v>19</v>
      </c>
      <c r="B65" s="150" t="s">
        <v>404</v>
      </c>
      <c r="C65" s="186">
        <f>C19</f>
        <v>8761.1843123000617</v>
      </c>
      <c r="D65" s="186"/>
      <c r="E65" s="186">
        <f t="shared" ref="E65:J65" si="5">E19</f>
        <v>8875.1414991113325</v>
      </c>
      <c r="F65" s="186">
        <f t="shared" si="5"/>
        <v>8835.1719526893794</v>
      </c>
      <c r="G65" s="186">
        <f t="shared" si="5"/>
        <v>8834.2656540718217</v>
      </c>
      <c r="H65" s="186">
        <f t="shared" si="5"/>
        <v>9251.4504792339303</v>
      </c>
      <c r="I65" s="186">
        <f t="shared" si="5"/>
        <v>8433.3344555571621</v>
      </c>
      <c r="J65" s="186">
        <f t="shared" si="5"/>
        <v>8616.6641698824988</v>
      </c>
    </row>
    <row r="66" spans="1:10" ht="15" customHeight="1">
      <c r="A66" s="248">
        <v>35</v>
      </c>
      <c r="B66" s="150" t="s">
        <v>406</v>
      </c>
      <c r="C66" s="186">
        <f>C36+C37</f>
        <v>99505.870579869617</v>
      </c>
      <c r="D66" s="186"/>
      <c r="E66" s="186">
        <f t="shared" ref="E66:J66" si="6">E36+E37</f>
        <v>101977.41644057436</v>
      </c>
      <c r="F66" s="186">
        <f t="shared" si="6"/>
        <v>99157.748106290775</v>
      </c>
      <c r="G66" s="186">
        <f t="shared" si="6"/>
        <v>96680.324595990285</v>
      </c>
      <c r="H66" s="186">
        <f t="shared" si="6"/>
        <v>98359.826162479047</v>
      </c>
      <c r="I66" s="186">
        <f t="shared" si="6"/>
        <v>91014.991215727423</v>
      </c>
      <c r="J66" s="186">
        <f t="shared" si="6"/>
        <v>88963.409780175527</v>
      </c>
    </row>
    <row r="67" spans="1:10" ht="15" customHeight="1">
      <c r="A67" s="248"/>
      <c r="B67" s="151" t="s">
        <v>475</v>
      </c>
      <c r="C67" s="185">
        <f>C60-C62-C78</f>
        <v>53638.722039237342</v>
      </c>
      <c r="D67" s="185"/>
      <c r="E67" s="185">
        <f t="shared" ref="E67:J67" si="7">E60-E62-E78</f>
        <v>59834.530340196929</v>
      </c>
      <c r="F67" s="185">
        <f t="shared" si="7"/>
        <v>63767.120117049519</v>
      </c>
      <c r="G67" s="185">
        <f t="shared" si="7"/>
        <v>63586.456565188259</v>
      </c>
      <c r="H67" s="185">
        <f t="shared" si="7"/>
        <v>61370.132831849682</v>
      </c>
      <c r="I67" s="185">
        <f t="shared" si="7"/>
        <v>58821.31118863888</v>
      </c>
      <c r="J67" s="185">
        <f t="shared" si="7"/>
        <v>58421.623785689517</v>
      </c>
    </row>
    <row r="68" spans="1:10" ht="15" customHeight="1">
      <c r="A68" s="248" t="s">
        <v>26</v>
      </c>
      <c r="B68" s="150" t="s">
        <v>476</v>
      </c>
      <c r="C68" s="186">
        <f>C8</f>
        <v>3318.3605091411891</v>
      </c>
      <c r="D68" s="186"/>
      <c r="E68" s="186">
        <f t="shared" ref="E68:J68" si="8">E8</f>
        <v>3962.8847429752441</v>
      </c>
      <c r="F68" s="186">
        <f t="shared" si="8"/>
        <v>4019.7494469096373</v>
      </c>
      <c r="G68" s="186">
        <f t="shared" si="8"/>
        <v>4164.0982997255978</v>
      </c>
      <c r="H68" s="186">
        <f t="shared" si="8"/>
        <v>3759.6449822379327</v>
      </c>
      <c r="I68" s="186">
        <f t="shared" si="8"/>
        <v>4019.9696740659074</v>
      </c>
      <c r="J68" s="186">
        <f t="shared" si="8"/>
        <v>4126.2155607392897</v>
      </c>
    </row>
    <row r="69" spans="1:10" ht="15" customHeight="1">
      <c r="A69" s="248" t="s">
        <v>38</v>
      </c>
      <c r="B69" s="150" t="s">
        <v>477</v>
      </c>
      <c r="C69" s="186">
        <f>C14</f>
        <v>23754.952729842582</v>
      </c>
      <c r="D69" s="186"/>
      <c r="E69" s="186">
        <f t="shared" ref="E69:J70" si="9">E14</f>
        <v>24500.765094738115</v>
      </c>
      <c r="F69" s="186">
        <f t="shared" si="9"/>
        <v>25413.26989089519</v>
      </c>
      <c r="G69" s="186">
        <f t="shared" si="9"/>
        <v>26115.158694526275</v>
      </c>
      <c r="H69" s="186">
        <f t="shared" si="9"/>
        <v>24959.82253632768</v>
      </c>
      <c r="I69" s="186">
        <f t="shared" si="9"/>
        <v>24832.932450239939</v>
      </c>
      <c r="J69" s="186">
        <f t="shared" si="9"/>
        <v>25034.837853992762</v>
      </c>
    </row>
    <row r="70" spans="1:10" ht="15" customHeight="1">
      <c r="A70" s="248" t="s">
        <v>39</v>
      </c>
      <c r="B70" s="150" t="s">
        <v>204</v>
      </c>
      <c r="C70" s="186">
        <f>C15</f>
        <v>2569.4856560076714</v>
      </c>
      <c r="D70" s="186"/>
      <c r="E70" s="186">
        <f t="shared" si="9"/>
        <v>2663.4521395542943</v>
      </c>
      <c r="F70" s="186">
        <f t="shared" si="9"/>
        <v>2126.5507439648409</v>
      </c>
      <c r="G70" s="186">
        <f t="shared" si="9"/>
        <v>2665.6028648124029</v>
      </c>
      <c r="H70" s="186">
        <f t="shared" si="9"/>
        <v>2166.4044787045823</v>
      </c>
      <c r="I70" s="186">
        <f t="shared" si="9"/>
        <v>1808.3099479826105</v>
      </c>
      <c r="J70" s="186">
        <f t="shared" si="9"/>
        <v>1474.255764519361</v>
      </c>
    </row>
    <row r="71" spans="1:10" ht="15" customHeight="1">
      <c r="A71" s="248" t="s">
        <v>205</v>
      </c>
      <c r="B71" s="150" t="s">
        <v>478</v>
      </c>
      <c r="C71" s="186">
        <f>SUM(C20:C21)</f>
        <v>2999.3705480378776</v>
      </c>
      <c r="D71" s="186"/>
      <c r="E71" s="186">
        <f t="shared" ref="E71:J71" si="10">SUM(E20:E21)</f>
        <v>3549.6819947319937</v>
      </c>
      <c r="F71" s="186">
        <f t="shared" si="10"/>
        <v>4487.3335716147994</v>
      </c>
      <c r="G71" s="186">
        <f t="shared" si="10"/>
        <v>4218.7355092365888</v>
      </c>
      <c r="H71" s="186">
        <f t="shared" si="10"/>
        <v>4001.0489460851845</v>
      </c>
      <c r="I71" s="186">
        <f t="shared" si="10"/>
        <v>2942.8055563661055</v>
      </c>
      <c r="J71" s="186">
        <f t="shared" si="10"/>
        <v>2556.7944065144393</v>
      </c>
    </row>
    <row r="72" spans="1:10" ht="15" customHeight="1">
      <c r="A72" s="248">
        <v>22.23</v>
      </c>
      <c r="B72" s="150" t="s">
        <v>206</v>
      </c>
      <c r="C72" s="186">
        <f>SUM(C22:C24)</f>
        <v>3351.7626616929956</v>
      </c>
      <c r="D72" s="186"/>
      <c r="E72" s="186">
        <f t="shared" ref="E72:J72" si="11">SUM(E22:E24)</f>
        <v>3909.4512285733713</v>
      </c>
      <c r="F72" s="186">
        <f t="shared" si="11"/>
        <v>4789.0579558224381</v>
      </c>
      <c r="G72" s="186">
        <f t="shared" si="11"/>
        <v>4858.4486507259944</v>
      </c>
      <c r="H72" s="186">
        <f t="shared" si="11"/>
        <v>4942.4955346303168</v>
      </c>
      <c r="I72" s="186">
        <f t="shared" si="11"/>
        <v>4888.7726502392015</v>
      </c>
      <c r="J72" s="186">
        <f t="shared" si="11"/>
        <v>5749.7861058454037</v>
      </c>
    </row>
    <row r="73" spans="1:10" ht="15" customHeight="1">
      <c r="A73" s="248" t="s">
        <v>432</v>
      </c>
      <c r="B73" s="246" t="s">
        <v>479</v>
      </c>
      <c r="C73" s="186"/>
      <c r="D73" s="186"/>
      <c r="E73" s="186"/>
      <c r="F73" s="186"/>
      <c r="G73" s="186"/>
      <c r="H73" s="186"/>
      <c r="I73" s="186"/>
      <c r="J73" s="186"/>
    </row>
    <row r="74" spans="1:10" ht="15" customHeight="1">
      <c r="A74" s="249"/>
      <c r="B74" s="247" t="s">
        <v>480</v>
      </c>
      <c r="C74" s="186">
        <f>SUM(C29:C30)</f>
        <v>1550.7803912742561</v>
      </c>
      <c r="D74" s="186"/>
      <c r="E74" s="186">
        <f t="shared" ref="E74:J74" si="12">SUM(E29:E30)</f>
        <v>1471.5614966674625</v>
      </c>
      <c r="F74" s="186">
        <f t="shared" si="12"/>
        <v>1714.8281322128228</v>
      </c>
      <c r="G74" s="186">
        <f t="shared" si="12"/>
        <v>1622.3258403098275</v>
      </c>
      <c r="H74" s="186">
        <f t="shared" si="12"/>
        <v>1588.6414991976937</v>
      </c>
      <c r="I74" s="186">
        <f t="shared" si="12"/>
        <v>1468.8581691322595</v>
      </c>
      <c r="J74" s="186">
        <f t="shared" si="12"/>
        <v>1271.6463260608975</v>
      </c>
    </row>
    <row r="75" spans="1:10" ht="15" customHeight="1">
      <c r="A75" s="248">
        <v>29</v>
      </c>
      <c r="B75" s="150" t="s">
        <v>207</v>
      </c>
      <c r="C75" s="186">
        <f>C32</f>
        <v>5440.3368640395565</v>
      </c>
      <c r="D75" s="186"/>
      <c r="E75" s="186">
        <f t="shared" ref="E75:J75" si="13">E32</f>
        <v>7160.4287418126623</v>
      </c>
      <c r="F75" s="186">
        <f t="shared" si="13"/>
        <v>7816.2555905782319</v>
      </c>
      <c r="G75" s="186">
        <f t="shared" si="13"/>
        <v>7202.5473050594755</v>
      </c>
      <c r="H75" s="186">
        <f t="shared" si="13"/>
        <v>6969.4279369293581</v>
      </c>
      <c r="I75" s="186">
        <f t="shared" si="13"/>
        <v>6519.6541798941362</v>
      </c>
      <c r="J75" s="186">
        <f t="shared" si="13"/>
        <v>6239.2146740016542</v>
      </c>
    </row>
    <row r="76" spans="1:10" ht="15" customHeight="1">
      <c r="A76" s="248" t="s">
        <v>69</v>
      </c>
      <c r="B76" s="150" t="s">
        <v>407</v>
      </c>
      <c r="C76" s="186">
        <f>C34</f>
        <v>2225.1117450385209</v>
      </c>
      <c r="D76" s="186"/>
      <c r="E76" s="186">
        <f t="shared" ref="E76:J76" si="14">E34</f>
        <v>2499.7523654008191</v>
      </c>
      <c r="F76" s="186">
        <f t="shared" si="14"/>
        <v>2716.8105020871471</v>
      </c>
      <c r="G76" s="186">
        <f t="shared" si="14"/>
        <v>2713.9408961649106</v>
      </c>
      <c r="H76" s="186">
        <f t="shared" si="14"/>
        <v>2732.4166164694798</v>
      </c>
      <c r="I76" s="186">
        <f t="shared" si="14"/>
        <v>2604.6108981883453</v>
      </c>
      <c r="J76" s="186">
        <f t="shared" si="14"/>
        <v>2596.7257126519926</v>
      </c>
    </row>
    <row r="77" spans="1:10" ht="15" customHeight="1">
      <c r="A77" s="248"/>
      <c r="B77" s="150" t="s">
        <v>386</v>
      </c>
      <c r="C77" s="186">
        <f>C67-SUM(C68:C76)</f>
        <v>8428.5609341626914</v>
      </c>
      <c r="D77" s="186"/>
      <c r="E77" s="186">
        <f t="shared" ref="E77:H77" si="15">E67-SUM(E68:E76)</f>
        <v>10116.552535742965</v>
      </c>
      <c r="F77" s="186">
        <f t="shared" si="15"/>
        <v>10683.264282964417</v>
      </c>
      <c r="G77" s="186">
        <f t="shared" si="15"/>
        <v>10025.598504627182</v>
      </c>
      <c r="H77" s="186">
        <f t="shared" si="15"/>
        <v>10250.230301267453</v>
      </c>
      <c r="I77" s="186">
        <f t="shared" ref="I77:J77" si="16">I67-SUM(I68:I76)</f>
        <v>9735.3976625303767</v>
      </c>
      <c r="J77" s="186">
        <f t="shared" si="16"/>
        <v>9372.1473813637203</v>
      </c>
    </row>
    <row r="78" spans="1:10" ht="15" customHeight="1">
      <c r="A78" s="248" t="s">
        <v>209</v>
      </c>
      <c r="B78" s="151" t="s">
        <v>210</v>
      </c>
      <c r="C78" s="185">
        <f>SUM(C39:C59)</f>
        <v>110802.68060768781</v>
      </c>
      <c r="D78" s="185"/>
      <c r="E78" s="185">
        <f t="shared" ref="E78:J78" si="17">SUM(E39:E59)</f>
        <v>117702.4962578368</v>
      </c>
      <c r="F78" s="185">
        <f t="shared" si="17"/>
        <v>110937.22624173784</v>
      </c>
      <c r="G78" s="185">
        <f t="shared" si="17"/>
        <v>109946.92303194643</v>
      </c>
      <c r="H78" s="185">
        <f t="shared" si="17"/>
        <v>111252.73882531462</v>
      </c>
      <c r="I78" s="185">
        <f t="shared" si="17"/>
        <v>107604.15410105154</v>
      </c>
      <c r="J78" s="185">
        <f t="shared" si="17"/>
        <v>105461.83742445371</v>
      </c>
    </row>
    <row r="79" spans="1:10" ht="15" customHeight="1">
      <c r="A79" s="248" t="s">
        <v>211</v>
      </c>
      <c r="B79" s="150" t="s">
        <v>212</v>
      </c>
      <c r="C79" s="186">
        <f>SUM(C42:C44)</f>
        <v>29018.514942984657</v>
      </c>
      <c r="D79" s="186"/>
      <c r="E79" s="186">
        <f t="shared" ref="E79:J79" si="18">SUM(E42:E44)</f>
        <v>32688.217678003904</v>
      </c>
      <c r="F79" s="186">
        <f t="shared" si="18"/>
        <v>28795.305244426694</v>
      </c>
      <c r="G79" s="186">
        <f t="shared" si="18"/>
        <v>27820.047522467805</v>
      </c>
      <c r="H79" s="186">
        <f t="shared" si="18"/>
        <v>28105.509648543939</v>
      </c>
      <c r="I79" s="186">
        <f t="shared" si="18"/>
        <v>27406.39691183158</v>
      </c>
      <c r="J79" s="186">
        <f t="shared" si="18"/>
        <v>26319.767033612938</v>
      </c>
    </row>
    <row r="80" spans="1:10" ht="15" customHeight="1">
      <c r="A80" s="248" t="s">
        <v>213</v>
      </c>
      <c r="B80" s="150" t="s">
        <v>249</v>
      </c>
      <c r="C80" s="183">
        <f>C50</f>
        <v>14431.050527078231</v>
      </c>
      <c r="D80" s="183"/>
      <c r="E80" s="183">
        <f t="shared" ref="E80:J80" si="19">E50</f>
        <v>15615.460559192306</v>
      </c>
      <c r="F80" s="183">
        <f t="shared" si="19"/>
        <v>14817.05060366173</v>
      </c>
      <c r="G80" s="183">
        <f t="shared" si="19"/>
        <v>14341.586161457497</v>
      </c>
      <c r="H80" s="183">
        <f t="shared" si="19"/>
        <v>14878.32992657103</v>
      </c>
      <c r="I80" s="183">
        <f t="shared" si="19"/>
        <v>14048.656522729842</v>
      </c>
      <c r="J80" s="183">
        <f t="shared" si="19"/>
        <v>13847.454337852279</v>
      </c>
    </row>
    <row r="81" spans="1:10" ht="15" customHeight="1">
      <c r="A81" s="248" t="s">
        <v>214</v>
      </c>
      <c r="B81" s="150" t="s">
        <v>215</v>
      </c>
      <c r="C81" s="183">
        <f>SUM(C45:C48)</f>
        <v>24639.2832699543</v>
      </c>
      <c r="D81" s="183"/>
      <c r="E81" s="183">
        <f t="shared" ref="E81:J81" si="20">SUM(E45:E48)</f>
        <v>25509.757707708512</v>
      </c>
      <c r="F81" s="183">
        <f t="shared" si="20"/>
        <v>26087.701033033656</v>
      </c>
      <c r="G81" s="183">
        <f t="shared" si="20"/>
        <v>27968.223318419055</v>
      </c>
      <c r="H81" s="183">
        <f t="shared" si="20"/>
        <v>28120.496496581403</v>
      </c>
      <c r="I81" s="183">
        <f t="shared" si="20"/>
        <v>28396.681864431655</v>
      </c>
      <c r="J81" s="183">
        <f t="shared" si="20"/>
        <v>28159.180121511759</v>
      </c>
    </row>
    <row r="82" spans="1:10" ht="15" customHeight="1">
      <c r="A82" s="248">
        <v>68</v>
      </c>
      <c r="B82" s="150" t="s">
        <v>124</v>
      </c>
      <c r="C82" s="183">
        <f>C53</f>
        <v>7201.785128847454</v>
      </c>
      <c r="D82" s="183"/>
      <c r="E82" s="183">
        <f t="shared" ref="E82:J82" si="21">E53</f>
        <v>9188.9438114077038</v>
      </c>
      <c r="F82" s="183">
        <f t="shared" si="21"/>
        <v>8654.7176940331919</v>
      </c>
      <c r="G82" s="183">
        <f t="shared" si="21"/>
        <v>8613.0051511360798</v>
      </c>
      <c r="H82" s="183">
        <f t="shared" si="21"/>
        <v>8463.1441962818935</v>
      </c>
      <c r="I82" s="183">
        <f t="shared" si="21"/>
        <v>8481.6223579402867</v>
      </c>
      <c r="J82" s="183">
        <f t="shared" si="21"/>
        <v>8098.8530618354935</v>
      </c>
    </row>
    <row r="83" spans="1:10" ht="15" customHeight="1">
      <c r="A83" s="130" t="s">
        <v>216</v>
      </c>
      <c r="B83" s="150" t="s">
        <v>217</v>
      </c>
      <c r="C83" s="183">
        <f>SUM(C58)</f>
        <v>5105.2579805161677</v>
      </c>
      <c r="D83" s="183"/>
      <c r="E83" s="183">
        <f t="shared" ref="E83:J83" si="22">SUM(E58)</f>
        <v>5548.6618550605081</v>
      </c>
      <c r="F83" s="183">
        <f t="shared" si="22"/>
        <v>5205.5875577455263</v>
      </c>
      <c r="G83" s="183">
        <f t="shared" si="22"/>
        <v>5101.5865843461188</v>
      </c>
      <c r="H83" s="183">
        <f t="shared" si="22"/>
        <v>5261.8456985624143</v>
      </c>
      <c r="I83" s="183">
        <f t="shared" si="22"/>
        <v>5197.0628016289829</v>
      </c>
      <c r="J83" s="183">
        <f t="shared" si="22"/>
        <v>5145.8026734950345</v>
      </c>
    </row>
    <row r="84" spans="1:10" ht="15" customHeight="1">
      <c r="A84" s="130"/>
      <c r="B84" s="150" t="s">
        <v>387</v>
      </c>
      <c r="C84" s="183">
        <f>C78-SUM(C79:C83)</f>
        <v>30406.788758307011</v>
      </c>
      <c r="D84" s="183"/>
      <c r="E84" s="183">
        <f t="shared" ref="E84:H84" si="23">E78-SUM(E79:E83)</f>
        <v>29151.45464646387</v>
      </c>
      <c r="F84" s="183">
        <f t="shared" si="23"/>
        <v>27376.86410883702</v>
      </c>
      <c r="G84" s="183">
        <f t="shared" si="23"/>
        <v>26102.474294119864</v>
      </c>
      <c r="H84" s="183">
        <f t="shared" si="23"/>
        <v>26423.412858773954</v>
      </c>
      <c r="I84" s="183">
        <f t="shared" ref="I84:J84" si="24">I78-SUM(I79:I83)</f>
        <v>24073.733642489184</v>
      </c>
      <c r="J84" s="183">
        <f t="shared" si="24"/>
        <v>23890.780196146196</v>
      </c>
    </row>
    <row r="85" spans="1:10" ht="15" customHeight="1">
      <c r="A85" s="130"/>
      <c r="B85" s="151" t="s">
        <v>111</v>
      </c>
      <c r="C85" s="251">
        <f>C62+C67+C78</f>
        <v>273309.97945384542</v>
      </c>
      <c r="D85" s="251"/>
      <c r="E85" s="251">
        <f t="shared" ref="E85:H85" si="25">E62+E67+E78</f>
        <v>289023.61201822269</v>
      </c>
      <c r="F85" s="251">
        <f t="shared" si="25"/>
        <v>283300.815936464</v>
      </c>
      <c r="G85" s="251">
        <f t="shared" si="25"/>
        <v>279678.43604195071</v>
      </c>
      <c r="H85" s="251">
        <f t="shared" si="25"/>
        <v>280765.13609411597</v>
      </c>
      <c r="I85" s="251">
        <f t="shared" ref="I85:J85" si="26">I62+I67+I78</f>
        <v>266272.09406197071</v>
      </c>
      <c r="J85" s="251">
        <f t="shared" si="26"/>
        <v>261826.74998222373</v>
      </c>
    </row>
    <row r="86" spans="1:10" s="66" customFormat="1" ht="21" customHeight="1">
      <c r="A86" s="62"/>
      <c r="B86" s="63"/>
      <c r="C86" s="62" t="s">
        <v>281</v>
      </c>
      <c r="D86" s="63"/>
      <c r="E86" s="63"/>
      <c r="F86" s="63"/>
      <c r="G86" s="63"/>
      <c r="H86" s="63"/>
      <c r="I86" s="63"/>
      <c r="J86" s="63"/>
    </row>
    <row r="87" spans="1:10" ht="15" customHeight="1">
      <c r="A87" s="130" t="s">
        <v>26</v>
      </c>
      <c r="B87" s="150" t="s">
        <v>464</v>
      </c>
      <c r="C87" s="104">
        <f>IF($C8&gt;0,C8/$E8*100,"-")</f>
        <v>83.735983364730387</v>
      </c>
      <c r="D87" s="104">
        <f t="shared" ref="D87:J87" si="27">IF($C8&gt;0,D8/$E8*100,"-")</f>
        <v>0</v>
      </c>
      <c r="E87" s="187">
        <f t="shared" si="27"/>
        <v>100</v>
      </c>
      <c r="F87" s="104">
        <f t="shared" si="27"/>
        <v>101.43493206647489</v>
      </c>
      <c r="G87" s="104">
        <f t="shared" si="27"/>
        <v>105.07745164950941</v>
      </c>
      <c r="H87" s="104">
        <f t="shared" si="27"/>
        <v>94.871418829488249</v>
      </c>
      <c r="I87" s="104">
        <f t="shared" si="27"/>
        <v>101.44048931001221</v>
      </c>
      <c r="J87" s="104">
        <f t="shared" si="27"/>
        <v>104.12151319953405</v>
      </c>
    </row>
    <row r="88" spans="1:10" ht="15" customHeight="1">
      <c r="A88" s="130" t="s">
        <v>28</v>
      </c>
      <c r="B88" s="150" t="s">
        <v>396</v>
      </c>
      <c r="C88" s="104">
        <f t="shared" ref="C88:J88" si="28">IF($C9&gt;0,C9/$E9*100,"-")</f>
        <v>123.73475470836206</v>
      </c>
      <c r="D88" s="104">
        <f t="shared" si="28"/>
        <v>0</v>
      </c>
      <c r="E88" s="187">
        <f t="shared" si="28"/>
        <v>100</v>
      </c>
      <c r="F88" s="104">
        <f t="shared" si="28"/>
        <v>78.423303922376192</v>
      </c>
      <c r="G88" s="104">
        <f t="shared" si="28"/>
        <v>55.573775859268451</v>
      </c>
      <c r="H88" s="104">
        <f t="shared" si="28"/>
        <v>66.1995594796646</v>
      </c>
      <c r="I88" s="104">
        <f t="shared" si="28"/>
        <v>52.704581853496876</v>
      </c>
      <c r="J88" s="104">
        <f t="shared" si="28"/>
        <v>66.355846176040885</v>
      </c>
    </row>
    <row r="89" spans="1:10" ht="15" customHeight="1">
      <c r="A89" s="130" t="s">
        <v>30</v>
      </c>
      <c r="B89" s="150" t="s">
        <v>397</v>
      </c>
      <c r="C89" s="104">
        <f t="shared" ref="C89:J89" si="29">IF($C10&gt;0,C10/$E10*100,"-")</f>
        <v>122.64398395959401</v>
      </c>
      <c r="D89" s="104">
        <f t="shared" si="29"/>
        <v>0</v>
      </c>
      <c r="E89" s="187">
        <f t="shared" si="29"/>
        <v>100</v>
      </c>
      <c r="F89" s="104">
        <f t="shared" si="29"/>
        <v>78.972572213042994</v>
      </c>
      <c r="G89" s="104">
        <f t="shared" si="29"/>
        <v>33.678817637885139</v>
      </c>
      <c r="H89" s="104">
        <f t="shared" si="29"/>
        <v>75.867113140760495</v>
      </c>
      <c r="I89" s="104">
        <f t="shared" si="29"/>
        <v>58.957818652708539</v>
      </c>
      <c r="J89" s="104">
        <f t="shared" si="29"/>
        <v>76.929921464961609</v>
      </c>
    </row>
    <row r="90" spans="1:10" ht="15" customHeight="1">
      <c r="A90" s="130" t="s">
        <v>32</v>
      </c>
      <c r="B90" s="150" t="s">
        <v>131</v>
      </c>
      <c r="C90" s="104">
        <f t="shared" ref="C90:J90" si="30">IF($C11&gt;0,C11/$E11*100,"-")</f>
        <v>94.978123861695579</v>
      </c>
      <c r="D90" s="104">
        <f t="shared" si="30"/>
        <v>0</v>
      </c>
      <c r="E90" s="187">
        <f t="shared" si="30"/>
        <v>100</v>
      </c>
      <c r="F90" s="104">
        <f t="shared" si="30"/>
        <v>112.18964706451892</v>
      </c>
      <c r="G90" s="104">
        <f t="shared" si="30"/>
        <v>6.9375135474518723</v>
      </c>
      <c r="H90" s="104">
        <f t="shared" si="30"/>
        <v>2.9220828063303625</v>
      </c>
      <c r="I90" s="104">
        <f t="shared" si="30"/>
        <v>4.1437583889129037</v>
      </c>
      <c r="J90" s="104">
        <f t="shared" si="30"/>
        <v>7.0324305664141162</v>
      </c>
    </row>
    <row r="91" spans="1:10" ht="15" customHeight="1">
      <c r="A91" s="130" t="s">
        <v>34</v>
      </c>
      <c r="B91" s="150" t="s">
        <v>132</v>
      </c>
      <c r="C91" s="104">
        <f t="shared" ref="C91:J91" si="31">IF($C12&gt;0,C12/$E12*100,"-")</f>
        <v>94.858780597617027</v>
      </c>
      <c r="D91" s="104">
        <f t="shared" si="31"/>
        <v>0</v>
      </c>
      <c r="E91" s="187">
        <f t="shared" si="31"/>
        <v>100</v>
      </c>
      <c r="F91" s="104">
        <f t="shared" si="31"/>
        <v>92.864263820234569</v>
      </c>
      <c r="G91" s="104">
        <f t="shared" si="31"/>
        <v>112.11172569269898</v>
      </c>
      <c r="H91" s="104">
        <f t="shared" si="31"/>
        <v>94.822299374502734</v>
      </c>
      <c r="I91" s="104">
        <f t="shared" si="31"/>
        <v>70.860420736666953</v>
      </c>
      <c r="J91" s="104">
        <f t="shared" si="31"/>
        <v>64.17222605603078</v>
      </c>
    </row>
    <row r="92" spans="1:10" ht="15" customHeight="1">
      <c r="A92" s="130" t="s">
        <v>36</v>
      </c>
      <c r="B92" s="150" t="s">
        <v>133</v>
      </c>
      <c r="C92" s="104">
        <f t="shared" ref="C92:J92" si="32">IF($C13&gt;0,C13/$E13*100,"-")</f>
        <v>176.28944751298056</v>
      </c>
      <c r="D92" s="104">
        <f t="shared" si="32"/>
        <v>0</v>
      </c>
      <c r="E92" s="187">
        <f t="shared" si="32"/>
        <v>100</v>
      </c>
      <c r="F92" s="104">
        <f t="shared" si="32"/>
        <v>88.321546627173291</v>
      </c>
      <c r="G92" s="104">
        <f t="shared" si="32"/>
        <v>89.766709371998857</v>
      </c>
      <c r="H92" s="104">
        <f t="shared" si="32"/>
        <v>89.723077261291692</v>
      </c>
      <c r="I92" s="104">
        <f t="shared" si="32"/>
        <v>85.797278951258363</v>
      </c>
      <c r="J92" s="104">
        <f t="shared" si="32"/>
        <v>86.900235297662547</v>
      </c>
    </row>
    <row r="93" spans="1:10" ht="15" customHeight="1">
      <c r="A93" s="130" t="s">
        <v>38</v>
      </c>
      <c r="B93" s="150" t="s">
        <v>134</v>
      </c>
      <c r="C93" s="104">
        <f t="shared" ref="C93:J93" si="33">IF($C14&gt;0,C14/$E14*100,"-")</f>
        <v>96.955962958659981</v>
      </c>
      <c r="D93" s="104">
        <f t="shared" si="33"/>
        <v>0</v>
      </c>
      <c r="E93" s="187">
        <f t="shared" si="33"/>
        <v>100</v>
      </c>
      <c r="F93" s="104">
        <f t="shared" si="33"/>
        <v>103.72439306539472</v>
      </c>
      <c r="G93" s="104">
        <f t="shared" si="33"/>
        <v>106.58915586327905</v>
      </c>
      <c r="H93" s="104">
        <f t="shared" si="33"/>
        <v>101.87364533235804</v>
      </c>
      <c r="I93" s="104">
        <f t="shared" si="33"/>
        <v>101.35574278687795</v>
      </c>
      <c r="J93" s="104">
        <f t="shared" si="33"/>
        <v>102.1798207410647</v>
      </c>
    </row>
    <row r="94" spans="1:10" ht="15" customHeight="1">
      <c r="A94" s="130" t="s">
        <v>39</v>
      </c>
      <c r="B94" s="150" t="s">
        <v>135</v>
      </c>
      <c r="C94" s="104">
        <f t="shared" ref="C94:J94" si="34">IF($C15&gt;0,C15/$E15*100,"-")</f>
        <v>96.472004052517065</v>
      </c>
      <c r="D94" s="104">
        <f t="shared" si="34"/>
        <v>0</v>
      </c>
      <c r="E94" s="187">
        <f t="shared" si="34"/>
        <v>100</v>
      </c>
      <c r="F94" s="104">
        <f t="shared" si="34"/>
        <v>79.841898128520555</v>
      </c>
      <c r="G94" s="104">
        <f t="shared" si="34"/>
        <v>100.08074953651949</v>
      </c>
      <c r="H94" s="104">
        <f t="shared" si="34"/>
        <v>81.338216915251621</v>
      </c>
      <c r="I94" s="104">
        <f t="shared" si="34"/>
        <v>67.893465068428654</v>
      </c>
      <c r="J94" s="104">
        <f t="shared" si="34"/>
        <v>55.351314282150568</v>
      </c>
    </row>
    <row r="95" spans="1:10" ht="15" customHeight="1">
      <c r="A95" s="130" t="s">
        <v>41</v>
      </c>
      <c r="B95" s="150" t="s">
        <v>465</v>
      </c>
      <c r="C95" s="104">
        <f t="shared" ref="C95:J95" si="35">IF($C16&gt;0,C16/$E16*100,"-")</f>
        <v>58.34227580174781</v>
      </c>
      <c r="D95" s="104">
        <f t="shared" si="35"/>
        <v>0</v>
      </c>
      <c r="E95" s="187">
        <f t="shared" si="35"/>
        <v>100</v>
      </c>
      <c r="F95" s="104">
        <f t="shared" si="35"/>
        <v>135.80767321401294</v>
      </c>
      <c r="G95" s="104">
        <f t="shared" si="35"/>
        <v>96.910516307005466</v>
      </c>
      <c r="H95" s="104">
        <f t="shared" si="35"/>
        <v>105.2004170890303</v>
      </c>
      <c r="I95" s="104">
        <f t="shared" si="35"/>
        <v>113.83269467700067</v>
      </c>
      <c r="J95" s="104">
        <f t="shared" si="35"/>
        <v>106.42372925499433</v>
      </c>
    </row>
    <row r="96" spans="1:10" ht="15" customHeight="1">
      <c r="A96" s="130" t="s">
        <v>42</v>
      </c>
      <c r="B96" s="150" t="s">
        <v>136</v>
      </c>
      <c r="C96" s="104">
        <f t="shared" ref="C96:J96" si="36">IF($C17&gt;0,C17/$E17*100,"-")</f>
        <v>65.907203883415704</v>
      </c>
      <c r="D96" s="104">
        <f t="shared" si="36"/>
        <v>0</v>
      </c>
      <c r="E96" s="187">
        <f t="shared" si="36"/>
        <v>100</v>
      </c>
      <c r="F96" s="104">
        <f t="shared" si="36"/>
        <v>107.74782515713611</v>
      </c>
      <c r="G96" s="104">
        <f t="shared" si="36"/>
        <v>105.7900875858081</v>
      </c>
      <c r="H96" s="104">
        <f t="shared" si="36"/>
        <v>103.99666977964355</v>
      </c>
      <c r="I96" s="104">
        <f t="shared" si="36"/>
        <v>103.48751062810391</v>
      </c>
      <c r="J96" s="104">
        <f t="shared" si="36"/>
        <v>96.597575283408062</v>
      </c>
    </row>
    <row r="97" spans="1:10" ht="15" customHeight="1">
      <c r="A97" s="130" t="s">
        <v>43</v>
      </c>
      <c r="B97" s="150" t="s">
        <v>466</v>
      </c>
      <c r="C97" s="104">
        <f t="shared" ref="C97:J97" si="37">IF($C18&gt;0,C18/$E18*100,"-")</f>
        <v>67.731436492978915</v>
      </c>
      <c r="D97" s="104">
        <f t="shared" si="37"/>
        <v>0</v>
      </c>
      <c r="E97" s="187">
        <f t="shared" si="37"/>
        <v>100</v>
      </c>
      <c r="F97" s="104">
        <f t="shared" si="37"/>
        <v>96.644049417865887</v>
      </c>
      <c r="G97" s="104">
        <f t="shared" si="37"/>
        <v>103.6523151794936</v>
      </c>
      <c r="H97" s="104">
        <f t="shared" si="37"/>
        <v>92.11469173113943</v>
      </c>
      <c r="I97" s="104">
        <f t="shared" si="37"/>
        <v>69.252949157454253</v>
      </c>
      <c r="J97" s="104">
        <f t="shared" si="37"/>
        <v>86.468029215765853</v>
      </c>
    </row>
    <row r="98" spans="1:10" ht="15" customHeight="1">
      <c r="A98" s="130" t="s">
        <v>44</v>
      </c>
      <c r="B98" s="150" t="s">
        <v>398</v>
      </c>
      <c r="C98" s="104">
        <f t="shared" ref="C98:J98" si="38">IF($C19&gt;0,C19/$E19*100,"-")</f>
        <v>98.715995831472867</v>
      </c>
      <c r="D98" s="104">
        <f t="shared" si="38"/>
        <v>0</v>
      </c>
      <c r="E98" s="187">
        <f t="shared" si="38"/>
        <v>100</v>
      </c>
      <c r="F98" s="104">
        <f t="shared" si="38"/>
        <v>99.549646093800817</v>
      </c>
      <c r="G98" s="104">
        <f t="shared" si="38"/>
        <v>99.53943444120182</v>
      </c>
      <c r="H98" s="104">
        <f t="shared" si="38"/>
        <v>104.24003358324234</v>
      </c>
      <c r="I98" s="104">
        <f t="shared" si="38"/>
        <v>95.021971834495162</v>
      </c>
      <c r="J98" s="104">
        <f t="shared" si="38"/>
        <v>97.087625822588691</v>
      </c>
    </row>
    <row r="99" spans="1:10" ht="15" customHeight="1">
      <c r="A99" s="130" t="s">
        <v>46</v>
      </c>
      <c r="B99" s="150" t="s">
        <v>399</v>
      </c>
      <c r="C99" s="104">
        <f t="shared" ref="C99:J99" si="39">IF($C20&gt;0,C20/$E20*100,"-")</f>
        <v>75.991290552032694</v>
      </c>
      <c r="D99" s="104">
        <f t="shared" si="39"/>
        <v>0</v>
      </c>
      <c r="E99" s="187">
        <f t="shared" si="39"/>
        <v>100</v>
      </c>
      <c r="F99" s="104">
        <f t="shared" si="39"/>
        <v>126.00385271020629</v>
      </c>
      <c r="G99" s="104">
        <f t="shared" si="39"/>
        <v>117.07169078518307</v>
      </c>
      <c r="H99" s="104">
        <f t="shared" si="39"/>
        <v>102.24205980119801</v>
      </c>
      <c r="I99" s="104">
        <f t="shared" si="39"/>
        <v>73.32244930900967</v>
      </c>
      <c r="J99" s="104">
        <f t="shared" si="39"/>
        <v>59.073722648380276</v>
      </c>
    </row>
    <row r="100" spans="1:10" ht="15" customHeight="1">
      <c r="A100" s="130" t="s">
        <v>47</v>
      </c>
      <c r="B100" s="150" t="s">
        <v>400</v>
      </c>
      <c r="C100" s="104">
        <f t="shared" ref="C100:J100" si="40">IF($C21&gt;0,C21/$E21*100,"-")</f>
        <v>116.7720427181245</v>
      </c>
      <c r="D100" s="104">
        <f t="shared" si="40"/>
        <v>0</v>
      </c>
      <c r="E100" s="187">
        <f t="shared" si="40"/>
        <v>100</v>
      </c>
      <c r="F100" s="104">
        <f t="shared" si="40"/>
        <v>127.97554806232496</v>
      </c>
      <c r="G100" s="104">
        <f t="shared" si="40"/>
        <v>125.58962859970148</v>
      </c>
      <c r="H100" s="104">
        <f t="shared" si="40"/>
        <v>152.45879711916464</v>
      </c>
      <c r="I100" s="104">
        <f t="shared" si="40"/>
        <v>119.25890451546282</v>
      </c>
      <c r="J100" s="104">
        <f t="shared" si="40"/>
        <v>121.18805346249415</v>
      </c>
    </row>
    <row r="101" spans="1:10" ht="15" customHeight="1">
      <c r="A101" s="130" t="s">
        <v>48</v>
      </c>
      <c r="B101" s="150" t="s">
        <v>137</v>
      </c>
      <c r="C101" s="104">
        <f t="shared" ref="C101:J101" si="41">IF($C22&gt;0,C22/$E22*100,"-")</f>
        <v>75.198012912486362</v>
      </c>
      <c r="D101" s="104">
        <f t="shared" si="41"/>
        <v>0</v>
      </c>
      <c r="E101" s="187">
        <f t="shared" si="41"/>
        <v>100</v>
      </c>
      <c r="F101" s="104">
        <f t="shared" si="41"/>
        <v>106.96118235361732</v>
      </c>
      <c r="G101" s="104">
        <f t="shared" si="41"/>
        <v>93.472679859583678</v>
      </c>
      <c r="H101" s="104">
        <f t="shared" si="41"/>
        <v>80.367659318931246</v>
      </c>
      <c r="I101" s="104">
        <f t="shared" si="41"/>
        <v>100.98427339665443</v>
      </c>
      <c r="J101" s="104">
        <f t="shared" si="41"/>
        <v>104.6741287572921</v>
      </c>
    </row>
    <row r="102" spans="1:10" ht="15" customHeight="1">
      <c r="A102" s="130" t="s">
        <v>50</v>
      </c>
      <c r="B102" s="150" t="s">
        <v>138</v>
      </c>
      <c r="C102" s="104">
        <f t="shared" ref="C102:J102" si="42">IF($C23&gt;0,C23/$E23*100,"-")</f>
        <v>98.852437084482787</v>
      </c>
      <c r="D102" s="104">
        <f t="shared" si="42"/>
        <v>0</v>
      </c>
      <c r="E102" s="187">
        <f t="shared" si="42"/>
        <v>100</v>
      </c>
      <c r="F102" s="104">
        <f t="shared" si="42"/>
        <v>150.65346598533193</v>
      </c>
      <c r="G102" s="104">
        <f t="shared" si="42"/>
        <v>152.89174924990269</v>
      </c>
      <c r="H102" s="104">
        <f t="shared" si="42"/>
        <v>169.25728805115182</v>
      </c>
      <c r="I102" s="104">
        <f t="shared" si="42"/>
        <v>165.04437314336678</v>
      </c>
      <c r="J102" s="104">
        <f t="shared" si="42"/>
        <v>201.59253473743308</v>
      </c>
    </row>
    <row r="103" spans="1:10" ht="15" customHeight="1">
      <c r="A103" s="130" t="s">
        <v>52</v>
      </c>
      <c r="B103" s="150" t="s">
        <v>139</v>
      </c>
      <c r="C103" s="104">
        <f t="shared" ref="C103:J103" si="43">IF($C24&gt;0,C24/$E24*100,"-")</f>
        <v>83.488307448981232</v>
      </c>
      <c r="D103" s="104">
        <f t="shared" si="43"/>
        <v>0</v>
      </c>
      <c r="E103" s="187">
        <f t="shared" si="43"/>
        <v>100</v>
      </c>
      <c r="F103" s="104">
        <f t="shared" si="43"/>
        <v>116.63947964986964</v>
      </c>
      <c r="G103" s="104">
        <f t="shared" si="43"/>
        <v>120.51988794310091</v>
      </c>
      <c r="H103" s="104">
        <f t="shared" si="43"/>
        <v>120.79790043115403</v>
      </c>
      <c r="I103" s="104">
        <f t="shared" si="43"/>
        <v>117.0180044708907</v>
      </c>
      <c r="J103" s="104">
        <f t="shared" si="43"/>
        <v>137.53263342518687</v>
      </c>
    </row>
    <row r="104" spans="1:10" ht="15" customHeight="1">
      <c r="A104" s="130" t="s">
        <v>54</v>
      </c>
      <c r="B104" s="150" t="s">
        <v>401</v>
      </c>
      <c r="C104" s="104" t="str">
        <f t="shared" ref="C104:J104" si="44">IF($C25&gt;0,C25/$E25*100,"-")</f>
        <v>-</v>
      </c>
      <c r="D104" s="104" t="str">
        <f t="shared" si="44"/>
        <v>-</v>
      </c>
      <c r="E104" s="187" t="str">
        <f t="shared" si="44"/>
        <v>-</v>
      </c>
      <c r="F104" s="104" t="str">
        <f t="shared" si="44"/>
        <v>-</v>
      </c>
      <c r="G104" s="104" t="str">
        <f t="shared" si="44"/>
        <v>-</v>
      </c>
      <c r="H104" s="104" t="str">
        <f t="shared" si="44"/>
        <v>-</v>
      </c>
      <c r="I104" s="104" t="str">
        <f t="shared" si="44"/>
        <v>-</v>
      </c>
      <c r="J104" s="104" t="str">
        <f t="shared" si="44"/>
        <v>-</v>
      </c>
    </row>
    <row r="105" spans="1:10" ht="15" customHeight="1">
      <c r="A105" s="130" t="s">
        <v>55</v>
      </c>
      <c r="B105" s="150" t="s">
        <v>140</v>
      </c>
      <c r="C105" s="104" t="str">
        <f t="shared" ref="C105:J105" si="45">IF($C26&gt;0,C26/$E26*100,"-")</f>
        <v>-</v>
      </c>
      <c r="D105" s="104" t="str">
        <f t="shared" si="45"/>
        <v>-</v>
      </c>
      <c r="E105" s="187" t="str">
        <f t="shared" si="45"/>
        <v>-</v>
      </c>
      <c r="F105" s="104" t="str">
        <f t="shared" si="45"/>
        <v>-</v>
      </c>
      <c r="G105" s="104" t="str">
        <f t="shared" si="45"/>
        <v>-</v>
      </c>
      <c r="H105" s="104" t="str">
        <f t="shared" si="45"/>
        <v>-</v>
      </c>
      <c r="I105" s="104" t="str">
        <f t="shared" si="45"/>
        <v>-</v>
      </c>
      <c r="J105" s="104" t="str">
        <f t="shared" si="45"/>
        <v>-</v>
      </c>
    </row>
    <row r="106" spans="1:10" ht="15" customHeight="1">
      <c r="A106" s="130" t="s">
        <v>57</v>
      </c>
      <c r="B106" s="150" t="s">
        <v>402</v>
      </c>
      <c r="C106" s="104" t="str">
        <f t="shared" ref="C106:J106" si="46">IF($C27&gt;0,C27/$E27*100,"-")</f>
        <v>-</v>
      </c>
      <c r="D106" s="104" t="str">
        <f t="shared" si="46"/>
        <v>-</v>
      </c>
      <c r="E106" s="187" t="str">
        <f t="shared" si="46"/>
        <v>-</v>
      </c>
      <c r="F106" s="104" t="str">
        <f t="shared" si="46"/>
        <v>-</v>
      </c>
      <c r="G106" s="104" t="str">
        <f t="shared" si="46"/>
        <v>-</v>
      </c>
      <c r="H106" s="104" t="str">
        <f t="shared" si="46"/>
        <v>-</v>
      </c>
      <c r="I106" s="104" t="str">
        <f t="shared" si="46"/>
        <v>-</v>
      </c>
      <c r="J106" s="104" t="str">
        <f t="shared" si="46"/>
        <v>-</v>
      </c>
    </row>
    <row r="107" spans="1:10" ht="15" customHeight="1">
      <c r="A107" s="130" t="s">
        <v>59</v>
      </c>
      <c r="B107" s="150" t="s">
        <v>403</v>
      </c>
      <c r="C107" s="104">
        <f t="shared" ref="C107:J107" si="47">IF($C28&gt;0,C28/$E28*100,"-")</f>
        <v>72.325315901686608</v>
      </c>
      <c r="D107" s="104">
        <f t="shared" si="47"/>
        <v>0</v>
      </c>
      <c r="E107" s="187">
        <f t="shared" si="47"/>
        <v>100</v>
      </c>
      <c r="F107" s="104">
        <f t="shared" si="47"/>
        <v>124.66040965239797</v>
      </c>
      <c r="G107" s="104">
        <f t="shared" si="47"/>
        <v>117.92116036374259</v>
      </c>
      <c r="H107" s="104">
        <f t="shared" si="47"/>
        <v>120.00115254844852</v>
      </c>
      <c r="I107" s="104">
        <f t="shared" si="47"/>
        <v>112.51339311185993</v>
      </c>
      <c r="J107" s="104">
        <f t="shared" si="47"/>
        <v>95.392718332929732</v>
      </c>
    </row>
    <row r="108" spans="1:10" ht="15" customHeight="1">
      <c r="A108" s="130" t="s">
        <v>61</v>
      </c>
      <c r="B108" s="150" t="s">
        <v>467</v>
      </c>
      <c r="C108" s="104">
        <f t="shared" ref="C108:J108" si="48">IF($C29&gt;0,C29/$E29*100,"-")</f>
        <v>105.88831389092175</v>
      </c>
      <c r="D108" s="104">
        <f t="shared" si="48"/>
        <v>0</v>
      </c>
      <c r="E108" s="187">
        <f t="shared" si="48"/>
        <v>100</v>
      </c>
      <c r="F108" s="104">
        <f t="shared" si="48"/>
        <v>118.04395452699647</v>
      </c>
      <c r="G108" s="104">
        <f t="shared" si="48"/>
        <v>113.87582964599005</v>
      </c>
      <c r="H108" s="104">
        <f t="shared" si="48"/>
        <v>110.68927848487273</v>
      </c>
      <c r="I108" s="104">
        <f t="shared" si="48"/>
        <v>91.778410312296288</v>
      </c>
      <c r="J108" s="104">
        <f t="shared" si="48"/>
        <v>86.51773540361495</v>
      </c>
    </row>
    <row r="109" spans="1:10" ht="15" customHeight="1">
      <c r="A109" s="130" t="s">
        <v>62</v>
      </c>
      <c r="B109" s="150" t="s">
        <v>141</v>
      </c>
      <c r="C109" s="104">
        <f t="shared" ref="C109:J109" si="49">IF($C30&gt;0,C30/$E30*100,"-")</f>
        <v>104.85042377726906</v>
      </c>
      <c r="D109" s="104">
        <f t="shared" si="49"/>
        <v>0</v>
      </c>
      <c r="E109" s="187">
        <f t="shared" si="49"/>
        <v>100</v>
      </c>
      <c r="F109" s="104">
        <f t="shared" si="49"/>
        <v>114.93482952352923</v>
      </c>
      <c r="G109" s="104">
        <f t="shared" si="49"/>
        <v>106.4139270439522</v>
      </c>
      <c r="H109" s="104">
        <f t="shared" si="49"/>
        <v>105.07203625347906</v>
      </c>
      <c r="I109" s="104">
        <f t="shared" si="49"/>
        <v>108.29836327221255</v>
      </c>
      <c r="J109" s="104">
        <f t="shared" si="49"/>
        <v>86.306092722614167</v>
      </c>
    </row>
    <row r="110" spans="1:10" ht="15" customHeight="1">
      <c r="A110" s="130" t="s">
        <v>63</v>
      </c>
      <c r="B110" s="150" t="s">
        <v>142</v>
      </c>
      <c r="C110" s="104">
        <f t="shared" ref="C110:J110" si="50">IF($C31&gt;0,C31/$E31*100,"-")</f>
        <v>113.415438839308</v>
      </c>
      <c r="D110" s="104">
        <f t="shared" si="50"/>
        <v>0</v>
      </c>
      <c r="E110" s="187">
        <f t="shared" si="50"/>
        <v>100</v>
      </c>
      <c r="F110" s="104">
        <f t="shared" si="50"/>
        <v>110.0551128835469</v>
      </c>
      <c r="G110" s="104">
        <f t="shared" si="50"/>
        <v>101.93991422535854</v>
      </c>
      <c r="H110" s="104">
        <f t="shared" si="50"/>
        <v>106.44101043617131</v>
      </c>
      <c r="I110" s="104">
        <f t="shared" si="50"/>
        <v>105.54351276197833</v>
      </c>
      <c r="J110" s="104">
        <f t="shared" si="50"/>
        <v>102.34705515755547</v>
      </c>
    </row>
    <row r="111" spans="1:10" ht="15" customHeight="1">
      <c r="A111" s="130" t="s">
        <v>65</v>
      </c>
      <c r="B111" s="150" t="s">
        <v>143</v>
      </c>
      <c r="C111" s="104">
        <f t="shared" ref="C111:J111" si="51">IF($C32&gt;0,C32/$E32*100,"-")</f>
        <v>75.977808874365465</v>
      </c>
      <c r="D111" s="104">
        <f t="shared" si="51"/>
        <v>0</v>
      </c>
      <c r="E111" s="187">
        <f t="shared" si="51"/>
        <v>100</v>
      </c>
      <c r="F111" s="104">
        <f t="shared" si="51"/>
        <v>109.15904441497936</v>
      </c>
      <c r="G111" s="104">
        <f t="shared" si="51"/>
        <v>100.58821286776958</v>
      </c>
      <c r="H111" s="104">
        <f t="shared" si="51"/>
        <v>97.332550720490062</v>
      </c>
      <c r="I111" s="104">
        <f t="shared" si="51"/>
        <v>91.051170467254536</v>
      </c>
      <c r="J111" s="104">
        <f t="shared" si="51"/>
        <v>87.13465211333417</v>
      </c>
    </row>
    <row r="112" spans="1:10" ht="15" customHeight="1">
      <c r="A112" s="130" t="s">
        <v>67</v>
      </c>
      <c r="B112" s="150" t="s">
        <v>144</v>
      </c>
      <c r="C112" s="104">
        <f t="shared" ref="C112:J112" si="52">IF($C33&gt;0,C33/$E33*100,"-")</f>
        <v>28.992148178763998</v>
      </c>
      <c r="D112" s="104">
        <f t="shared" si="52"/>
        <v>0</v>
      </c>
      <c r="E112" s="187">
        <f t="shared" si="52"/>
        <v>100</v>
      </c>
      <c r="F112" s="104">
        <f t="shared" si="52"/>
        <v>93.024624636292486</v>
      </c>
      <c r="G112" s="104">
        <f t="shared" si="52"/>
        <v>114.6390671295154</v>
      </c>
      <c r="H112" s="104">
        <f t="shared" si="52"/>
        <v>116.49257250778646</v>
      </c>
      <c r="I112" s="104">
        <f t="shared" si="52"/>
        <v>106.76311681940129</v>
      </c>
      <c r="J112" s="104">
        <f t="shared" si="52"/>
        <v>103.11751229340649</v>
      </c>
    </row>
    <row r="113" spans="1:10" ht="15" customHeight="1">
      <c r="A113" s="130" t="s">
        <v>69</v>
      </c>
      <c r="B113" s="150" t="s">
        <v>145</v>
      </c>
      <c r="C113" s="104">
        <f t="shared" ref="C113:J113" si="53">IF($C34&gt;0,C34/$E34*100,"-")</f>
        <v>89.01328690939107</v>
      </c>
      <c r="D113" s="104">
        <f t="shared" si="53"/>
        <v>0</v>
      </c>
      <c r="E113" s="187">
        <f t="shared" si="53"/>
        <v>100</v>
      </c>
      <c r="F113" s="104">
        <f t="shared" si="53"/>
        <v>108.68318557032445</v>
      </c>
      <c r="G113" s="104">
        <f t="shared" si="53"/>
        <v>108.56838996248925</v>
      </c>
      <c r="H113" s="104">
        <f t="shared" si="53"/>
        <v>109.30749198556531</v>
      </c>
      <c r="I113" s="104">
        <f t="shared" si="53"/>
        <v>104.19475681827039</v>
      </c>
      <c r="J113" s="104">
        <f t="shared" si="53"/>
        <v>103.87931815140514</v>
      </c>
    </row>
    <row r="114" spans="1:10" ht="15" customHeight="1">
      <c r="A114" s="130" t="s">
        <v>71</v>
      </c>
      <c r="B114" s="150" t="s">
        <v>72</v>
      </c>
      <c r="C114" s="104">
        <f t="shared" ref="C114:J114" si="54">IF($C35&gt;0,C35/$E35*100,"-")</f>
        <v>95.682680048449811</v>
      </c>
      <c r="D114" s="104">
        <f t="shared" si="54"/>
        <v>0</v>
      </c>
      <c r="E114" s="187">
        <f t="shared" si="54"/>
        <v>100</v>
      </c>
      <c r="F114" s="104">
        <f t="shared" si="54"/>
        <v>105.74614484582116</v>
      </c>
      <c r="G114" s="104">
        <f t="shared" si="54"/>
        <v>104.20099086542649</v>
      </c>
      <c r="H114" s="104">
        <f t="shared" si="54"/>
        <v>91.571534521499089</v>
      </c>
      <c r="I114" s="104">
        <f t="shared" si="54"/>
        <v>109.02249420532858</v>
      </c>
      <c r="J114" s="104">
        <f t="shared" si="54"/>
        <v>103.7517701165531</v>
      </c>
    </row>
    <row r="115" spans="1:10" ht="15" customHeight="1">
      <c r="A115" s="130" t="s">
        <v>73</v>
      </c>
      <c r="B115" s="150" t="s">
        <v>146</v>
      </c>
      <c r="C115" s="104">
        <f t="shared" ref="C115:J115" si="55">IF($C36&gt;0,C36/$E36*100,"-")</f>
        <v>97.576379215152002</v>
      </c>
      <c r="D115" s="104">
        <f t="shared" si="55"/>
        <v>0</v>
      </c>
      <c r="E115" s="187">
        <f t="shared" si="55"/>
        <v>100</v>
      </c>
      <c r="F115" s="104">
        <f t="shared" si="55"/>
        <v>97.23500709009754</v>
      </c>
      <c r="G115" s="104">
        <f t="shared" si="55"/>
        <v>94.795530559573209</v>
      </c>
      <c r="H115" s="104">
        <f t="shared" si="55"/>
        <v>96.439836160405662</v>
      </c>
      <c r="I115" s="104">
        <f t="shared" si="55"/>
        <v>89.210254039059436</v>
      </c>
      <c r="J115" s="104">
        <f t="shared" si="55"/>
        <v>87.195456940339639</v>
      </c>
    </row>
    <row r="116" spans="1:10" ht="15" customHeight="1">
      <c r="A116" s="130" t="s">
        <v>75</v>
      </c>
      <c r="B116" s="150" t="s">
        <v>147</v>
      </c>
      <c r="C116" s="104" t="str">
        <f t="shared" ref="C116:J116" si="56">IF($C37&gt;0,C37/$E37*100,"-")</f>
        <v>-</v>
      </c>
      <c r="D116" s="104" t="str">
        <f t="shared" si="56"/>
        <v>-</v>
      </c>
      <c r="E116" s="187" t="str">
        <f t="shared" si="56"/>
        <v>-</v>
      </c>
      <c r="F116" s="104" t="str">
        <f t="shared" si="56"/>
        <v>-</v>
      </c>
      <c r="G116" s="104" t="str">
        <f t="shared" si="56"/>
        <v>-</v>
      </c>
      <c r="H116" s="104" t="str">
        <f t="shared" si="56"/>
        <v>-</v>
      </c>
      <c r="I116" s="104" t="str">
        <f t="shared" si="56"/>
        <v>-</v>
      </c>
      <c r="J116" s="104" t="str">
        <f t="shared" si="56"/>
        <v>-</v>
      </c>
    </row>
    <row r="117" spans="1:10" ht="15" customHeight="1">
      <c r="A117" s="130" t="s">
        <v>77</v>
      </c>
      <c r="B117" s="150" t="s">
        <v>148</v>
      </c>
      <c r="C117" s="104">
        <f t="shared" ref="C117:J117" si="57">IF($C38&gt;0,C38/$E38*100,"-")</f>
        <v>103.8067203251539</v>
      </c>
      <c r="D117" s="104">
        <f t="shared" si="57"/>
        <v>0</v>
      </c>
      <c r="E117" s="187">
        <f t="shared" si="57"/>
        <v>100</v>
      </c>
      <c r="F117" s="104">
        <f t="shared" si="57"/>
        <v>97.863604465610564</v>
      </c>
      <c r="G117" s="104">
        <f t="shared" si="57"/>
        <v>93.181367373059814</v>
      </c>
      <c r="H117" s="104">
        <f t="shared" si="57"/>
        <v>98.411078662800804</v>
      </c>
      <c r="I117" s="104">
        <f t="shared" si="57"/>
        <v>90.974810890975732</v>
      </c>
      <c r="J117" s="104">
        <f t="shared" si="57"/>
        <v>88.270060976117009</v>
      </c>
    </row>
    <row r="118" spans="1:10" ht="15" customHeight="1">
      <c r="A118" s="130" t="s">
        <v>79</v>
      </c>
      <c r="B118" s="150" t="s">
        <v>149</v>
      </c>
      <c r="C118" s="104">
        <f t="shared" ref="C118:J118" si="58">IF($C39&gt;0,C39/$E39*100,"-")</f>
        <v>92.309241169185057</v>
      </c>
      <c r="D118" s="104">
        <f t="shared" si="58"/>
        <v>0</v>
      </c>
      <c r="E118" s="187">
        <f t="shared" si="58"/>
        <v>100</v>
      </c>
      <c r="F118" s="104">
        <f t="shared" si="58"/>
        <v>91.288447932644218</v>
      </c>
      <c r="G118" s="104">
        <f t="shared" si="58"/>
        <v>87.790087616987904</v>
      </c>
      <c r="H118" s="104">
        <f t="shared" si="58"/>
        <v>92.427353908737658</v>
      </c>
      <c r="I118" s="104">
        <f t="shared" si="58"/>
        <v>77.601437212899228</v>
      </c>
      <c r="J118" s="104">
        <f t="shared" si="58"/>
        <v>75.967124498103814</v>
      </c>
    </row>
    <row r="119" spans="1:10" ht="15" customHeight="1">
      <c r="A119" s="130" t="s">
        <v>81</v>
      </c>
      <c r="B119" s="150" t="s">
        <v>150</v>
      </c>
      <c r="C119" s="104" t="str">
        <f t="shared" ref="C119:J119" si="59">IF($C40&gt;0,C40/$E40*100,"-")</f>
        <v>-</v>
      </c>
      <c r="D119" s="104" t="str">
        <f t="shared" si="59"/>
        <v>-</v>
      </c>
      <c r="E119" s="187" t="str">
        <f t="shared" si="59"/>
        <v>-</v>
      </c>
      <c r="F119" s="104" t="str">
        <f t="shared" si="59"/>
        <v>-</v>
      </c>
      <c r="G119" s="104" t="str">
        <f t="shared" si="59"/>
        <v>-</v>
      </c>
      <c r="H119" s="104" t="str">
        <f t="shared" si="59"/>
        <v>-</v>
      </c>
      <c r="I119" s="104" t="str">
        <f t="shared" si="59"/>
        <v>-</v>
      </c>
      <c r="J119" s="104" t="str">
        <f t="shared" si="59"/>
        <v>-</v>
      </c>
    </row>
    <row r="120" spans="1:10" ht="15" customHeight="1">
      <c r="A120" s="130" t="s">
        <v>83</v>
      </c>
      <c r="B120" s="150" t="s">
        <v>468</v>
      </c>
      <c r="C120" s="104">
        <f t="shared" ref="C120:J120" si="60">IF($C41&gt;0,C41/$E41*100,"-")</f>
        <v>97.988399668167077</v>
      </c>
      <c r="D120" s="104">
        <f t="shared" si="60"/>
        <v>0</v>
      </c>
      <c r="E120" s="187">
        <f t="shared" si="60"/>
        <v>100</v>
      </c>
      <c r="F120" s="104">
        <f t="shared" si="60"/>
        <v>102.71266727865975</v>
      </c>
      <c r="G120" s="104">
        <f t="shared" si="60"/>
        <v>97.543247024460115</v>
      </c>
      <c r="H120" s="104">
        <f t="shared" si="60"/>
        <v>95.154625491069368</v>
      </c>
      <c r="I120" s="104">
        <f t="shared" si="60"/>
        <v>97.709547451956055</v>
      </c>
      <c r="J120" s="104">
        <f t="shared" si="60"/>
        <v>95.414602287690002</v>
      </c>
    </row>
    <row r="121" spans="1:10" ht="15" customHeight="1">
      <c r="A121" s="130" t="s">
        <v>84</v>
      </c>
      <c r="B121" s="150" t="s">
        <v>469</v>
      </c>
      <c r="C121" s="104">
        <f t="shared" ref="C121:J121" si="61">IF($C42&gt;0,C42/$E42*100,"-")</f>
        <v>98.834483533821142</v>
      </c>
      <c r="D121" s="104">
        <f t="shared" si="61"/>
        <v>0</v>
      </c>
      <c r="E121" s="187">
        <f t="shared" si="61"/>
        <v>100</v>
      </c>
      <c r="F121" s="104">
        <f t="shared" si="61"/>
        <v>77.531026080691063</v>
      </c>
      <c r="G121" s="104">
        <f t="shared" si="61"/>
        <v>68.710309554758666</v>
      </c>
      <c r="H121" s="104">
        <f t="shared" si="61"/>
        <v>61.444509198383855</v>
      </c>
      <c r="I121" s="104">
        <f t="shared" si="61"/>
        <v>66.976342514303255</v>
      </c>
      <c r="J121" s="104">
        <f t="shared" si="61"/>
        <v>63.721895893505931</v>
      </c>
    </row>
    <row r="122" spans="1:10" ht="15" customHeight="1">
      <c r="A122" s="130" t="s">
        <v>85</v>
      </c>
      <c r="B122" s="150" t="s">
        <v>470</v>
      </c>
      <c r="C122" s="104">
        <f t="shared" ref="C122:J122" si="62">IF($C43&gt;0,C43/$E43*100,"-")</f>
        <v>46.493458147689786</v>
      </c>
      <c r="D122" s="104">
        <f t="shared" si="62"/>
        <v>0</v>
      </c>
      <c r="E122" s="187">
        <f t="shared" si="62"/>
        <v>100</v>
      </c>
      <c r="F122" s="104">
        <f t="shared" si="62"/>
        <v>98.618988545414908</v>
      </c>
      <c r="G122" s="104">
        <f t="shared" si="62"/>
        <v>89.240447420650412</v>
      </c>
      <c r="H122" s="104">
        <f t="shared" si="62"/>
        <v>88.092766968780452</v>
      </c>
      <c r="I122" s="104">
        <f t="shared" si="62"/>
        <v>86.048454936302448</v>
      </c>
      <c r="J122" s="104">
        <f t="shared" si="62"/>
        <v>81.653463846181339</v>
      </c>
    </row>
    <row r="123" spans="1:10" ht="15" customHeight="1">
      <c r="A123" s="130" t="s">
        <v>86</v>
      </c>
      <c r="B123" s="150" t="s">
        <v>471</v>
      </c>
      <c r="C123" s="104">
        <f t="shared" ref="C123:J123" si="63">IF($C44&gt;0,C44/$E44*100,"-")</f>
        <v>100.38128707745268</v>
      </c>
      <c r="D123" s="104">
        <f t="shared" si="63"/>
        <v>0</v>
      </c>
      <c r="E123" s="187">
        <f t="shared" si="63"/>
        <v>100</v>
      </c>
      <c r="F123" s="104">
        <f t="shared" si="63"/>
        <v>86.382087008565875</v>
      </c>
      <c r="G123" s="104">
        <f t="shared" si="63"/>
        <v>86.233964984740652</v>
      </c>
      <c r="H123" s="104">
        <f t="shared" si="63"/>
        <v>88.926802683583304</v>
      </c>
      <c r="I123" s="104">
        <f t="shared" si="63"/>
        <v>85.633442650009897</v>
      </c>
      <c r="J123" s="104">
        <f t="shared" si="63"/>
        <v>82.630333128884104</v>
      </c>
    </row>
    <row r="124" spans="1:10" ht="15" customHeight="1">
      <c r="A124" s="130" t="s">
        <v>87</v>
      </c>
      <c r="B124" s="150" t="s">
        <v>151</v>
      </c>
      <c r="C124" s="104">
        <f t="shared" ref="C124:J124" si="64">IF($C45&gt;0,C45/$E45*100,"-")</f>
        <v>105.52560166853098</v>
      </c>
      <c r="D124" s="104">
        <f t="shared" si="64"/>
        <v>0</v>
      </c>
      <c r="E124" s="187">
        <f t="shared" si="64"/>
        <v>100</v>
      </c>
      <c r="F124" s="104">
        <f t="shared" si="64"/>
        <v>100.39982319366905</v>
      </c>
      <c r="G124" s="104">
        <f t="shared" si="64"/>
        <v>98.452617906389875</v>
      </c>
      <c r="H124" s="104">
        <f t="shared" si="64"/>
        <v>97.557339741329741</v>
      </c>
      <c r="I124" s="104">
        <f t="shared" si="64"/>
        <v>95.754613758835347</v>
      </c>
      <c r="J124" s="104">
        <f t="shared" si="64"/>
        <v>95.281103335357088</v>
      </c>
    </row>
    <row r="125" spans="1:10" ht="15" customHeight="1">
      <c r="A125" s="130" t="s">
        <v>88</v>
      </c>
      <c r="B125" s="150" t="s">
        <v>152</v>
      </c>
      <c r="C125" s="104">
        <f t="shared" ref="C125:J125" si="65">IF($C46&gt;0,C46/$E46*100,"-")</f>
        <v>106.32036434566756</v>
      </c>
      <c r="D125" s="104">
        <f t="shared" si="65"/>
        <v>0</v>
      </c>
      <c r="E125" s="187">
        <f t="shared" si="65"/>
        <v>100</v>
      </c>
      <c r="F125" s="104">
        <f t="shared" si="65"/>
        <v>285.86600312023779</v>
      </c>
      <c r="G125" s="104">
        <f t="shared" si="65"/>
        <v>369.42674271576988</v>
      </c>
      <c r="H125" s="104">
        <f t="shared" si="65"/>
        <v>410.94135612213495</v>
      </c>
      <c r="I125" s="104">
        <f t="shared" si="65"/>
        <v>759.79831105307994</v>
      </c>
      <c r="J125" s="104">
        <f t="shared" si="65"/>
        <v>759.27652143789658</v>
      </c>
    </row>
    <row r="126" spans="1:10" ht="15" customHeight="1">
      <c r="A126" s="130" t="s">
        <v>90</v>
      </c>
      <c r="B126" s="150" t="s">
        <v>153</v>
      </c>
      <c r="C126" s="104">
        <f t="shared" ref="C126:J126" si="66">IF($C47&gt;0,C47/$E47*100,"-")</f>
        <v>91.747476288856276</v>
      </c>
      <c r="D126" s="104">
        <f t="shared" si="66"/>
        <v>0</v>
      </c>
      <c r="E126" s="187">
        <f t="shared" si="66"/>
        <v>100</v>
      </c>
      <c r="F126" s="104">
        <f t="shared" si="66"/>
        <v>98.527770068844035</v>
      </c>
      <c r="G126" s="104">
        <f t="shared" si="66"/>
        <v>108.88098207695126</v>
      </c>
      <c r="H126" s="104">
        <f t="shared" si="66"/>
        <v>108.84626449107913</v>
      </c>
      <c r="I126" s="104">
        <f t="shared" si="66"/>
        <v>103.17515239294575</v>
      </c>
      <c r="J126" s="104">
        <f t="shared" si="66"/>
        <v>101.6983030830807</v>
      </c>
    </row>
    <row r="127" spans="1:10" ht="15" customHeight="1">
      <c r="A127" s="130" t="s">
        <v>92</v>
      </c>
      <c r="B127" s="150" t="s">
        <v>472</v>
      </c>
      <c r="C127" s="104">
        <f t="shared" ref="C127:J127" si="67">IF($C48&gt;0,C48/$E48*100,"-")</f>
        <v>98.165949108254864</v>
      </c>
      <c r="D127" s="104">
        <f t="shared" si="67"/>
        <v>0</v>
      </c>
      <c r="E127" s="187">
        <f t="shared" si="67"/>
        <v>100</v>
      </c>
      <c r="F127" s="104">
        <f t="shared" si="67"/>
        <v>102.7671602708581</v>
      </c>
      <c r="G127" s="104">
        <f t="shared" si="67"/>
        <v>105.52195139914869</v>
      </c>
      <c r="H127" s="104">
        <f t="shared" si="67"/>
        <v>114.28763700277558</v>
      </c>
      <c r="I127" s="104">
        <f t="shared" si="67"/>
        <v>100.96845346556722</v>
      </c>
      <c r="J127" s="104">
        <f t="shared" si="67"/>
        <v>107.15919251360533</v>
      </c>
    </row>
    <row r="128" spans="1:10" ht="15" customHeight="1">
      <c r="A128" s="130" t="s">
        <v>93</v>
      </c>
      <c r="B128" s="150" t="s">
        <v>154</v>
      </c>
      <c r="C128" s="104">
        <f t="shared" ref="C128:J128" si="68">IF($C49&gt;0,C49/$E49*100,"-")</f>
        <v>109.04380984038224</v>
      </c>
      <c r="D128" s="104">
        <f t="shared" si="68"/>
        <v>0</v>
      </c>
      <c r="E128" s="187">
        <f t="shared" si="68"/>
        <v>100</v>
      </c>
      <c r="F128" s="104">
        <f t="shared" si="68"/>
        <v>88.220962439937196</v>
      </c>
      <c r="G128" s="104">
        <f t="shared" si="68"/>
        <v>91.943439911930611</v>
      </c>
      <c r="H128" s="104">
        <f t="shared" si="68"/>
        <v>97.786872669925799</v>
      </c>
      <c r="I128" s="104">
        <f t="shared" si="68"/>
        <v>115.43902365198755</v>
      </c>
      <c r="J128" s="104">
        <f t="shared" si="68"/>
        <v>115.36906788747004</v>
      </c>
    </row>
    <row r="129" spans="1:10" ht="15" customHeight="1">
      <c r="A129" s="130" t="s">
        <v>0</v>
      </c>
      <c r="B129" s="150" t="s">
        <v>155</v>
      </c>
      <c r="C129" s="104">
        <f t="shared" ref="C129:J129" si="69">IF($C50&gt;0,C50/$E50*100,"-")</f>
        <v>92.415145056884967</v>
      </c>
      <c r="D129" s="104">
        <f t="shared" si="69"/>
        <v>0</v>
      </c>
      <c r="E129" s="187">
        <f t="shared" si="69"/>
        <v>100</v>
      </c>
      <c r="F129" s="104">
        <f t="shared" si="69"/>
        <v>94.887054707710305</v>
      </c>
      <c r="G129" s="104">
        <f t="shared" si="69"/>
        <v>91.842223334329248</v>
      </c>
      <c r="H129" s="104">
        <f t="shared" si="69"/>
        <v>95.279481960669088</v>
      </c>
      <c r="I129" s="104">
        <f t="shared" si="69"/>
        <v>89.966328367176217</v>
      </c>
      <c r="J129" s="104">
        <f t="shared" si="69"/>
        <v>88.677847735337778</v>
      </c>
    </row>
    <row r="130" spans="1:10" ht="15" customHeight="1">
      <c r="A130" s="130" t="s">
        <v>96</v>
      </c>
      <c r="B130" s="150" t="s">
        <v>122</v>
      </c>
      <c r="C130" s="104">
        <f t="shared" ref="C130:J130" si="70">IF($C51&gt;0,C51/$E51*100,"-")</f>
        <v>112.8934414798747</v>
      </c>
      <c r="D130" s="104">
        <f t="shared" si="70"/>
        <v>0</v>
      </c>
      <c r="E130" s="187">
        <f t="shared" si="70"/>
        <v>100</v>
      </c>
      <c r="F130" s="104">
        <f t="shared" si="70"/>
        <v>102.80024962086176</v>
      </c>
      <c r="G130" s="104">
        <f t="shared" si="70"/>
        <v>101.01184649146721</v>
      </c>
      <c r="H130" s="104">
        <f t="shared" si="70"/>
        <v>91.668453167419145</v>
      </c>
      <c r="I130" s="104">
        <f t="shared" si="70"/>
        <v>83.380869281433363</v>
      </c>
      <c r="J130" s="104">
        <f t="shared" si="70"/>
        <v>82.271724636270932</v>
      </c>
    </row>
    <row r="131" spans="1:10" ht="15" customHeight="1">
      <c r="A131" s="130" t="s">
        <v>98</v>
      </c>
      <c r="B131" s="150" t="s">
        <v>123</v>
      </c>
      <c r="C131" s="104">
        <f t="shared" ref="C131:J131" si="71">IF($C52&gt;0,C52/$E52*100,"-")</f>
        <v>101.33932060289506</v>
      </c>
      <c r="D131" s="104">
        <f t="shared" si="71"/>
        <v>0</v>
      </c>
      <c r="E131" s="187">
        <f t="shared" si="71"/>
        <v>100</v>
      </c>
      <c r="F131" s="104">
        <f t="shared" si="71"/>
        <v>93.802288841775834</v>
      </c>
      <c r="G131" s="104">
        <f t="shared" si="71"/>
        <v>88.289958581085244</v>
      </c>
      <c r="H131" s="104">
        <f t="shared" si="71"/>
        <v>89.715744891799446</v>
      </c>
      <c r="I131" s="104">
        <f t="shared" si="71"/>
        <v>82.788712577660178</v>
      </c>
      <c r="J131" s="104">
        <f t="shared" si="71"/>
        <v>82.819511515306985</v>
      </c>
    </row>
    <row r="132" spans="1:10" ht="15" customHeight="1">
      <c r="A132" s="130" t="s">
        <v>100</v>
      </c>
      <c r="B132" s="150" t="s">
        <v>156</v>
      </c>
      <c r="C132" s="104">
        <f t="shared" ref="C132:J132" si="72">IF($C53&gt;0,C53/$E53*100,"-")</f>
        <v>78.374460402149026</v>
      </c>
      <c r="D132" s="104">
        <f t="shared" si="72"/>
        <v>0</v>
      </c>
      <c r="E132" s="187">
        <f t="shared" si="72"/>
        <v>100</v>
      </c>
      <c r="F132" s="104">
        <f t="shared" si="72"/>
        <v>94.186207595357246</v>
      </c>
      <c r="G132" s="104">
        <f t="shared" si="72"/>
        <v>93.732264859900226</v>
      </c>
      <c r="H132" s="104">
        <f t="shared" si="72"/>
        <v>92.101381507798976</v>
      </c>
      <c r="I132" s="104">
        <f t="shared" si="72"/>
        <v>92.302472754384397</v>
      </c>
      <c r="J132" s="104">
        <f t="shared" si="72"/>
        <v>88.136930947179081</v>
      </c>
    </row>
    <row r="133" spans="1:10" ht="15" customHeight="1">
      <c r="A133" s="130" t="s">
        <v>102</v>
      </c>
      <c r="B133" s="150" t="s">
        <v>474</v>
      </c>
      <c r="C133" s="104">
        <f t="shared" ref="C133:J133" si="73">IF($C54&gt;0,C54/$E54*100,"-")</f>
        <v>115.81776235443681</v>
      </c>
      <c r="D133" s="104">
        <f t="shared" si="73"/>
        <v>0</v>
      </c>
      <c r="E133" s="187">
        <f t="shared" si="73"/>
        <v>100</v>
      </c>
      <c r="F133" s="104">
        <f t="shared" si="73"/>
        <v>94.689458972163635</v>
      </c>
      <c r="G133" s="104">
        <f t="shared" si="73"/>
        <v>88.459512535604347</v>
      </c>
      <c r="H133" s="104">
        <f t="shared" si="73"/>
        <v>102.28079346713324</v>
      </c>
      <c r="I133" s="104">
        <f t="shared" si="73"/>
        <v>80.143906102816914</v>
      </c>
      <c r="J133" s="104">
        <f t="shared" si="73"/>
        <v>81.323328694788614</v>
      </c>
    </row>
    <row r="134" spans="1:10" ht="15" customHeight="1">
      <c r="A134" s="130" t="s">
        <v>104</v>
      </c>
      <c r="B134" s="150" t="s">
        <v>473</v>
      </c>
      <c r="C134" s="104">
        <f t="shared" ref="C134:J134" si="74">IF($C55&gt;0,C55/$E55*100,"-")</f>
        <v>90.917098523669281</v>
      </c>
      <c r="D134" s="104">
        <f t="shared" si="74"/>
        <v>0</v>
      </c>
      <c r="E134" s="187">
        <f t="shared" si="74"/>
        <v>100</v>
      </c>
      <c r="F134" s="104">
        <f t="shared" si="74"/>
        <v>98.982594935846933</v>
      </c>
      <c r="G134" s="104">
        <f t="shared" si="74"/>
        <v>90.783061833051477</v>
      </c>
      <c r="H134" s="104">
        <f t="shared" si="74"/>
        <v>87.531778242684069</v>
      </c>
      <c r="I134" s="104">
        <f t="shared" si="74"/>
        <v>81.856920429271369</v>
      </c>
      <c r="J134" s="104">
        <f t="shared" si="74"/>
        <v>83.687652119532203</v>
      </c>
    </row>
    <row r="135" spans="1:10" ht="15" customHeight="1">
      <c r="A135" s="130" t="s">
        <v>105</v>
      </c>
      <c r="B135" s="150" t="s">
        <v>127</v>
      </c>
      <c r="C135" s="104">
        <f t="shared" ref="C135:J135" si="75">IF($C56&gt;0,C56/$E56*100,"-")</f>
        <v>199.73488656554659</v>
      </c>
      <c r="D135" s="104">
        <f t="shared" si="75"/>
        <v>0</v>
      </c>
      <c r="E135" s="187">
        <f t="shared" si="75"/>
        <v>100</v>
      </c>
      <c r="F135" s="104">
        <f t="shared" si="75"/>
        <v>73.782127197845824</v>
      </c>
      <c r="G135" s="104">
        <f t="shared" si="75"/>
        <v>67.346541096235526</v>
      </c>
      <c r="H135" s="104">
        <f t="shared" si="75"/>
        <v>75.04852170787187</v>
      </c>
      <c r="I135" s="104">
        <f t="shared" si="75"/>
        <v>78.13366528534101</v>
      </c>
      <c r="J135" s="104">
        <f t="shared" si="75"/>
        <v>80.548972228079109</v>
      </c>
    </row>
    <row r="136" spans="1:10" ht="15" customHeight="1">
      <c r="A136" s="130" t="s">
        <v>106</v>
      </c>
      <c r="B136" s="150" t="s">
        <v>128</v>
      </c>
      <c r="C136" s="104">
        <f t="shared" ref="C136:J136" si="76">IF($C57&gt;0,C57/$E57*100,"-")</f>
        <v>137.40711887131104</v>
      </c>
      <c r="D136" s="104">
        <f t="shared" si="76"/>
        <v>0</v>
      </c>
      <c r="E136" s="187">
        <f t="shared" si="76"/>
        <v>100</v>
      </c>
      <c r="F136" s="104">
        <f t="shared" si="76"/>
        <v>87.262739757286141</v>
      </c>
      <c r="G136" s="104">
        <f t="shared" si="76"/>
        <v>80.281412413419247</v>
      </c>
      <c r="H136" s="104">
        <f t="shared" si="76"/>
        <v>85.946090395109422</v>
      </c>
      <c r="I136" s="104">
        <f t="shared" si="76"/>
        <v>79.56903358012049</v>
      </c>
      <c r="J136" s="104">
        <f t="shared" si="76"/>
        <v>82.328056231265506</v>
      </c>
    </row>
    <row r="137" spans="1:10" ht="15" customHeight="1">
      <c r="A137" s="130" t="s">
        <v>108</v>
      </c>
      <c r="B137" s="150" t="s">
        <v>129</v>
      </c>
      <c r="C137" s="104">
        <f t="shared" ref="C137:J137" si="77">IF($C58&gt;0,C58/$E58*100,"-")</f>
        <v>92.0088142668138</v>
      </c>
      <c r="D137" s="104">
        <f t="shared" si="77"/>
        <v>0</v>
      </c>
      <c r="E137" s="187">
        <f t="shared" si="77"/>
        <v>100</v>
      </c>
      <c r="F137" s="104">
        <f t="shared" si="77"/>
        <v>93.816990361341084</v>
      </c>
      <c r="G137" s="104">
        <f t="shared" si="77"/>
        <v>91.942647031073875</v>
      </c>
      <c r="H137" s="104">
        <f t="shared" si="77"/>
        <v>94.830895015948556</v>
      </c>
      <c r="I137" s="104">
        <f t="shared" si="77"/>
        <v>93.66335410922801</v>
      </c>
      <c r="J137" s="104">
        <f t="shared" si="77"/>
        <v>92.739525455167964</v>
      </c>
    </row>
    <row r="138" spans="1:10" ht="15" customHeight="1">
      <c r="A138" s="130" t="s">
        <v>110</v>
      </c>
      <c r="B138" s="150" t="s">
        <v>240</v>
      </c>
      <c r="C138" s="104">
        <f t="shared" ref="C138:J138" si="78">IF($C59&gt;0,C59/$E59*100,"-")</f>
        <v>95.88667424692548</v>
      </c>
      <c r="D138" s="104">
        <f t="shared" si="78"/>
        <v>0</v>
      </c>
      <c r="E138" s="187">
        <f t="shared" si="78"/>
        <v>100</v>
      </c>
      <c r="F138" s="104">
        <f t="shared" si="78"/>
        <v>91.388652266609611</v>
      </c>
      <c r="G138" s="104">
        <f t="shared" si="78"/>
        <v>86.629747925716146</v>
      </c>
      <c r="H138" s="104">
        <f t="shared" si="78"/>
        <v>91.007776998089867</v>
      </c>
      <c r="I138" s="104">
        <f t="shared" si="78"/>
        <v>82.245881466710074</v>
      </c>
      <c r="J138" s="104">
        <f t="shared" si="78"/>
        <v>80.959130084908665</v>
      </c>
    </row>
    <row r="139" spans="1:10" ht="15" customHeight="1">
      <c r="A139" s="231"/>
      <c r="B139" s="151" t="s">
        <v>111</v>
      </c>
      <c r="C139" s="104">
        <f t="shared" ref="C139:J139" si="79">IF($C60&gt;0,C60/$E60*100,"-")</f>
        <v>94.563201098121169</v>
      </c>
      <c r="D139" s="104">
        <f t="shared" si="79"/>
        <v>0</v>
      </c>
      <c r="E139" s="187">
        <f t="shared" si="79"/>
        <v>100</v>
      </c>
      <c r="F139" s="104">
        <f t="shared" si="79"/>
        <v>98.019955517891091</v>
      </c>
      <c r="G139" s="104">
        <f t="shared" si="79"/>
        <v>96.766639268322905</v>
      </c>
      <c r="H139" s="104">
        <f t="shared" si="79"/>
        <v>97.142629328296522</v>
      </c>
      <c r="I139" s="104">
        <f t="shared" si="79"/>
        <v>92.128145587351668</v>
      </c>
      <c r="J139" s="104">
        <f t="shared" si="79"/>
        <v>90.590089907850086</v>
      </c>
    </row>
    <row r="140" spans="1:10" s="66" customFormat="1" ht="21" customHeight="1">
      <c r="A140" s="52"/>
      <c r="B140" s="63"/>
      <c r="C140" s="62" t="s">
        <v>281</v>
      </c>
      <c r="D140" s="63"/>
      <c r="E140" s="63"/>
      <c r="F140" s="63"/>
      <c r="G140" s="63"/>
      <c r="H140" s="63"/>
      <c r="I140" s="63"/>
      <c r="J140" s="63"/>
    </row>
    <row r="141" spans="1:10" s="58" customFormat="1" ht="15" customHeight="1">
      <c r="A141" s="248"/>
      <c r="B141" s="151" t="s">
        <v>200</v>
      </c>
      <c r="C141" s="132">
        <f>IF($C62&gt;0,C62/$E62*100,"-")</f>
        <v>97.651727691361685</v>
      </c>
      <c r="D141" s="132">
        <f t="shared" ref="D141:J141" si="80">IF($C62&gt;0,D62/$E62*100,"-")</f>
        <v>0</v>
      </c>
      <c r="E141" s="188">
        <f t="shared" si="80"/>
        <v>100</v>
      </c>
      <c r="F141" s="132">
        <f t="shared" si="80"/>
        <v>97.40765596899432</v>
      </c>
      <c r="G141" s="132">
        <f t="shared" si="80"/>
        <v>95.20881462532833</v>
      </c>
      <c r="H141" s="132">
        <f t="shared" si="80"/>
        <v>97.000248083092075</v>
      </c>
      <c r="I141" s="132">
        <f t="shared" si="80"/>
        <v>89.559320877899225</v>
      </c>
      <c r="J141" s="132">
        <f t="shared" si="80"/>
        <v>87.85208408970081</v>
      </c>
    </row>
    <row r="142" spans="1:10" ht="15" customHeight="1">
      <c r="A142" s="248">
        <v>5</v>
      </c>
      <c r="B142" s="150" t="s">
        <v>131</v>
      </c>
      <c r="C142" s="104">
        <f t="shared" ref="C142:J142" si="81">IF($C63&gt;0,C63/$E63*100,"-")</f>
        <v>94.978123861695579</v>
      </c>
      <c r="D142" s="104">
        <f t="shared" si="81"/>
        <v>0</v>
      </c>
      <c r="E142" s="187">
        <f t="shared" si="81"/>
        <v>100</v>
      </c>
      <c r="F142" s="104">
        <f t="shared" si="81"/>
        <v>112.18964706451892</v>
      </c>
      <c r="G142" s="104">
        <f t="shared" si="81"/>
        <v>6.9375135474518723</v>
      </c>
      <c r="H142" s="104">
        <f t="shared" si="81"/>
        <v>2.9220828063303625</v>
      </c>
      <c r="I142" s="104">
        <f t="shared" si="81"/>
        <v>4.1437583889129037</v>
      </c>
      <c r="J142" s="104">
        <f t="shared" si="81"/>
        <v>7.0324305664141162</v>
      </c>
    </row>
    <row r="143" spans="1:10" ht="15" customHeight="1">
      <c r="A143" s="248">
        <v>6</v>
      </c>
      <c r="B143" s="150" t="s">
        <v>405</v>
      </c>
      <c r="C143" s="104">
        <f t="shared" ref="C143:J143" si="82">IF($C64&gt;0,C64/$E64*100,"-")</f>
        <v>94.858780597617027</v>
      </c>
      <c r="D143" s="104">
        <f t="shared" si="82"/>
        <v>0</v>
      </c>
      <c r="E143" s="187">
        <f t="shared" si="82"/>
        <v>100</v>
      </c>
      <c r="F143" s="104">
        <f t="shared" si="82"/>
        <v>92.864263820234569</v>
      </c>
      <c r="G143" s="104">
        <f t="shared" si="82"/>
        <v>112.11172569269898</v>
      </c>
      <c r="H143" s="104">
        <f t="shared" si="82"/>
        <v>94.822299374502734</v>
      </c>
      <c r="I143" s="104">
        <f t="shared" si="82"/>
        <v>70.860420736666953</v>
      </c>
      <c r="J143" s="104">
        <f t="shared" si="82"/>
        <v>64.17222605603078</v>
      </c>
    </row>
    <row r="144" spans="1:10" ht="15" customHeight="1">
      <c r="A144" s="248">
        <v>19</v>
      </c>
      <c r="B144" s="150" t="s">
        <v>404</v>
      </c>
      <c r="C144" s="104">
        <f t="shared" ref="C144:J144" si="83">IF($C65&gt;0,C65/$E65*100,"-")</f>
        <v>98.715995831472867</v>
      </c>
      <c r="D144" s="104">
        <f t="shared" si="83"/>
        <v>0</v>
      </c>
      <c r="E144" s="187">
        <f t="shared" si="83"/>
        <v>100</v>
      </c>
      <c r="F144" s="104">
        <f t="shared" si="83"/>
        <v>99.549646093800817</v>
      </c>
      <c r="G144" s="104">
        <f t="shared" si="83"/>
        <v>99.53943444120182</v>
      </c>
      <c r="H144" s="104">
        <f t="shared" si="83"/>
        <v>104.24003358324234</v>
      </c>
      <c r="I144" s="104">
        <f t="shared" si="83"/>
        <v>95.021971834495162</v>
      </c>
      <c r="J144" s="104">
        <f t="shared" si="83"/>
        <v>97.087625822588691</v>
      </c>
    </row>
    <row r="145" spans="1:10" ht="15" customHeight="1">
      <c r="A145" s="248">
        <v>35</v>
      </c>
      <c r="B145" s="150" t="s">
        <v>406</v>
      </c>
      <c r="C145" s="104">
        <f t="shared" ref="C145:J145" si="84">IF($C66&gt;0,C66/$E66*100,"-")</f>
        <v>97.576379215152002</v>
      </c>
      <c r="D145" s="104">
        <f t="shared" si="84"/>
        <v>0</v>
      </c>
      <c r="E145" s="187">
        <f t="shared" si="84"/>
        <v>100</v>
      </c>
      <c r="F145" s="104">
        <f t="shared" si="84"/>
        <v>97.23500709009754</v>
      </c>
      <c r="G145" s="104">
        <f t="shared" si="84"/>
        <v>94.805622627563949</v>
      </c>
      <c r="H145" s="104">
        <f t="shared" si="84"/>
        <v>96.452557434416462</v>
      </c>
      <c r="I145" s="104">
        <f t="shared" si="84"/>
        <v>89.250144191253256</v>
      </c>
      <c r="J145" s="104">
        <f t="shared" si="84"/>
        <v>87.238344415224006</v>
      </c>
    </row>
    <row r="146" spans="1:10" ht="15" customHeight="1">
      <c r="A146" s="248"/>
      <c r="B146" s="151" t="s">
        <v>475</v>
      </c>
      <c r="C146" s="132">
        <f t="shared" ref="C146:J146" si="85">IF($C67&gt;0,C67/$E67*100,"-")</f>
        <v>89.64509579045324</v>
      </c>
      <c r="D146" s="132">
        <f t="shared" si="85"/>
        <v>0</v>
      </c>
      <c r="E146" s="188">
        <f t="shared" si="85"/>
        <v>100</v>
      </c>
      <c r="F146" s="132">
        <f t="shared" si="85"/>
        <v>106.57244195699931</v>
      </c>
      <c r="G146" s="132">
        <f t="shared" si="85"/>
        <v>106.27050334256703</v>
      </c>
      <c r="H146" s="132">
        <f t="shared" si="85"/>
        <v>102.56641521696901</v>
      </c>
      <c r="I146" s="132">
        <f t="shared" si="85"/>
        <v>98.306631395287539</v>
      </c>
      <c r="J146" s="132">
        <f t="shared" si="85"/>
        <v>97.638643528286835</v>
      </c>
    </row>
    <row r="147" spans="1:10" ht="15" customHeight="1">
      <c r="A147" s="248" t="s">
        <v>26</v>
      </c>
      <c r="B147" s="150" t="s">
        <v>476</v>
      </c>
      <c r="C147" s="104">
        <f t="shared" ref="C147:J147" si="86">IF($C68&gt;0,C68/$E68*100,"-")</f>
        <v>83.735983364730387</v>
      </c>
      <c r="D147" s="104">
        <f t="shared" si="86"/>
        <v>0</v>
      </c>
      <c r="E147" s="187">
        <f t="shared" si="86"/>
        <v>100</v>
      </c>
      <c r="F147" s="104">
        <f t="shared" si="86"/>
        <v>101.43493206647489</v>
      </c>
      <c r="G147" s="104">
        <f t="shared" si="86"/>
        <v>105.07745164950941</v>
      </c>
      <c r="H147" s="104">
        <f t="shared" si="86"/>
        <v>94.871418829488249</v>
      </c>
      <c r="I147" s="104">
        <f t="shared" si="86"/>
        <v>101.44048931001221</v>
      </c>
      <c r="J147" s="104">
        <f t="shared" si="86"/>
        <v>104.12151319953405</v>
      </c>
    </row>
    <row r="148" spans="1:10" ht="15" customHeight="1">
      <c r="A148" s="248" t="s">
        <v>38</v>
      </c>
      <c r="B148" s="150" t="s">
        <v>477</v>
      </c>
      <c r="C148" s="104">
        <f t="shared" ref="C148:J148" si="87">IF($C69&gt;0,C69/$E69*100,"-")</f>
        <v>96.955962958659981</v>
      </c>
      <c r="D148" s="104">
        <f t="shared" si="87"/>
        <v>0</v>
      </c>
      <c r="E148" s="187">
        <f t="shared" si="87"/>
        <v>100</v>
      </c>
      <c r="F148" s="104">
        <f t="shared" si="87"/>
        <v>103.72439306539472</v>
      </c>
      <c r="G148" s="104">
        <f t="shared" si="87"/>
        <v>106.58915586327905</v>
      </c>
      <c r="H148" s="104">
        <f t="shared" si="87"/>
        <v>101.87364533235804</v>
      </c>
      <c r="I148" s="104">
        <f t="shared" si="87"/>
        <v>101.35574278687795</v>
      </c>
      <c r="J148" s="104">
        <f t="shared" si="87"/>
        <v>102.1798207410647</v>
      </c>
    </row>
    <row r="149" spans="1:10" ht="15" customHeight="1">
      <c r="A149" s="248" t="s">
        <v>39</v>
      </c>
      <c r="B149" s="150" t="s">
        <v>204</v>
      </c>
      <c r="C149" s="104">
        <f t="shared" ref="C149:J149" si="88">IF($C70&gt;0,C70/$E70*100,"-")</f>
        <v>96.472004052517065</v>
      </c>
      <c r="D149" s="104">
        <f t="shared" si="88"/>
        <v>0</v>
      </c>
      <c r="E149" s="187">
        <f t="shared" si="88"/>
        <v>100</v>
      </c>
      <c r="F149" s="104">
        <f t="shared" si="88"/>
        <v>79.841898128520555</v>
      </c>
      <c r="G149" s="104">
        <f t="shared" si="88"/>
        <v>100.08074953651949</v>
      </c>
      <c r="H149" s="104">
        <f t="shared" si="88"/>
        <v>81.338216915251621</v>
      </c>
      <c r="I149" s="104">
        <f t="shared" si="88"/>
        <v>67.893465068428654</v>
      </c>
      <c r="J149" s="104">
        <f t="shared" si="88"/>
        <v>55.351314282150568</v>
      </c>
    </row>
    <row r="150" spans="1:10" ht="15" customHeight="1">
      <c r="A150" s="248" t="s">
        <v>205</v>
      </c>
      <c r="B150" s="150" t="s">
        <v>478</v>
      </c>
      <c r="C150" s="104">
        <f t="shared" ref="C150:J150" si="89">IF($C71&gt;0,C71/$E71*100,"-")</f>
        <v>84.496880354048017</v>
      </c>
      <c r="D150" s="104">
        <f t="shared" si="89"/>
        <v>0</v>
      </c>
      <c r="E150" s="187">
        <f t="shared" si="89"/>
        <v>100</v>
      </c>
      <c r="F150" s="104">
        <f t="shared" si="89"/>
        <v>126.41508671127031</v>
      </c>
      <c r="G150" s="104">
        <f t="shared" si="89"/>
        <v>118.8482662812478</v>
      </c>
      <c r="H150" s="104">
        <f t="shared" si="89"/>
        <v>112.71570106908322</v>
      </c>
      <c r="I150" s="104">
        <f t="shared" si="89"/>
        <v>82.903357560859249</v>
      </c>
      <c r="J150" s="104">
        <f t="shared" si="89"/>
        <v>72.028829915156422</v>
      </c>
    </row>
    <row r="151" spans="1:10" ht="15" customHeight="1">
      <c r="A151" s="248">
        <v>22.23</v>
      </c>
      <c r="B151" s="150" t="s">
        <v>206</v>
      </c>
      <c r="C151" s="104">
        <f t="shared" ref="C151:J151" si="90">IF($C72&gt;0,C72/$E72*100,"-")</f>
        <v>85.734863174546206</v>
      </c>
      <c r="D151" s="104">
        <f t="shared" si="90"/>
        <v>0</v>
      </c>
      <c r="E151" s="187">
        <f t="shared" si="90"/>
        <v>100</v>
      </c>
      <c r="F151" s="104">
        <f t="shared" si="90"/>
        <v>122.49949355603167</v>
      </c>
      <c r="G151" s="104">
        <f t="shared" si="90"/>
        <v>124.27444075057382</v>
      </c>
      <c r="H151" s="104">
        <f t="shared" si="90"/>
        <v>126.42427915474781</v>
      </c>
      <c r="I151" s="104">
        <f t="shared" si="90"/>
        <v>125.05009947452912</v>
      </c>
      <c r="J151" s="104">
        <f t="shared" si="90"/>
        <v>147.07399503596324</v>
      </c>
    </row>
    <row r="152" spans="1:10" ht="15" customHeight="1">
      <c r="A152" s="248" t="s">
        <v>432</v>
      </c>
      <c r="B152" s="246" t="s">
        <v>479</v>
      </c>
      <c r="C152" s="104"/>
      <c r="D152" s="104"/>
      <c r="E152" s="187"/>
      <c r="F152" s="104"/>
      <c r="G152" s="104"/>
      <c r="H152" s="104"/>
      <c r="I152" s="104"/>
      <c r="J152" s="104"/>
    </row>
    <row r="153" spans="1:10" ht="15" customHeight="1">
      <c r="A153" s="249"/>
      <c r="B153" s="247" t="s">
        <v>480</v>
      </c>
      <c r="C153" s="104">
        <f t="shared" ref="C153:J153" si="91">IF($C74&gt;0,C74/$E74*100,"-")</f>
        <v>105.38332205525865</v>
      </c>
      <c r="D153" s="104">
        <f t="shared" si="91"/>
        <v>0</v>
      </c>
      <c r="E153" s="187">
        <f t="shared" si="91"/>
        <v>100</v>
      </c>
      <c r="F153" s="104">
        <f t="shared" si="91"/>
        <v>116.53119058199528</v>
      </c>
      <c r="G153" s="104">
        <f t="shared" si="91"/>
        <v>110.24519491599843</v>
      </c>
      <c r="H153" s="104">
        <f t="shared" si="91"/>
        <v>107.95617463458875</v>
      </c>
      <c r="I153" s="104">
        <f t="shared" si="91"/>
        <v>99.816295306630067</v>
      </c>
      <c r="J153" s="104">
        <f t="shared" si="91"/>
        <v>86.414759351933427</v>
      </c>
    </row>
    <row r="154" spans="1:10" ht="15" customHeight="1">
      <c r="A154" s="248">
        <v>29</v>
      </c>
      <c r="B154" s="150" t="s">
        <v>207</v>
      </c>
      <c r="C154" s="104">
        <f t="shared" ref="C154:J154" si="92">IF($C75&gt;0,C75/$E75*100,"-")</f>
        <v>75.977808874365465</v>
      </c>
      <c r="D154" s="104">
        <f t="shared" si="92"/>
        <v>0</v>
      </c>
      <c r="E154" s="187">
        <f t="shared" si="92"/>
        <v>100</v>
      </c>
      <c r="F154" s="104">
        <f t="shared" si="92"/>
        <v>109.15904441497936</v>
      </c>
      <c r="G154" s="104">
        <f t="shared" si="92"/>
        <v>100.58821286776958</v>
      </c>
      <c r="H154" s="104">
        <f t="shared" si="92"/>
        <v>97.332550720490062</v>
      </c>
      <c r="I154" s="104">
        <f t="shared" si="92"/>
        <v>91.051170467254536</v>
      </c>
      <c r="J154" s="104">
        <f t="shared" si="92"/>
        <v>87.13465211333417</v>
      </c>
    </row>
    <row r="155" spans="1:10" ht="15" customHeight="1">
      <c r="A155" s="248" t="s">
        <v>69</v>
      </c>
      <c r="B155" s="150" t="s">
        <v>407</v>
      </c>
      <c r="C155" s="104">
        <f t="shared" ref="C155:J155" si="93">IF($C76&gt;0,C76/$E76*100,"-")</f>
        <v>89.01328690939107</v>
      </c>
      <c r="D155" s="104">
        <f t="shared" si="93"/>
        <v>0</v>
      </c>
      <c r="E155" s="187">
        <f t="shared" si="93"/>
        <v>100</v>
      </c>
      <c r="F155" s="104">
        <f t="shared" si="93"/>
        <v>108.68318557032445</v>
      </c>
      <c r="G155" s="104">
        <f t="shared" si="93"/>
        <v>108.56838996248925</v>
      </c>
      <c r="H155" s="104">
        <f t="shared" si="93"/>
        <v>109.30749198556531</v>
      </c>
      <c r="I155" s="104">
        <f t="shared" si="93"/>
        <v>104.19475681827039</v>
      </c>
      <c r="J155" s="104">
        <f t="shared" si="93"/>
        <v>103.87931815140514</v>
      </c>
    </row>
    <row r="156" spans="1:10" ht="15" customHeight="1">
      <c r="A156" s="248"/>
      <c r="B156" s="150" t="s">
        <v>386</v>
      </c>
      <c r="C156" s="104">
        <f t="shared" ref="C156:J156" si="94">IF($C77&gt;0,C77/$E77*100,"-")</f>
        <v>83.314557052746949</v>
      </c>
      <c r="D156" s="104">
        <f t="shared" si="94"/>
        <v>0</v>
      </c>
      <c r="E156" s="187">
        <f t="shared" si="94"/>
        <v>100</v>
      </c>
      <c r="F156" s="104">
        <f t="shared" si="94"/>
        <v>105.60182676083767</v>
      </c>
      <c r="G156" s="104">
        <f t="shared" si="94"/>
        <v>99.100938478850068</v>
      </c>
      <c r="H156" s="104">
        <f t="shared" si="94"/>
        <v>101.32137667503025</v>
      </c>
      <c r="I156" s="104">
        <f t="shared" si="94"/>
        <v>96.232364020589785</v>
      </c>
      <c r="J156" s="104">
        <f t="shared" si="94"/>
        <v>92.641711178297399</v>
      </c>
    </row>
    <row r="157" spans="1:10" ht="15" customHeight="1">
      <c r="A157" s="248" t="s">
        <v>209</v>
      </c>
      <c r="B157" s="151" t="s">
        <v>210</v>
      </c>
      <c r="C157" s="132">
        <f t="shared" ref="C157:J157" si="95">IF($C78&gt;0,C78/$E78*100,"-")</f>
        <v>94.137919016573463</v>
      </c>
      <c r="D157" s="132">
        <f t="shared" si="95"/>
        <v>0</v>
      </c>
      <c r="E157" s="188">
        <f t="shared" si="95"/>
        <v>100</v>
      </c>
      <c r="F157" s="132">
        <f t="shared" si="95"/>
        <v>94.25222894060029</v>
      </c>
      <c r="G157" s="132">
        <f t="shared" si="95"/>
        <v>93.410867677010728</v>
      </c>
      <c r="H157" s="132">
        <f t="shared" si="95"/>
        <v>94.520288322183532</v>
      </c>
      <c r="I157" s="132">
        <f t="shared" si="95"/>
        <v>91.420452005823194</v>
      </c>
      <c r="J157" s="132">
        <f t="shared" si="95"/>
        <v>89.600340500367182</v>
      </c>
    </row>
    <row r="158" spans="1:10" ht="15" customHeight="1">
      <c r="A158" s="248" t="s">
        <v>211</v>
      </c>
      <c r="B158" s="150" t="s">
        <v>212</v>
      </c>
      <c r="C158" s="104">
        <f t="shared" ref="C158:J158" si="96">IF($C79&gt;0,C79/$E79*100,"-")</f>
        <v>88.773622437393968</v>
      </c>
      <c r="D158" s="104">
        <f t="shared" si="96"/>
        <v>0</v>
      </c>
      <c r="E158" s="187">
        <f t="shared" si="96"/>
        <v>100</v>
      </c>
      <c r="F158" s="104">
        <f t="shared" si="96"/>
        <v>88.090777931288756</v>
      </c>
      <c r="G158" s="104">
        <f t="shared" si="96"/>
        <v>85.107263407598026</v>
      </c>
      <c r="H158" s="104">
        <f t="shared" si="96"/>
        <v>85.980550929383654</v>
      </c>
      <c r="I158" s="104">
        <f t="shared" si="96"/>
        <v>83.841820871969745</v>
      </c>
      <c r="J158" s="104">
        <f t="shared" si="96"/>
        <v>80.517595951166427</v>
      </c>
    </row>
    <row r="159" spans="1:10" ht="15" customHeight="1">
      <c r="A159" s="248" t="s">
        <v>213</v>
      </c>
      <c r="B159" s="150" t="s">
        <v>249</v>
      </c>
      <c r="C159" s="104">
        <f t="shared" ref="C159:J159" si="97">IF($C80&gt;0,C80/$E80*100,"-")</f>
        <v>92.415145056884967</v>
      </c>
      <c r="D159" s="104">
        <f t="shared" si="97"/>
        <v>0</v>
      </c>
      <c r="E159" s="187">
        <f t="shared" si="97"/>
        <v>100</v>
      </c>
      <c r="F159" s="104">
        <f t="shared" si="97"/>
        <v>94.887054707710305</v>
      </c>
      <c r="G159" s="104">
        <f t="shared" si="97"/>
        <v>91.842223334329248</v>
      </c>
      <c r="H159" s="104">
        <f t="shared" si="97"/>
        <v>95.279481960669088</v>
      </c>
      <c r="I159" s="104">
        <f t="shared" si="97"/>
        <v>89.966328367176217</v>
      </c>
      <c r="J159" s="104">
        <f t="shared" si="97"/>
        <v>88.677847735337778</v>
      </c>
    </row>
    <row r="160" spans="1:10" ht="15" customHeight="1">
      <c r="A160" s="248" t="s">
        <v>214</v>
      </c>
      <c r="B160" s="150" t="s">
        <v>215</v>
      </c>
      <c r="C160" s="104">
        <f t="shared" ref="C160:J160" si="98">IF($C81&gt;0,C81/$E81*100,"-")</f>
        <v>96.587680495721955</v>
      </c>
      <c r="D160" s="104">
        <f t="shared" si="98"/>
        <v>0</v>
      </c>
      <c r="E160" s="187">
        <f t="shared" si="98"/>
        <v>100</v>
      </c>
      <c r="F160" s="104">
        <f t="shared" si="98"/>
        <v>102.26557747802718</v>
      </c>
      <c r="G160" s="104">
        <f t="shared" si="98"/>
        <v>109.63735382703241</v>
      </c>
      <c r="H160" s="104">
        <f t="shared" si="98"/>
        <v>110.23427513027293</v>
      </c>
      <c r="I160" s="104">
        <f t="shared" si="98"/>
        <v>111.31694071657441</v>
      </c>
      <c r="J160" s="104">
        <f t="shared" si="98"/>
        <v>110.38591759341818</v>
      </c>
    </row>
    <row r="161" spans="1:10" ht="15" customHeight="1">
      <c r="A161" s="248">
        <v>68</v>
      </c>
      <c r="B161" s="150" t="s">
        <v>124</v>
      </c>
      <c r="C161" s="104">
        <f t="shared" ref="C161:J161" si="99">IF($C82&gt;0,C82/$E82*100,"-")</f>
        <v>78.374460402149026</v>
      </c>
      <c r="D161" s="104">
        <f t="shared" si="99"/>
        <v>0</v>
      </c>
      <c r="E161" s="187">
        <f t="shared" si="99"/>
        <v>100</v>
      </c>
      <c r="F161" s="104">
        <f t="shared" si="99"/>
        <v>94.186207595357246</v>
      </c>
      <c r="G161" s="104">
        <f t="shared" si="99"/>
        <v>93.732264859900226</v>
      </c>
      <c r="H161" s="104">
        <f t="shared" si="99"/>
        <v>92.101381507798976</v>
      </c>
      <c r="I161" s="104">
        <f t="shared" si="99"/>
        <v>92.302472754384397</v>
      </c>
      <c r="J161" s="104">
        <f t="shared" si="99"/>
        <v>88.136930947179081</v>
      </c>
    </row>
    <row r="162" spans="1:10" ht="15" customHeight="1">
      <c r="A162" s="130" t="s">
        <v>216</v>
      </c>
      <c r="B162" s="150" t="s">
        <v>217</v>
      </c>
      <c r="C162" s="104">
        <f t="shared" ref="C162:J162" si="100">IF($C83&gt;0,C83/$E83*100,"-")</f>
        <v>92.0088142668138</v>
      </c>
      <c r="D162" s="104">
        <f t="shared" si="100"/>
        <v>0</v>
      </c>
      <c r="E162" s="187">
        <f t="shared" si="100"/>
        <v>100</v>
      </c>
      <c r="F162" s="104">
        <f t="shared" si="100"/>
        <v>93.816990361341084</v>
      </c>
      <c r="G162" s="104">
        <f t="shared" si="100"/>
        <v>91.942647031073875</v>
      </c>
      <c r="H162" s="104">
        <f t="shared" si="100"/>
        <v>94.830895015948556</v>
      </c>
      <c r="I162" s="104">
        <f t="shared" si="100"/>
        <v>93.66335410922801</v>
      </c>
      <c r="J162" s="104">
        <f t="shared" si="100"/>
        <v>92.739525455167964</v>
      </c>
    </row>
    <row r="163" spans="1:10" ht="15" customHeight="1">
      <c r="A163" s="130"/>
      <c r="B163" s="150" t="s">
        <v>387</v>
      </c>
      <c r="C163" s="104">
        <f t="shared" ref="C163:J163" si="101">IF($C84&gt;0,C84/$E84*100,"-")</f>
        <v>104.30624861457957</v>
      </c>
      <c r="D163" s="104">
        <f t="shared" si="101"/>
        <v>0</v>
      </c>
      <c r="E163" s="187">
        <f t="shared" si="101"/>
        <v>100</v>
      </c>
      <c r="F163" s="104">
        <f t="shared" si="101"/>
        <v>93.912514626977256</v>
      </c>
      <c r="G163" s="104">
        <f t="shared" si="101"/>
        <v>89.540898081002439</v>
      </c>
      <c r="H163" s="104">
        <f t="shared" si="101"/>
        <v>90.641833072227726</v>
      </c>
      <c r="I163" s="104">
        <f t="shared" si="101"/>
        <v>82.581586183073625</v>
      </c>
      <c r="J163" s="104">
        <f t="shared" si="101"/>
        <v>81.953989898216605</v>
      </c>
    </row>
    <row r="164" spans="1:10" s="68" customFormat="1" ht="15" customHeight="1">
      <c r="A164" s="130"/>
      <c r="B164" s="151" t="s">
        <v>111</v>
      </c>
      <c r="C164" s="132">
        <f t="shared" ref="C164:J164" si="102">IF($C85&gt;0,C85/$E85*100,"-")</f>
        <v>94.563201098121169</v>
      </c>
      <c r="D164" s="132">
        <f t="shared" si="102"/>
        <v>0</v>
      </c>
      <c r="E164" s="188">
        <f t="shared" si="102"/>
        <v>100</v>
      </c>
      <c r="F164" s="132">
        <f t="shared" si="102"/>
        <v>98.019955517891091</v>
      </c>
      <c r="G164" s="132">
        <f t="shared" si="102"/>
        <v>96.766639268322905</v>
      </c>
      <c r="H164" s="132">
        <f t="shared" si="102"/>
        <v>97.142629328296522</v>
      </c>
      <c r="I164" s="132">
        <f t="shared" si="102"/>
        <v>92.128145587351696</v>
      </c>
      <c r="J164" s="132">
        <f t="shared" si="102"/>
        <v>90.590089907850086</v>
      </c>
    </row>
    <row r="165" spans="1:10" s="66" customFormat="1" ht="21" customHeight="1">
      <c r="B165" s="63"/>
      <c r="C165" s="62" t="s">
        <v>157</v>
      </c>
      <c r="D165" s="63"/>
      <c r="E165" s="63"/>
      <c r="F165" s="63"/>
      <c r="G165" s="63"/>
      <c r="H165" s="63"/>
      <c r="I165" s="63"/>
      <c r="J165" s="63"/>
    </row>
    <row r="166" spans="1:10" ht="15" customHeight="1">
      <c r="A166" s="130" t="s">
        <v>26</v>
      </c>
      <c r="B166" s="150" t="s">
        <v>464</v>
      </c>
      <c r="C166" s="104">
        <f t="shared" ref="C166:C197" si="103">C8/C$60*100</f>
        <v>1.2141380698107913</v>
      </c>
      <c r="D166" s="104"/>
      <c r="E166" s="104">
        <f t="shared" ref="E166:J175" si="104">E8/E$60*100</f>
        <v>1.371128370897734</v>
      </c>
      <c r="F166" s="104">
        <f t="shared" si="104"/>
        <v>1.4188979419710348</v>
      </c>
      <c r="G166" s="104">
        <f t="shared" si="104"/>
        <v>1.488887866600126</v>
      </c>
      <c r="H166" s="104">
        <f t="shared" si="104"/>
        <v>1.3390711662211696</v>
      </c>
      <c r="I166" s="104">
        <f t="shared" si="104"/>
        <v>1.5097224845237904</v>
      </c>
      <c r="J166" s="104">
        <f t="shared" si="104"/>
        <v>1.5759335365922051</v>
      </c>
    </row>
    <row r="167" spans="1:10" ht="15" customHeight="1">
      <c r="A167" s="130" t="s">
        <v>28</v>
      </c>
      <c r="B167" s="150" t="s">
        <v>396</v>
      </c>
      <c r="C167" s="104">
        <f t="shared" si="103"/>
        <v>0.12877482437208468</v>
      </c>
      <c r="D167" s="104"/>
      <c r="E167" s="104">
        <f t="shared" si="104"/>
        <v>9.8415030135827503E-2</v>
      </c>
      <c r="F167" s="104">
        <f t="shared" si="104"/>
        <v>7.8739393199000973E-2</v>
      </c>
      <c r="G167" s="104">
        <f t="shared" si="104"/>
        <v>5.6520458572358739E-2</v>
      </c>
      <c r="H167" s="104">
        <f t="shared" si="104"/>
        <v>6.7066659469880566E-2</v>
      </c>
      <c r="I167" s="104">
        <f t="shared" si="104"/>
        <v>5.6301176783050307E-2</v>
      </c>
      <c r="J167" s="104">
        <f t="shared" si="104"/>
        <v>7.2087494424017601E-2</v>
      </c>
    </row>
    <row r="168" spans="1:10" ht="15" customHeight="1">
      <c r="A168" s="130" t="s">
        <v>30</v>
      </c>
      <c r="B168" s="150" t="s">
        <v>397</v>
      </c>
      <c r="C168" s="104">
        <f t="shared" si="103"/>
        <v>2.0777523326029449E-2</v>
      </c>
      <c r="D168" s="104"/>
      <c r="E168" s="104">
        <f t="shared" si="104"/>
        <v>1.6020264942204918E-2</v>
      </c>
      <c r="F168" s="104">
        <f t="shared" si="104"/>
        <v>1.2907183270343712E-2</v>
      </c>
      <c r="G168" s="104">
        <f t="shared" si="104"/>
        <v>5.575718921094602E-3</v>
      </c>
      <c r="H168" s="104">
        <f t="shared" si="104"/>
        <v>1.2511615768682762E-2</v>
      </c>
      <c r="I168" s="104">
        <f t="shared" si="104"/>
        <v>1.0252240172741905E-2</v>
      </c>
      <c r="J168" s="104">
        <f t="shared" si="104"/>
        <v>1.3604553490402321E-2</v>
      </c>
    </row>
    <row r="169" spans="1:10" ht="15" customHeight="1">
      <c r="A169" s="130" t="s">
        <v>32</v>
      </c>
      <c r="B169" s="150" t="s">
        <v>131</v>
      </c>
      <c r="C169" s="104">
        <f t="shared" si="103"/>
        <v>2.6549765058319089E-2</v>
      </c>
      <c r="D169" s="104"/>
      <c r="E169" s="104">
        <f t="shared" si="104"/>
        <v>2.6433779382435553E-2</v>
      </c>
      <c r="F169" s="104">
        <f t="shared" si="104"/>
        <v>3.025502678335236E-2</v>
      </c>
      <c r="G169" s="104">
        <f t="shared" si="104"/>
        <v>1.8951231949628394E-3</v>
      </c>
      <c r="H169" s="104">
        <f t="shared" si="104"/>
        <v>7.9513693188913248E-4</v>
      </c>
      <c r="I169" s="104">
        <f t="shared" si="104"/>
        <v>1.1889438821145494E-3</v>
      </c>
      <c r="J169" s="104">
        <f t="shared" si="104"/>
        <v>2.0520315003990123E-3</v>
      </c>
    </row>
    <row r="170" spans="1:10" ht="15" customHeight="1">
      <c r="A170" s="130" t="s">
        <v>34</v>
      </c>
      <c r="B170" s="150" t="s">
        <v>132</v>
      </c>
      <c r="C170" s="104">
        <f t="shared" si="103"/>
        <v>0.19353803266959699</v>
      </c>
      <c r="D170" s="104"/>
      <c r="E170" s="104">
        <f t="shared" si="104"/>
        <v>0.1929349691000519</v>
      </c>
      <c r="F170" s="104">
        <f t="shared" si="104"/>
        <v>0.18278690064683584</v>
      </c>
      <c r="G170" s="104">
        <f t="shared" si="104"/>
        <v>0.22353026307233931</v>
      </c>
      <c r="H170" s="104">
        <f t="shared" si="104"/>
        <v>0.18832656194623473</v>
      </c>
      <c r="I170" s="104">
        <f t="shared" si="104"/>
        <v>0.14839605202172307</v>
      </c>
      <c r="J170" s="104">
        <f t="shared" si="104"/>
        <v>0.13667131210263833</v>
      </c>
    </row>
    <row r="171" spans="1:10" ht="15" customHeight="1">
      <c r="A171" s="130" t="s">
        <v>36</v>
      </c>
      <c r="B171" s="150" t="s">
        <v>133</v>
      </c>
      <c r="C171" s="104">
        <f t="shared" si="103"/>
        <v>1.1196647223718466E-2</v>
      </c>
      <c r="D171" s="104"/>
      <c r="E171" s="104">
        <f t="shared" si="104"/>
        <v>6.0059794728396796E-3</v>
      </c>
      <c r="F171" s="104">
        <f t="shared" si="104"/>
        <v>5.4117285939334443E-3</v>
      </c>
      <c r="G171" s="104">
        <f t="shared" si="104"/>
        <v>5.5715173938987866E-3</v>
      </c>
      <c r="H171" s="104">
        <f t="shared" si="104"/>
        <v>5.5472552472322105E-3</v>
      </c>
      <c r="I171" s="104">
        <f t="shared" si="104"/>
        <v>5.5932602672239505E-3</v>
      </c>
      <c r="J171" s="104">
        <f t="shared" si="104"/>
        <v>5.7613479566430183E-3</v>
      </c>
    </row>
    <row r="172" spans="1:10" ht="15" customHeight="1">
      <c r="A172" s="130" t="s">
        <v>38</v>
      </c>
      <c r="B172" s="150" t="s">
        <v>134</v>
      </c>
      <c r="C172" s="104">
        <f t="shared" si="103"/>
        <v>8.691578981972059</v>
      </c>
      <c r="D172" s="104"/>
      <c r="E172" s="104">
        <f t="shared" si="104"/>
        <v>8.4770807906149077</v>
      </c>
      <c r="F172" s="104">
        <f t="shared" si="104"/>
        <v>8.9704188838604111</v>
      </c>
      <c r="G172" s="104">
        <f t="shared" si="104"/>
        <v>9.3375660505370881</v>
      </c>
      <c r="H172" s="104">
        <f t="shared" si="104"/>
        <v>8.88992945618463</v>
      </c>
      <c r="I172" s="104">
        <f t="shared" si="104"/>
        <v>9.326149079843292</v>
      </c>
      <c r="J172" s="104">
        <f t="shared" si="104"/>
        <v>9.5616043264076183</v>
      </c>
    </row>
    <row r="173" spans="1:10" ht="15" customHeight="1">
      <c r="A173" s="130" t="s">
        <v>39</v>
      </c>
      <c r="B173" s="150" t="s">
        <v>135</v>
      </c>
      <c r="C173" s="104">
        <f t="shared" si="103"/>
        <v>0.9401360539934428</v>
      </c>
      <c r="D173" s="104"/>
      <c r="E173" s="104">
        <f t="shared" si="104"/>
        <v>0.92153444521562689</v>
      </c>
      <c r="F173" s="104">
        <f t="shared" si="104"/>
        <v>0.75063346956323751</v>
      </c>
      <c r="G173" s="104">
        <f t="shared" si="104"/>
        <v>0.95309559883714901</v>
      </c>
      <c r="H173" s="104">
        <f t="shared" si="104"/>
        <v>0.77160736865077739</v>
      </c>
      <c r="I173" s="104">
        <f t="shared" si="104"/>
        <v>0.67912109015890898</v>
      </c>
      <c r="J173" s="104">
        <f t="shared" si="104"/>
        <v>0.56306537228127107</v>
      </c>
    </row>
    <row r="174" spans="1:10" ht="15" customHeight="1">
      <c r="A174" s="130" t="s">
        <v>41</v>
      </c>
      <c r="B174" s="150" t="s">
        <v>465</v>
      </c>
      <c r="C174" s="104">
        <f t="shared" si="103"/>
        <v>0.19146419027551018</v>
      </c>
      <c r="D174" s="104"/>
      <c r="E174" s="104">
        <f t="shared" si="104"/>
        <v>0.31033185591929896</v>
      </c>
      <c r="F174" s="104">
        <f t="shared" si="104"/>
        <v>0.42996803103928871</v>
      </c>
      <c r="G174" s="104">
        <f t="shared" si="104"/>
        <v>0.31079327143167118</v>
      </c>
      <c r="H174" s="104">
        <f t="shared" si="104"/>
        <v>0.33607326571727242</v>
      </c>
      <c r="I174" s="104">
        <f t="shared" si="104"/>
        <v>0.38344320487721223</v>
      </c>
      <c r="J174" s="104">
        <f t="shared" si="104"/>
        <v>0.36457269715871476</v>
      </c>
    </row>
    <row r="175" spans="1:10" ht="15" customHeight="1">
      <c r="A175" s="130" t="s">
        <v>42</v>
      </c>
      <c r="B175" s="150" t="s">
        <v>136</v>
      </c>
      <c r="C175" s="104">
        <f t="shared" si="103"/>
        <v>0.70131163742764213</v>
      </c>
      <c r="D175" s="104"/>
      <c r="E175" s="104">
        <f t="shared" si="104"/>
        <v>1.0062370954142463</v>
      </c>
      <c r="F175" s="104">
        <f t="shared" si="104"/>
        <v>1.1060998553863797</v>
      </c>
      <c r="G175" s="104">
        <f t="shared" si="104"/>
        <v>1.1000682803583655</v>
      </c>
      <c r="H175" s="104">
        <f t="shared" si="104"/>
        <v>1.0772336270430873</v>
      </c>
      <c r="I175" s="104">
        <f t="shared" si="104"/>
        <v>1.1303057436159956</v>
      </c>
      <c r="J175" s="104">
        <f t="shared" si="104"/>
        <v>1.0729657479765085</v>
      </c>
    </row>
    <row r="176" spans="1:10" ht="15" customHeight="1">
      <c r="A176" s="130" t="s">
        <v>43</v>
      </c>
      <c r="B176" s="150" t="s">
        <v>466</v>
      </c>
      <c r="C176" s="104">
        <f t="shared" si="103"/>
        <v>0.17110141690050656</v>
      </c>
      <c r="D176" s="104"/>
      <c r="E176" s="104">
        <f t="shared" ref="E176:J185" si="105">E18/E$60*100</f>
        <v>0.2388831321510993</v>
      </c>
      <c r="F176" s="104">
        <f t="shared" si="105"/>
        <v>0.23552992966306271</v>
      </c>
      <c r="G176" s="104">
        <f t="shared" si="105"/>
        <v>0.25588146795231265</v>
      </c>
      <c r="H176" s="104">
        <f t="shared" si="105"/>
        <v>0.2265189467283428</v>
      </c>
      <c r="I176" s="104">
        <f t="shared" si="105"/>
        <v>0.17956902638127942</v>
      </c>
      <c r="J176" s="104">
        <f t="shared" si="105"/>
        <v>0.22801339165251211</v>
      </c>
    </row>
    <row r="177" spans="1:10" ht="15" customHeight="1">
      <c r="A177" s="130" t="s">
        <v>44</v>
      </c>
      <c r="B177" s="150" t="s">
        <v>398</v>
      </c>
      <c r="C177" s="104">
        <f t="shared" si="103"/>
        <v>3.2055852222474686</v>
      </c>
      <c r="D177" s="104"/>
      <c r="E177" s="104">
        <f t="shared" si="105"/>
        <v>3.0707323312227386</v>
      </c>
      <c r="F177" s="104">
        <f t="shared" si="105"/>
        <v>3.118653902737381</v>
      </c>
      <c r="G177" s="104">
        <f t="shared" si="105"/>
        <v>3.1587224882603087</v>
      </c>
      <c r="H177" s="104">
        <f t="shared" si="105"/>
        <v>3.2950852117667231</v>
      </c>
      <c r="I177" s="104">
        <f t="shared" si="105"/>
        <v>3.1671867400398463</v>
      </c>
      <c r="J177" s="104">
        <f t="shared" si="105"/>
        <v>3.290979309970242</v>
      </c>
    </row>
    <row r="178" spans="1:10" ht="15" customHeight="1">
      <c r="A178" s="130" t="s">
        <v>46</v>
      </c>
      <c r="B178" s="150" t="s">
        <v>399</v>
      </c>
      <c r="C178" s="104">
        <f t="shared" si="103"/>
        <v>0.78110781385014749</v>
      </c>
      <c r="D178" s="104"/>
      <c r="E178" s="104">
        <f t="shared" si="105"/>
        <v>0.97200685425718814</v>
      </c>
      <c r="F178" s="104">
        <f t="shared" si="105"/>
        <v>1.2495068769417945</v>
      </c>
      <c r="G178" s="104">
        <f t="shared" si="105"/>
        <v>1.1759681512461837</v>
      </c>
      <c r="H178" s="104">
        <f t="shared" si="105"/>
        <v>1.0230316351051201</v>
      </c>
      <c r="I178" s="104">
        <f t="shared" si="105"/>
        <v>0.77359554829753707</v>
      </c>
      <c r="J178" s="104">
        <f t="shared" si="105"/>
        <v>0.63384486514057414</v>
      </c>
    </row>
    <row r="179" spans="1:10" ht="15" customHeight="1">
      <c r="A179" s="130" t="s">
        <v>47</v>
      </c>
      <c r="B179" s="150" t="s">
        <v>400</v>
      </c>
      <c r="C179" s="104">
        <f t="shared" si="103"/>
        <v>0.31631663952382427</v>
      </c>
      <c r="D179" s="104"/>
      <c r="E179" s="104">
        <f t="shared" si="105"/>
        <v>0.25615646774440287</v>
      </c>
      <c r="F179" s="104">
        <f t="shared" si="105"/>
        <v>0.33443969828486342</v>
      </c>
      <c r="G179" s="104">
        <f t="shared" si="105"/>
        <v>0.33245544012565698</v>
      </c>
      <c r="H179" s="104">
        <f t="shared" si="105"/>
        <v>0.40202027901287191</v>
      </c>
      <c r="I179" s="104">
        <f t="shared" si="105"/>
        <v>0.33159182281361432</v>
      </c>
      <c r="J179" s="104">
        <f t="shared" si="105"/>
        <v>0.34267659673756778</v>
      </c>
    </row>
    <row r="180" spans="1:10" ht="15" customHeight="1">
      <c r="A180" s="130" t="s">
        <v>48</v>
      </c>
      <c r="B180" s="150" t="s">
        <v>137</v>
      </c>
      <c r="C180" s="104">
        <f t="shared" si="103"/>
        <v>0.10991202332560504</v>
      </c>
      <c r="D180" s="104"/>
      <c r="E180" s="104">
        <f t="shared" si="105"/>
        <v>0.1382168539072493</v>
      </c>
      <c r="F180" s="104">
        <f t="shared" si="105"/>
        <v>0.15082477886268941</v>
      </c>
      <c r="G180" s="104">
        <f t="shared" si="105"/>
        <v>0.1335119193366513</v>
      </c>
      <c r="H180" s="104">
        <f t="shared" si="105"/>
        <v>0.11434902579599646</v>
      </c>
      <c r="I180" s="104">
        <f t="shared" si="105"/>
        <v>0.1515034137940075</v>
      </c>
      <c r="J180" s="104">
        <f t="shared" si="105"/>
        <v>0.15970542447890362</v>
      </c>
    </row>
    <row r="181" spans="1:10" ht="15" customHeight="1">
      <c r="A181" s="130" t="s">
        <v>50</v>
      </c>
      <c r="B181" s="150" t="s">
        <v>138</v>
      </c>
      <c r="C181" s="104">
        <f t="shared" si="103"/>
        <v>0.28471837119863674</v>
      </c>
      <c r="D181" s="104"/>
      <c r="E181" s="104">
        <f t="shared" si="105"/>
        <v>0.27236435829069239</v>
      </c>
      <c r="F181" s="104">
        <f t="shared" si="105"/>
        <v>0.41861511128592688</v>
      </c>
      <c r="G181" s="104">
        <f t="shared" si="105"/>
        <v>0.43033697860397857</v>
      </c>
      <c r="H181" s="104">
        <f t="shared" si="105"/>
        <v>0.47455636073303747</v>
      </c>
      <c r="I181" s="104">
        <f t="shared" si="105"/>
        <v>0.48793128846885403</v>
      </c>
      <c r="J181" s="104">
        <f t="shared" si="105"/>
        <v>0.60609964529019777</v>
      </c>
    </row>
    <row r="182" spans="1:10" ht="15" customHeight="1">
      <c r="A182" s="130" t="s">
        <v>52</v>
      </c>
      <c r="B182" s="150" t="s">
        <v>139</v>
      </c>
      <c r="C182" s="104">
        <f t="shared" si="103"/>
        <v>0.83172901920474607</v>
      </c>
      <c r="D182" s="104"/>
      <c r="E182" s="104">
        <f t="shared" si="105"/>
        <v>0.94205956385286882</v>
      </c>
      <c r="F182" s="104">
        <f t="shared" si="105"/>
        <v>1.1210098672910098</v>
      </c>
      <c r="G182" s="104">
        <f t="shared" si="105"/>
        <v>1.1733063577463854</v>
      </c>
      <c r="H182" s="104">
        <f t="shared" si="105"/>
        <v>1.1714611616073169</v>
      </c>
      <c r="I182" s="104">
        <f t="shared" si="105"/>
        <v>1.1965716834087128</v>
      </c>
      <c r="J182" s="104">
        <f t="shared" si="105"/>
        <v>1.4302219237431255</v>
      </c>
    </row>
    <row r="183" spans="1:10" ht="15" customHeight="1">
      <c r="A183" s="130" t="s">
        <v>54</v>
      </c>
      <c r="B183" s="150" t="s">
        <v>401</v>
      </c>
      <c r="C183" s="104">
        <f t="shared" si="103"/>
        <v>0</v>
      </c>
      <c r="D183" s="104"/>
      <c r="E183" s="104">
        <f t="shared" si="105"/>
        <v>0</v>
      </c>
      <c r="F183" s="104">
        <f t="shared" si="105"/>
        <v>0</v>
      </c>
      <c r="G183" s="104">
        <f t="shared" si="105"/>
        <v>0</v>
      </c>
      <c r="H183" s="104">
        <f t="shared" si="105"/>
        <v>0</v>
      </c>
      <c r="I183" s="104">
        <f t="shared" si="105"/>
        <v>0</v>
      </c>
      <c r="J183" s="104">
        <f t="shared" si="105"/>
        <v>0</v>
      </c>
    </row>
    <row r="184" spans="1:10" ht="15" customHeight="1">
      <c r="A184" s="130" t="s">
        <v>55</v>
      </c>
      <c r="B184" s="150" t="s">
        <v>140</v>
      </c>
      <c r="C184" s="104">
        <f t="shared" si="103"/>
        <v>0</v>
      </c>
      <c r="D184" s="104"/>
      <c r="E184" s="104">
        <f t="shared" si="105"/>
        <v>0</v>
      </c>
      <c r="F184" s="104">
        <f t="shared" si="105"/>
        <v>0</v>
      </c>
      <c r="G184" s="104">
        <f t="shared" si="105"/>
        <v>0</v>
      </c>
      <c r="H184" s="104">
        <f t="shared" si="105"/>
        <v>0</v>
      </c>
      <c r="I184" s="104">
        <f t="shared" si="105"/>
        <v>0</v>
      </c>
      <c r="J184" s="104">
        <f t="shared" si="105"/>
        <v>0</v>
      </c>
    </row>
    <row r="185" spans="1:10" ht="15" customHeight="1">
      <c r="A185" s="130" t="s">
        <v>57</v>
      </c>
      <c r="B185" s="150" t="s">
        <v>402</v>
      </c>
      <c r="C185" s="104">
        <f t="shared" si="103"/>
        <v>0</v>
      </c>
      <c r="D185" s="104"/>
      <c r="E185" s="104">
        <f t="shared" si="105"/>
        <v>0</v>
      </c>
      <c r="F185" s="104">
        <f t="shared" si="105"/>
        <v>0</v>
      </c>
      <c r="G185" s="104">
        <f t="shared" si="105"/>
        <v>0</v>
      </c>
      <c r="H185" s="104">
        <f t="shared" si="105"/>
        <v>0</v>
      </c>
      <c r="I185" s="104">
        <f t="shared" si="105"/>
        <v>0</v>
      </c>
      <c r="J185" s="104">
        <f t="shared" si="105"/>
        <v>0</v>
      </c>
    </row>
    <row r="186" spans="1:10" ht="15" customHeight="1">
      <c r="A186" s="130" t="s">
        <v>59</v>
      </c>
      <c r="B186" s="150" t="s">
        <v>403</v>
      </c>
      <c r="C186" s="104">
        <f t="shared" si="103"/>
        <v>0.21274786717282401</v>
      </c>
      <c r="D186" s="104"/>
      <c r="E186" s="104">
        <f t="shared" ref="E186:J195" si="106">E28/E$60*100</f>
        <v>0.27816151365321562</v>
      </c>
      <c r="F186" s="104">
        <f t="shared" si="106"/>
        <v>0.35376192590917638</v>
      </c>
      <c r="G186" s="104">
        <f t="shared" si="106"/>
        <v>0.33897145448617266</v>
      </c>
      <c r="H186" s="104">
        <f t="shared" si="106"/>
        <v>0.34361538763995292</v>
      </c>
      <c r="I186" s="104">
        <f t="shared" si="106"/>
        <v>0.33971047104795959</v>
      </c>
      <c r="J186" s="104">
        <f t="shared" si="106"/>
        <v>0.29290823035912705</v>
      </c>
    </row>
    <row r="187" spans="1:10" ht="15" customHeight="1">
      <c r="A187" s="130" t="s">
        <v>61</v>
      </c>
      <c r="B187" s="150" t="s">
        <v>467</v>
      </c>
      <c r="C187" s="104">
        <f t="shared" si="103"/>
        <v>0.29272775437569765</v>
      </c>
      <c r="D187" s="104"/>
      <c r="E187" s="104">
        <f t="shared" si="106"/>
        <v>0.26141953240039029</v>
      </c>
      <c r="F187" s="104">
        <f t="shared" si="106"/>
        <v>0.31482360129726661</v>
      </c>
      <c r="G187" s="104">
        <f t="shared" si="106"/>
        <v>0.3076407981392652</v>
      </c>
      <c r="H187" s="104">
        <f t="shared" si="106"/>
        <v>0.29787478085919161</v>
      </c>
      <c r="I187" s="104">
        <f t="shared" si="106"/>
        <v>0.26042713608669033</v>
      </c>
      <c r="J187" s="104">
        <f t="shared" si="106"/>
        <v>0.24966777223160477</v>
      </c>
    </row>
    <row r="188" spans="1:10" ht="15" customHeight="1">
      <c r="A188" s="130" t="s">
        <v>62</v>
      </c>
      <c r="B188" s="150" t="s">
        <v>141</v>
      </c>
      <c r="C188" s="104">
        <f t="shared" si="103"/>
        <v>0.27467940520668432</v>
      </c>
      <c r="D188" s="104"/>
      <c r="E188" s="104">
        <f t="shared" si="106"/>
        <v>0.24772969813883702</v>
      </c>
      <c r="F188" s="104">
        <f t="shared" si="106"/>
        <v>0.29047932610319943</v>
      </c>
      <c r="G188" s="104">
        <f t="shared" si="106"/>
        <v>0.27242746284975317</v>
      </c>
      <c r="H188" s="104">
        <f t="shared" si="106"/>
        <v>0.26795099127840077</v>
      </c>
      <c r="I188" s="104">
        <f t="shared" si="106"/>
        <v>0.29121090706116048</v>
      </c>
      <c r="J188" s="104">
        <f t="shared" si="106"/>
        <v>0.23601458304616332</v>
      </c>
    </row>
    <row r="189" spans="1:10" ht="15" customHeight="1">
      <c r="A189" s="130" t="s">
        <v>63</v>
      </c>
      <c r="B189" s="150" t="s">
        <v>142</v>
      </c>
      <c r="C189" s="104">
        <f t="shared" si="103"/>
        <v>6.4215238523584545E-2</v>
      </c>
      <c r="D189" s="104"/>
      <c r="E189" s="104">
        <f t="shared" si="106"/>
        <v>5.3541198413676161E-2</v>
      </c>
      <c r="F189" s="104">
        <f t="shared" si="106"/>
        <v>6.0115132721744464E-2</v>
      </c>
      <c r="G189" s="104">
        <f t="shared" si="106"/>
        <v>5.6403583043518495E-2</v>
      </c>
      <c r="H189" s="104">
        <f t="shared" si="106"/>
        <v>5.8666100542279387E-2</v>
      </c>
      <c r="I189" s="104">
        <f t="shared" si="106"/>
        <v>6.1337673976162847E-2</v>
      </c>
      <c r="J189" s="104">
        <f t="shared" si="106"/>
        <v>6.0489883527218839E-2</v>
      </c>
    </row>
    <row r="190" spans="1:10" ht="15" customHeight="1">
      <c r="A190" s="130" t="s">
        <v>65</v>
      </c>
      <c r="B190" s="150" t="s">
        <v>143</v>
      </c>
      <c r="C190" s="104">
        <f t="shared" si="103"/>
        <v>1.9905372189156674</v>
      </c>
      <c r="D190" s="104"/>
      <c r="E190" s="104">
        <f t="shared" si="106"/>
        <v>2.4774545898904634</v>
      </c>
      <c r="F190" s="104">
        <f t="shared" si="106"/>
        <v>2.758995086103524</v>
      </c>
      <c r="G190" s="104">
        <f t="shared" si="106"/>
        <v>2.5752959030345552</v>
      </c>
      <c r="H190" s="104">
        <f t="shared" si="106"/>
        <v>2.4822982062107308</v>
      </c>
      <c r="I190" s="104">
        <f t="shared" si="106"/>
        <v>2.4484932237686121</v>
      </c>
      <c r="J190" s="104">
        <f t="shared" si="106"/>
        <v>2.3829553987227259</v>
      </c>
    </row>
    <row r="191" spans="1:10" ht="15" customHeight="1">
      <c r="A191" s="130" t="s">
        <v>67</v>
      </c>
      <c r="B191" s="150" t="s">
        <v>144</v>
      </c>
      <c r="C191" s="104">
        <f t="shared" si="103"/>
        <v>2.114494560740841E-2</v>
      </c>
      <c r="D191" s="104"/>
      <c r="E191" s="104">
        <f t="shared" si="106"/>
        <v>6.8968112723251124E-2</v>
      </c>
      <c r="F191" s="104">
        <f t="shared" si="106"/>
        <v>6.5453333089739191E-2</v>
      </c>
      <c r="G191" s="104">
        <f t="shared" si="106"/>
        <v>8.1706259141160309E-2</v>
      </c>
      <c r="H191" s="104">
        <f t="shared" si="106"/>
        <v>8.2705944112202751E-2</v>
      </c>
      <c r="I191" s="104">
        <f t="shared" si="106"/>
        <v>7.9924008331466956E-2</v>
      </c>
      <c r="J191" s="104">
        <f t="shared" si="106"/>
        <v>7.8505498988103065E-2</v>
      </c>
    </row>
    <row r="192" spans="1:10" ht="15" customHeight="1">
      <c r="A192" s="130" t="s">
        <v>69</v>
      </c>
      <c r="B192" s="150" t="s">
        <v>145</v>
      </c>
      <c r="C192" s="104">
        <f t="shared" si="103"/>
        <v>0.8141348330876742</v>
      </c>
      <c r="D192" s="104"/>
      <c r="E192" s="104">
        <f t="shared" si="106"/>
        <v>0.86489555228560777</v>
      </c>
      <c r="F192" s="104">
        <f t="shared" si="106"/>
        <v>0.95898435488320199</v>
      </c>
      <c r="G192" s="104">
        <f t="shared" si="106"/>
        <v>0.97037903049408836</v>
      </c>
      <c r="H192" s="104">
        <f t="shared" si="106"/>
        <v>0.97320367282123654</v>
      </c>
      <c r="I192" s="104">
        <f t="shared" si="106"/>
        <v>0.97817644292163897</v>
      </c>
      <c r="J192" s="104">
        <f t="shared" si="106"/>
        <v>0.99177250331690425</v>
      </c>
    </row>
    <row r="193" spans="1:10" ht="15" customHeight="1">
      <c r="A193" s="130" t="s">
        <v>71</v>
      </c>
      <c r="B193" s="150" t="s">
        <v>72</v>
      </c>
      <c r="C193" s="104">
        <f t="shared" si="103"/>
        <v>2.0056235194099218E-2</v>
      </c>
      <c r="D193" s="104"/>
      <c r="E193" s="104">
        <f t="shared" si="106"/>
        <v>1.9821579004376422E-2</v>
      </c>
      <c r="F193" s="104">
        <f t="shared" si="106"/>
        <v>2.1383967717543948E-2</v>
      </c>
      <c r="G193" s="104">
        <f t="shared" si="106"/>
        <v>2.1344423950140079E-2</v>
      </c>
      <c r="H193" s="104">
        <f t="shared" si="106"/>
        <v>1.8684818587066609E-2</v>
      </c>
      <c r="I193" s="104">
        <f t="shared" si="106"/>
        <v>2.345643634057664E-2</v>
      </c>
      <c r="J193" s="104">
        <f t="shared" si="106"/>
        <v>2.2701422531990995E-2</v>
      </c>
    </row>
    <row r="194" spans="1:10" ht="15" customHeight="1">
      <c r="A194" s="130" t="s">
        <v>73</v>
      </c>
      <c r="B194" s="150" t="s">
        <v>146</v>
      </c>
      <c r="C194" s="104">
        <f t="shared" si="103"/>
        <v>36.407697508415879</v>
      </c>
      <c r="D194" s="104"/>
      <c r="E194" s="104">
        <f t="shared" si="106"/>
        <v>35.283420523491614</v>
      </c>
      <c r="F194" s="104">
        <f t="shared" si="106"/>
        <v>35.000869227474773</v>
      </c>
      <c r="G194" s="104">
        <f t="shared" si="106"/>
        <v>34.564707359593413</v>
      </c>
      <c r="H194" s="104">
        <f t="shared" si="106"/>
        <v>35.028157236351959</v>
      </c>
      <c r="I194" s="104">
        <f t="shared" si="106"/>
        <v>34.165920611993648</v>
      </c>
      <c r="J194" s="104">
        <f t="shared" si="106"/>
        <v>33.961264174630323</v>
      </c>
    </row>
    <row r="195" spans="1:10" ht="15" customHeight="1">
      <c r="A195" s="130" t="s">
        <v>75</v>
      </c>
      <c r="B195" s="150" t="s">
        <v>147</v>
      </c>
      <c r="C195" s="104">
        <f t="shared" si="103"/>
        <v>0</v>
      </c>
      <c r="D195" s="104"/>
      <c r="E195" s="104">
        <f t="shared" si="106"/>
        <v>0</v>
      </c>
      <c r="F195" s="104">
        <f t="shared" si="106"/>
        <v>0</v>
      </c>
      <c r="G195" s="104">
        <f t="shared" si="106"/>
        <v>3.6798082641000939E-3</v>
      </c>
      <c r="H195" s="104">
        <f t="shared" si="106"/>
        <v>4.6205261646825877E-3</v>
      </c>
      <c r="I195" s="104">
        <f t="shared" si="106"/>
        <v>1.5277209864883318E-2</v>
      </c>
      <c r="J195" s="104">
        <f t="shared" si="106"/>
        <v>1.6703999444911785E-2</v>
      </c>
    </row>
    <row r="196" spans="1:10" ht="15" customHeight="1">
      <c r="A196" s="130" t="s">
        <v>77</v>
      </c>
      <c r="B196" s="150" t="s">
        <v>148</v>
      </c>
      <c r="C196" s="104">
        <f t="shared" si="103"/>
        <v>1.5410928180847607</v>
      </c>
      <c r="D196" s="104"/>
      <c r="E196" s="104">
        <f t="shared" ref="E196:J205" si="107">E38/E$60*100</f>
        <v>1.4038654685452649</v>
      </c>
      <c r="F196" s="104">
        <f t="shared" si="107"/>
        <v>1.4016261710256157</v>
      </c>
      <c r="G196" s="104">
        <f t="shared" si="107"/>
        <v>1.3518512677094885</v>
      </c>
      <c r="H196" s="104">
        <f t="shared" si="107"/>
        <v>1.4221965784979484</v>
      </c>
      <c r="I196" s="104">
        <f t="shared" si="107"/>
        <v>1.3862907443000869</v>
      </c>
      <c r="J196" s="104">
        <f t="shared" si="107"/>
        <v>1.3679122146452067</v>
      </c>
    </row>
    <row r="197" spans="1:10" ht="15" customHeight="1">
      <c r="A197" s="130" t="s">
        <v>79</v>
      </c>
      <c r="B197" s="150" t="s">
        <v>149</v>
      </c>
      <c r="C197" s="104">
        <f t="shared" si="103"/>
        <v>1.3978241820903297</v>
      </c>
      <c r="D197" s="104"/>
      <c r="E197" s="104">
        <f t="shared" si="107"/>
        <v>1.4319555394086614</v>
      </c>
      <c r="F197" s="104">
        <f t="shared" si="107"/>
        <v>1.3336161806083375</v>
      </c>
      <c r="G197" s="104">
        <f t="shared" si="107"/>
        <v>1.2991202672620863</v>
      </c>
      <c r="H197" s="104">
        <f t="shared" si="107"/>
        <v>1.3624488274371744</v>
      </c>
      <c r="I197" s="104">
        <f t="shared" si="107"/>
        <v>1.2061656855745986</v>
      </c>
      <c r="J197" s="104">
        <f t="shared" si="107"/>
        <v>1.2008106499139339</v>
      </c>
    </row>
    <row r="198" spans="1:10" ht="15" customHeight="1">
      <c r="A198" s="130" t="s">
        <v>81</v>
      </c>
      <c r="B198" s="150" t="s">
        <v>150</v>
      </c>
      <c r="C198" s="104">
        <f t="shared" ref="C198:C218" si="108">C40/C$60*100</f>
        <v>0</v>
      </c>
      <c r="D198" s="104"/>
      <c r="E198" s="104">
        <f t="shared" si="107"/>
        <v>0</v>
      </c>
      <c r="F198" s="104">
        <f t="shared" si="107"/>
        <v>0</v>
      </c>
      <c r="G198" s="104">
        <f t="shared" si="107"/>
        <v>0</v>
      </c>
      <c r="H198" s="104">
        <f t="shared" si="107"/>
        <v>0</v>
      </c>
      <c r="I198" s="104">
        <f t="shared" si="107"/>
        <v>0</v>
      </c>
      <c r="J198" s="104">
        <f t="shared" si="107"/>
        <v>0</v>
      </c>
    </row>
    <row r="199" spans="1:10" ht="15" customHeight="1">
      <c r="A199" s="130" t="s">
        <v>83</v>
      </c>
      <c r="B199" s="150" t="s">
        <v>468</v>
      </c>
      <c r="C199" s="104">
        <f t="shared" si="108"/>
        <v>0.31109336615266625</v>
      </c>
      <c r="D199" s="104"/>
      <c r="E199" s="104">
        <f t="shared" si="107"/>
        <v>0.30021905290226791</v>
      </c>
      <c r="F199" s="104">
        <f t="shared" si="107"/>
        <v>0.31459205963255715</v>
      </c>
      <c r="G199" s="104">
        <f t="shared" si="107"/>
        <v>0.30262848291644423</v>
      </c>
      <c r="H199" s="104">
        <f t="shared" si="107"/>
        <v>0.29407513201701591</v>
      </c>
      <c r="I199" s="104">
        <f t="shared" si="107"/>
        <v>0.31840723167191126</v>
      </c>
      <c r="J199" s="104">
        <f t="shared" si="107"/>
        <v>0.31620767305778552</v>
      </c>
    </row>
    <row r="200" spans="1:10" ht="15" customHeight="1">
      <c r="A200" s="130" t="s">
        <v>84</v>
      </c>
      <c r="B200" s="150" t="s">
        <v>469</v>
      </c>
      <c r="C200" s="104">
        <f t="shared" si="108"/>
        <v>1.1910106829260783</v>
      </c>
      <c r="D200" s="104"/>
      <c r="E200" s="104">
        <f t="shared" si="107"/>
        <v>1.1395393459106693</v>
      </c>
      <c r="F200" s="104">
        <f t="shared" si="107"/>
        <v>0.9013435507185853</v>
      </c>
      <c r="G200" s="104">
        <f t="shared" si="107"/>
        <v>0.80914354161083923</v>
      </c>
      <c r="H200" s="104">
        <f t="shared" si="107"/>
        <v>0.72077970614835796</v>
      </c>
      <c r="I200" s="104">
        <f t="shared" si="107"/>
        <v>0.82843497015657275</v>
      </c>
      <c r="J200" s="104">
        <f t="shared" si="107"/>
        <v>0.80156237443342204</v>
      </c>
    </row>
    <row r="201" spans="1:10" ht="15" customHeight="1">
      <c r="A201" s="130" t="s">
        <v>85</v>
      </c>
      <c r="B201" s="150" t="s">
        <v>470</v>
      </c>
      <c r="C201" s="104">
        <f t="shared" si="108"/>
        <v>1.1817108636489118</v>
      </c>
      <c r="D201" s="104"/>
      <c r="E201" s="104">
        <f t="shared" si="107"/>
        <v>2.4034857051092264</v>
      </c>
      <c r="F201" s="104">
        <f t="shared" si="107"/>
        <v>2.4181742173711918</v>
      </c>
      <c r="G201" s="104">
        <f t="shared" si="107"/>
        <v>2.2165504694064402</v>
      </c>
      <c r="H201" s="104">
        <f t="shared" si="107"/>
        <v>2.1795756157416224</v>
      </c>
      <c r="I201" s="104">
        <f t="shared" si="107"/>
        <v>2.2448756573532109</v>
      </c>
      <c r="J201" s="104">
        <f t="shared" si="107"/>
        <v>2.1663841301690061</v>
      </c>
    </row>
    <row r="202" spans="1:10" ht="15" customHeight="1">
      <c r="A202" s="130" t="s">
        <v>86</v>
      </c>
      <c r="B202" s="150" t="s">
        <v>471</v>
      </c>
      <c r="C202" s="104">
        <f t="shared" si="108"/>
        <v>8.2447154752901728</v>
      </c>
      <c r="D202" s="104"/>
      <c r="E202" s="104">
        <f t="shared" si="107"/>
        <v>7.7668528685540039</v>
      </c>
      <c r="F202" s="104">
        <f t="shared" si="107"/>
        <v>6.8446976610972081</v>
      </c>
      <c r="G202" s="104">
        <f t="shared" si="107"/>
        <v>6.9214609846202464</v>
      </c>
      <c r="H202" s="104">
        <f t="shared" si="107"/>
        <v>7.1099721851273525</v>
      </c>
      <c r="I202" s="104">
        <f t="shared" si="107"/>
        <v>7.2193176737695719</v>
      </c>
      <c r="J202" s="104">
        <f t="shared" si="107"/>
        <v>7.0844133231844078</v>
      </c>
    </row>
    <row r="203" spans="1:10" ht="15" customHeight="1">
      <c r="A203" s="130" t="s">
        <v>87</v>
      </c>
      <c r="B203" s="150" t="s">
        <v>151</v>
      </c>
      <c r="C203" s="104">
        <f t="shared" si="108"/>
        <v>3.1677579655850412</v>
      </c>
      <c r="D203" s="104"/>
      <c r="E203" s="104">
        <f t="shared" si="107"/>
        <v>2.8386792284845495</v>
      </c>
      <c r="F203" s="104">
        <f t="shared" si="107"/>
        <v>2.9076007139318634</v>
      </c>
      <c r="G203" s="104">
        <f t="shared" si="107"/>
        <v>2.8881379321838532</v>
      </c>
      <c r="H203" s="104">
        <f t="shared" si="107"/>
        <v>2.8507977993267608</v>
      </c>
      <c r="I203" s="104">
        <f t="shared" si="107"/>
        <v>2.9504190209824936</v>
      </c>
      <c r="J203" s="104">
        <f t="shared" si="107"/>
        <v>2.9856741414021966</v>
      </c>
    </row>
    <row r="204" spans="1:10" ht="15" customHeight="1">
      <c r="A204" s="130" t="s">
        <v>88</v>
      </c>
      <c r="B204" s="150" t="s">
        <v>152</v>
      </c>
      <c r="C204" s="104">
        <f t="shared" si="108"/>
        <v>0.16001913355076505</v>
      </c>
      <c r="D204" s="104"/>
      <c r="E204" s="104">
        <f t="shared" si="107"/>
        <v>0.14232383042171837</v>
      </c>
      <c r="F204" s="104">
        <f t="shared" si="107"/>
        <v>0.41507409727392719</v>
      </c>
      <c r="G204" s="104">
        <f t="shared" si="107"/>
        <v>0.54335078164421469</v>
      </c>
      <c r="H204" s="104">
        <f t="shared" si="107"/>
        <v>0.60207087543759941</v>
      </c>
      <c r="I204" s="104">
        <f t="shared" si="107"/>
        <v>1.1737716556391082</v>
      </c>
      <c r="J204" s="104">
        <f t="shared" si="107"/>
        <v>1.1928804021526331</v>
      </c>
    </row>
    <row r="205" spans="1:10" ht="15" customHeight="1">
      <c r="A205" s="130" t="s">
        <v>90</v>
      </c>
      <c r="B205" s="150" t="s">
        <v>153</v>
      </c>
      <c r="C205" s="104">
        <f t="shared" si="108"/>
        <v>5.4391343593139547</v>
      </c>
      <c r="D205" s="104"/>
      <c r="E205" s="104">
        <f t="shared" si="107"/>
        <v>5.606061082270644</v>
      </c>
      <c r="F205" s="104">
        <f t="shared" si="107"/>
        <v>5.635104549757104</v>
      </c>
      <c r="G205" s="104">
        <f t="shared" si="107"/>
        <v>6.3078912405798464</v>
      </c>
      <c r="H205" s="104">
        <f t="shared" si="107"/>
        <v>6.28147304158085</v>
      </c>
      <c r="I205" s="104">
        <f t="shared" si="107"/>
        <v>6.278279051422107</v>
      </c>
      <c r="J205" s="104">
        <f t="shared" si="107"/>
        <v>6.293479779377269</v>
      </c>
    </row>
    <row r="206" spans="1:10" ht="15" customHeight="1">
      <c r="A206" s="130" t="s">
        <v>92</v>
      </c>
      <c r="B206" s="150" t="s">
        <v>472</v>
      </c>
      <c r="C206" s="104">
        <f t="shared" si="108"/>
        <v>0.24823073254923322</v>
      </c>
      <c r="D206" s="104"/>
      <c r="E206" s="104">
        <f t="shared" ref="E206:J215" si="109">E48/E$60*100</f>
        <v>0.23912051881555293</v>
      </c>
      <c r="F206" s="104">
        <f t="shared" si="109"/>
        <v>0.25070136536313109</v>
      </c>
      <c r="G206" s="104">
        <f t="shared" si="109"/>
        <v>0.26075581373687307</v>
      </c>
      <c r="H206" s="104">
        <f t="shared" si="109"/>
        <v>0.28132365001105442</v>
      </c>
      <c r="I206" s="104">
        <f t="shared" si="109"/>
        <v>0.2620657218569386</v>
      </c>
      <c r="J206" s="104">
        <f t="shared" si="109"/>
        <v>0.28285612406140881</v>
      </c>
    </row>
    <row r="207" spans="1:10" ht="15" customHeight="1">
      <c r="A207" s="130" t="s">
        <v>93</v>
      </c>
      <c r="B207" s="150" t="s">
        <v>154</v>
      </c>
      <c r="C207" s="104">
        <f t="shared" si="108"/>
        <v>0.18490633004325085</v>
      </c>
      <c r="D207" s="104"/>
      <c r="E207" s="104">
        <f t="shared" si="109"/>
        <v>0.16035146330443181</v>
      </c>
      <c r="F207" s="104">
        <f t="shared" si="109"/>
        <v>0.144321228739868</v>
      </c>
      <c r="G207" s="104">
        <f t="shared" si="109"/>
        <v>0.15235896629870313</v>
      </c>
      <c r="H207" s="104">
        <f t="shared" si="109"/>
        <v>0.16141490335406508</v>
      </c>
      <c r="I207" s="104">
        <f t="shared" si="109"/>
        <v>0.20092466039577458</v>
      </c>
      <c r="J207" s="104">
        <f t="shared" si="109"/>
        <v>0.20421217016830742</v>
      </c>
    </row>
    <row r="208" spans="1:10" ht="15" customHeight="1">
      <c r="A208" s="130" t="s">
        <v>0</v>
      </c>
      <c r="B208" s="150" t="s">
        <v>155</v>
      </c>
      <c r="C208" s="104">
        <f t="shared" si="108"/>
        <v>5.2801037693229347</v>
      </c>
      <c r="D208" s="104"/>
      <c r="E208" s="104">
        <f t="shared" si="109"/>
        <v>5.4028321250817957</v>
      </c>
      <c r="F208" s="104">
        <f t="shared" si="109"/>
        <v>5.2301475217017224</v>
      </c>
      <c r="G208" s="104">
        <f t="shared" si="109"/>
        <v>5.1278841388065803</v>
      </c>
      <c r="H208" s="104">
        <f t="shared" si="109"/>
        <v>5.2992084891849354</v>
      </c>
      <c r="I208" s="104">
        <f t="shared" si="109"/>
        <v>5.2760528932709851</v>
      </c>
      <c r="J208" s="104">
        <f t="shared" si="109"/>
        <v>5.2887851752322579</v>
      </c>
    </row>
    <row r="209" spans="1:10" ht="15" customHeight="1">
      <c r="A209" s="130" t="s">
        <v>96</v>
      </c>
      <c r="B209" s="150" t="s">
        <v>122</v>
      </c>
      <c r="C209" s="104">
        <f t="shared" si="108"/>
        <v>2.2320833474254611</v>
      </c>
      <c r="D209" s="104"/>
      <c r="E209" s="104">
        <f t="shared" si="109"/>
        <v>1.8696652673839247</v>
      </c>
      <c r="F209" s="104">
        <f t="shared" si="109"/>
        <v>1.96084618870737</v>
      </c>
      <c r="G209" s="104">
        <f t="shared" si="109"/>
        <v>1.9516885406728888</v>
      </c>
      <c r="H209" s="104">
        <f t="shared" si="109"/>
        <v>1.7643059919936688</v>
      </c>
      <c r="I209" s="104">
        <f t="shared" si="109"/>
        <v>1.6921464582391201</v>
      </c>
      <c r="J209" s="104">
        <f t="shared" si="109"/>
        <v>1.6979846934325735</v>
      </c>
    </row>
    <row r="210" spans="1:10" ht="15" customHeight="1">
      <c r="A210" s="130" t="s">
        <v>98</v>
      </c>
      <c r="B210" s="150" t="s">
        <v>123</v>
      </c>
      <c r="C210" s="104">
        <f t="shared" si="108"/>
        <v>1.5977832358102537</v>
      </c>
      <c r="D210" s="104"/>
      <c r="E210" s="104">
        <f t="shared" si="109"/>
        <v>1.4909464217862083</v>
      </c>
      <c r="F210" s="104">
        <f t="shared" si="109"/>
        <v>1.4267930052108131</v>
      </c>
      <c r="G210" s="104">
        <f t="shared" si="109"/>
        <v>1.3603407002811272</v>
      </c>
      <c r="H210" s="104">
        <f t="shared" si="109"/>
        <v>1.3769584964831658</v>
      </c>
      <c r="I210" s="104">
        <f t="shared" si="109"/>
        <v>1.3398026628563284</v>
      </c>
      <c r="J210" s="104">
        <f t="shared" si="109"/>
        <v>1.3630569797803955</v>
      </c>
    </row>
    <row r="211" spans="1:10" ht="15" customHeight="1">
      <c r="A211" s="130" t="s">
        <v>100</v>
      </c>
      <c r="B211" s="150" t="s">
        <v>156</v>
      </c>
      <c r="C211" s="104">
        <f t="shared" si="108"/>
        <v>2.6350245765773948</v>
      </c>
      <c r="D211" s="104"/>
      <c r="E211" s="104">
        <f t="shared" si="109"/>
        <v>3.1793055755002984</v>
      </c>
      <c r="F211" s="104">
        <f t="shared" si="109"/>
        <v>3.0549568540509213</v>
      </c>
      <c r="G211" s="104">
        <f t="shared" si="109"/>
        <v>3.0796100239362612</v>
      </c>
      <c r="H211" s="104">
        <f t="shared" si="109"/>
        <v>3.0143144957445651</v>
      </c>
      <c r="I211" s="104">
        <f t="shared" si="109"/>
        <v>3.1853215365356022</v>
      </c>
      <c r="J211" s="104">
        <f t="shared" si="109"/>
        <v>3.0932107060815404</v>
      </c>
    </row>
    <row r="212" spans="1:10" ht="15" customHeight="1">
      <c r="A212" s="130" t="s">
        <v>102</v>
      </c>
      <c r="B212" s="150" t="s">
        <v>474</v>
      </c>
      <c r="C212" s="104">
        <f t="shared" si="108"/>
        <v>0.12773014752634607</v>
      </c>
      <c r="D212" s="104"/>
      <c r="E212" s="104">
        <f t="shared" si="109"/>
        <v>0.10428945769011255</v>
      </c>
      <c r="F212" s="104">
        <f t="shared" si="109"/>
        <v>0.10074593763077816</v>
      </c>
      <c r="G212" s="104">
        <f t="shared" si="109"/>
        <v>9.5336519482596874E-2</v>
      </c>
      <c r="H212" s="104">
        <f t="shared" si="109"/>
        <v>0.10980563895128803</v>
      </c>
      <c r="I212" s="104">
        <f t="shared" si="109"/>
        <v>9.0723246965882423E-2</v>
      </c>
      <c r="J212" s="104">
        <f t="shared" si="109"/>
        <v>9.3621342640916594E-2</v>
      </c>
    </row>
    <row r="213" spans="1:10" ht="15" customHeight="1">
      <c r="A213" s="130" t="s">
        <v>104</v>
      </c>
      <c r="B213" s="150" t="s">
        <v>473</v>
      </c>
      <c r="C213" s="104">
        <f t="shared" si="108"/>
        <v>0.51285706487343385</v>
      </c>
      <c r="D213" s="104"/>
      <c r="E213" s="104">
        <f t="shared" si="109"/>
        <v>0.53342447732857345</v>
      </c>
      <c r="F213" s="104">
        <f t="shared" si="109"/>
        <v>0.53866315985669644</v>
      </c>
      <c r="G213" s="104">
        <f t="shared" si="109"/>
        <v>0.50044010699083497</v>
      </c>
      <c r="H213" s="104">
        <f t="shared" si="109"/>
        <v>0.48064987927132025</v>
      </c>
      <c r="I213" s="104">
        <f t="shared" si="109"/>
        <v>0.47395380333917658</v>
      </c>
      <c r="J213" s="104">
        <f t="shared" si="109"/>
        <v>0.49278063567578567</v>
      </c>
    </row>
    <row r="214" spans="1:10" ht="15" customHeight="1">
      <c r="A214" s="130" t="s">
        <v>105</v>
      </c>
      <c r="B214" s="150" t="s">
        <v>127</v>
      </c>
      <c r="C214" s="104">
        <f t="shared" si="108"/>
        <v>0.53822558144286547</v>
      </c>
      <c r="D214" s="104"/>
      <c r="E214" s="104">
        <f t="shared" si="109"/>
        <v>0.25481944976814225</v>
      </c>
      <c r="F214" s="104">
        <f t="shared" si="109"/>
        <v>0.19180911637780207</v>
      </c>
      <c r="G214" s="104">
        <f t="shared" si="109"/>
        <v>0.17734633212117898</v>
      </c>
      <c r="H214" s="104">
        <f t="shared" si="109"/>
        <v>0.19686334557491575</v>
      </c>
      <c r="I214" s="104">
        <f t="shared" si="109"/>
        <v>0.21611178070984902</v>
      </c>
      <c r="J214" s="104">
        <f t="shared" si="109"/>
        <v>0.22657494659103825</v>
      </c>
    </row>
    <row r="215" spans="1:10" ht="15" customHeight="1">
      <c r="A215" s="130" t="s">
        <v>106</v>
      </c>
      <c r="B215" s="150" t="s">
        <v>128</v>
      </c>
      <c r="C215" s="104">
        <f t="shared" si="108"/>
        <v>0.75195457662426279</v>
      </c>
      <c r="D215" s="104"/>
      <c r="E215" s="104">
        <f t="shared" si="109"/>
        <v>0.51749307044686943</v>
      </c>
      <c r="F215" s="104">
        <f t="shared" si="109"/>
        <v>0.46070071031976412</v>
      </c>
      <c r="G215" s="104">
        <f t="shared" si="109"/>
        <v>0.42933261838754122</v>
      </c>
      <c r="H215" s="104">
        <f t="shared" si="109"/>
        <v>0.45784746119193076</v>
      </c>
      <c r="I215" s="104">
        <f t="shared" si="109"/>
        <v>0.44694727368440312</v>
      </c>
      <c r="J215" s="104">
        <f t="shared" si="109"/>
        <v>0.4702964600915826</v>
      </c>
    </row>
    <row r="216" spans="1:10" ht="15" customHeight="1">
      <c r="A216" s="130" t="s">
        <v>108</v>
      </c>
      <c r="B216" s="150" t="s">
        <v>129</v>
      </c>
      <c r="C216" s="104">
        <f t="shared" si="108"/>
        <v>1.8679369083843884</v>
      </c>
      <c r="D216" s="104"/>
      <c r="E216" s="104">
        <f t="shared" ref="E216:J218" si="110">E58/E$60*100</f>
        <v>1.919795346931956</v>
      </c>
      <c r="F216" s="104">
        <f t="shared" si="110"/>
        <v>1.8374770791034309</v>
      </c>
      <c r="G216" s="104">
        <f t="shared" si="110"/>
        <v>1.8240900716353048</v>
      </c>
      <c r="H216" s="104">
        <f t="shared" si="110"/>
        <v>1.8741093612130597</v>
      </c>
      <c r="I216" s="104">
        <f t="shared" si="110"/>
        <v>1.9517865061816984</v>
      </c>
      <c r="J216" s="104">
        <f t="shared" si="110"/>
        <v>1.9653464261556162</v>
      </c>
    </row>
    <row r="217" spans="1:10" ht="15" customHeight="1">
      <c r="A217" s="130" t="s">
        <v>110</v>
      </c>
      <c r="B217" s="150" t="s">
        <v>240</v>
      </c>
      <c r="C217" s="104">
        <f t="shared" si="108"/>
        <v>3.4709276438978245</v>
      </c>
      <c r="D217" s="104"/>
      <c r="E217" s="104">
        <f t="shared" si="110"/>
        <v>3.4230202618322845</v>
      </c>
      <c r="F217" s="104">
        <f t="shared" si="110"/>
        <v>3.1914440968405797</v>
      </c>
      <c r="G217" s="104">
        <f t="shared" si="110"/>
        <v>3.0644381645299346</v>
      </c>
      <c r="H217" s="104">
        <f t="shared" si="110"/>
        <v>3.2068461272134119</v>
      </c>
      <c r="I217" s="104">
        <f t="shared" si="110"/>
        <v>3.0558448443518467</v>
      </c>
      <c r="J217" s="104">
        <f t="shared" si="110"/>
        <v>3.0591066080501128</v>
      </c>
    </row>
    <row r="218" spans="1:10" s="68" customFormat="1" ht="15" customHeight="1">
      <c r="A218" s="231"/>
      <c r="B218" s="151" t="s">
        <v>111</v>
      </c>
      <c r="C218" s="256">
        <f t="shared" si="108"/>
        <v>100</v>
      </c>
      <c r="D218" s="257"/>
      <c r="E218" s="190">
        <f t="shared" si="110"/>
        <v>100</v>
      </c>
      <c r="F218" s="190">
        <f t="shared" si="110"/>
        <v>100</v>
      </c>
      <c r="G218" s="190">
        <f t="shared" si="110"/>
        <v>100</v>
      </c>
      <c r="H218" s="190">
        <f t="shared" si="110"/>
        <v>100</v>
      </c>
      <c r="I218" s="190">
        <f t="shared" si="110"/>
        <v>100</v>
      </c>
      <c r="J218" s="190">
        <f t="shared" si="110"/>
        <v>100</v>
      </c>
    </row>
    <row r="219" spans="1:10" s="66" customFormat="1" ht="21" customHeight="1">
      <c r="A219" s="52"/>
      <c r="B219" s="63"/>
      <c r="C219" s="62" t="s">
        <v>157</v>
      </c>
      <c r="D219" s="63"/>
      <c r="E219" s="63"/>
      <c r="F219" s="63"/>
      <c r="G219" s="63"/>
      <c r="H219" s="63"/>
      <c r="I219" s="63"/>
      <c r="J219" s="63"/>
    </row>
    <row r="220" spans="1:10" ht="15" customHeight="1">
      <c r="A220" s="248"/>
      <c r="B220" s="151" t="s">
        <v>200</v>
      </c>
      <c r="C220" s="132">
        <f t="shared" ref="C220:C230" si="111">C62/C$60*100</f>
        <v>39.833370528391256</v>
      </c>
      <c r="D220" s="132"/>
      <c r="E220" s="132">
        <f t="shared" ref="E220:J220" si="112">E62/E$60*100</f>
        <v>38.573521603196845</v>
      </c>
      <c r="F220" s="132">
        <f t="shared" si="112"/>
        <v>38.332565057642341</v>
      </c>
      <c r="G220" s="132">
        <f t="shared" si="112"/>
        <v>37.952535042385129</v>
      </c>
      <c r="H220" s="132">
        <f t="shared" si="112"/>
        <v>38.516984673161488</v>
      </c>
      <c r="I220" s="132">
        <f t="shared" si="112"/>
        <v>37.497969557802222</v>
      </c>
      <c r="J220" s="132">
        <f t="shared" si="112"/>
        <v>37.407670827648516</v>
      </c>
    </row>
    <row r="221" spans="1:10" ht="15" customHeight="1">
      <c r="A221" s="248">
        <v>5</v>
      </c>
      <c r="B221" s="150" t="s">
        <v>131</v>
      </c>
      <c r="C221" s="104">
        <f t="shared" si="111"/>
        <v>2.6549765058319089E-2</v>
      </c>
      <c r="D221" s="104"/>
      <c r="E221" s="104">
        <f t="shared" ref="E221:H221" si="113">E63/E$60*100</f>
        <v>2.6433779382435553E-2</v>
      </c>
      <c r="F221" s="104">
        <f t="shared" si="113"/>
        <v>3.025502678335236E-2</v>
      </c>
      <c r="G221" s="104">
        <f t="shared" si="113"/>
        <v>1.8951231949628394E-3</v>
      </c>
      <c r="H221" s="104">
        <f t="shared" si="113"/>
        <v>7.9513693188913248E-4</v>
      </c>
      <c r="I221" s="104">
        <f t="shared" ref="I221:J221" si="114">I63/I$60*100</f>
        <v>1.1889438821145494E-3</v>
      </c>
      <c r="J221" s="104">
        <f t="shared" si="114"/>
        <v>2.0520315003990123E-3</v>
      </c>
    </row>
    <row r="222" spans="1:10" ht="15" customHeight="1">
      <c r="A222" s="248">
        <v>6</v>
      </c>
      <c r="B222" s="150" t="s">
        <v>405</v>
      </c>
      <c r="C222" s="104">
        <f t="shared" si="111"/>
        <v>0.19353803266959699</v>
      </c>
      <c r="D222" s="104"/>
      <c r="E222" s="104">
        <f t="shared" ref="E222:H222" si="115">E64/E$60*100</f>
        <v>0.1929349691000519</v>
      </c>
      <c r="F222" s="104">
        <f t="shared" si="115"/>
        <v>0.18278690064683584</v>
      </c>
      <c r="G222" s="104">
        <f t="shared" si="115"/>
        <v>0.22353026307233931</v>
      </c>
      <c r="H222" s="104">
        <f t="shared" si="115"/>
        <v>0.18832656194623473</v>
      </c>
      <c r="I222" s="104">
        <f t="shared" ref="I222:J222" si="116">I64/I$60*100</f>
        <v>0.14839605202172307</v>
      </c>
      <c r="J222" s="104">
        <f t="shared" si="116"/>
        <v>0.13667131210263833</v>
      </c>
    </row>
    <row r="223" spans="1:10" ht="15" customHeight="1">
      <c r="A223" s="248">
        <v>19</v>
      </c>
      <c r="B223" s="150" t="s">
        <v>404</v>
      </c>
      <c r="C223" s="104">
        <f t="shared" si="111"/>
        <v>3.2055852222474686</v>
      </c>
      <c r="D223" s="104"/>
      <c r="E223" s="104">
        <f t="shared" ref="E223:H223" si="117">E65/E$60*100</f>
        <v>3.0707323312227386</v>
      </c>
      <c r="F223" s="104">
        <f t="shared" si="117"/>
        <v>3.118653902737381</v>
      </c>
      <c r="G223" s="104">
        <f t="shared" si="117"/>
        <v>3.1587224882603087</v>
      </c>
      <c r="H223" s="104">
        <f t="shared" si="117"/>
        <v>3.2950852117667231</v>
      </c>
      <c r="I223" s="104">
        <f t="shared" ref="I223:J223" si="118">I65/I$60*100</f>
        <v>3.1671867400398463</v>
      </c>
      <c r="J223" s="104">
        <f t="shared" si="118"/>
        <v>3.290979309970242</v>
      </c>
    </row>
    <row r="224" spans="1:10" ht="15" customHeight="1">
      <c r="A224" s="248">
        <v>35</v>
      </c>
      <c r="B224" s="150" t="s">
        <v>406</v>
      </c>
      <c r="C224" s="211">
        <f t="shared" si="111"/>
        <v>36.407697508415879</v>
      </c>
      <c r="D224" s="211"/>
      <c r="E224" s="211">
        <f t="shared" ref="E224:H224" si="119">E66/E$60*100</f>
        <v>35.283420523491614</v>
      </c>
      <c r="F224" s="211">
        <f t="shared" si="119"/>
        <v>35.000869227474773</v>
      </c>
      <c r="G224" s="211">
        <f t="shared" si="119"/>
        <v>34.568387167857516</v>
      </c>
      <c r="H224" s="211">
        <f t="shared" si="119"/>
        <v>35.032777762516645</v>
      </c>
      <c r="I224" s="211">
        <f t="shared" ref="I224:J224" si="120">I66/I$60*100</f>
        <v>34.181197821858532</v>
      </c>
      <c r="J224" s="211">
        <f t="shared" si="120"/>
        <v>33.977968174075237</v>
      </c>
    </row>
    <row r="225" spans="1:10" ht="15" customHeight="1">
      <c r="A225" s="248"/>
      <c r="B225" s="151" t="s">
        <v>475</v>
      </c>
      <c r="C225" s="132">
        <f t="shared" si="111"/>
        <v>19.625599528573183</v>
      </c>
      <c r="D225" s="132"/>
      <c r="E225" s="132">
        <f t="shared" ref="E225:H225" si="121">E67/E$60*100</f>
        <v>20.702298307871267</v>
      </c>
      <c r="F225" s="132">
        <f t="shared" si="121"/>
        <v>22.508625648063997</v>
      </c>
      <c r="G225" s="132">
        <f t="shared" si="121"/>
        <v>22.735559260511071</v>
      </c>
      <c r="H225" s="132">
        <f t="shared" si="121"/>
        <v>21.858174303834378</v>
      </c>
      <c r="I225" s="132">
        <f t="shared" ref="I225:J225" si="122">I67/I$60*100</f>
        <v>22.09067810724061</v>
      </c>
      <c r="J225" s="132">
        <f t="shared" si="122"/>
        <v>22.313084430699288</v>
      </c>
    </row>
    <row r="226" spans="1:10" ht="15" customHeight="1">
      <c r="A226" s="248" t="s">
        <v>26</v>
      </c>
      <c r="B226" s="150" t="s">
        <v>476</v>
      </c>
      <c r="C226" s="104">
        <f t="shared" si="111"/>
        <v>1.2141380698107913</v>
      </c>
      <c r="D226" s="104"/>
      <c r="E226" s="104">
        <f t="shared" ref="E226:H226" si="123">E68/E$60*100</f>
        <v>1.371128370897734</v>
      </c>
      <c r="F226" s="104">
        <f t="shared" si="123"/>
        <v>1.4188979419710348</v>
      </c>
      <c r="G226" s="104">
        <f t="shared" si="123"/>
        <v>1.488887866600126</v>
      </c>
      <c r="H226" s="104">
        <f t="shared" si="123"/>
        <v>1.3390711662211696</v>
      </c>
      <c r="I226" s="104">
        <f t="shared" ref="I226:J226" si="124">I68/I$60*100</f>
        <v>1.5097224845237904</v>
      </c>
      <c r="J226" s="104">
        <f t="shared" si="124"/>
        <v>1.5759335365922051</v>
      </c>
    </row>
    <row r="227" spans="1:10" ht="15" customHeight="1">
      <c r="A227" s="248" t="s">
        <v>38</v>
      </c>
      <c r="B227" s="150" t="s">
        <v>477</v>
      </c>
      <c r="C227" s="104">
        <f t="shared" si="111"/>
        <v>8.691578981972059</v>
      </c>
      <c r="D227" s="104"/>
      <c r="E227" s="104">
        <f t="shared" ref="E227:H227" si="125">E69/E$60*100</f>
        <v>8.4770807906149077</v>
      </c>
      <c r="F227" s="104">
        <f t="shared" si="125"/>
        <v>8.9704188838604111</v>
      </c>
      <c r="G227" s="104">
        <f t="shared" si="125"/>
        <v>9.3375660505370881</v>
      </c>
      <c r="H227" s="104">
        <f t="shared" si="125"/>
        <v>8.88992945618463</v>
      </c>
      <c r="I227" s="104">
        <f t="shared" ref="I227:J227" si="126">I69/I$60*100</f>
        <v>9.326149079843292</v>
      </c>
      <c r="J227" s="104">
        <f t="shared" si="126"/>
        <v>9.5616043264076183</v>
      </c>
    </row>
    <row r="228" spans="1:10" ht="15" customHeight="1">
      <c r="A228" s="248" t="s">
        <v>39</v>
      </c>
      <c r="B228" s="150" t="s">
        <v>204</v>
      </c>
      <c r="C228" s="104">
        <f t="shared" si="111"/>
        <v>0.9401360539934428</v>
      </c>
      <c r="D228" s="104"/>
      <c r="E228" s="104">
        <f t="shared" ref="E228:H228" si="127">E70/E$60*100</f>
        <v>0.92153444521562689</v>
      </c>
      <c r="F228" s="104">
        <f t="shared" si="127"/>
        <v>0.75063346956323751</v>
      </c>
      <c r="G228" s="104">
        <f t="shared" si="127"/>
        <v>0.95309559883714901</v>
      </c>
      <c r="H228" s="104">
        <f t="shared" si="127"/>
        <v>0.77160736865077739</v>
      </c>
      <c r="I228" s="104">
        <f t="shared" ref="I228:J228" si="128">I70/I$60*100</f>
        <v>0.67912109015890898</v>
      </c>
      <c r="J228" s="104">
        <f t="shared" si="128"/>
        <v>0.56306537228127107</v>
      </c>
    </row>
    <row r="229" spans="1:10" ht="15" customHeight="1">
      <c r="A229" s="248" t="s">
        <v>205</v>
      </c>
      <c r="B229" s="150" t="s">
        <v>478</v>
      </c>
      <c r="C229" s="104">
        <f t="shared" si="111"/>
        <v>1.0974244533739719</v>
      </c>
      <c r="D229" s="104"/>
      <c r="E229" s="104">
        <f t="shared" ref="E229:H229" si="129">E71/E$60*100</f>
        <v>1.2281633220015911</v>
      </c>
      <c r="F229" s="104">
        <f t="shared" si="129"/>
        <v>1.5839465752266579</v>
      </c>
      <c r="G229" s="104">
        <f t="shared" si="129"/>
        <v>1.5084235913718405</v>
      </c>
      <c r="H229" s="104">
        <f t="shared" si="129"/>
        <v>1.4250519141179918</v>
      </c>
      <c r="I229" s="104">
        <f t="shared" ref="I229:J229" si="130">I71/I$60*100</f>
        <v>1.1051873711111513</v>
      </c>
      <c r="J229" s="104">
        <f t="shared" si="130"/>
        <v>0.97652146187814193</v>
      </c>
    </row>
    <row r="230" spans="1:10" ht="15" customHeight="1">
      <c r="A230" s="248">
        <v>22.23</v>
      </c>
      <c r="B230" s="150" t="s">
        <v>206</v>
      </c>
      <c r="C230" s="104">
        <f t="shared" si="111"/>
        <v>1.2263594137289879</v>
      </c>
      <c r="D230" s="104"/>
      <c r="E230" s="104">
        <f t="shared" ref="E230:H230" si="131">E72/E$60*100</f>
        <v>1.3526407760508108</v>
      </c>
      <c r="F230" s="104">
        <f t="shared" si="131"/>
        <v>1.6904497574396264</v>
      </c>
      <c r="G230" s="104">
        <f t="shared" si="131"/>
        <v>1.7371552556870153</v>
      </c>
      <c r="H230" s="104">
        <f t="shared" si="131"/>
        <v>1.7603665481363509</v>
      </c>
      <c r="I230" s="104">
        <f t="shared" ref="I230:J230" si="132">I72/I$60*100</f>
        <v>1.8360063856715743</v>
      </c>
      <c r="J230" s="104">
        <f t="shared" si="132"/>
        <v>2.196026993512227</v>
      </c>
    </row>
    <row r="231" spans="1:10" ht="15" customHeight="1">
      <c r="A231" s="248" t="s">
        <v>432</v>
      </c>
      <c r="B231" s="246" t="s">
        <v>479</v>
      </c>
      <c r="C231" s="104"/>
      <c r="D231" s="104"/>
      <c r="E231" s="104"/>
      <c r="F231" s="104"/>
      <c r="G231" s="104"/>
      <c r="H231" s="104"/>
      <c r="I231" s="104"/>
      <c r="J231" s="104"/>
    </row>
    <row r="232" spans="1:10" ht="15" customHeight="1">
      <c r="A232" s="249"/>
      <c r="B232" s="247" t="s">
        <v>480</v>
      </c>
      <c r="C232" s="104">
        <f t="shared" ref="C232:C243" si="133">C74/C$60*100</f>
        <v>0.56740715958238197</v>
      </c>
      <c r="D232" s="104"/>
      <c r="E232" s="104">
        <f t="shared" ref="E232:H232" si="134">E74/E$60*100</f>
        <v>0.50914923053922723</v>
      </c>
      <c r="F232" s="104">
        <f t="shared" si="134"/>
        <v>0.6053029274004661</v>
      </c>
      <c r="G232" s="104">
        <f t="shared" si="134"/>
        <v>0.58006826098901842</v>
      </c>
      <c r="H232" s="104">
        <f t="shared" si="134"/>
        <v>0.56582577213759244</v>
      </c>
      <c r="I232" s="104">
        <f t="shared" ref="I232:J232" si="135">I74/I$60*100</f>
        <v>0.55163804314785081</v>
      </c>
      <c r="J232" s="104">
        <f t="shared" si="135"/>
        <v>0.4856823552777681</v>
      </c>
    </row>
    <row r="233" spans="1:10" ht="15" customHeight="1">
      <c r="A233" s="248">
        <v>29</v>
      </c>
      <c r="B233" s="150" t="s">
        <v>207</v>
      </c>
      <c r="C233" s="104">
        <f t="shared" si="133"/>
        <v>1.9905372189156674</v>
      </c>
      <c r="D233" s="104"/>
      <c r="E233" s="104">
        <f t="shared" ref="E233:H233" si="136">E75/E$60*100</f>
        <v>2.4774545898904634</v>
      </c>
      <c r="F233" s="104">
        <f t="shared" si="136"/>
        <v>2.758995086103524</v>
      </c>
      <c r="G233" s="104">
        <f t="shared" si="136"/>
        <v>2.5752959030345552</v>
      </c>
      <c r="H233" s="104">
        <f t="shared" si="136"/>
        <v>2.4822982062107308</v>
      </c>
      <c r="I233" s="104">
        <f t="shared" ref="I233:J233" si="137">I75/I$60*100</f>
        <v>2.4484932237686121</v>
      </c>
      <c r="J233" s="104">
        <f t="shared" si="137"/>
        <v>2.3829553987227259</v>
      </c>
    </row>
    <row r="234" spans="1:10" ht="15" customHeight="1">
      <c r="A234" s="248" t="s">
        <v>69</v>
      </c>
      <c r="B234" s="150" t="s">
        <v>407</v>
      </c>
      <c r="C234" s="104">
        <f t="shared" si="133"/>
        <v>0.8141348330876742</v>
      </c>
      <c r="D234" s="104"/>
      <c r="E234" s="104">
        <f t="shared" ref="E234:H234" si="138">E76/E$60*100</f>
        <v>0.86489555228560777</v>
      </c>
      <c r="F234" s="104">
        <f t="shared" si="138"/>
        <v>0.95898435488320199</v>
      </c>
      <c r="G234" s="104">
        <f t="shared" si="138"/>
        <v>0.97037903049408836</v>
      </c>
      <c r="H234" s="104">
        <f t="shared" si="138"/>
        <v>0.97320367282123654</v>
      </c>
      <c r="I234" s="104">
        <f t="shared" ref="I234:J234" si="139">I76/I$60*100</f>
        <v>0.97817644292163897</v>
      </c>
      <c r="J234" s="104">
        <f t="shared" si="139"/>
        <v>0.99177250331690425</v>
      </c>
    </row>
    <row r="235" spans="1:10" ht="15" customHeight="1">
      <c r="A235" s="248"/>
      <c r="B235" s="150" t="s">
        <v>386</v>
      </c>
      <c r="C235" s="211">
        <f t="shared" si="133"/>
        <v>3.083883344108203</v>
      </c>
      <c r="D235" s="211"/>
      <c r="E235" s="211">
        <f t="shared" ref="E235:H235" si="140">E77/E$60*100</f>
        <v>3.5002512303752975</v>
      </c>
      <c r="F235" s="211">
        <f t="shared" si="140"/>
        <v>3.770996651615842</v>
      </c>
      <c r="G235" s="211">
        <f t="shared" si="140"/>
        <v>3.5846877029601885</v>
      </c>
      <c r="H235" s="211">
        <f t="shared" si="140"/>
        <v>3.6508201993539</v>
      </c>
      <c r="I235" s="211">
        <f t="shared" ref="I235:J235" si="141">I77/I$60*100</f>
        <v>3.6561839860937946</v>
      </c>
      <c r="J235" s="211">
        <f t="shared" si="141"/>
        <v>3.5795224827104275</v>
      </c>
    </row>
    <row r="236" spans="1:10" ht="15" customHeight="1">
      <c r="A236" s="248" t="s">
        <v>209</v>
      </c>
      <c r="B236" s="151" t="s">
        <v>210</v>
      </c>
      <c r="C236" s="132">
        <f t="shared" si="133"/>
        <v>40.541029943035561</v>
      </c>
      <c r="D236" s="132"/>
      <c r="E236" s="132">
        <f t="shared" ref="E236:H236" si="142">E78/E$60*100</f>
        <v>40.724180088931888</v>
      </c>
      <c r="F236" s="132">
        <f t="shared" si="142"/>
        <v>39.158809294293661</v>
      </c>
      <c r="G236" s="132">
        <f t="shared" si="142"/>
        <v>39.311905697103796</v>
      </c>
      <c r="H236" s="132">
        <f t="shared" si="142"/>
        <v>39.624841023004123</v>
      </c>
      <c r="I236" s="132">
        <f t="shared" ref="I236:J236" si="143">I78/I$60*100</f>
        <v>40.411352334957172</v>
      </c>
      <c r="J236" s="132">
        <f t="shared" si="143"/>
        <v>40.279244741652199</v>
      </c>
    </row>
    <row r="237" spans="1:10" ht="15" customHeight="1">
      <c r="A237" s="248" t="s">
        <v>211</v>
      </c>
      <c r="B237" s="150" t="s">
        <v>212</v>
      </c>
      <c r="C237" s="104">
        <f t="shared" si="133"/>
        <v>10.617437021865165</v>
      </c>
      <c r="D237" s="104"/>
      <c r="E237" s="104">
        <f t="shared" ref="E237:H237" si="144">E79/E$60*100</f>
        <v>11.3098779195739</v>
      </c>
      <c r="F237" s="104">
        <f t="shared" si="144"/>
        <v>10.164215429186985</v>
      </c>
      <c r="G237" s="104">
        <f t="shared" si="144"/>
        <v>9.9471549956375256</v>
      </c>
      <c r="H237" s="104">
        <f t="shared" si="144"/>
        <v>10.010327507017331</v>
      </c>
      <c r="I237" s="104">
        <f t="shared" ref="I237:J237" si="145">I79/I$60*100</f>
        <v>10.292628301279356</v>
      </c>
      <c r="J237" s="104">
        <f t="shared" si="145"/>
        <v>10.052359827786836</v>
      </c>
    </row>
    <row r="238" spans="1:10" ht="15" customHeight="1">
      <c r="A238" s="248" t="s">
        <v>213</v>
      </c>
      <c r="B238" s="150" t="s">
        <v>249</v>
      </c>
      <c r="C238" s="104">
        <f t="shared" si="133"/>
        <v>5.2801037693229347</v>
      </c>
      <c r="D238" s="104"/>
      <c r="E238" s="104">
        <f t="shared" ref="E238:H238" si="146">E80/E$60*100</f>
        <v>5.4028321250817957</v>
      </c>
      <c r="F238" s="104">
        <f t="shared" si="146"/>
        <v>5.2301475217017224</v>
      </c>
      <c r="G238" s="104">
        <f t="shared" si="146"/>
        <v>5.1278841388065803</v>
      </c>
      <c r="H238" s="104">
        <f t="shared" si="146"/>
        <v>5.2992084891849354</v>
      </c>
      <c r="I238" s="104">
        <f t="shared" ref="I238:J238" si="147">I80/I$60*100</f>
        <v>5.2760528932709851</v>
      </c>
      <c r="J238" s="104">
        <f t="shared" si="147"/>
        <v>5.2887851752322579</v>
      </c>
    </row>
    <row r="239" spans="1:10" ht="15" customHeight="1">
      <c r="A239" s="248" t="s">
        <v>214</v>
      </c>
      <c r="B239" s="150" t="s">
        <v>215</v>
      </c>
      <c r="C239" s="104">
        <f t="shared" si="133"/>
        <v>9.0151421909989935</v>
      </c>
      <c r="D239" s="104"/>
      <c r="E239" s="104">
        <f t="shared" ref="E239:H239" si="148">E81/E$60*100</f>
        <v>8.8261846599924656</v>
      </c>
      <c r="F239" s="104">
        <f t="shared" si="148"/>
        <v>9.2084807263260249</v>
      </c>
      <c r="G239" s="104">
        <f t="shared" si="148"/>
        <v>10.000135768144787</v>
      </c>
      <c r="H239" s="104">
        <f t="shared" si="148"/>
        <v>10.015665366356265</v>
      </c>
      <c r="I239" s="104">
        <f t="shared" ref="I239:J239" si="149">I81/I$60*100</f>
        <v>10.664535449900647</v>
      </c>
      <c r="J239" s="104">
        <f t="shared" si="149"/>
        <v>10.754890446993508</v>
      </c>
    </row>
    <row r="240" spans="1:10" ht="15" customHeight="1">
      <c r="A240" s="248">
        <v>68</v>
      </c>
      <c r="B240" s="150" t="s">
        <v>124</v>
      </c>
      <c r="C240" s="104">
        <f t="shared" si="133"/>
        <v>2.6350245765773948</v>
      </c>
      <c r="D240" s="104"/>
      <c r="E240" s="104">
        <f t="shared" ref="E240:H240" si="150">E82/E$60*100</f>
        <v>3.1793055755002984</v>
      </c>
      <c r="F240" s="104">
        <f t="shared" si="150"/>
        <v>3.0549568540509213</v>
      </c>
      <c r="G240" s="104">
        <f t="shared" si="150"/>
        <v>3.0796100239362612</v>
      </c>
      <c r="H240" s="104">
        <f t="shared" si="150"/>
        <v>3.0143144957445651</v>
      </c>
      <c r="I240" s="104">
        <f t="shared" ref="I240:J240" si="151">I82/I$60*100</f>
        <v>3.1853215365356022</v>
      </c>
      <c r="J240" s="104">
        <f t="shared" si="151"/>
        <v>3.0932107060815404</v>
      </c>
    </row>
    <row r="241" spans="1:10" ht="15" customHeight="1">
      <c r="A241" s="130" t="s">
        <v>216</v>
      </c>
      <c r="B241" s="150" t="s">
        <v>217</v>
      </c>
      <c r="C241" s="104">
        <f t="shared" si="133"/>
        <v>1.8679369083843884</v>
      </c>
      <c r="D241" s="104"/>
      <c r="E241" s="104">
        <f t="shared" ref="E241:H241" si="152">E83/E$60*100</f>
        <v>1.919795346931956</v>
      </c>
      <c r="F241" s="104">
        <f t="shared" si="152"/>
        <v>1.8374770791034309</v>
      </c>
      <c r="G241" s="104">
        <f t="shared" si="152"/>
        <v>1.8240900716353048</v>
      </c>
      <c r="H241" s="104">
        <f t="shared" si="152"/>
        <v>1.8741093612130597</v>
      </c>
      <c r="I241" s="104">
        <f t="shared" ref="I241:J241" si="153">I83/I$60*100</f>
        <v>1.9517865061816984</v>
      </c>
      <c r="J241" s="104">
        <f t="shared" si="153"/>
        <v>1.9653464261556162</v>
      </c>
    </row>
    <row r="242" spans="1:10" ht="15" customHeight="1">
      <c r="A242" s="130"/>
      <c r="B242" s="150" t="s">
        <v>387</v>
      </c>
      <c r="C242" s="104">
        <f t="shared" si="133"/>
        <v>11.125385475886688</v>
      </c>
      <c r="D242" s="104"/>
      <c r="E242" s="104">
        <f t="shared" ref="E242:H242" si="154">E84/E$60*100</f>
        <v>10.086184461851476</v>
      </c>
      <c r="F242" s="104">
        <f t="shared" si="154"/>
        <v>9.6635316839245693</v>
      </c>
      <c r="G242" s="104">
        <f t="shared" si="154"/>
        <v>9.333030698943336</v>
      </c>
      <c r="H242" s="104">
        <f t="shared" si="154"/>
        <v>9.4112158034879734</v>
      </c>
      <c r="I242" s="104">
        <f t="shared" ref="I242:J242" si="155">I84/I$60*100</f>
        <v>9.0410276477888818</v>
      </c>
      <c r="J242" s="104">
        <f t="shared" si="155"/>
        <v>9.1246521594024355</v>
      </c>
    </row>
    <row r="243" spans="1:10" ht="15" customHeight="1">
      <c r="A243" s="130"/>
      <c r="B243" s="151" t="s">
        <v>111</v>
      </c>
      <c r="C243" s="190">
        <f t="shared" si="133"/>
        <v>100</v>
      </c>
      <c r="D243" s="190"/>
      <c r="E243" s="190">
        <f t="shared" ref="E243:H243" si="156">E85/E$60*100</f>
        <v>100</v>
      </c>
      <c r="F243" s="190">
        <f t="shared" si="156"/>
        <v>100</v>
      </c>
      <c r="G243" s="190">
        <f t="shared" si="156"/>
        <v>100</v>
      </c>
      <c r="H243" s="190">
        <f t="shared" si="156"/>
        <v>100</v>
      </c>
      <c r="I243" s="190">
        <f t="shared" ref="I243:J243" si="157">I85/I$60*100</f>
        <v>100.00000000000003</v>
      </c>
      <c r="J243" s="190">
        <f t="shared" si="157"/>
        <v>99.999999999999986</v>
      </c>
    </row>
    <row r="246" spans="1:10">
      <c r="J246" s="48"/>
    </row>
    <row r="247" spans="1:10">
      <c r="J247" s="48"/>
    </row>
    <row r="248" spans="1:10">
      <c r="J248" s="48"/>
    </row>
    <row r="249" spans="1:10">
      <c r="J249" s="48"/>
    </row>
    <row r="250" spans="1:10">
      <c r="J250" s="48"/>
    </row>
    <row r="251" spans="1:10">
      <c r="J251" s="48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5" max="16383" man="1"/>
    <brk id="139" max="16383" man="1"/>
    <brk id="164" max="16383" man="1"/>
    <brk id="218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1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259</v>
      </c>
      <c r="B2" s="154" t="s">
        <v>428</v>
      </c>
      <c r="M2" s="99"/>
    </row>
    <row r="3" spans="1:13" s="86" customFormat="1" ht="20.100000000000001" customHeight="1">
      <c r="A3" s="166" t="s">
        <v>165</v>
      </c>
      <c r="B3" s="167" t="s">
        <v>166</v>
      </c>
      <c r="M3" s="100"/>
    </row>
    <row r="4" spans="1:13" s="96" customFormat="1" ht="20.100000000000001" customHeight="1">
      <c r="A4" s="168" t="s">
        <v>186</v>
      </c>
      <c r="B4" s="169" t="s">
        <v>4</v>
      </c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62" t="s">
        <v>420</v>
      </c>
      <c r="D7" s="63"/>
      <c r="E7" s="63"/>
      <c r="F7" s="63"/>
      <c r="G7" s="63"/>
      <c r="H7" s="63"/>
      <c r="I7" s="63"/>
      <c r="J7" s="63"/>
    </row>
    <row r="8" spans="1:13" ht="15" customHeight="1">
      <c r="A8" s="130" t="s">
        <v>26</v>
      </c>
      <c r="B8" s="150" t="s">
        <v>464</v>
      </c>
      <c r="C8" s="183">
        <f>'3.3.1'!C8-'3.3.2'!C8</f>
        <v>5355.805838037867</v>
      </c>
      <c r="D8" s="183"/>
      <c r="E8" s="183">
        <f>'3.3.1'!E8-'3.3.2'!E8</f>
        <v>6334.8498946425843</v>
      </c>
      <c r="F8" s="183">
        <f>'3.3.1'!F8-'3.3.2'!F8</f>
        <v>6531.0577074919156</v>
      </c>
      <c r="G8" s="183">
        <f>'3.3.1'!G8-'3.3.2'!G8</f>
        <v>6919.3363859915044</v>
      </c>
      <c r="H8" s="183">
        <f>'3.3.1'!H8-'3.3.2'!H8</f>
        <v>6241.0330862912706</v>
      </c>
      <c r="I8" s="183">
        <f>'3.3.1'!I8-'3.3.2'!I8</f>
        <v>6634.2765441470256</v>
      </c>
      <c r="J8" s="183">
        <f>'3.3.1'!J8-'3.3.2'!J8</f>
        <v>7157.6871558939301</v>
      </c>
    </row>
    <row r="9" spans="1:13" ht="15" customHeight="1">
      <c r="A9" s="130" t="s">
        <v>28</v>
      </c>
      <c r="B9" s="150" t="s">
        <v>396</v>
      </c>
      <c r="C9" s="183">
        <f>'3.3.1'!C9-'3.3.2'!C9</f>
        <v>222.41899943348324</v>
      </c>
      <c r="D9" s="183"/>
      <c r="E9" s="183">
        <f>'3.3.1'!E9-'3.3.2'!E9</f>
        <v>225.53940399558201</v>
      </c>
      <c r="F9" s="183">
        <f>'3.3.1'!F9-'3.3.2'!F9</f>
        <v>203.07200113013346</v>
      </c>
      <c r="G9" s="183">
        <f>'3.3.1'!G9-'3.3.2'!G9</f>
        <v>137.75796393815418</v>
      </c>
      <c r="H9" s="183">
        <f>'3.3.1'!H9-'3.3.2'!H9</f>
        <v>125.61676566460309</v>
      </c>
      <c r="I9" s="183">
        <f>'3.3.1'!I9-'3.3.2'!I9</f>
        <v>103.49737462196654</v>
      </c>
      <c r="J9" s="183">
        <f>'3.3.1'!J9-'3.3.2'!J9</f>
        <v>115.39854405446201</v>
      </c>
    </row>
    <row r="10" spans="1:13" ht="15" customHeight="1">
      <c r="A10" s="130" t="s">
        <v>30</v>
      </c>
      <c r="B10" s="150" t="s">
        <v>397</v>
      </c>
      <c r="C10" s="183">
        <f>'3.3.1'!C10-'3.3.2'!C10</f>
        <v>224.61094361608266</v>
      </c>
      <c r="D10" s="183"/>
      <c r="E10" s="183">
        <f>'3.3.1'!E10-'3.3.2'!E10</f>
        <v>169.82053013472483</v>
      </c>
      <c r="F10" s="183">
        <f>'3.3.1'!F10-'3.3.2'!F10</f>
        <v>149.32943407499565</v>
      </c>
      <c r="G10" s="183">
        <f>'3.3.1'!G10-'3.3.2'!G10</f>
        <v>100.03982060891236</v>
      </c>
      <c r="H10" s="183">
        <f>'3.3.1'!H10-'3.3.2'!H10</f>
        <v>171.2913829413346</v>
      </c>
      <c r="I10" s="183">
        <f>'3.3.1'!I10-'3.3.2'!I10</f>
        <v>143.92677143976459</v>
      </c>
      <c r="J10" s="183">
        <f>'3.3.1'!J10-'3.3.2'!J10</f>
        <v>170.70285985513775</v>
      </c>
    </row>
    <row r="11" spans="1:13" ht="15" customHeight="1">
      <c r="A11" s="130" t="s">
        <v>32</v>
      </c>
      <c r="B11" s="150" t="s">
        <v>131</v>
      </c>
      <c r="C11" s="183">
        <f>'3.3.1'!C11-'3.3.2'!C11</f>
        <v>78.452320804876592</v>
      </c>
      <c r="D11" s="183"/>
      <c r="E11" s="183">
        <f>'3.3.1'!E11-'3.3.2'!E11</f>
        <v>138.41349949170583</v>
      </c>
      <c r="F11" s="183">
        <f>'3.3.1'!F11-'3.3.2'!F11</f>
        <v>155.94038583525389</v>
      </c>
      <c r="G11" s="183">
        <f>'3.3.1'!G11-'3.3.2'!G11</f>
        <v>22.352647000737903</v>
      </c>
      <c r="H11" s="183">
        <f>'3.3.1'!H11-'3.3.2'!H11</f>
        <v>15.392419311633718</v>
      </c>
      <c r="I11" s="183">
        <f>'3.3.1'!I11-'3.3.2'!I11</f>
        <v>21.827404436419876</v>
      </c>
      <c r="J11" s="183">
        <f>'3.3.1'!J11-'3.3.2'!J11</f>
        <v>43.352879595043838</v>
      </c>
    </row>
    <row r="12" spans="1:13" ht="15" customHeight="1">
      <c r="A12" s="130" t="s">
        <v>34</v>
      </c>
      <c r="B12" s="150" t="s">
        <v>132</v>
      </c>
      <c r="C12" s="183">
        <f>'3.3.1'!C12-'3.3.2'!C12</f>
        <v>2793.1361726331438</v>
      </c>
      <c r="D12" s="183"/>
      <c r="E12" s="183">
        <f>'3.3.1'!E12-'3.3.2'!E12</f>
        <v>3237.4225658741107</v>
      </c>
      <c r="F12" s="183">
        <f>'3.3.1'!F12-'3.3.2'!F12</f>
        <v>2932.1601423966358</v>
      </c>
      <c r="G12" s="183">
        <f>'3.3.1'!G12-'3.3.2'!G12</f>
        <v>3660.5000907180997</v>
      </c>
      <c r="H12" s="183">
        <f>'3.3.1'!H12-'3.3.2'!H12</f>
        <v>3781.7830983256604</v>
      </c>
      <c r="I12" s="183">
        <f>'3.3.1'!I12-'3.3.2'!I12</f>
        <v>3293.9962501305204</v>
      </c>
      <c r="J12" s="183">
        <f>'3.3.1'!J12-'3.3.2'!J12</f>
        <v>3578.5167891277292</v>
      </c>
    </row>
    <row r="13" spans="1:13" ht="15" customHeight="1">
      <c r="A13" s="130" t="s">
        <v>36</v>
      </c>
      <c r="B13" s="150" t="s">
        <v>133</v>
      </c>
      <c r="C13" s="183">
        <f>'3.3.1'!C13-'3.3.2'!C13</f>
        <v>19.809936824000619</v>
      </c>
      <c r="D13" s="183"/>
      <c r="E13" s="183">
        <f>'3.3.1'!E13-'3.3.2'!E13</f>
        <v>16.912996863996039</v>
      </c>
      <c r="F13" s="183">
        <f>'3.3.1'!F13-'3.3.2'!F13</f>
        <v>17.80873864224688</v>
      </c>
      <c r="G13" s="183">
        <f>'3.3.1'!G13-'3.3.2'!G13</f>
        <v>16.682471464720322</v>
      </c>
      <c r="H13" s="183">
        <f>'3.3.1'!H13-'3.3.2'!H13</f>
        <v>16.214685546192595</v>
      </c>
      <c r="I13" s="183">
        <f>'3.3.1'!I13-'3.3.2'!I13</f>
        <v>17.408164054580428</v>
      </c>
      <c r="J13" s="183">
        <f>'3.3.1'!J13-'3.3.2'!J13</f>
        <v>20.011638629718025</v>
      </c>
    </row>
    <row r="14" spans="1:13" ht="15" customHeight="1">
      <c r="A14" s="130" t="s">
        <v>38</v>
      </c>
      <c r="B14" s="150" t="s">
        <v>134</v>
      </c>
      <c r="C14" s="183">
        <f>'3.3.1'!C14-'3.3.2'!C14</f>
        <v>26893.501551523674</v>
      </c>
      <c r="D14" s="183"/>
      <c r="E14" s="183">
        <f>'3.3.1'!E14-'3.3.2'!E14</f>
        <v>24869.065933122652</v>
      </c>
      <c r="F14" s="183">
        <f>'3.3.1'!F14-'3.3.2'!F14</f>
        <v>26349.592205985649</v>
      </c>
      <c r="G14" s="183">
        <f>'3.3.1'!G14-'3.3.2'!G14</f>
        <v>27390.745637549451</v>
      </c>
      <c r="H14" s="183">
        <f>'3.3.1'!H14-'3.3.2'!H14</f>
        <v>26592.8684465849</v>
      </c>
      <c r="I14" s="183">
        <f>'3.3.1'!I14-'3.3.2'!I14</f>
        <v>27863.948628225655</v>
      </c>
      <c r="J14" s="183">
        <f>'3.3.1'!J14-'3.3.2'!J14</f>
        <v>29618.504651517575</v>
      </c>
    </row>
    <row r="15" spans="1:13" ht="15" customHeight="1">
      <c r="A15" s="130" t="s">
        <v>39</v>
      </c>
      <c r="B15" s="150" t="s">
        <v>135</v>
      </c>
      <c r="C15" s="183">
        <f>'3.3.1'!C15-'3.3.2'!C15</f>
        <v>12760.058807218069</v>
      </c>
      <c r="D15" s="183"/>
      <c r="E15" s="183">
        <f>'3.3.1'!E15-'3.3.2'!E15</f>
        <v>12284.83306985003</v>
      </c>
      <c r="F15" s="183">
        <f>'3.3.1'!F15-'3.3.2'!F15</f>
        <v>11542.194907495836</v>
      </c>
      <c r="G15" s="183">
        <f>'3.3.1'!G15-'3.3.2'!G15</f>
        <v>12461.188383517278</v>
      </c>
      <c r="H15" s="183">
        <f>'3.3.1'!H15-'3.3.2'!H15</f>
        <v>12284.911834092574</v>
      </c>
      <c r="I15" s="183">
        <f>'3.3.1'!I15-'3.3.2'!I15</f>
        <v>11711.282554341176</v>
      </c>
      <c r="J15" s="183">
        <f>'3.3.1'!J15-'3.3.2'!J15</f>
        <v>10953.728379747819</v>
      </c>
    </row>
    <row r="16" spans="1:13" ht="15" customHeight="1">
      <c r="A16" s="130" t="s">
        <v>41</v>
      </c>
      <c r="B16" s="150" t="s">
        <v>465</v>
      </c>
      <c r="C16" s="183">
        <f>'3.3.1'!C16-'3.3.2'!C16</f>
        <v>806.06600190608981</v>
      </c>
      <c r="D16" s="183"/>
      <c r="E16" s="183">
        <f>'3.3.1'!E16-'3.3.2'!E16</f>
        <v>712.27153379500612</v>
      </c>
      <c r="F16" s="183">
        <f>'3.3.1'!F16-'3.3.2'!F16</f>
        <v>883.6914391166647</v>
      </c>
      <c r="G16" s="183">
        <f>'3.3.1'!G16-'3.3.2'!G16</f>
        <v>854.0694284272181</v>
      </c>
      <c r="H16" s="183">
        <f>'3.3.1'!H16-'3.3.2'!H16</f>
        <v>861.66416597104842</v>
      </c>
      <c r="I16" s="183">
        <f>'3.3.1'!I16-'3.3.2'!I16</f>
        <v>887.54405359634598</v>
      </c>
      <c r="J16" s="183">
        <f>'3.3.1'!J16-'3.3.2'!J16</f>
        <v>859.58829492118196</v>
      </c>
    </row>
    <row r="17" spans="1:10" ht="15" customHeight="1">
      <c r="A17" s="130" t="s">
        <v>42</v>
      </c>
      <c r="B17" s="150" t="s">
        <v>136</v>
      </c>
      <c r="C17" s="183">
        <f>'3.3.1'!C17-'3.3.2'!C17</f>
        <v>3125.0893282117186</v>
      </c>
      <c r="D17" s="183"/>
      <c r="E17" s="183">
        <f>'3.3.1'!E17-'3.3.2'!E17</f>
        <v>3120.781621206228</v>
      </c>
      <c r="F17" s="183">
        <f>'3.3.1'!F17-'3.3.2'!F17</f>
        <v>3233.1232473647915</v>
      </c>
      <c r="G17" s="183">
        <f>'3.3.1'!G17-'3.3.2'!G17</f>
        <v>3196.0465636231056</v>
      </c>
      <c r="H17" s="183">
        <f>'3.3.1'!H17-'3.3.2'!H17</f>
        <v>3223.2247226610116</v>
      </c>
      <c r="I17" s="183">
        <f>'3.3.1'!I17-'3.3.2'!I17</f>
        <v>3373.6050446638365</v>
      </c>
      <c r="J17" s="183">
        <f>'3.3.1'!J17-'3.3.2'!J17</f>
        <v>3220.8773105314594</v>
      </c>
    </row>
    <row r="18" spans="1:10" ht="15" customHeight="1">
      <c r="A18" s="130" t="s">
        <v>43</v>
      </c>
      <c r="B18" s="150" t="s">
        <v>466</v>
      </c>
      <c r="C18" s="183">
        <f>'3.3.1'!C18-'3.3.2'!C18</f>
        <v>535.52445420358958</v>
      </c>
      <c r="D18" s="183"/>
      <c r="E18" s="183">
        <f>'3.3.1'!E18-'3.3.2'!E18</f>
        <v>618.56157247395902</v>
      </c>
      <c r="F18" s="183">
        <f>'3.3.1'!F18-'3.3.2'!F18</f>
        <v>693.93917854600704</v>
      </c>
      <c r="G18" s="183">
        <f>'3.3.1'!G18-'3.3.2'!G18</f>
        <v>689.42143287789077</v>
      </c>
      <c r="H18" s="183">
        <f>'3.3.1'!H18-'3.3.2'!H18</f>
        <v>657.80955988748053</v>
      </c>
      <c r="I18" s="183">
        <f>'3.3.1'!I18-'3.3.2'!I18</f>
        <v>481.93868770045242</v>
      </c>
      <c r="J18" s="183">
        <f>'3.3.1'!J18-'3.3.2'!J18</f>
        <v>553.70850640790206</v>
      </c>
    </row>
    <row r="19" spans="1:10" ht="15" customHeight="1">
      <c r="A19" s="130" t="s">
        <v>44</v>
      </c>
      <c r="B19" s="150" t="s">
        <v>398</v>
      </c>
      <c r="C19" s="183">
        <f>'3.3.1'!C19-'3.3.2'!C19</f>
        <v>10969.065586478671</v>
      </c>
      <c r="D19" s="183"/>
      <c r="E19" s="183">
        <f>'3.3.1'!E19-'3.3.2'!E19</f>
        <v>11395.107786341197</v>
      </c>
      <c r="F19" s="183">
        <f>'3.3.1'!F19-'3.3.2'!F19</f>
        <v>11303.188719877609</v>
      </c>
      <c r="G19" s="183">
        <f>'3.3.1'!G19-'3.3.2'!G19</f>
        <v>12107.716142989319</v>
      </c>
      <c r="H19" s="183">
        <f>'3.3.1'!H19-'3.3.2'!H19</f>
        <v>12605.39628673524</v>
      </c>
      <c r="I19" s="183">
        <f>'3.3.1'!I19-'3.3.2'!I19</f>
        <v>12349.785501864206</v>
      </c>
      <c r="J19" s="183">
        <f>'3.3.1'!J19-'3.3.2'!J19</f>
        <v>12284.774807111853</v>
      </c>
    </row>
    <row r="20" spans="1:10" ht="15" customHeight="1">
      <c r="A20" s="130" t="s">
        <v>46</v>
      </c>
      <c r="B20" s="150" t="s">
        <v>399</v>
      </c>
      <c r="C20" s="183">
        <f>'3.3.1'!C20-'3.3.2'!C20</f>
        <v>6309.4625803520048</v>
      </c>
      <c r="D20" s="183"/>
      <c r="E20" s="183">
        <f>'3.3.1'!E20-'3.3.2'!E20</f>
        <v>5777.1301641614627</v>
      </c>
      <c r="F20" s="183">
        <f>'3.3.1'!F20-'3.3.2'!F20</f>
        <v>7034.9235585675306</v>
      </c>
      <c r="G20" s="183">
        <f>'3.3.1'!G20-'3.3.2'!G20</f>
        <v>6954.0504966589169</v>
      </c>
      <c r="H20" s="183">
        <f>'3.3.1'!H20-'3.3.2'!H20</f>
        <v>6756.3986337328715</v>
      </c>
      <c r="I20" s="183">
        <f>'3.3.1'!I20-'3.3.2'!I20</f>
        <v>6891.884013215501</v>
      </c>
      <c r="J20" s="183">
        <f>'3.3.1'!J20-'3.3.2'!J20</f>
        <v>6184.0455284984373</v>
      </c>
    </row>
    <row r="21" spans="1:10" ht="15" customHeight="1">
      <c r="A21" s="130" t="s">
        <v>47</v>
      </c>
      <c r="B21" s="150" t="s">
        <v>400</v>
      </c>
      <c r="C21" s="183">
        <f>'3.3.1'!C21-'3.3.2'!C21</f>
        <v>2171.4466876133911</v>
      </c>
      <c r="D21" s="183"/>
      <c r="E21" s="183">
        <f>'3.3.1'!E21-'3.3.2'!E21</f>
        <v>1807.1956409266559</v>
      </c>
      <c r="F21" s="183">
        <f>'3.3.1'!F21-'3.3.2'!F21</f>
        <v>2313.9979715920804</v>
      </c>
      <c r="G21" s="183">
        <f>'3.3.1'!G21-'3.3.2'!G21</f>
        <v>2423.1950251545018</v>
      </c>
      <c r="H21" s="183">
        <f>'3.3.1'!H21-'3.3.2'!H21</f>
        <v>2388.7123953656192</v>
      </c>
      <c r="I21" s="183">
        <f>'3.3.1'!I21-'3.3.2'!I21</f>
        <v>2096.8858536729772</v>
      </c>
      <c r="J21" s="183">
        <f>'3.3.1'!J21-'3.3.2'!J21</f>
        <v>2672.9613127937519</v>
      </c>
    </row>
    <row r="22" spans="1:10" ht="15" customHeight="1">
      <c r="A22" s="130" t="s">
        <v>48</v>
      </c>
      <c r="B22" s="150" t="s">
        <v>137</v>
      </c>
      <c r="C22" s="183">
        <f>'3.3.1'!C22-'3.3.2'!C22</f>
        <v>3469.7783427697673</v>
      </c>
      <c r="D22" s="183"/>
      <c r="E22" s="183">
        <f>'3.3.1'!E22-'3.3.2'!E22</f>
        <v>3388.3242711246339</v>
      </c>
      <c r="F22" s="183">
        <f>'3.3.1'!F22-'3.3.2'!F22</f>
        <v>3792.1141050620299</v>
      </c>
      <c r="G22" s="183">
        <f>'3.3.1'!G22-'3.3.2'!G22</f>
        <v>3593.6719227247445</v>
      </c>
      <c r="H22" s="183">
        <f>'3.3.1'!H22-'3.3.2'!H22</f>
        <v>3769.0177989425342</v>
      </c>
      <c r="I22" s="183">
        <f>'3.3.1'!I22-'3.3.2'!I22</f>
        <v>3727.9953015337042</v>
      </c>
      <c r="J22" s="183">
        <f>'3.3.1'!J22-'3.3.2'!J22</f>
        <v>4182.8695489243401</v>
      </c>
    </row>
    <row r="23" spans="1:10" ht="15" customHeight="1">
      <c r="A23" s="130" t="s">
        <v>50</v>
      </c>
      <c r="B23" s="150" t="s">
        <v>138</v>
      </c>
      <c r="C23" s="183">
        <f>'3.3.1'!C23-'3.3.2'!C23</f>
        <v>574.51943984264608</v>
      </c>
      <c r="D23" s="183"/>
      <c r="E23" s="183">
        <f>'3.3.1'!E23-'3.3.2'!E23</f>
        <v>654.28931996878964</v>
      </c>
      <c r="F23" s="183">
        <f>'3.3.1'!F23-'3.3.2'!F23</f>
        <v>737.71933937201857</v>
      </c>
      <c r="G23" s="183">
        <f>'3.3.1'!G23-'3.3.2'!G23</f>
        <v>801.0308997517368</v>
      </c>
      <c r="H23" s="183">
        <f>'3.3.1'!H23-'3.3.2'!H23</f>
        <v>777.78624330721277</v>
      </c>
      <c r="I23" s="183">
        <f>'3.3.1'!I23-'3.3.2'!I23</f>
        <v>772.97504813440901</v>
      </c>
      <c r="J23" s="183">
        <f>'3.3.1'!J23-'3.3.2'!J23</f>
        <v>951.38816423531694</v>
      </c>
    </row>
    <row r="24" spans="1:10" ht="15" customHeight="1">
      <c r="A24" s="130" t="s">
        <v>52</v>
      </c>
      <c r="B24" s="150" t="s">
        <v>139</v>
      </c>
      <c r="C24" s="183">
        <f>'3.3.1'!C24-'3.3.2'!C24</f>
        <v>1257.8605434507394</v>
      </c>
      <c r="D24" s="183"/>
      <c r="E24" s="183">
        <f>'3.3.1'!E24-'3.3.2'!E24</f>
        <v>1027.497114097851</v>
      </c>
      <c r="F24" s="183">
        <f>'3.3.1'!F24-'3.3.2'!F24</f>
        <v>1033.8996503790918</v>
      </c>
      <c r="G24" s="183">
        <f>'3.3.1'!G24-'3.3.2'!G24</f>
        <v>1113.5413349762734</v>
      </c>
      <c r="H24" s="183">
        <f>'3.3.1'!H24-'3.3.2'!H24</f>
        <v>922.62538312882043</v>
      </c>
      <c r="I24" s="183">
        <f>'3.3.1'!I24-'3.3.2'!I24</f>
        <v>950.00181489842907</v>
      </c>
      <c r="J24" s="183">
        <f>'3.3.1'!J24-'3.3.2'!J24</f>
        <v>1410.492839951386</v>
      </c>
    </row>
    <row r="25" spans="1:10" ht="15" customHeight="1">
      <c r="A25" s="130" t="s">
        <v>54</v>
      </c>
      <c r="B25" s="150" t="s">
        <v>401</v>
      </c>
      <c r="C25" s="183">
        <f>'3.3.1'!C25-'3.3.2'!C25</f>
        <v>0</v>
      </c>
      <c r="D25" s="183"/>
      <c r="E25" s="183">
        <f>'3.3.1'!E25-'3.3.2'!E25</f>
        <v>0</v>
      </c>
      <c r="F25" s="183">
        <f>'3.3.1'!F25-'3.3.2'!F25</f>
        <v>0</v>
      </c>
      <c r="G25" s="183">
        <f>'3.3.1'!G25-'3.3.2'!G25</f>
        <v>0</v>
      </c>
      <c r="H25" s="183">
        <f>'3.3.1'!H25-'3.3.2'!H25</f>
        <v>0</v>
      </c>
      <c r="I25" s="183">
        <f>'3.3.1'!I25-'3.3.2'!I25</f>
        <v>0</v>
      </c>
      <c r="J25" s="183">
        <f>'3.3.1'!J25-'3.3.2'!J25</f>
        <v>0</v>
      </c>
    </row>
    <row r="26" spans="1:10" ht="15" customHeight="1">
      <c r="A26" s="130" t="s">
        <v>55</v>
      </c>
      <c r="B26" s="150" t="s">
        <v>140</v>
      </c>
      <c r="C26" s="183">
        <f>'3.3.1'!C26-'3.3.2'!C26</f>
        <v>0</v>
      </c>
      <c r="D26" s="183"/>
      <c r="E26" s="183">
        <f>'3.3.1'!E26-'3.3.2'!E26</f>
        <v>0</v>
      </c>
      <c r="F26" s="183">
        <f>'3.3.1'!F26-'3.3.2'!F26</f>
        <v>0</v>
      </c>
      <c r="G26" s="183">
        <f>'3.3.1'!G26-'3.3.2'!G26</f>
        <v>0</v>
      </c>
      <c r="H26" s="183">
        <f>'3.3.1'!H26-'3.3.2'!H26</f>
        <v>0</v>
      </c>
      <c r="I26" s="183">
        <f>'3.3.1'!I26-'3.3.2'!I26</f>
        <v>0</v>
      </c>
      <c r="J26" s="183">
        <f>'3.3.1'!J26-'3.3.2'!J26</f>
        <v>0</v>
      </c>
    </row>
    <row r="27" spans="1:10" ht="15" customHeight="1">
      <c r="A27" s="130" t="s">
        <v>57</v>
      </c>
      <c r="B27" s="150" t="s">
        <v>402</v>
      </c>
      <c r="C27" s="183">
        <f>'3.3.1'!C27-'3.3.2'!C27</f>
        <v>0</v>
      </c>
      <c r="D27" s="183"/>
      <c r="E27" s="183">
        <f>'3.3.1'!E27-'3.3.2'!E27</f>
        <v>0</v>
      </c>
      <c r="F27" s="183">
        <f>'3.3.1'!F27-'3.3.2'!F27</f>
        <v>0</v>
      </c>
      <c r="G27" s="183">
        <f>'3.3.1'!G27-'3.3.2'!G27</f>
        <v>0</v>
      </c>
      <c r="H27" s="183">
        <f>'3.3.1'!H27-'3.3.2'!H27</f>
        <v>0</v>
      </c>
      <c r="I27" s="183">
        <f>'3.3.1'!I27-'3.3.2'!I27</f>
        <v>0</v>
      </c>
      <c r="J27" s="183">
        <f>'3.3.1'!J27-'3.3.2'!J27</f>
        <v>0</v>
      </c>
    </row>
    <row r="28" spans="1:10" ht="15" customHeight="1">
      <c r="A28" s="130" t="s">
        <v>59</v>
      </c>
      <c r="B28" s="150" t="s">
        <v>403</v>
      </c>
      <c r="C28" s="183">
        <f>'3.3.1'!C28-'3.3.2'!C28</f>
        <v>1512.6559757883949</v>
      </c>
      <c r="D28" s="183"/>
      <c r="E28" s="183">
        <f>'3.3.1'!E28-'3.3.2'!E28</f>
        <v>1420.9326329493467</v>
      </c>
      <c r="F28" s="183">
        <f>'3.3.1'!F28-'3.3.2'!F28</f>
        <v>1680.5173138215741</v>
      </c>
      <c r="G28" s="183">
        <f>'3.3.1'!G28-'3.3.2'!G28</f>
        <v>1692.6549821414749</v>
      </c>
      <c r="H28" s="183">
        <f>'3.3.1'!H28-'3.3.2'!H28</f>
        <v>1604.7255578050522</v>
      </c>
      <c r="I28" s="183">
        <f>'3.3.1'!I28-'3.3.2'!I28</f>
        <v>1523.9451172242163</v>
      </c>
      <c r="J28" s="183">
        <f>'3.3.1'!J28-'3.3.2'!J28</f>
        <v>1475.4405645042973</v>
      </c>
    </row>
    <row r="29" spans="1:10" ht="15" customHeight="1">
      <c r="A29" s="130" t="s">
        <v>61</v>
      </c>
      <c r="B29" s="150" t="s">
        <v>467</v>
      </c>
      <c r="C29" s="183">
        <f>'3.3.1'!C29-'3.3.2'!C29</f>
        <v>3469.4052876954684</v>
      </c>
      <c r="D29" s="183"/>
      <c r="E29" s="183">
        <f>'3.3.1'!E29-'3.3.2'!E29</f>
        <v>3448.5612655205136</v>
      </c>
      <c r="F29" s="183">
        <f>'3.3.1'!F29-'3.3.2'!F29</f>
        <v>3732.75754456903</v>
      </c>
      <c r="G29" s="183">
        <f>'3.3.1'!G29-'3.3.2'!G29</f>
        <v>3847.906770766439</v>
      </c>
      <c r="H29" s="183">
        <f>'3.3.1'!H29-'3.3.2'!H29</f>
        <v>3578.9559343678825</v>
      </c>
      <c r="I29" s="183">
        <f>'3.3.1'!I29-'3.3.2'!I29</f>
        <v>3064.5399141172179</v>
      </c>
      <c r="J29" s="183">
        <f>'3.3.1'!J29-'3.3.2'!J29</f>
        <v>3226.1421457316478</v>
      </c>
    </row>
    <row r="30" spans="1:10" ht="15" customHeight="1">
      <c r="A30" s="130" t="s">
        <v>62</v>
      </c>
      <c r="B30" s="150" t="s">
        <v>141</v>
      </c>
      <c r="C30" s="183">
        <f>'3.3.1'!C30-'3.3.2'!C30</f>
        <v>2086.2904694516151</v>
      </c>
      <c r="D30" s="183"/>
      <c r="E30" s="183">
        <f>'3.3.1'!E30-'3.3.2'!E30</f>
        <v>1634.7563924865435</v>
      </c>
      <c r="F30" s="183">
        <f>'3.3.1'!F30-'3.3.2'!F30</f>
        <v>1904.27639082006</v>
      </c>
      <c r="G30" s="183">
        <f>'3.3.1'!G30-'3.3.2'!G30</f>
        <v>1876.4936823053786</v>
      </c>
      <c r="H30" s="183">
        <f>'3.3.1'!H30-'3.3.2'!H30</f>
        <v>1778.2461512153848</v>
      </c>
      <c r="I30" s="183">
        <f>'3.3.1'!I30-'3.3.2'!I30</f>
        <v>1760.8620189545911</v>
      </c>
      <c r="J30" s="183">
        <f>'3.3.1'!J30-'3.3.2'!J30</f>
        <v>1829.6474263849009</v>
      </c>
    </row>
    <row r="31" spans="1:10" ht="15" customHeight="1">
      <c r="A31" s="130" t="s">
        <v>63</v>
      </c>
      <c r="B31" s="150" t="s">
        <v>142</v>
      </c>
      <c r="C31" s="183">
        <f>'3.3.1'!C31-'3.3.2'!C31</f>
        <v>444.24251173901928</v>
      </c>
      <c r="D31" s="183"/>
      <c r="E31" s="183">
        <f>'3.3.1'!E31-'3.3.2'!E31</f>
        <v>256.56638550923157</v>
      </c>
      <c r="F31" s="183">
        <f>'3.3.1'!F31-'3.3.2'!F31</f>
        <v>280.81698399361244</v>
      </c>
      <c r="G31" s="183">
        <f>'3.3.1'!G31-'3.3.2'!G31</f>
        <v>260.13481688226898</v>
      </c>
      <c r="H31" s="183">
        <f>'3.3.1'!H31-'3.3.2'!H31</f>
        <v>260.14327585151631</v>
      </c>
      <c r="I31" s="183">
        <f>'3.3.1'!I31-'3.3.2'!I31</f>
        <v>263.72272775320897</v>
      </c>
      <c r="J31" s="183">
        <f>'3.3.1'!J31-'3.3.2'!J31</f>
        <v>266.45935433466821</v>
      </c>
    </row>
    <row r="32" spans="1:10" ht="15" customHeight="1">
      <c r="A32" s="130" t="s">
        <v>65</v>
      </c>
      <c r="B32" s="150" t="s">
        <v>143</v>
      </c>
      <c r="C32" s="183">
        <f>'3.3.1'!C32-'3.3.2'!C32</f>
        <v>20483.452120375805</v>
      </c>
      <c r="D32" s="183"/>
      <c r="E32" s="183">
        <f>'3.3.1'!E32-'3.3.2'!E32</f>
        <v>14297.023299592496</v>
      </c>
      <c r="F32" s="183">
        <f>'3.3.1'!F32-'3.3.2'!F32</f>
        <v>16022.245634507781</v>
      </c>
      <c r="G32" s="183">
        <f>'3.3.1'!G32-'3.3.2'!G32</f>
        <v>15004.97274931651</v>
      </c>
      <c r="H32" s="183">
        <f>'3.3.1'!H32-'3.3.2'!H32</f>
        <v>14304.55722346624</v>
      </c>
      <c r="I32" s="183">
        <f>'3.3.1'!I32-'3.3.2'!I32</f>
        <v>14137.580054090067</v>
      </c>
      <c r="J32" s="183">
        <f>'3.3.1'!J32-'3.3.2'!J32</f>
        <v>14664.675023521642</v>
      </c>
    </row>
    <row r="33" spans="1:10" ht="15" customHeight="1">
      <c r="A33" s="130" t="s">
        <v>67</v>
      </c>
      <c r="B33" s="150" t="s">
        <v>144</v>
      </c>
      <c r="C33" s="183">
        <f>'3.3.1'!C33-'3.3.2'!C33</f>
        <v>652.84759436131662</v>
      </c>
      <c r="D33" s="183"/>
      <c r="E33" s="183">
        <f>'3.3.1'!E33-'3.3.2'!E33</f>
        <v>612.08376017850924</v>
      </c>
      <c r="F33" s="183">
        <f>'3.3.1'!F33-'3.3.2'!F33</f>
        <v>643.63857636082616</v>
      </c>
      <c r="G33" s="183">
        <f>'3.3.1'!G33-'3.3.2'!G33</f>
        <v>615.16164421132987</v>
      </c>
      <c r="H33" s="183">
        <f>'3.3.1'!H33-'3.3.2'!H33</f>
        <v>584.93725512731805</v>
      </c>
      <c r="I33" s="183">
        <f>'3.3.1'!I33-'3.3.2'!I33</f>
        <v>568.30585669351274</v>
      </c>
      <c r="J33" s="183">
        <f>'3.3.1'!J33-'3.3.2'!J33</f>
        <v>604.19655619658022</v>
      </c>
    </row>
    <row r="34" spans="1:10" ht="15" customHeight="1">
      <c r="A34" s="130" t="s">
        <v>69</v>
      </c>
      <c r="B34" s="150" t="s">
        <v>145</v>
      </c>
      <c r="C34" s="183">
        <f>'3.3.1'!C34-'3.3.2'!C34</f>
        <v>6083.9783033823787</v>
      </c>
      <c r="D34" s="183"/>
      <c r="E34" s="183">
        <f>'3.3.1'!E34-'3.3.2'!E34</f>
        <v>4767.0350524998848</v>
      </c>
      <c r="F34" s="183">
        <f>'3.3.1'!F34-'3.3.2'!F34</f>
        <v>4991.9577288674218</v>
      </c>
      <c r="G34" s="183">
        <f>'3.3.1'!G34-'3.3.2'!G34</f>
        <v>5152.7124286866674</v>
      </c>
      <c r="H34" s="183">
        <f>'3.3.1'!H34-'3.3.2'!H34</f>
        <v>4998.8249906027331</v>
      </c>
      <c r="I34" s="183">
        <f>'3.3.1'!I34-'3.3.2'!I34</f>
        <v>4900.2114889886907</v>
      </c>
      <c r="J34" s="183">
        <f>'3.3.1'!J34-'3.3.2'!J34</f>
        <v>5303.4579128091582</v>
      </c>
    </row>
    <row r="35" spans="1:10" ht="15" customHeight="1">
      <c r="A35" s="130" t="s">
        <v>71</v>
      </c>
      <c r="B35" s="150" t="s">
        <v>72</v>
      </c>
      <c r="C35" s="183">
        <f>'3.3.1'!C35-'3.3.2'!C35</f>
        <v>96.711008784653131</v>
      </c>
      <c r="D35" s="183"/>
      <c r="E35" s="183">
        <f>'3.3.1'!E35-'3.3.2'!E35</f>
        <v>74.334589925760596</v>
      </c>
      <c r="F35" s="183">
        <f>'3.3.1'!F35-'3.3.2'!F35</f>
        <v>80.65158375297797</v>
      </c>
      <c r="G35" s="183">
        <f>'3.3.1'!G35-'3.3.2'!G35</f>
        <v>80.595749124714047</v>
      </c>
      <c r="H35" s="183">
        <f>'3.3.1'!H35-'3.3.2'!H35</f>
        <v>84.873712031653952</v>
      </c>
      <c r="I35" s="183">
        <f>'3.3.1'!I35-'3.3.2'!I35</f>
        <v>77.828902102676039</v>
      </c>
      <c r="J35" s="183">
        <f>'3.3.1'!J35-'3.3.2'!J35</f>
        <v>80.538226664953967</v>
      </c>
    </row>
    <row r="36" spans="1:10" ht="15" customHeight="1">
      <c r="A36" s="130" t="s">
        <v>73</v>
      </c>
      <c r="B36" s="150" t="s">
        <v>146</v>
      </c>
      <c r="C36" s="183">
        <f>'3.3.1'!C36-'3.3.2'!C36</f>
        <v>7179.1798106662318</v>
      </c>
      <c r="D36" s="183"/>
      <c r="E36" s="183">
        <f>'3.3.1'!E36-'3.3.2'!E36</f>
        <v>7727.2129840087291</v>
      </c>
      <c r="F36" s="183">
        <f>'3.3.1'!F36-'3.3.2'!F36</f>
        <v>8471.5400793876906</v>
      </c>
      <c r="G36" s="183">
        <f>'3.3.1'!G36-'3.3.2'!G36</f>
        <v>7359.7189212061348</v>
      </c>
      <c r="H36" s="183">
        <f>'3.3.1'!H36-'3.3.2'!H36</f>
        <v>7151.515774201107</v>
      </c>
      <c r="I36" s="183">
        <f>'3.3.1'!I36-'3.3.2'!I36</f>
        <v>6792.3165454862319</v>
      </c>
      <c r="J36" s="183">
        <f>'3.3.1'!J36-'3.3.2'!J36</f>
        <v>6506.6571109647921</v>
      </c>
    </row>
    <row r="37" spans="1:10" ht="15" customHeight="1">
      <c r="A37" s="130" t="s">
        <v>75</v>
      </c>
      <c r="B37" s="150" t="s">
        <v>147</v>
      </c>
      <c r="C37" s="183">
        <f>'3.3.1'!C37-'3.3.2'!C37</f>
        <v>0</v>
      </c>
      <c r="D37" s="183"/>
      <c r="E37" s="183">
        <f>'3.3.1'!E37-'3.3.2'!E37</f>
        <v>0</v>
      </c>
      <c r="F37" s="183">
        <f>'3.3.1'!F37-'3.3.2'!F37</f>
        <v>0</v>
      </c>
      <c r="G37" s="183">
        <f>'3.3.1'!G37-'3.3.2'!G37</f>
        <v>1.6176390861211303</v>
      </c>
      <c r="H37" s="183">
        <f>'3.3.1'!H37-'3.3.2'!H37</f>
        <v>1.8311149238580775</v>
      </c>
      <c r="I37" s="183">
        <f>'3.3.1'!I37-'3.3.2'!I37</f>
        <v>3.1382464818803726</v>
      </c>
      <c r="J37" s="183">
        <f>'3.3.1'!J37-'3.3.2'!J37</f>
        <v>3.8167013974251631</v>
      </c>
    </row>
    <row r="38" spans="1:10" ht="15" customHeight="1">
      <c r="A38" s="130" t="s">
        <v>77</v>
      </c>
      <c r="B38" s="150" t="s">
        <v>148</v>
      </c>
      <c r="C38" s="183">
        <f>'3.3.1'!C38-'3.3.2'!C38</f>
        <v>538.41246866001165</v>
      </c>
      <c r="D38" s="183"/>
      <c r="E38" s="183">
        <f>'3.3.1'!E38-'3.3.2'!E38</f>
        <v>532.86670721528708</v>
      </c>
      <c r="F38" s="183">
        <f>'3.3.1'!F38-'3.3.2'!F38</f>
        <v>549.96333332101767</v>
      </c>
      <c r="G38" s="183">
        <f>'3.3.1'!G38-'3.3.2'!G38</f>
        <v>518.47861212096541</v>
      </c>
      <c r="H38" s="183">
        <f>'3.3.1'!H38-'3.3.2'!H38</f>
        <v>505.98940116855283</v>
      </c>
      <c r="I38" s="183">
        <f>'3.3.1'!I38-'3.3.2'!I38</f>
        <v>498.48408040664117</v>
      </c>
      <c r="J38" s="183">
        <f>'3.3.1'!J38-'3.3.2'!J38</f>
        <v>480.20363055248026</v>
      </c>
    </row>
    <row r="39" spans="1:10" ht="15" customHeight="1">
      <c r="A39" s="130" t="s">
        <v>79</v>
      </c>
      <c r="B39" s="150" t="s">
        <v>149</v>
      </c>
      <c r="C39" s="183">
        <f>'3.3.1'!C39-'3.3.2'!C39</f>
        <v>1081.4909921025924</v>
      </c>
      <c r="D39" s="183"/>
      <c r="E39" s="183">
        <f>'3.3.1'!E39-'3.3.2'!E39</f>
        <v>974.07633697727579</v>
      </c>
      <c r="F39" s="183">
        <f>'3.3.1'!F39-'3.3.2'!F39</f>
        <v>1020.2559261098318</v>
      </c>
      <c r="G39" s="183">
        <f>'3.3.1'!G39-'3.3.2'!G39</f>
        <v>968.22614615667135</v>
      </c>
      <c r="H39" s="183">
        <f>'3.3.1'!H39-'3.3.2'!H39</f>
        <v>917.68122901192237</v>
      </c>
      <c r="I39" s="183">
        <f>'3.3.1'!I39-'3.3.2'!I39</f>
        <v>857.77669719541746</v>
      </c>
      <c r="J39" s="183">
        <f>'3.3.1'!J39-'3.3.2'!J39</f>
        <v>805.46496397667443</v>
      </c>
    </row>
    <row r="40" spans="1:10" ht="15" customHeight="1">
      <c r="A40" s="130" t="s">
        <v>81</v>
      </c>
      <c r="B40" s="150" t="s">
        <v>150</v>
      </c>
      <c r="C40" s="183">
        <f>'3.3.1'!C40-'3.3.2'!C40</f>
        <v>0</v>
      </c>
      <c r="D40" s="183"/>
      <c r="E40" s="183">
        <f>'3.3.1'!E40-'3.3.2'!E40</f>
        <v>0</v>
      </c>
      <c r="F40" s="183">
        <f>'3.3.1'!F40-'3.3.2'!F40</f>
        <v>0</v>
      </c>
      <c r="G40" s="183">
        <f>'3.3.1'!G40-'3.3.2'!G40</f>
        <v>0</v>
      </c>
      <c r="H40" s="183">
        <f>'3.3.1'!H40-'3.3.2'!H40</f>
        <v>0</v>
      </c>
      <c r="I40" s="183">
        <f>'3.3.1'!I40-'3.3.2'!I40</f>
        <v>0</v>
      </c>
      <c r="J40" s="183">
        <f>'3.3.1'!J40-'3.3.2'!J40</f>
        <v>0</v>
      </c>
    </row>
    <row r="41" spans="1:10" ht="15" customHeight="1">
      <c r="A41" s="130" t="s">
        <v>83</v>
      </c>
      <c r="B41" s="150" t="s">
        <v>468</v>
      </c>
      <c r="C41" s="183">
        <f>'3.3.1'!C41-'3.3.2'!C41</f>
        <v>749.14462339732154</v>
      </c>
      <c r="D41" s="183"/>
      <c r="E41" s="183">
        <f>'3.3.1'!E41-'3.3.2'!E41</f>
        <v>666.34226628724423</v>
      </c>
      <c r="F41" s="183">
        <f>'3.3.1'!F41-'3.3.2'!F41</f>
        <v>709.48750801086715</v>
      </c>
      <c r="G41" s="183">
        <f>'3.3.1'!G41-'3.3.2'!G41</f>
        <v>704.97230527708348</v>
      </c>
      <c r="H41" s="183">
        <f>'3.3.1'!H41-'3.3.2'!H41</f>
        <v>670.49291739503769</v>
      </c>
      <c r="I41" s="183">
        <f>'3.3.1'!I41-'3.3.2'!I41</f>
        <v>696.69764403336615</v>
      </c>
      <c r="J41" s="183">
        <f>'3.3.1'!J41-'3.3.2'!J41</f>
        <v>705.3576170280561</v>
      </c>
    </row>
    <row r="42" spans="1:10" ht="15" customHeight="1">
      <c r="A42" s="130" t="s">
        <v>84</v>
      </c>
      <c r="B42" s="150" t="s">
        <v>469</v>
      </c>
      <c r="C42" s="183">
        <f>'3.3.1'!C42-'3.3.2'!C42</f>
        <v>2270.8494264008123</v>
      </c>
      <c r="D42" s="183"/>
      <c r="E42" s="183">
        <f>'3.3.1'!E42-'3.3.2'!E42</f>
        <v>2074.8542745307659</v>
      </c>
      <c r="F42" s="183">
        <f>'3.3.1'!F42-'3.3.2'!F42</f>
        <v>1756.2735029470095</v>
      </c>
      <c r="G42" s="183">
        <f>'3.3.1'!G42-'3.3.2'!G42</f>
        <v>1449.498142805036</v>
      </c>
      <c r="H42" s="183">
        <f>'3.3.1'!H42-'3.3.2'!H42</f>
        <v>1668.5459674034603</v>
      </c>
      <c r="I42" s="183">
        <f>'3.3.1'!I42-'3.3.2'!I42</f>
        <v>1674.7074602428984</v>
      </c>
      <c r="J42" s="183">
        <f>'3.3.1'!J42-'3.3.2'!J42</f>
        <v>1628.9430692331989</v>
      </c>
    </row>
    <row r="43" spans="1:10" ht="15" customHeight="1">
      <c r="A43" s="130" t="s">
        <v>85</v>
      </c>
      <c r="B43" s="150" t="s">
        <v>470</v>
      </c>
      <c r="C43" s="183">
        <f>'3.3.1'!C43-'3.3.2'!C43</f>
        <v>1458.752103865997</v>
      </c>
      <c r="D43" s="183"/>
      <c r="E43" s="183">
        <f>'3.3.1'!E43-'3.3.2'!E43</f>
        <v>2777.6304096064641</v>
      </c>
      <c r="F43" s="183">
        <f>'3.3.1'!F43-'3.3.2'!F43</f>
        <v>3008.8560760353639</v>
      </c>
      <c r="G43" s="183">
        <f>'3.3.1'!G43-'3.3.2'!G43</f>
        <v>2576.2207698589064</v>
      </c>
      <c r="H43" s="183">
        <f>'3.3.1'!H43-'3.3.2'!H43</f>
        <v>3247.2176748665843</v>
      </c>
      <c r="I43" s="183">
        <f>'3.3.1'!I43-'3.3.2'!I43</f>
        <v>3308.1100623966086</v>
      </c>
      <c r="J43" s="183">
        <f>'3.3.1'!J43-'3.3.2'!J43</f>
        <v>3306.6198901979878</v>
      </c>
    </row>
    <row r="44" spans="1:10" ht="15" customHeight="1">
      <c r="A44" s="130" t="s">
        <v>86</v>
      </c>
      <c r="B44" s="150" t="s">
        <v>471</v>
      </c>
      <c r="C44" s="183">
        <f>'3.3.1'!C44-'3.3.2'!C44</f>
        <v>5857.779813406265</v>
      </c>
      <c r="D44" s="183"/>
      <c r="E44" s="183">
        <f>'3.3.1'!E44-'3.3.2'!E44</f>
        <v>5625.5300843748882</v>
      </c>
      <c r="F44" s="183">
        <f>'3.3.1'!F44-'3.3.2'!F44</f>
        <v>5279.8852595649405</v>
      </c>
      <c r="G44" s="183">
        <f>'3.3.1'!G44-'3.3.2'!G44</f>
        <v>5192.2491209063555</v>
      </c>
      <c r="H44" s="183">
        <f>'3.3.1'!H44-'3.3.2'!H44</f>
        <v>5168.4414094331696</v>
      </c>
      <c r="I44" s="183">
        <f>'3.3.1'!I44-'3.3.2'!I44</f>
        <v>5071.6799741872019</v>
      </c>
      <c r="J44" s="183">
        <f>'3.3.1'!J44-'3.3.2'!J44</f>
        <v>4908.5725283447391</v>
      </c>
    </row>
    <row r="45" spans="1:10" ht="15" customHeight="1">
      <c r="A45" s="130" t="s">
        <v>87</v>
      </c>
      <c r="B45" s="150" t="s">
        <v>151</v>
      </c>
      <c r="C45" s="183">
        <f>'3.3.1'!C45-'3.3.2'!C45</f>
        <v>2369.4839223189629</v>
      </c>
      <c r="D45" s="183"/>
      <c r="E45" s="183">
        <f>'3.3.1'!E45-'3.3.2'!E45</f>
        <v>2209.5901156776072</v>
      </c>
      <c r="F45" s="183">
        <f>'3.3.1'!F45-'3.3.2'!F45</f>
        <v>2274.5851763827523</v>
      </c>
      <c r="G45" s="183">
        <f>'3.3.1'!G45-'3.3.2'!G45</f>
        <v>2175.550194167814</v>
      </c>
      <c r="H45" s="183">
        <f>'3.3.1'!H45-'3.3.2'!H45</f>
        <v>2214.4388777245458</v>
      </c>
      <c r="I45" s="183">
        <f>'3.3.1'!I45-'3.3.2'!I45</f>
        <v>2139.7500015521673</v>
      </c>
      <c r="J45" s="183">
        <f>'3.3.1'!J45-'3.3.2'!J45</f>
        <v>2151.4184284557396</v>
      </c>
    </row>
    <row r="46" spans="1:10" ht="15" customHeight="1">
      <c r="A46" s="130" t="s">
        <v>88</v>
      </c>
      <c r="B46" s="150" t="s">
        <v>152</v>
      </c>
      <c r="C46" s="183">
        <f>'3.3.1'!C46-'3.3.2'!C46</f>
        <v>1053.2577362151851</v>
      </c>
      <c r="D46" s="183"/>
      <c r="E46" s="183">
        <f>'3.3.1'!E46-'3.3.2'!E46</f>
        <v>1523.2275783876548</v>
      </c>
      <c r="F46" s="183">
        <f>'3.3.1'!F46-'3.3.2'!F46</f>
        <v>1047.2700673230802</v>
      </c>
      <c r="G46" s="183">
        <f>'3.3.1'!G46-'3.3.2'!G46</f>
        <v>986.12689537370989</v>
      </c>
      <c r="H46" s="183">
        <f>'3.3.1'!H46-'3.3.2'!H46</f>
        <v>705.95830786697593</v>
      </c>
      <c r="I46" s="183">
        <f>'3.3.1'!I46-'3.3.2'!I46</f>
        <v>1588.310143944735</v>
      </c>
      <c r="J46" s="183">
        <f>'3.3.1'!J46-'3.3.2'!J46</f>
        <v>1745.782325644474</v>
      </c>
    </row>
    <row r="47" spans="1:10" ht="15" customHeight="1">
      <c r="A47" s="130" t="s">
        <v>90</v>
      </c>
      <c r="B47" s="150" t="s">
        <v>153</v>
      </c>
      <c r="C47" s="183">
        <f>'3.3.1'!C47-'3.3.2'!C47</f>
        <v>7260.2756032491143</v>
      </c>
      <c r="D47" s="183"/>
      <c r="E47" s="183">
        <f>'3.3.1'!E47-'3.3.2'!E47</f>
        <v>6511.321060132108</v>
      </c>
      <c r="F47" s="183">
        <f>'3.3.1'!F47-'3.3.2'!F47</f>
        <v>6300.2224196612042</v>
      </c>
      <c r="G47" s="183">
        <f>'3.3.1'!G47-'3.3.2'!G47</f>
        <v>6601.9476971063887</v>
      </c>
      <c r="H47" s="183">
        <f>'3.3.1'!H47-'3.3.2'!H47</f>
        <v>6914.8970770504893</v>
      </c>
      <c r="I47" s="183">
        <f>'3.3.1'!I47-'3.3.2'!I47</f>
        <v>6262.4248906837602</v>
      </c>
      <c r="J47" s="183">
        <f>'3.3.1'!J47-'3.3.2'!J47</f>
        <v>6259.2906274112793</v>
      </c>
    </row>
    <row r="48" spans="1:10" ht="15" customHeight="1">
      <c r="A48" s="130" t="s">
        <v>92</v>
      </c>
      <c r="B48" s="150" t="s">
        <v>472</v>
      </c>
      <c r="C48" s="183">
        <f>'3.3.1'!C48-'3.3.2'!C48</f>
        <v>228.91105775664573</v>
      </c>
      <c r="D48" s="183"/>
      <c r="E48" s="183">
        <f>'3.3.1'!E48-'3.3.2'!E48</f>
        <v>234.46713762701529</v>
      </c>
      <c r="F48" s="183">
        <f>'3.3.1'!F48-'3.3.2'!F48</f>
        <v>236.76550004220996</v>
      </c>
      <c r="G48" s="183">
        <f>'3.3.1'!G48-'3.3.2'!G48</f>
        <v>254.97823395996431</v>
      </c>
      <c r="H48" s="183">
        <f>'3.3.1'!H48-'3.3.2'!H48</f>
        <v>284.52843921037004</v>
      </c>
      <c r="I48" s="183">
        <f>'3.3.1'!I48-'3.3.2'!I48</f>
        <v>246.7436821374888</v>
      </c>
      <c r="J48" s="183">
        <f>'3.3.1'!J48-'3.3.2'!J48</f>
        <v>264.76905390335116</v>
      </c>
    </row>
    <row r="49" spans="1:10" ht="15" customHeight="1">
      <c r="A49" s="130" t="s">
        <v>93</v>
      </c>
      <c r="B49" s="150" t="s">
        <v>154</v>
      </c>
      <c r="C49" s="183">
        <f>'3.3.1'!C49-'3.3.2'!C49</f>
        <v>157.07062896177558</v>
      </c>
      <c r="D49" s="183"/>
      <c r="E49" s="183">
        <f>'3.3.1'!E49-'3.3.2'!E49</f>
        <v>230.05839163992732</v>
      </c>
      <c r="F49" s="183">
        <f>'3.3.1'!F49-'3.3.2'!F49</f>
        <v>221.60471577898988</v>
      </c>
      <c r="G49" s="183">
        <f>'3.3.1'!G49-'3.3.2'!G49</f>
        <v>215.15281825992082</v>
      </c>
      <c r="H49" s="183">
        <f>'3.3.1'!H49-'3.3.2'!H49</f>
        <v>204.72968574240656</v>
      </c>
      <c r="I49" s="183">
        <f>'3.3.1'!I49-'3.3.2'!I49</f>
        <v>193.35087266341418</v>
      </c>
      <c r="J49" s="183">
        <f>'3.3.1'!J49-'3.3.2'!J49</f>
        <v>205.61665524696525</v>
      </c>
    </row>
    <row r="50" spans="1:10" ht="15" customHeight="1">
      <c r="A50" s="130" t="s">
        <v>0</v>
      </c>
      <c r="B50" s="150" t="s">
        <v>155</v>
      </c>
      <c r="C50" s="183">
        <f>'3.3.1'!C50-'3.3.2'!C50</f>
        <v>4586.4908151076488</v>
      </c>
      <c r="D50" s="183"/>
      <c r="E50" s="183">
        <f>'3.3.1'!E50-'3.3.2'!E50</f>
        <v>4963.1646232931926</v>
      </c>
      <c r="F50" s="183">
        <f>'3.3.1'!F50-'3.3.2'!F50</f>
        <v>5070.4937161805938</v>
      </c>
      <c r="G50" s="183">
        <f>'3.3.1'!G50-'3.3.2'!G50</f>
        <v>5135.5417346792055</v>
      </c>
      <c r="H50" s="183">
        <f>'3.3.1'!H50-'3.3.2'!H50</f>
        <v>5135.9938605855714</v>
      </c>
      <c r="I50" s="183">
        <f>'3.3.1'!I50-'3.3.2'!I50</f>
        <v>5180.2625008120558</v>
      </c>
      <c r="J50" s="183">
        <f>'3.3.1'!J50-'3.3.2'!J50</f>
        <v>5207.9961497832228</v>
      </c>
    </row>
    <row r="51" spans="1:10" ht="15" customHeight="1">
      <c r="A51" s="130" t="s">
        <v>96</v>
      </c>
      <c r="B51" s="150" t="s">
        <v>122</v>
      </c>
      <c r="C51" s="183">
        <f>'3.3.1'!C51-'3.3.2'!C51</f>
        <v>4222.0287537377289</v>
      </c>
      <c r="D51" s="183"/>
      <c r="E51" s="183">
        <f>'3.3.1'!E51-'3.3.2'!E51</f>
        <v>3028.3234548473147</v>
      </c>
      <c r="F51" s="183">
        <f>'3.3.1'!F51-'3.3.2'!F51</f>
        <v>3158.2424280706018</v>
      </c>
      <c r="G51" s="183">
        <f>'3.3.1'!G51-'3.3.2'!G51</f>
        <v>3025.097582443208</v>
      </c>
      <c r="H51" s="183">
        <f>'3.3.1'!H51-'3.3.2'!H51</f>
        <v>2966.8097295210182</v>
      </c>
      <c r="I51" s="183">
        <f>'3.3.1'!I51-'3.3.2'!I51</f>
        <v>2745.7994023371466</v>
      </c>
      <c r="J51" s="183">
        <f>'3.3.1'!J51-'3.3.2'!J51</f>
        <v>2677.7969335472771</v>
      </c>
    </row>
    <row r="52" spans="1:10" ht="15" customHeight="1">
      <c r="A52" s="130" t="s">
        <v>98</v>
      </c>
      <c r="B52" s="150" t="s">
        <v>123</v>
      </c>
      <c r="C52" s="183">
        <f>'3.3.1'!C52-'3.3.2'!C52</f>
        <v>1840.968353910559</v>
      </c>
      <c r="D52" s="183"/>
      <c r="E52" s="183">
        <f>'3.3.1'!E52-'3.3.2'!E52</f>
        <v>1832.8361548416069</v>
      </c>
      <c r="F52" s="183">
        <f>'3.3.1'!F52-'3.3.2'!F52</f>
        <v>1943.2161703648931</v>
      </c>
      <c r="G52" s="183">
        <f>'3.3.1'!G52-'3.3.2'!G52</f>
        <v>1798.9469890778823</v>
      </c>
      <c r="H52" s="183">
        <f>'3.3.1'!H52-'3.3.2'!H52</f>
        <v>1763.1488744964236</v>
      </c>
      <c r="I52" s="183">
        <f>'3.3.1'!I52-'3.3.2'!I52</f>
        <v>1693.4757121550483</v>
      </c>
      <c r="J52" s="183">
        <f>'3.3.1'!J52-'3.3.2'!J52</f>
        <v>1737.7745267127334</v>
      </c>
    </row>
    <row r="53" spans="1:10" ht="15" customHeight="1">
      <c r="A53" s="130" t="s">
        <v>100</v>
      </c>
      <c r="B53" s="150" t="s">
        <v>156</v>
      </c>
      <c r="C53" s="183">
        <f>'3.3.1'!C53-'3.3.2'!C53</f>
        <v>3223.0708938699099</v>
      </c>
      <c r="D53" s="183"/>
      <c r="E53" s="183">
        <f>'3.3.1'!E53-'3.3.2'!E53</f>
        <v>4178.8727394386478</v>
      </c>
      <c r="F53" s="183">
        <f>'3.3.1'!F53-'3.3.2'!F53</f>
        <v>4184.8905004044336</v>
      </c>
      <c r="G53" s="183">
        <f>'3.3.1'!G53-'3.3.2'!G53</f>
        <v>4144.3970890283381</v>
      </c>
      <c r="H53" s="183">
        <f>'3.3.1'!H53-'3.3.2'!H53</f>
        <v>3807.0000431995086</v>
      </c>
      <c r="I53" s="183">
        <f>'3.3.1'!I53-'3.3.2'!I53</f>
        <v>3894.0194729715313</v>
      </c>
      <c r="J53" s="183">
        <f>'3.3.1'!J53-'3.3.2'!J53</f>
        <v>3662.6993157402276</v>
      </c>
    </row>
    <row r="54" spans="1:10" ht="15" customHeight="1">
      <c r="A54" s="130" t="s">
        <v>102</v>
      </c>
      <c r="B54" s="150" t="s">
        <v>474</v>
      </c>
      <c r="C54" s="183">
        <f>'3.3.1'!C54-'3.3.2'!C54</f>
        <v>138.13203382498909</v>
      </c>
      <c r="D54" s="183"/>
      <c r="E54" s="183">
        <f>'3.3.1'!E54-'3.3.2'!E54</f>
        <v>141.6585716443052</v>
      </c>
      <c r="F54" s="183">
        <f>'3.3.1'!F54-'3.3.2'!F54</f>
        <v>147.53189406287385</v>
      </c>
      <c r="G54" s="183">
        <f>'3.3.1'!G54-'3.3.2'!G54</f>
        <v>147.57204055060043</v>
      </c>
      <c r="H54" s="183">
        <f>'3.3.1'!H54-'3.3.2'!H54</f>
        <v>125.93060328179547</v>
      </c>
      <c r="I54" s="183">
        <f>'3.3.1'!I54-'3.3.2'!I54</f>
        <v>111.96824768237656</v>
      </c>
      <c r="J54" s="183">
        <f>'3.3.1'!J54-'3.3.2'!J54</f>
        <v>114.81700989144304</v>
      </c>
    </row>
    <row r="55" spans="1:10" ht="15" customHeight="1">
      <c r="A55" s="130" t="s">
        <v>104</v>
      </c>
      <c r="B55" s="150" t="s">
        <v>473</v>
      </c>
      <c r="C55" s="183">
        <f>'3.3.1'!C55-'3.3.2'!C55</f>
        <v>610.74954101103776</v>
      </c>
      <c r="D55" s="183"/>
      <c r="E55" s="183">
        <f>'3.3.1'!E55-'3.3.2'!E55</f>
        <v>806.56303205348809</v>
      </c>
      <c r="F55" s="183">
        <f>'3.3.1'!F55-'3.3.2'!F55</f>
        <v>784.34485335181057</v>
      </c>
      <c r="G55" s="183">
        <f>'3.3.1'!G55-'3.3.2'!G55</f>
        <v>770.20376085091584</v>
      </c>
      <c r="H55" s="183">
        <f>'3.3.1'!H55-'3.3.2'!H55</f>
        <v>778.12311161291382</v>
      </c>
      <c r="I55" s="183">
        <f>'3.3.1'!I55-'3.3.2'!I55</f>
        <v>767.41482207230365</v>
      </c>
      <c r="J55" s="183">
        <f>'3.3.1'!J55-'3.3.2'!J55</f>
        <v>818.69849566700577</v>
      </c>
    </row>
    <row r="56" spans="1:10" ht="15" customHeight="1">
      <c r="A56" s="130" t="s">
        <v>105</v>
      </c>
      <c r="B56" s="150" t="s">
        <v>127</v>
      </c>
      <c r="C56" s="183">
        <f>'3.3.1'!C56-'3.3.2'!C56</f>
        <v>501.97220722145039</v>
      </c>
      <c r="D56" s="183"/>
      <c r="E56" s="183">
        <f>'3.3.1'!E56-'3.3.2'!E56</f>
        <v>212.23657810948248</v>
      </c>
      <c r="F56" s="183">
        <f>'3.3.1'!F56-'3.3.2'!F56</f>
        <v>170.15110691217876</v>
      </c>
      <c r="G56" s="183">
        <f>'3.3.1'!G56-'3.3.2'!G56</f>
        <v>169.27526645067633</v>
      </c>
      <c r="H56" s="183">
        <f>'3.3.1'!H56-'3.3.2'!H56</f>
        <v>194.07404902819121</v>
      </c>
      <c r="I56" s="183">
        <f>'3.3.1'!I56-'3.3.2'!I56</f>
        <v>199.06216107815999</v>
      </c>
      <c r="J56" s="183">
        <f>'3.3.1'!J56-'3.3.2'!J56</f>
        <v>210.30552966556797</v>
      </c>
    </row>
    <row r="57" spans="1:10" ht="15" customHeight="1">
      <c r="A57" s="130" t="s">
        <v>106</v>
      </c>
      <c r="B57" s="150" t="s">
        <v>128</v>
      </c>
      <c r="C57" s="183">
        <f>'3.3.1'!C57-'3.3.2'!C57</f>
        <v>339.78492973695074</v>
      </c>
      <c r="D57" s="183"/>
      <c r="E57" s="183">
        <f>'3.3.1'!E57-'3.3.2'!E57</f>
        <v>219.99647924789201</v>
      </c>
      <c r="F57" s="183">
        <f>'3.3.1'!F57-'3.3.2'!F57</f>
        <v>220.8447917107128</v>
      </c>
      <c r="G57" s="183">
        <f>'3.3.1'!G57-'3.3.2'!G57</f>
        <v>239.92778184141321</v>
      </c>
      <c r="H57" s="183">
        <f>'3.3.1'!H57-'3.3.2'!H57</f>
        <v>248.24994612381738</v>
      </c>
      <c r="I57" s="183">
        <f>'3.3.1'!I57-'3.3.2'!I57</f>
        <v>239.17962380160975</v>
      </c>
      <c r="J57" s="183">
        <f>'3.3.1'!J57-'3.3.2'!J57</f>
        <v>241.85365580965049</v>
      </c>
    </row>
    <row r="58" spans="1:10" ht="15" customHeight="1">
      <c r="A58" s="130" t="s">
        <v>108</v>
      </c>
      <c r="B58" s="150" t="s">
        <v>129</v>
      </c>
      <c r="C58" s="183">
        <f>'3.3.1'!C58-'3.3.2'!C58</f>
        <v>1839.2366804818848</v>
      </c>
      <c r="D58" s="183"/>
      <c r="E58" s="183">
        <f>'3.3.1'!E58-'3.3.2'!E58</f>
        <v>2004.4445980048067</v>
      </c>
      <c r="F58" s="183">
        <f>'3.3.1'!F58-'3.3.2'!F58</f>
        <v>2125.3038459139061</v>
      </c>
      <c r="G58" s="183">
        <f>'3.3.1'!G58-'3.3.2'!G58</f>
        <v>2026.6189352716774</v>
      </c>
      <c r="H58" s="183">
        <f>'3.3.1'!H58-'3.3.2'!H58</f>
        <v>1997.9108671929698</v>
      </c>
      <c r="I58" s="183">
        <f>'3.3.1'!I58-'3.3.2'!I58</f>
        <v>2014.8069704720201</v>
      </c>
      <c r="J58" s="183">
        <f>'3.3.1'!J58-'3.3.2'!J58</f>
        <v>1981.6371135737572</v>
      </c>
    </row>
    <row r="59" spans="1:10" ht="15" customHeight="1">
      <c r="A59" s="130" t="s">
        <v>110</v>
      </c>
      <c r="B59" s="150" t="s">
        <v>240</v>
      </c>
      <c r="C59" s="183">
        <f>'3.3.1'!C59-'3.3.2'!C59</f>
        <v>1783.6243769048124</v>
      </c>
      <c r="D59" s="183"/>
      <c r="E59" s="183">
        <f>'3.3.1'!E59-'3.3.2'!E59</f>
        <v>1972.55259267361</v>
      </c>
      <c r="F59" s="183">
        <f>'3.3.1'!F59-'3.3.2'!F59</f>
        <v>2037.09020016051</v>
      </c>
      <c r="G59" s="183">
        <f>'3.3.1'!G59-'3.3.2'!G59</f>
        <v>2145.1048727182588</v>
      </c>
      <c r="H59" s="183">
        <f>'3.3.1'!H59-'3.3.2'!H59</f>
        <v>2068.2222251344683</v>
      </c>
      <c r="I59" s="183">
        <f>'3.3.1'!I59-'3.3.2'!I59</f>
        <v>1920.5479366016098</v>
      </c>
      <c r="J59" s="183">
        <f>'3.3.1'!J59-'3.3.2'!J59</f>
        <v>1967.2512865691569</v>
      </c>
    </row>
    <row r="60" spans="1:10" ht="15" customHeight="1">
      <c r="A60" s="231"/>
      <c r="B60" s="151" t="s">
        <v>111</v>
      </c>
      <c r="C60" s="184">
        <f>SUM(C8:C59)</f>
        <v>161686.85757930632</v>
      </c>
      <c r="D60" s="184"/>
      <c r="E60" s="184">
        <f t="shared" ref="E60:H60" si="0">SUM(E8:E59)</f>
        <v>152737.13646735277</v>
      </c>
      <c r="F60" s="184">
        <f t="shared" si="0"/>
        <v>158963.43356132129</v>
      </c>
      <c r="G60" s="184">
        <f t="shared" si="0"/>
        <v>159579.40302060463</v>
      </c>
      <c r="H60" s="184">
        <f t="shared" si="0"/>
        <v>157128.74219513292</v>
      </c>
      <c r="I60" s="184">
        <f t="shared" ref="I60:J60" si="1">SUM(I8:I59)</f>
        <v>155719.80224199683</v>
      </c>
      <c r="J60" s="184">
        <f t="shared" si="1"/>
        <v>159022.50904126215</v>
      </c>
    </row>
    <row r="61" spans="1:10" s="66" customFormat="1" ht="21" customHeight="1">
      <c r="A61" s="52"/>
      <c r="B61" s="63"/>
      <c r="C61" s="134" t="s">
        <v>420</v>
      </c>
      <c r="D61" s="63"/>
      <c r="E61" s="63"/>
      <c r="F61" s="63"/>
      <c r="G61" s="63"/>
      <c r="H61" s="63"/>
      <c r="I61" s="63"/>
      <c r="J61" s="63"/>
    </row>
    <row r="62" spans="1:10" ht="15" customHeight="1">
      <c r="A62" s="248"/>
      <c r="B62" s="151" t="s">
        <v>200</v>
      </c>
      <c r="C62" s="185">
        <f>SUM(C63:C66)</f>
        <v>21019.833890582922</v>
      </c>
      <c r="D62" s="185"/>
      <c r="E62" s="185">
        <f t="shared" ref="E62:H62" si="2">SUM(E63:E66)</f>
        <v>22498.156835715745</v>
      </c>
      <c r="F62" s="185">
        <f t="shared" si="2"/>
        <v>22862.829327497187</v>
      </c>
      <c r="G62" s="185">
        <f t="shared" si="2"/>
        <v>23151.905441000414</v>
      </c>
      <c r="H62" s="185">
        <f t="shared" si="2"/>
        <v>23555.9186934975</v>
      </c>
      <c r="I62" s="185">
        <f t="shared" ref="I62:J62" si="3">SUM(I63:I66)</f>
        <v>22461.06394839926</v>
      </c>
      <c r="J62" s="185">
        <f t="shared" si="3"/>
        <v>22417.118288196842</v>
      </c>
    </row>
    <row r="63" spans="1:10" ht="15" customHeight="1">
      <c r="A63" s="248">
        <v>5</v>
      </c>
      <c r="B63" s="150" t="s">
        <v>131</v>
      </c>
      <c r="C63" s="186">
        <f>C11</f>
        <v>78.452320804876592</v>
      </c>
      <c r="D63" s="186"/>
      <c r="E63" s="186">
        <f t="shared" ref="E63:J64" si="4">E11</f>
        <v>138.41349949170583</v>
      </c>
      <c r="F63" s="186">
        <f t="shared" si="4"/>
        <v>155.94038583525389</v>
      </c>
      <c r="G63" s="186">
        <f t="shared" si="4"/>
        <v>22.352647000737903</v>
      </c>
      <c r="H63" s="186">
        <f t="shared" si="4"/>
        <v>15.392419311633718</v>
      </c>
      <c r="I63" s="186">
        <f t="shared" si="4"/>
        <v>21.827404436419876</v>
      </c>
      <c r="J63" s="186">
        <f t="shared" si="4"/>
        <v>43.352879595043838</v>
      </c>
    </row>
    <row r="64" spans="1:10" ht="15" customHeight="1">
      <c r="A64" s="248">
        <v>6</v>
      </c>
      <c r="B64" s="150" t="s">
        <v>405</v>
      </c>
      <c r="C64" s="186">
        <f>C12</f>
        <v>2793.1361726331438</v>
      </c>
      <c r="D64" s="186"/>
      <c r="E64" s="186">
        <f t="shared" si="4"/>
        <v>3237.4225658741107</v>
      </c>
      <c r="F64" s="186">
        <f t="shared" si="4"/>
        <v>2932.1601423966358</v>
      </c>
      <c r="G64" s="186">
        <f t="shared" si="4"/>
        <v>3660.5000907180997</v>
      </c>
      <c r="H64" s="186">
        <f t="shared" si="4"/>
        <v>3781.7830983256604</v>
      </c>
      <c r="I64" s="186">
        <f t="shared" si="4"/>
        <v>3293.9962501305204</v>
      </c>
      <c r="J64" s="186">
        <f t="shared" si="4"/>
        <v>3578.5167891277292</v>
      </c>
    </row>
    <row r="65" spans="1:10" ht="15" customHeight="1">
      <c r="A65" s="248">
        <v>19</v>
      </c>
      <c r="B65" s="150" t="s">
        <v>404</v>
      </c>
      <c r="C65" s="186">
        <f>C19</f>
        <v>10969.065586478671</v>
      </c>
      <c r="D65" s="186"/>
      <c r="E65" s="186">
        <f t="shared" ref="E65:J65" si="5">E19</f>
        <v>11395.107786341197</v>
      </c>
      <c r="F65" s="186">
        <f t="shared" si="5"/>
        <v>11303.188719877609</v>
      </c>
      <c r="G65" s="186">
        <f t="shared" si="5"/>
        <v>12107.716142989319</v>
      </c>
      <c r="H65" s="186">
        <f t="shared" si="5"/>
        <v>12605.39628673524</v>
      </c>
      <c r="I65" s="186">
        <f t="shared" si="5"/>
        <v>12349.785501864206</v>
      </c>
      <c r="J65" s="186">
        <f t="shared" si="5"/>
        <v>12284.774807111853</v>
      </c>
    </row>
    <row r="66" spans="1:10" ht="15" customHeight="1">
      <c r="A66" s="248">
        <v>35</v>
      </c>
      <c r="B66" s="150" t="s">
        <v>406</v>
      </c>
      <c r="C66" s="186">
        <f>C36+C37</f>
        <v>7179.1798106662318</v>
      </c>
      <c r="D66" s="186"/>
      <c r="E66" s="186">
        <f t="shared" ref="E66:J66" si="6">E36+E37</f>
        <v>7727.2129840087291</v>
      </c>
      <c r="F66" s="186">
        <f t="shared" si="6"/>
        <v>8471.5400793876906</v>
      </c>
      <c r="G66" s="186">
        <f t="shared" si="6"/>
        <v>7361.3365602922559</v>
      </c>
      <c r="H66" s="186">
        <f t="shared" si="6"/>
        <v>7153.3468891249649</v>
      </c>
      <c r="I66" s="186">
        <f t="shared" si="6"/>
        <v>6795.4547919681127</v>
      </c>
      <c r="J66" s="186">
        <f t="shared" si="6"/>
        <v>6510.4738123622174</v>
      </c>
    </row>
    <row r="67" spans="1:10" ht="15" customHeight="1">
      <c r="A67" s="248"/>
      <c r="B67" s="151" t="s">
        <v>475</v>
      </c>
      <c r="C67" s="185">
        <f>C60-C62-C78</f>
        <v>99093.949195241745</v>
      </c>
      <c r="D67" s="185"/>
      <c r="E67" s="185">
        <f t="shared" ref="E67:J67" si="7">E60-E62-E78</f>
        <v>88051.233152241708</v>
      </c>
      <c r="F67" s="185">
        <f t="shared" si="7"/>
        <v>94403.288574835344</v>
      </c>
      <c r="G67" s="185">
        <f t="shared" si="7"/>
        <v>95699.889202820195</v>
      </c>
      <c r="H67" s="185">
        <f t="shared" si="7"/>
        <v>92490.428605753754</v>
      </c>
      <c r="I67" s="185">
        <f t="shared" si="7"/>
        <v>92452.650014576648</v>
      </c>
      <c r="J67" s="185">
        <f t="shared" si="7"/>
        <v>96002.725576662793</v>
      </c>
    </row>
    <row r="68" spans="1:10" ht="15" customHeight="1">
      <c r="A68" s="248" t="s">
        <v>26</v>
      </c>
      <c r="B68" s="150" t="s">
        <v>476</v>
      </c>
      <c r="C68" s="186">
        <f>C8</f>
        <v>5355.805838037867</v>
      </c>
      <c r="D68" s="186"/>
      <c r="E68" s="186">
        <f t="shared" ref="E68:J68" si="8">E8</f>
        <v>6334.8498946425843</v>
      </c>
      <c r="F68" s="186">
        <f t="shared" si="8"/>
        <v>6531.0577074919156</v>
      </c>
      <c r="G68" s="186">
        <f t="shared" si="8"/>
        <v>6919.3363859915044</v>
      </c>
      <c r="H68" s="186">
        <f t="shared" si="8"/>
        <v>6241.0330862912706</v>
      </c>
      <c r="I68" s="186">
        <f t="shared" si="8"/>
        <v>6634.2765441470256</v>
      </c>
      <c r="J68" s="186">
        <f t="shared" si="8"/>
        <v>7157.6871558939301</v>
      </c>
    </row>
    <row r="69" spans="1:10" ht="15" customHeight="1">
      <c r="A69" s="248" t="s">
        <v>38</v>
      </c>
      <c r="B69" s="150" t="s">
        <v>477</v>
      </c>
      <c r="C69" s="186">
        <f>C14</f>
        <v>26893.501551523674</v>
      </c>
      <c r="D69" s="186"/>
      <c r="E69" s="186">
        <f t="shared" ref="E69:J70" si="9">E14</f>
        <v>24869.065933122652</v>
      </c>
      <c r="F69" s="186">
        <f t="shared" si="9"/>
        <v>26349.592205985649</v>
      </c>
      <c r="G69" s="186">
        <f t="shared" si="9"/>
        <v>27390.745637549451</v>
      </c>
      <c r="H69" s="186">
        <f t="shared" si="9"/>
        <v>26592.8684465849</v>
      </c>
      <c r="I69" s="186">
        <f t="shared" si="9"/>
        <v>27863.948628225655</v>
      </c>
      <c r="J69" s="186">
        <f t="shared" si="9"/>
        <v>29618.504651517575</v>
      </c>
    </row>
    <row r="70" spans="1:10" ht="15" customHeight="1">
      <c r="A70" s="248" t="s">
        <v>39</v>
      </c>
      <c r="B70" s="150" t="s">
        <v>204</v>
      </c>
      <c r="C70" s="186">
        <f>C15</f>
        <v>12760.058807218069</v>
      </c>
      <c r="D70" s="186"/>
      <c r="E70" s="186">
        <f t="shared" si="9"/>
        <v>12284.83306985003</v>
      </c>
      <c r="F70" s="186">
        <f t="shared" si="9"/>
        <v>11542.194907495836</v>
      </c>
      <c r="G70" s="186">
        <f t="shared" si="9"/>
        <v>12461.188383517278</v>
      </c>
      <c r="H70" s="186">
        <f t="shared" si="9"/>
        <v>12284.911834092574</v>
      </c>
      <c r="I70" s="186">
        <f t="shared" si="9"/>
        <v>11711.282554341176</v>
      </c>
      <c r="J70" s="186">
        <f t="shared" si="9"/>
        <v>10953.728379747819</v>
      </c>
    </row>
    <row r="71" spans="1:10" ht="15" customHeight="1">
      <c r="A71" s="248" t="s">
        <v>205</v>
      </c>
      <c r="B71" s="150" t="s">
        <v>478</v>
      </c>
      <c r="C71" s="186">
        <f>SUM(C20:C21)</f>
        <v>8480.909267965395</v>
      </c>
      <c r="D71" s="186"/>
      <c r="E71" s="186">
        <f t="shared" ref="E71:J71" si="10">SUM(E20:E21)</f>
        <v>7584.3258050881186</v>
      </c>
      <c r="F71" s="186">
        <f t="shared" si="10"/>
        <v>9348.9215301596105</v>
      </c>
      <c r="G71" s="186">
        <f t="shared" si="10"/>
        <v>9377.2455218134182</v>
      </c>
      <c r="H71" s="186">
        <f t="shared" si="10"/>
        <v>9145.1110290984907</v>
      </c>
      <c r="I71" s="186">
        <f t="shared" si="10"/>
        <v>8988.7698668884786</v>
      </c>
      <c r="J71" s="186">
        <f t="shared" si="10"/>
        <v>8857.0068412921901</v>
      </c>
    </row>
    <row r="72" spans="1:10" ht="15" customHeight="1">
      <c r="A72" s="248">
        <v>22.23</v>
      </c>
      <c r="B72" s="150" t="s">
        <v>206</v>
      </c>
      <c r="C72" s="186">
        <f>SUM(C22:C24)</f>
        <v>5302.1583260631523</v>
      </c>
      <c r="D72" s="186"/>
      <c r="E72" s="186">
        <f t="shared" ref="E72:J72" si="11">SUM(E22:E24)</f>
        <v>5070.110705191275</v>
      </c>
      <c r="F72" s="186">
        <f t="shared" si="11"/>
        <v>5563.7330948131403</v>
      </c>
      <c r="G72" s="186">
        <f t="shared" si="11"/>
        <v>5508.2441574527547</v>
      </c>
      <c r="H72" s="186">
        <f t="shared" si="11"/>
        <v>5469.4294253785674</v>
      </c>
      <c r="I72" s="186">
        <f t="shared" si="11"/>
        <v>5450.9721645665422</v>
      </c>
      <c r="J72" s="186">
        <f t="shared" si="11"/>
        <v>6544.7505531110437</v>
      </c>
    </row>
    <row r="73" spans="1:10" ht="15" customHeight="1">
      <c r="A73" s="248" t="s">
        <v>432</v>
      </c>
      <c r="B73" s="246" t="s">
        <v>479</v>
      </c>
      <c r="C73" s="186"/>
      <c r="D73" s="186"/>
      <c r="E73" s="186"/>
      <c r="F73" s="186"/>
      <c r="G73" s="186"/>
      <c r="H73" s="186"/>
      <c r="I73" s="186"/>
      <c r="J73" s="186"/>
    </row>
    <row r="74" spans="1:10" ht="15" customHeight="1">
      <c r="A74" s="249"/>
      <c r="B74" s="247" t="s">
        <v>480</v>
      </c>
      <c r="C74" s="186">
        <f>SUM(C29:C30)</f>
        <v>5555.695757147083</v>
      </c>
      <c r="D74" s="186"/>
      <c r="E74" s="186">
        <f t="shared" ref="E74:J74" si="12">SUM(E29:E30)</f>
        <v>5083.3176580070576</v>
      </c>
      <c r="F74" s="186">
        <f t="shared" si="12"/>
        <v>5637.0339353890904</v>
      </c>
      <c r="G74" s="186">
        <f t="shared" si="12"/>
        <v>5724.4004530718175</v>
      </c>
      <c r="H74" s="186">
        <f t="shared" si="12"/>
        <v>5357.202085583267</v>
      </c>
      <c r="I74" s="186">
        <f t="shared" si="12"/>
        <v>4825.4019330718093</v>
      </c>
      <c r="J74" s="186">
        <f t="shared" si="12"/>
        <v>5055.7895721165487</v>
      </c>
    </row>
    <row r="75" spans="1:10" ht="15" customHeight="1">
      <c r="A75" s="248">
        <v>29</v>
      </c>
      <c r="B75" s="150" t="s">
        <v>207</v>
      </c>
      <c r="C75" s="186">
        <f>C32</f>
        <v>20483.452120375805</v>
      </c>
      <c r="D75" s="186"/>
      <c r="E75" s="186">
        <f t="shared" ref="E75:J75" si="13">E32</f>
        <v>14297.023299592496</v>
      </c>
      <c r="F75" s="186">
        <f t="shared" si="13"/>
        <v>16022.245634507781</v>
      </c>
      <c r="G75" s="186">
        <f t="shared" si="13"/>
        <v>15004.97274931651</v>
      </c>
      <c r="H75" s="186">
        <f t="shared" si="13"/>
        <v>14304.55722346624</v>
      </c>
      <c r="I75" s="186">
        <f t="shared" si="13"/>
        <v>14137.580054090067</v>
      </c>
      <c r="J75" s="186">
        <f t="shared" si="13"/>
        <v>14664.675023521642</v>
      </c>
    </row>
    <row r="76" spans="1:10" ht="15" customHeight="1">
      <c r="A76" s="248" t="s">
        <v>69</v>
      </c>
      <c r="B76" s="150" t="s">
        <v>407</v>
      </c>
      <c r="C76" s="186">
        <f>C34</f>
        <v>6083.9783033823787</v>
      </c>
      <c r="D76" s="186"/>
      <c r="E76" s="186">
        <f t="shared" ref="E76:J76" si="14">E34</f>
        <v>4767.0350524998848</v>
      </c>
      <c r="F76" s="186">
        <f t="shared" si="14"/>
        <v>4991.9577288674218</v>
      </c>
      <c r="G76" s="186">
        <f t="shared" si="14"/>
        <v>5152.7124286866674</v>
      </c>
      <c r="H76" s="186">
        <f t="shared" si="14"/>
        <v>4998.8249906027331</v>
      </c>
      <c r="I76" s="186">
        <f t="shared" si="14"/>
        <v>4900.2114889886907</v>
      </c>
      <c r="J76" s="186">
        <f t="shared" si="14"/>
        <v>5303.4579128091582</v>
      </c>
    </row>
    <row r="77" spans="1:10" ht="15" customHeight="1">
      <c r="A77" s="248"/>
      <c r="B77" s="150" t="s">
        <v>386</v>
      </c>
      <c r="C77" s="186">
        <f>C67-SUM(C68:C76)</f>
        <v>8178.3892235283129</v>
      </c>
      <c r="D77" s="186"/>
      <c r="E77" s="186">
        <f t="shared" ref="E77:H77" si="15">E67-SUM(E68:E76)</f>
        <v>7760.6717342476186</v>
      </c>
      <c r="F77" s="186">
        <f t="shared" si="15"/>
        <v>8416.5518301248958</v>
      </c>
      <c r="G77" s="186">
        <f t="shared" si="15"/>
        <v>8161.0434854207851</v>
      </c>
      <c r="H77" s="186">
        <f t="shared" si="15"/>
        <v>8096.4904846556892</v>
      </c>
      <c r="I77" s="186">
        <f t="shared" ref="I77:J77" si="16">I67-SUM(I68:I76)</f>
        <v>7940.2067802572128</v>
      </c>
      <c r="J77" s="186">
        <f t="shared" si="16"/>
        <v>7847.1254866528761</v>
      </c>
    </row>
    <row r="78" spans="1:10" ht="15" customHeight="1">
      <c r="A78" s="248" t="s">
        <v>209</v>
      </c>
      <c r="B78" s="151" t="s">
        <v>210</v>
      </c>
      <c r="C78" s="185">
        <f>SUM(C39:C59)</f>
        <v>41573.074493481647</v>
      </c>
      <c r="D78" s="185"/>
      <c r="E78" s="185">
        <f t="shared" ref="E78:J78" si="17">SUM(E39:E59)</f>
        <v>42187.746479395304</v>
      </c>
      <c r="F78" s="185">
        <f t="shared" si="17"/>
        <v>41697.315658988751</v>
      </c>
      <c r="G78" s="185">
        <f t="shared" si="17"/>
        <v>40727.608376784017</v>
      </c>
      <c r="H78" s="185">
        <f t="shared" si="17"/>
        <v>41082.394895881647</v>
      </c>
      <c r="I78" s="185">
        <f t="shared" si="17"/>
        <v>40806.088279020914</v>
      </c>
      <c r="J78" s="185">
        <f t="shared" si="17"/>
        <v>40602.665176402501</v>
      </c>
    </row>
    <row r="79" spans="1:10" ht="15" customHeight="1">
      <c r="A79" s="248" t="s">
        <v>211</v>
      </c>
      <c r="B79" s="150" t="s">
        <v>212</v>
      </c>
      <c r="C79" s="186">
        <f>SUM(C42:C44)</f>
        <v>9587.3813436730743</v>
      </c>
      <c r="D79" s="186"/>
      <c r="E79" s="186">
        <f t="shared" ref="E79:J79" si="18">SUM(E42:E44)</f>
        <v>10478.014768512119</v>
      </c>
      <c r="F79" s="186">
        <f t="shared" si="18"/>
        <v>10045.014838547315</v>
      </c>
      <c r="G79" s="186">
        <f t="shared" si="18"/>
        <v>9217.9680335702978</v>
      </c>
      <c r="H79" s="186">
        <f t="shared" si="18"/>
        <v>10084.205051703215</v>
      </c>
      <c r="I79" s="186">
        <f t="shared" si="18"/>
        <v>10054.497496826709</v>
      </c>
      <c r="J79" s="186">
        <f t="shared" si="18"/>
        <v>9844.1354877759259</v>
      </c>
    </row>
    <row r="80" spans="1:10" ht="15" customHeight="1">
      <c r="A80" s="248" t="s">
        <v>213</v>
      </c>
      <c r="B80" s="150" t="s">
        <v>249</v>
      </c>
      <c r="C80" s="183">
        <f>C50</f>
        <v>4586.4908151076488</v>
      </c>
      <c r="D80" s="183"/>
      <c r="E80" s="183">
        <f t="shared" ref="E80:J80" si="19">E50</f>
        <v>4963.1646232931926</v>
      </c>
      <c r="F80" s="183">
        <f t="shared" si="19"/>
        <v>5070.4937161805938</v>
      </c>
      <c r="G80" s="183">
        <f t="shared" si="19"/>
        <v>5135.5417346792055</v>
      </c>
      <c r="H80" s="183">
        <f t="shared" si="19"/>
        <v>5135.9938605855714</v>
      </c>
      <c r="I80" s="183">
        <f t="shared" si="19"/>
        <v>5180.2625008120558</v>
      </c>
      <c r="J80" s="183">
        <f t="shared" si="19"/>
        <v>5207.9961497832228</v>
      </c>
    </row>
    <row r="81" spans="1:10" ht="15" customHeight="1">
      <c r="A81" s="248" t="s">
        <v>214</v>
      </c>
      <c r="B81" s="150" t="s">
        <v>215</v>
      </c>
      <c r="C81" s="183">
        <f>SUM(C45:C48)</f>
        <v>10911.928319539908</v>
      </c>
      <c r="D81" s="183"/>
      <c r="E81" s="183">
        <f t="shared" ref="E81:J81" si="20">SUM(E45:E48)</f>
        <v>10478.605891824387</v>
      </c>
      <c r="F81" s="183">
        <f t="shared" si="20"/>
        <v>9858.8431634092449</v>
      </c>
      <c r="G81" s="183">
        <f t="shared" si="20"/>
        <v>10018.603020607878</v>
      </c>
      <c r="H81" s="183">
        <f t="shared" si="20"/>
        <v>10119.822701852381</v>
      </c>
      <c r="I81" s="183">
        <f t="shared" si="20"/>
        <v>10237.228718318151</v>
      </c>
      <c r="J81" s="183">
        <f t="shared" si="20"/>
        <v>10421.260435414844</v>
      </c>
    </row>
    <row r="82" spans="1:10" ht="15" customHeight="1">
      <c r="A82" s="248">
        <v>68</v>
      </c>
      <c r="B82" s="150" t="s">
        <v>124</v>
      </c>
      <c r="C82" s="183">
        <f>C53</f>
        <v>3223.0708938699099</v>
      </c>
      <c r="D82" s="183"/>
      <c r="E82" s="183">
        <f t="shared" ref="E82:J82" si="21">E53</f>
        <v>4178.8727394386478</v>
      </c>
      <c r="F82" s="183">
        <f t="shared" si="21"/>
        <v>4184.8905004044336</v>
      </c>
      <c r="G82" s="183">
        <f t="shared" si="21"/>
        <v>4144.3970890283381</v>
      </c>
      <c r="H82" s="183">
        <f t="shared" si="21"/>
        <v>3807.0000431995086</v>
      </c>
      <c r="I82" s="183">
        <f t="shared" si="21"/>
        <v>3894.0194729715313</v>
      </c>
      <c r="J82" s="183">
        <f t="shared" si="21"/>
        <v>3662.6993157402276</v>
      </c>
    </row>
    <row r="83" spans="1:10" ht="15" customHeight="1">
      <c r="A83" s="130" t="s">
        <v>216</v>
      </c>
      <c r="B83" s="150" t="s">
        <v>217</v>
      </c>
      <c r="C83" s="183">
        <f>SUM(C58)</f>
        <v>1839.2366804818848</v>
      </c>
      <c r="D83" s="183"/>
      <c r="E83" s="183">
        <f t="shared" ref="E83:J83" si="22">SUM(E58)</f>
        <v>2004.4445980048067</v>
      </c>
      <c r="F83" s="183">
        <f t="shared" si="22"/>
        <v>2125.3038459139061</v>
      </c>
      <c r="G83" s="183">
        <f t="shared" si="22"/>
        <v>2026.6189352716774</v>
      </c>
      <c r="H83" s="183">
        <f t="shared" si="22"/>
        <v>1997.9108671929698</v>
      </c>
      <c r="I83" s="183">
        <f t="shared" si="22"/>
        <v>2014.8069704720201</v>
      </c>
      <c r="J83" s="183">
        <f t="shared" si="22"/>
        <v>1981.6371135737572</v>
      </c>
    </row>
    <row r="84" spans="1:10" ht="15" customHeight="1">
      <c r="A84" s="130"/>
      <c r="B84" s="150" t="s">
        <v>387</v>
      </c>
      <c r="C84" s="183">
        <f>C78-SUM(C79:C83)</f>
        <v>11424.966440809221</v>
      </c>
      <c r="D84" s="183"/>
      <c r="E84" s="183">
        <f t="shared" ref="E84:H84" si="23">E78-SUM(E79:E83)</f>
        <v>10084.64385832215</v>
      </c>
      <c r="F84" s="183">
        <f t="shared" si="23"/>
        <v>10412.76959453326</v>
      </c>
      <c r="G84" s="183">
        <f t="shared" si="23"/>
        <v>10184.479563626621</v>
      </c>
      <c r="H84" s="183">
        <f t="shared" si="23"/>
        <v>9937.4623713480032</v>
      </c>
      <c r="I84" s="183">
        <f t="shared" ref="I84:J84" si="24">I78-SUM(I79:I83)</f>
        <v>9425.2731196204477</v>
      </c>
      <c r="J84" s="183">
        <f t="shared" si="24"/>
        <v>9484.9366741145241</v>
      </c>
    </row>
    <row r="85" spans="1:10" ht="15" customHeight="1">
      <c r="A85" s="130"/>
      <c r="B85" s="151" t="s">
        <v>111</v>
      </c>
      <c r="C85" s="251">
        <f>C62+C67+C78</f>
        <v>161686.85757930629</v>
      </c>
      <c r="D85" s="251"/>
      <c r="E85" s="251">
        <f t="shared" ref="E85:H85" si="25">E62+E67+E78</f>
        <v>152737.13646735277</v>
      </c>
      <c r="F85" s="251">
        <f t="shared" si="25"/>
        <v>158963.43356132129</v>
      </c>
      <c r="G85" s="251">
        <f t="shared" si="25"/>
        <v>159579.40302060463</v>
      </c>
      <c r="H85" s="251">
        <f t="shared" si="25"/>
        <v>157128.74219513289</v>
      </c>
      <c r="I85" s="251">
        <f t="shared" ref="I85:J85" si="26">I62+I67+I78</f>
        <v>155719.8022419968</v>
      </c>
      <c r="J85" s="251">
        <f t="shared" si="26"/>
        <v>159022.50904126215</v>
      </c>
    </row>
    <row r="86" spans="1:10" s="66" customFormat="1" ht="21" customHeight="1">
      <c r="A86" s="62"/>
      <c r="B86" s="63"/>
      <c r="C86" s="62" t="s">
        <v>281</v>
      </c>
      <c r="D86" s="63"/>
      <c r="E86" s="63"/>
      <c r="F86" s="63"/>
      <c r="G86" s="63"/>
      <c r="H86" s="63"/>
      <c r="I86" s="63"/>
      <c r="J86" s="63"/>
    </row>
    <row r="87" spans="1:10" ht="15" customHeight="1">
      <c r="A87" s="130" t="s">
        <v>26</v>
      </c>
      <c r="B87" s="150" t="s">
        <v>464</v>
      </c>
      <c r="C87" s="104">
        <f>IF($C8&gt;0,C8/$E8*100,"-")</f>
        <v>84.545110414807141</v>
      </c>
      <c r="D87" s="104">
        <f t="shared" ref="D87:J87" si="27">IF($C8&gt;0,D8/$E8*100,"-")</f>
        <v>0</v>
      </c>
      <c r="E87" s="187">
        <f t="shared" si="27"/>
        <v>100</v>
      </c>
      <c r="F87" s="104">
        <f t="shared" si="27"/>
        <v>103.09727643294697</v>
      </c>
      <c r="G87" s="104">
        <f t="shared" si="27"/>
        <v>109.2265247175505</v>
      </c>
      <c r="H87" s="104">
        <f t="shared" si="27"/>
        <v>98.519036600525368</v>
      </c>
      <c r="I87" s="104">
        <f t="shared" si="27"/>
        <v>104.72665737127676</v>
      </c>
      <c r="J87" s="104">
        <f t="shared" si="27"/>
        <v>112.98905696166888</v>
      </c>
    </row>
    <row r="88" spans="1:10" ht="15" customHeight="1">
      <c r="A88" s="130" t="s">
        <v>28</v>
      </c>
      <c r="B88" s="150" t="s">
        <v>396</v>
      </c>
      <c r="C88" s="104">
        <f t="shared" ref="C88:J88" si="28">IF($C9&gt;0,C9/$E9*100,"-")</f>
        <v>98.616470334310236</v>
      </c>
      <c r="D88" s="104">
        <f t="shared" si="28"/>
        <v>0</v>
      </c>
      <c r="E88" s="187">
        <f t="shared" si="28"/>
        <v>100</v>
      </c>
      <c r="F88" s="104">
        <f t="shared" si="28"/>
        <v>90.038369141966584</v>
      </c>
      <c r="G88" s="104">
        <f t="shared" si="28"/>
        <v>61.079333144310631</v>
      </c>
      <c r="H88" s="104">
        <f t="shared" si="28"/>
        <v>55.696150401755851</v>
      </c>
      <c r="I88" s="104">
        <f t="shared" si="28"/>
        <v>45.888821548891698</v>
      </c>
      <c r="J88" s="104">
        <f t="shared" si="28"/>
        <v>51.165579943060635</v>
      </c>
    </row>
    <row r="89" spans="1:10" ht="15" customHeight="1">
      <c r="A89" s="130" t="s">
        <v>30</v>
      </c>
      <c r="B89" s="150" t="s">
        <v>397</v>
      </c>
      <c r="C89" s="104">
        <f t="shared" ref="C89:J89" si="29">IF($C10&gt;0,C10/$E10*100,"-")</f>
        <v>132.2637159581887</v>
      </c>
      <c r="D89" s="104">
        <f t="shared" si="29"/>
        <v>0</v>
      </c>
      <c r="E89" s="187">
        <f t="shared" si="29"/>
        <v>100</v>
      </c>
      <c r="F89" s="104">
        <f t="shared" si="29"/>
        <v>87.933675602429901</v>
      </c>
      <c r="G89" s="104">
        <f t="shared" si="29"/>
        <v>58.909143982501476</v>
      </c>
      <c r="H89" s="104">
        <f t="shared" si="29"/>
        <v>100.86612190260087</v>
      </c>
      <c r="I89" s="104">
        <f t="shared" si="29"/>
        <v>84.752280142796764</v>
      </c>
      <c r="J89" s="104">
        <f t="shared" si="29"/>
        <v>100.51956599105711</v>
      </c>
    </row>
    <row r="90" spans="1:10" ht="15" customHeight="1">
      <c r="A90" s="130" t="s">
        <v>32</v>
      </c>
      <c r="B90" s="150" t="s">
        <v>131</v>
      </c>
      <c r="C90" s="104">
        <f t="shared" ref="C90:J90" si="30">IF($C11&gt;0,C11/$E11*100,"-")</f>
        <v>56.679674376398303</v>
      </c>
      <c r="D90" s="104">
        <f t="shared" si="30"/>
        <v>0</v>
      </c>
      <c r="E90" s="187">
        <f t="shared" si="30"/>
        <v>100</v>
      </c>
      <c r="F90" s="104">
        <f t="shared" si="30"/>
        <v>112.66270010361114</v>
      </c>
      <c r="G90" s="104">
        <f t="shared" si="30"/>
        <v>16.149181317446093</v>
      </c>
      <c r="H90" s="104">
        <f t="shared" si="30"/>
        <v>11.12060555376398</v>
      </c>
      <c r="I90" s="104">
        <f t="shared" si="30"/>
        <v>15.7697078078196</v>
      </c>
      <c r="J90" s="104">
        <f t="shared" si="30"/>
        <v>31.321279899899992</v>
      </c>
    </row>
    <row r="91" spans="1:10" ht="15" customHeight="1">
      <c r="A91" s="130" t="s">
        <v>34</v>
      </c>
      <c r="B91" s="150" t="s">
        <v>132</v>
      </c>
      <c r="C91" s="104">
        <f t="shared" ref="C91:J91" si="31">IF($C12&gt;0,C12/$E12*100,"-")</f>
        <v>86.276539926414927</v>
      </c>
      <c r="D91" s="104">
        <f t="shared" si="31"/>
        <v>0</v>
      </c>
      <c r="E91" s="187">
        <f t="shared" si="31"/>
        <v>100</v>
      </c>
      <c r="F91" s="104">
        <f t="shared" si="31"/>
        <v>90.570819308691213</v>
      </c>
      <c r="G91" s="104">
        <f t="shared" si="31"/>
        <v>113.06834422245886</v>
      </c>
      <c r="H91" s="104">
        <f t="shared" si="31"/>
        <v>116.81462711076678</v>
      </c>
      <c r="I91" s="104">
        <f t="shared" si="31"/>
        <v>101.74749150304802</v>
      </c>
      <c r="J91" s="104">
        <f t="shared" si="31"/>
        <v>110.53598090187904</v>
      </c>
    </row>
    <row r="92" spans="1:10" ht="15" customHeight="1">
      <c r="A92" s="130" t="s">
        <v>36</v>
      </c>
      <c r="B92" s="150" t="s">
        <v>133</v>
      </c>
      <c r="C92" s="104">
        <f t="shared" ref="C92:J92" si="32">IF($C13&gt;0,C13/$E13*100,"-")</f>
        <v>117.12848398956139</v>
      </c>
      <c r="D92" s="104">
        <f t="shared" si="32"/>
        <v>0</v>
      </c>
      <c r="E92" s="187">
        <f t="shared" si="32"/>
        <v>100</v>
      </c>
      <c r="F92" s="104">
        <f t="shared" si="32"/>
        <v>105.29617421119302</v>
      </c>
      <c r="G92" s="104">
        <f t="shared" si="32"/>
        <v>98.636992597293897</v>
      </c>
      <c r="H92" s="104">
        <f t="shared" si="32"/>
        <v>95.871155635994981</v>
      </c>
      <c r="I92" s="104">
        <f t="shared" si="32"/>
        <v>102.92773181811728</v>
      </c>
      <c r="J92" s="104">
        <f t="shared" si="32"/>
        <v>118.32106864702551</v>
      </c>
    </row>
    <row r="93" spans="1:10" ht="15" customHeight="1">
      <c r="A93" s="130" t="s">
        <v>38</v>
      </c>
      <c r="B93" s="150" t="s">
        <v>134</v>
      </c>
      <c r="C93" s="104">
        <f t="shared" ref="C93:J93" si="33">IF($C14&gt;0,C14/$E14*100,"-")</f>
        <v>108.1403765780552</v>
      </c>
      <c r="D93" s="104">
        <f t="shared" si="33"/>
        <v>0</v>
      </c>
      <c r="E93" s="187">
        <f t="shared" si="33"/>
        <v>100</v>
      </c>
      <c r="F93" s="104">
        <f t="shared" si="33"/>
        <v>105.95328460202083</v>
      </c>
      <c r="G93" s="104">
        <f t="shared" si="33"/>
        <v>110.13982475742372</v>
      </c>
      <c r="H93" s="104">
        <f t="shared" si="33"/>
        <v>106.93151290079757</v>
      </c>
      <c r="I93" s="104">
        <f t="shared" si="33"/>
        <v>112.04260225597847</v>
      </c>
      <c r="J93" s="104">
        <f t="shared" si="33"/>
        <v>119.09777685726924</v>
      </c>
    </row>
    <row r="94" spans="1:10" ht="15" customHeight="1">
      <c r="A94" s="130" t="s">
        <v>39</v>
      </c>
      <c r="B94" s="150" t="s">
        <v>135</v>
      </c>
      <c r="C94" s="104">
        <f t="shared" ref="C94:J94" si="34">IF($C15&gt;0,C15/$E15*100,"-")</f>
        <v>103.86839393474835</v>
      </c>
      <c r="D94" s="104">
        <f t="shared" si="34"/>
        <v>0</v>
      </c>
      <c r="E94" s="187">
        <f t="shared" si="34"/>
        <v>100</v>
      </c>
      <c r="F94" s="104">
        <f t="shared" si="34"/>
        <v>93.954837170911105</v>
      </c>
      <c r="G94" s="104">
        <f t="shared" si="34"/>
        <v>101.43555319526536</v>
      </c>
      <c r="H94" s="104">
        <f t="shared" si="34"/>
        <v>100.00064115028748</v>
      </c>
      <c r="I94" s="104">
        <f t="shared" si="34"/>
        <v>95.33123069521811</v>
      </c>
      <c r="J94" s="104">
        <f t="shared" si="34"/>
        <v>89.164649755241157</v>
      </c>
    </row>
    <row r="95" spans="1:10" ht="15" customHeight="1">
      <c r="A95" s="130" t="s">
        <v>41</v>
      </c>
      <c r="B95" s="150" t="s">
        <v>465</v>
      </c>
      <c r="C95" s="104">
        <f t="shared" ref="C95:J95" si="35">IF($C16&gt;0,C16/$E16*100,"-")</f>
        <v>113.16835836627412</v>
      </c>
      <c r="D95" s="104">
        <f t="shared" si="35"/>
        <v>0</v>
      </c>
      <c r="E95" s="187">
        <f t="shared" si="35"/>
        <v>100</v>
      </c>
      <c r="F95" s="104">
        <f t="shared" si="35"/>
        <v>124.06665115596122</v>
      </c>
      <c r="G95" s="104">
        <f t="shared" si="35"/>
        <v>119.90784243148229</v>
      </c>
      <c r="H95" s="104">
        <f t="shared" si="35"/>
        <v>120.97411241188784</v>
      </c>
      <c r="I95" s="104">
        <f t="shared" si="35"/>
        <v>124.60754241679182</v>
      </c>
      <c r="J95" s="104">
        <f t="shared" si="35"/>
        <v>120.6826686363931</v>
      </c>
    </row>
    <row r="96" spans="1:10" ht="15" customHeight="1">
      <c r="A96" s="130" t="s">
        <v>42</v>
      </c>
      <c r="B96" s="150" t="s">
        <v>136</v>
      </c>
      <c r="C96" s="104">
        <f t="shared" ref="C96:J96" si="36">IF($C17&gt;0,C17/$E17*100,"-")</f>
        <v>100.13803295226487</v>
      </c>
      <c r="D96" s="104">
        <f t="shared" si="36"/>
        <v>0</v>
      </c>
      <c r="E96" s="187">
        <f t="shared" si="36"/>
        <v>100</v>
      </c>
      <c r="F96" s="104">
        <f t="shared" si="36"/>
        <v>103.59979132776172</v>
      </c>
      <c r="G96" s="104">
        <f t="shared" si="36"/>
        <v>102.41173371137025</v>
      </c>
      <c r="H96" s="104">
        <f t="shared" si="36"/>
        <v>103.2826103806388</v>
      </c>
      <c r="I96" s="104">
        <f t="shared" si="36"/>
        <v>108.10128532351099</v>
      </c>
      <c r="J96" s="104">
        <f t="shared" si="36"/>
        <v>103.20739165615001</v>
      </c>
    </row>
    <row r="97" spans="1:10" ht="15" customHeight="1">
      <c r="A97" s="130" t="s">
        <v>43</v>
      </c>
      <c r="B97" s="150" t="s">
        <v>466</v>
      </c>
      <c r="C97" s="104">
        <f t="shared" ref="C97:J97" si="37">IF($C18&gt;0,C18/$E18*100,"-")</f>
        <v>86.575771602128555</v>
      </c>
      <c r="D97" s="104">
        <f t="shared" si="37"/>
        <v>0</v>
      </c>
      <c r="E97" s="187">
        <f t="shared" si="37"/>
        <v>100</v>
      </c>
      <c r="F97" s="104">
        <f t="shared" si="37"/>
        <v>112.18595034453442</v>
      </c>
      <c r="G97" s="104">
        <f t="shared" si="37"/>
        <v>111.45558721349683</v>
      </c>
      <c r="H97" s="104">
        <f t="shared" si="37"/>
        <v>106.34504132814908</v>
      </c>
      <c r="I97" s="104">
        <f t="shared" si="37"/>
        <v>77.912807575957473</v>
      </c>
      <c r="J97" s="104">
        <f t="shared" si="37"/>
        <v>89.515503556634656</v>
      </c>
    </row>
    <row r="98" spans="1:10" ht="15" customHeight="1">
      <c r="A98" s="130" t="s">
        <v>44</v>
      </c>
      <c r="B98" s="150" t="s">
        <v>398</v>
      </c>
      <c r="C98" s="104">
        <f t="shared" ref="C98:J98" si="38">IF($C19&gt;0,C19/$E19*100,"-")</f>
        <v>96.26118323888781</v>
      </c>
      <c r="D98" s="104">
        <f t="shared" si="38"/>
        <v>0</v>
      </c>
      <c r="E98" s="187">
        <f t="shared" si="38"/>
        <v>100</v>
      </c>
      <c r="F98" s="104">
        <f t="shared" si="38"/>
        <v>99.193346230794177</v>
      </c>
      <c r="G98" s="104">
        <f t="shared" si="38"/>
        <v>106.25363419117713</v>
      </c>
      <c r="H98" s="104">
        <f t="shared" si="38"/>
        <v>110.6211237584322</v>
      </c>
      <c r="I98" s="104">
        <f t="shared" si="38"/>
        <v>108.37796125691183</v>
      </c>
      <c r="J98" s="104">
        <f t="shared" si="38"/>
        <v>107.80744717340067</v>
      </c>
    </row>
    <row r="99" spans="1:10" ht="15" customHeight="1">
      <c r="A99" s="130" t="s">
        <v>46</v>
      </c>
      <c r="B99" s="150" t="s">
        <v>399</v>
      </c>
      <c r="C99" s="104">
        <f t="shared" ref="C99:J99" si="39">IF($C20&gt;0,C20/$E20*100,"-")</f>
        <v>109.21447848782906</v>
      </c>
      <c r="D99" s="104">
        <f t="shared" si="39"/>
        <v>0</v>
      </c>
      <c r="E99" s="187">
        <f t="shared" si="39"/>
        <v>100</v>
      </c>
      <c r="F99" s="104">
        <f t="shared" si="39"/>
        <v>121.77194140801626</v>
      </c>
      <c r="G99" s="104">
        <f t="shared" si="39"/>
        <v>120.37205842787655</v>
      </c>
      <c r="H99" s="104">
        <f t="shared" si="39"/>
        <v>116.95077731927037</v>
      </c>
      <c r="I99" s="104">
        <f t="shared" si="39"/>
        <v>119.29597944615192</v>
      </c>
      <c r="J99" s="104">
        <f t="shared" si="39"/>
        <v>107.04355541201549</v>
      </c>
    </row>
    <row r="100" spans="1:10" ht="15" customHeight="1">
      <c r="A100" s="130" t="s">
        <v>47</v>
      </c>
      <c r="B100" s="150" t="s">
        <v>400</v>
      </c>
      <c r="C100" s="104">
        <f t="shared" ref="C100:J100" si="40">IF($C21&gt;0,C21/$E21*100,"-")</f>
        <v>120.15559568857537</v>
      </c>
      <c r="D100" s="104">
        <f t="shared" si="40"/>
        <v>0</v>
      </c>
      <c r="E100" s="187">
        <f t="shared" si="40"/>
        <v>100</v>
      </c>
      <c r="F100" s="104">
        <f t="shared" si="40"/>
        <v>128.04357863576723</v>
      </c>
      <c r="G100" s="104">
        <f t="shared" si="40"/>
        <v>134.08592685139428</v>
      </c>
      <c r="H100" s="104">
        <f t="shared" si="40"/>
        <v>132.17785287157869</v>
      </c>
      <c r="I100" s="104">
        <f t="shared" si="40"/>
        <v>116.02982024667679</v>
      </c>
      <c r="J100" s="104">
        <f t="shared" si="40"/>
        <v>147.90658256696364</v>
      </c>
    </row>
    <row r="101" spans="1:10" ht="15" customHeight="1">
      <c r="A101" s="130" t="s">
        <v>48</v>
      </c>
      <c r="B101" s="150" t="s">
        <v>137</v>
      </c>
      <c r="C101" s="104">
        <f t="shared" ref="C101:J101" si="41">IF($C22&gt;0,C22/$E22*100,"-")</f>
        <v>102.40396329062382</v>
      </c>
      <c r="D101" s="104">
        <f t="shared" si="41"/>
        <v>0</v>
      </c>
      <c r="E101" s="187">
        <f t="shared" si="41"/>
        <v>100</v>
      </c>
      <c r="F101" s="104">
        <f t="shared" si="41"/>
        <v>111.9170953435154</v>
      </c>
      <c r="G101" s="104">
        <f t="shared" si="41"/>
        <v>106.06044862205448</v>
      </c>
      <c r="H101" s="104">
        <f t="shared" si="41"/>
        <v>111.23545143132192</v>
      </c>
      <c r="I101" s="104">
        <f t="shared" si="41"/>
        <v>110.02474979457408</v>
      </c>
      <c r="J101" s="104">
        <f t="shared" si="41"/>
        <v>123.44950524868108</v>
      </c>
    </row>
    <row r="102" spans="1:10" ht="15" customHeight="1">
      <c r="A102" s="130" t="s">
        <v>50</v>
      </c>
      <c r="B102" s="150" t="s">
        <v>138</v>
      </c>
      <c r="C102" s="104">
        <f t="shared" ref="C102:J102" si="42">IF($C23&gt;0,C23/$E23*100,"-")</f>
        <v>87.808164111566327</v>
      </c>
      <c r="D102" s="104">
        <f t="shared" si="42"/>
        <v>0</v>
      </c>
      <c r="E102" s="187">
        <f t="shared" si="42"/>
        <v>100</v>
      </c>
      <c r="F102" s="104">
        <f t="shared" si="42"/>
        <v>112.75124273879462</v>
      </c>
      <c r="G102" s="104">
        <f t="shared" si="42"/>
        <v>122.42762877284119</v>
      </c>
      <c r="H102" s="104">
        <f t="shared" si="42"/>
        <v>118.87497160190756</v>
      </c>
      <c r="I102" s="104">
        <f t="shared" si="42"/>
        <v>118.13964014746273</v>
      </c>
      <c r="J102" s="104">
        <f t="shared" si="42"/>
        <v>145.40787006590591</v>
      </c>
    </row>
    <row r="103" spans="1:10" ht="15" customHeight="1">
      <c r="A103" s="130" t="s">
        <v>52</v>
      </c>
      <c r="B103" s="150" t="s">
        <v>139</v>
      </c>
      <c r="C103" s="104">
        <f t="shared" ref="C103:J103" si="43">IF($C24&gt;0,C24/$E24*100,"-")</f>
        <v>122.41986144702209</v>
      </c>
      <c r="D103" s="104">
        <f t="shared" si="43"/>
        <v>0</v>
      </c>
      <c r="E103" s="187">
        <f t="shared" si="43"/>
        <v>100</v>
      </c>
      <c r="F103" s="104">
        <f t="shared" si="43"/>
        <v>100.62311963638577</v>
      </c>
      <c r="G103" s="104">
        <f t="shared" si="43"/>
        <v>108.3741569390168</v>
      </c>
      <c r="H103" s="104">
        <f t="shared" si="43"/>
        <v>89.793476835104428</v>
      </c>
      <c r="I103" s="104">
        <f t="shared" si="43"/>
        <v>92.457857240069899</v>
      </c>
      <c r="J103" s="104">
        <f t="shared" si="43"/>
        <v>137.27462788932579</v>
      </c>
    </row>
    <row r="104" spans="1:10" ht="15" customHeight="1">
      <c r="A104" s="130" t="s">
        <v>54</v>
      </c>
      <c r="B104" s="150" t="s">
        <v>401</v>
      </c>
      <c r="C104" s="104" t="str">
        <f t="shared" ref="C104:J104" si="44">IF($C25&gt;0,C25/$E25*100,"-")</f>
        <v>-</v>
      </c>
      <c r="D104" s="104" t="str">
        <f t="shared" si="44"/>
        <v>-</v>
      </c>
      <c r="E104" s="187" t="str">
        <f t="shared" si="44"/>
        <v>-</v>
      </c>
      <c r="F104" s="104" t="str">
        <f t="shared" si="44"/>
        <v>-</v>
      </c>
      <c r="G104" s="104" t="str">
        <f t="shared" si="44"/>
        <v>-</v>
      </c>
      <c r="H104" s="104" t="str">
        <f t="shared" si="44"/>
        <v>-</v>
      </c>
      <c r="I104" s="104" t="str">
        <f t="shared" si="44"/>
        <v>-</v>
      </c>
      <c r="J104" s="104" t="str">
        <f t="shared" si="44"/>
        <v>-</v>
      </c>
    </row>
    <row r="105" spans="1:10" ht="15" customHeight="1">
      <c r="A105" s="130" t="s">
        <v>55</v>
      </c>
      <c r="B105" s="150" t="s">
        <v>140</v>
      </c>
      <c r="C105" s="104" t="str">
        <f t="shared" ref="C105:J105" si="45">IF($C26&gt;0,C26/$E26*100,"-")</f>
        <v>-</v>
      </c>
      <c r="D105" s="104" t="str">
        <f t="shared" si="45"/>
        <v>-</v>
      </c>
      <c r="E105" s="187" t="str">
        <f t="shared" si="45"/>
        <v>-</v>
      </c>
      <c r="F105" s="104" t="str">
        <f t="shared" si="45"/>
        <v>-</v>
      </c>
      <c r="G105" s="104" t="str">
        <f t="shared" si="45"/>
        <v>-</v>
      </c>
      <c r="H105" s="104" t="str">
        <f t="shared" si="45"/>
        <v>-</v>
      </c>
      <c r="I105" s="104" t="str">
        <f t="shared" si="45"/>
        <v>-</v>
      </c>
      <c r="J105" s="104" t="str">
        <f t="shared" si="45"/>
        <v>-</v>
      </c>
    </row>
    <row r="106" spans="1:10" ht="15" customHeight="1">
      <c r="A106" s="130" t="s">
        <v>57</v>
      </c>
      <c r="B106" s="150" t="s">
        <v>402</v>
      </c>
      <c r="C106" s="104" t="str">
        <f t="shared" ref="C106:J106" si="46">IF($C27&gt;0,C27/$E27*100,"-")</f>
        <v>-</v>
      </c>
      <c r="D106" s="104" t="str">
        <f t="shared" si="46"/>
        <v>-</v>
      </c>
      <c r="E106" s="187" t="str">
        <f t="shared" si="46"/>
        <v>-</v>
      </c>
      <c r="F106" s="104" t="str">
        <f t="shared" si="46"/>
        <v>-</v>
      </c>
      <c r="G106" s="104" t="str">
        <f t="shared" si="46"/>
        <v>-</v>
      </c>
      <c r="H106" s="104" t="str">
        <f t="shared" si="46"/>
        <v>-</v>
      </c>
      <c r="I106" s="104" t="str">
        <f t="shared" si="46"/>
        <v>-</v>
      </c>
      <c r="J106" s="104" t="str">
        <f t="shared" si="46"/>
        <v>-</v>
      </c>
    </row>
    <row r="107" spans="1:10" ht="15" customHeight="1">
      <c r="A107" s="130" t="s">
        <v>59</v>
      </c>
      <c r="B107" s="150" t="s">
        <v>403</v>
      </c>
      <c r="C107" s="104">
        <f t="shared" ref="C107:J107" si="47">IF($C28&gt;0,C28/$E28*100,"-")</f>
        <v>106.45515070258212</v>
      </c>
      <c r="D107" s="104">
        <f t="shared" si="47"/>
        <v>0</v>
      </c>
      <c r="E107" s="187">
        <f t="shared" si="47"/>
        <v>100</v>
      </c>
      <c r="F107" s="104">
        <f t="shared" si="47"/>
        <v>118.26861280069434</v>
      </c>
      <c r="G107" s="104">
        <f t="shared" si="47"/>
        <v>119.12281714778624</v>
      </c>
      <c r="H107" s="104">
        <f t="shared" si="47"/>
        <v>112.93466844196669</v>
      </c>
      <c r="I107" s="104">
        <f t="shared" si="47"/>
        <v>107.24963885592891</v>
      </c>
      <c r="J107" s="104">
        <f t="shared" si="47"/>
        <v>103.83606726251418</v>
      </c>
    </row>
    <row r="108" spans="1:10" ht="15" customHeight="1">
      <c r="A108" s="130" t="s">
        <v>61</v>
      </c>
      <c r="B108" s="150" t="s">
        <v>467</v>
      </c>
      <c r="C108" s="104">
        <f t="shared" ref="C108:J108" si="48">IF($C29&gt;0,C29/$E29*100,"-")</f>
        <v>100.60442661649533</v>
      </c>
      <c r="D108" s="104">
        <f t="shared" si="48"/>
        <v>0</v>
      </c>
      <c r="E108" s="187">
        <f t="shared" si="48"/>
        <v>100</v>
      </c>
      <c r="F108" s="104">
        <f t="shared" si="48"/>
        <v>108.24101000872378</v>
      </c>
      <c r="G108" s="104">
        <f t="shared" si="48"/>
        <v>111.58006120519508</v>
      </c>
      <c r="H108" s="104">
        <f t="shared" si="48"/>
        <v>103.78113244358116</v>
      </c>
      <c r="I108" s="104">
        <f t="shared" si="48"/>
        <v>88.864302477591821</v>
      </c>
      <c r="J108" s="104">
        <f t="shared" si="48"/>
        <v>93.550379341882021</v>
      </c>
    </row>
    <row r="109" spans="1:10" ht="15" customHeight="1">
      <c r="A109" s="130" t="s">
        <v>62</v>
      </c>
      <c r="B109" s="150" t="s">
        <v>141</v>
      </c>
      <c r="C109" s="104">
        <f t="shared" ref="C109:J109" si="49">IF($C30&gt;0,C30/$E30*100,"-")</f>
        <v>127.62087850155255</v>
      </c>
      <c r="D109" s="104">
        <f t="shared" si="49"/>
        <v>0</v>
      </c>
      <c r="E109" s="187">
        <f t="shared" si="49"/>
        <v>100</v>
      </c>
      <c r="F109" s="104">
        <f t="shared" si="49"/>
        <v>116.48686003445219</v>
      </c>
      <c r="G109" s="104">
        <f t="shared" si="49"/>
        <v>114.78735858932112</v>
      </c>
      <c r="H109" s="104">
        <f t="shared" si="49"/>
        <v>108.77743983068855</v>
      </c>
      <c r="I109" s="104">
        <f t="shared" si="49"/>
        <v>107.71403170818832</v>
      </c>
      <c r="J109" s="104">
        <f t="shared" si="49"/>
        <v>111.92171719248753</v>
      </c>
    </row>
    <row r="110" spans="1:10" ht="15" customHeight="1">
      <c r="A110" s="130" t="s">
        <v>63</v>
      </c>
      <c r="B110" s="150" t="s">
        <v>142</v>
      </c>
      <c r="C110" s="104">
        <f t="shared" ref="C110:J110" si="50">IF($C31&gt;0,C31/$E31*100,"-")</f>
        <v>173.14914845812291</v>
      </c>
      <c r="D110" s="104">
        <f t="shared" si="50"/>
        <v>0</v>
      </c>
      <c r="E110" s="187">
        <f t="shared" si="50"/>
        <v>100</v>
      </c>
      <c r="F110" s="104">
        <f t="shared" si="50"/>
        <v>109.45197806651422</v>
      </c>
      <c r="G110" s="104">
        <f t="shared" si="50"/>
        <v>101.39084134733972</v>
      </c>
      <c r="H110" s="104">
        <f t="shared" si="50"/>
        <v>101.3941383377972</v>
      </c>
      <c r="I110" s="104">
        <f t="shared" si="50"/>
        <v>102.78927507583408</v>
      </c>
      <c r="J110" s="104">
        <f t="shared" si="50"/>
        <v>103.85590996490095</v>
      </c>
    </row>
    <row r="111" spans="1:10" ht="15" customHeight="1">
      <c r="A111" s="130" t="s">
        <v>65</v>
      </c>
      <c r="B111" s="150" t="s">
        <v>143</v>
      </c>
      <c r="C111" s="104">
        <f t="shared" ref="C111:J111" si="51">IF($C32&gt;0,C32/$E32*100,"-")</f>
        <v>143.27074728177604</v>
      </c>
      <c r="D111" s="104">
        <f t="shared" si="51"/>
        <v>0</v>
      </c>
      <c r="E111" s="187">
        <f t="shared" si="51"/>
        <v>100</v>
      </c>
      <c r="F111" s="104">
        <f t="shared" si="51"/>
        <v>112.06700373052101</v>
      </c>
      <c r="G111" s="104">
        <f t="shared" si="51"/>
        <v>104.95172620823938</v>
      </c>
      <c r="H111" s="104">
        <f t="shared" si="51"/>
        <v>100.05269575152722</v>
      </c>
      <c r="I111" s="104">
        <f t="shared" si="51"/>
        <v>98.884780124076784</v>
      </c>
      <c r="J111" s="104">
        <f t="shared" si="51"/>
        <v>102.57152636758748</v>
      </c>
    </row>
    <row r="112" spans="1:10" ht="15" customHeight="1">
      <c r="A112" s="130" t="s">
        <v>67</v>
      </c>
      <c r="B112" s="150" t="s">
        <v>144</v>
      </c>
      <c r="C112" s="104">
        <f t="shared" ref="C112:J112" si="52">IF($C33&gt;0,C33/$E33*100,"-")</f>
        <v>106.65984573270151</v>
      </c>
      <c r="D112" s="104">
        <f t="shared" si="52"/>
        <v>0</v>
      </c>
      <c r="E112" s="187">
        <f t="shared" si="52"/>
        <v>100</v>
      </c>
      <c r="F112" s="104">
        <f t="shared" si="52"/>
        <v>105.15531014466293</v>
      </c>
      <c r="G112" s="104">
        <f t="shared" si="52"/>
        <v>100.50285340554093</v>
      </c>
      <c r="H112" s="104">
        <f t="shared" si="52"/>
        <v>95.564903561029922</v>
      </c>
      <c r="I112" s="104">
        <f t="shared" si="52"/>
        <v>92.847726678415867</v>
      </c>
      <c r="J112" s="104">
        <f t="shared" si="52"/>
        <v>98.71141753873215</v>
      </c>
    </row>
    <row r="113" spans="1:10" ht="15" customHeight="1">
      <c r="A113" s="130" t="s">
        <v>69</v>
      </c>
      <c r="B113" s="150" t="s">
        <v>145</v>
      </c>
      <c r="C113" s="104">
        <f t="shared" ref="C113:J113" si="53">IF($C34&gt;0,C34/$E34*100,"-")</f>
        <v>127.6260450443274</v>
      </c>
      <c r="D113" s="104">
        <f t="shared" si="53"/>
        <v>0</v>
      </c>
      <c r="E113" s="187">
        <f t="shared" si="53"/>
        <v>100</v>
      </c>
      <c r="F113" s="104">
        <f t="shared" si="53"/>
        <v>104.71829289884465</v>
      </c>
      <c r="G113" s="104">
        <f t="shared" si="53"/>
        <v>108.09050850139079</v>
      </c>
      <c r="H113" s="104">
        <f t="shared" si="53"/>
        <v>104.86235019357149</v>
      </c>
      <c r="I113" s="104">
        <f t="shared" si="53"/>
        <v>102.79369534778158</v>
      </c>
      <c r="J113" s="104">
        <f t="shared" si="53"/>
        <v>111.25275678491116</v>
      </c>
    </row>
    <row r="114" spans="1:10" ht="15" customHeight="1">
      <c r="A114" s="130" t="s">
        <v>71</v>
      </c>
      <c r="B114" s="150" t="s">
        <v>72</v>
      </c>
      <c r="C114" s="104">
        <f t="shared" ref="C114:J114" si="54">IF($C35&gt;0,C35/$E35*100,"-")</f>
        <v>130.10229676553041</v>
      </c>
      <c r="D114" s="104">
        <f t="shared" si="54"/>
        <v>0</v>
      </c>
      <c r="E114" s="187">
        <f t="shared" si="54"/>
        <v>100</v>
      </c>
      <c r="F114" s="104">
        <f t="shared" si="54"/>
        <v>108.49805431566419</v>
      </c>
      <c r="G114" s="104">
        <f t="shared" si="54"/>
        <v>108.42294173574724</v>
      </c>
      <c r="H114" s="104">
        <f t="shared" si="54"/>
        <v>114.17795149797554</v>
      </c>
      <c r="I114" s="104">
        <f t="shared" si="54"/>
        <v>104.70078893339598</v>
      </c>
      <c r="J114" s="104">
        <f t="shared" si="54"/>
        <v>108.34555856888302</v>
      </c>
    </row>
    <row r="115" spans="1:10" ht="15" customHeight="1">
      <c r="A115" s="130" t="s">
        <v>73</v>
      </c>
      <c r="B115" s="150" t="s">
        <v>146</v>
      </c>
      <c r="C115" s="104">
        <f t="shared" ref="C115:J115" si="55">IF($C36&gt;0,C36/$E36*100,"-")</f>
        <v>92.907751158449528</v>
      </c>
      <c r="D115" s="104">
        <f t="shared" si="55"/>
        <v>0</v>
      </c>
      <c r="E115" s="187">
        <f t="shared" si="55"/>
        <v>100</v>
      </c>
      <c r="F115" s="104">
        <f t="shared" si="55"/>
        <v>109.63254276696304</v>
      </c>
      <c r="G115" s="104">
        <f t="shared" si="55"/>
        <v>95.244157711672841</v>
      </c>
      <c r="H115" s="104">
        <f t="shared" si="55"/>
        <v>92.54974321273383</v>
      </c>
      <c r="I115" s="104">
        <f t="shared" si="55"/>
        <v>87.9012466660717</v>
      </c>
      <c r="J115" s="104">
        <f t="shared" si="55"/>
        <v>84.204448931719028</v>
      </c>
    </row>
    <row r="116" spans="1:10" ht="15" customHeight="1">
      <c r="A116" s="130" t="s">
        <v>75</v>
      </c>
      <c r="B116" s="150" t="s">
        <v>147</v>
      </c>
      <c r="C116" s="104" t="str">
        <f t="shared" ref="C116:J116" si="56">IF($C37&gt;0,C37/$E37*100,"-")</f>
        <v>-</v>
      </c>
      <c r="D116" s="104" t="str">
        <f t="shared" si="56"/>
        <v>-</v>
      </c>
      <c r="E116" s="187" t="str">
        <f t="shared" si="56"/>
        <v>-</v>
      </c>
      <c r="F116" s="104" t="str">
        <f t="shared" si="56"/>
        <v>-</v>
      </c>
      <c r="G116" s="104" t="str">
        <f t="shared" si="56"/>
        <v>-</v>
      </c>
      <c r="H116" s="104" t="str">
        <f t="shared" si="56"/>
        <v>-</v>
      </c>
      <c r="I116" s="104" t="str">
        <f t="shared" si="56"/>
        <v>-</v>
      </c>
      <c r="J116" s="104" t="str">
        <f t="shared" si="56"/>
        <v>-</v>
      </c>
    </row>
    <row r="117" spans="1:10" ht="15" customHeight="1">
      <c r="A117" s="130" t="s">
        <v>77</v>
      </c>
      <c r="B117" s="150" t="s">
        <v>148</v>
      </c>
      <c r="C117" s="104">
        <f t="shared" ref="C117:J117" si="57">IF($C38&gt;0,C38/$E38*100,"-")</f>
        <v>101.04074083999473</v>
      </c>
      <c r="D117" s="104">
        <f t="shared" si="57"/>
        <v>0</v>
      </c>
      <c r="E117" s="187">
        <f t="shared" si="57"/>
        <v>100</v>
      </c>
      <c r="F117" s="104">
        <f t="shared" si="57"/>
        <v>103.2084245223493</v>
      </c>
      <c r="G117" s="104">
        <f t="shared" si="57"/>
        <v>97.299869761142972</v>
      </c>
      <c r="H117" s="104">
        <f t="shared" si="57"/>
        <v>94.956092080289153</v>
      </c>
      <c r="I117" s="104">
        <f t="shared" si="57"/>
        <v>93.547612124554306</v>
      </c>
      <c r="J117" s="104">
        <f t="shared" si="57"/>
        <v>90.117026275103711</v>
      </c>
    </row>
    <row r="118" spans="1:10" ht="15" customHeight="1">
      <c r="A118" s="130" t="s">
        <v>79</v>
      </c>
      <c r="B118" s="150" t="s">
        <v>149</v>
      </c>
      <c r="C118" s="104">
        <f t="shared" ref="C118:J118" si="58">IF($C39&gt;0,C39/$E39*100,"-")</f>
        <v>111.02733441391692</v>
      </c>
      <c r="D118" s="104">
        <f t="shared" si="58"/>
        <v>0</v>
      </c>
      <c r="E118" s="187">
        <f t="shared" si="58"/>
        <v>100</v>
      </c>
      <c r="F118" s="104">
        <f t="shared" si="58"/>
        <v>104.74085935357581</v>
      </c>
      <c r="G118" s="104">
        <f t="shared" si="58"/>
        <v>99.399411463093486</v>
      </c>
      <c r="H118" s="104">
        <f t="shared" si="58"/>
        <v>94.210401605652692</v>
      </c>
      <c r="I118" s="104">
        <f t="shared" si="58"/>
        <v>88.060520991326413</v>
      </c>
      <c r="J118" s="104">
        <f t="shared" si="58"/>
        <v>82.690127395576511</v>
      </c>
    </row>
    <row r="119" spans="1:10" ht="15" customHeight="1">
      <c r="A119" s="130" t="s">
        <v>81</v>
      </c>
      <c r="B119" s="150" t="s">
        <v>150</v>
      </c>
      <c r="C119" s="104" t="str">
        <f t="shared" ref="C119:J119" si="59">IF($C40&gt;0,C40/$E40*100,"-")</f>
        <v>-</v>
      </c>
      <c r="D119" s="104" t="str">
        <f t="shared" si="59"/>
        <v>-</v>
      </c>
      <c r="E119" s="187" t="str">
        <f t="shared" si="59"/>
        <v>-</v>
      </c>
      <c r="F119" s="104" t="str">
        <f t="shared" si="59"/>
        <v>-</v>
      </c>
      <c r="G119" s="104" t="str">
        <f t="shared" si="59"/>
        <v>-</v>
      </c>
      <c r="H119" s="104" t="str">
        <f t="shared" si="59"/>
        <v>-</v>
      </c>
      <c r="I119" s="104" t="str">
        <f t="shared" si="59"/>
        <v>-</v>
      </c>
      <c r="J119" s="104" t="str">
        <f t="shared" si="59"/>
        <v>-</v>
      </c>
    </row>
    <row r="120" spans="1:10" ht="15" customHeight="1">
      <c r="A120" s="130" t="s">
        <v>83</v>
      </c>
      <c r="B120" s="150" t="s">
        <v>468</v>
      </c>
      <c r="C120" s="104">
        <f t="shared" ref="C120:J120" si="60">IF($C41&gt;0,C41/$E41*100,"-")</f>
        <v>112.42640025995037</v>
      </c>
      <c r="D120" s="104">
        <f t="shared" si="60"/>
        <v>0</v>
      </c>
      <c r="E120" s="187">
        <f t="shared" si="60"/>
        <v>100</v>
      </c>
      <c r="F120" s="104">
        <f t="shared" si="60"/>
        <v>106.47493696655647</v>
      </c>
      <c r="G120" s="104">
        <f t="shared" si="60"/>
        <v>105.7973268310113</v>
      </c>
      <c r="H120" s="104">
        <f t="shared" si="60"/>
        <v>100.62290077003824</v>
      </c>
      <c r="I120" s="104">
        <f t="shared" si="60"/>
        <v>104.55552338218877</v>
      </c>
      <c r="J120" s="104">
        <f t="shared" si="60"/>
        <v>105.85515173128658</v>
      </c>
    </row>
    <row r="121" spans="1:10" ht="15" customHeight="1">
      <c r="A121" s="130" t="s">
        <v>84</v>
      </c>
      <c r="B121" s="150" t="s">
        <v>469</v>
      </c>
      <c r="C121" s="104">
        <f t="shared" ref="C121:J121" si="61">IF($C42&gt;0,C42/$E42*100,"-")</f>
        <v>109.44621288713741</v>
      </c>
      <c r="D121" s="104">
        <f t="shared" si="61"/>
        <v>0</v>
      </c>
      <c r="E121" s="187">
        <f t="shared" si="61"/>
        <v>100</v>
      </c>
      <c r="F121" s="104">
        <f t="shared" si="61"/>
        <v>84.645631479068356</v>
      </c>
      <c r="G121" s="104">
        <f t="shared" si="61"/>
        <v>69.86023840796453</v>
      </c>
      <c r="H121" s="104">
        <f t="shared" si="61"/>
        <v>80.417501502885386</v>
      </c>
      <c r="I121" s="104">
        <f t="shared" si="61"/>
        <v>80.714461772099071</v>
      </c>
      <c r="J121" s="104">
        <f t="shared" si="61"/>
        <v>78.508794050203306</v>
      </c>
    </row>
    <row r="122" spans="1:10" ht="15" customHeight="1">
      <c r="A122" s="130" t="s">
        <v>85</v>
      </c>
      <c r="B122" s="150" t="s">
        <v>470</v>
      </c>
      <c r="C122" s="104">
        <f t="shared" ref="C122:J122" si="62">IF($C43&gt;0,C43/$E43*100,"-")</f>
        <v>52.51786194523531</v>
      </c>
      <c r="D122" s="104">
        <f t="shared" si="62"/>
        <v>0</v>
      </c>
      <c r="E122" s="187">
        <f t="shared" si="62"/>
        <v>100</v>
      </c>
      <c r="F122" s="104">
        <f t="shared" si="62"/>
        <v>108.32456563080544</v>
      </c>
      <c r="G122" s="104">
        <f t="shared" si="62"/>
        <v>92.748868278120071</v>
      </c>
      <c r="H122" s="104">
        <f t="shared" si="62"/>
        <v>116.90603845767413</v>
      </c>
      <c r="I122" s="104">
        <f t="shared" si="62"/>
        <v>119.09828071277859</v>
      </c>
      <c r="J122" s="104">
        <f t="shared" si="62"/>
        <v>119.04463166741004</v>
      </c>
    </row>
    <row r="123" spans="1:10" ht="15" customHeight="1">
      <c r="A123" s="130" t="s">
        <v>86</v>
      </c>
      <c r="B123" s="150" t="s">
        <v>471</v>
      </c>
      <c r="C123" s="104">
        <f t="shared" ref="C123:J123" si="63">IF($C44&gt;0,C44/$E44*100,"-")</f>
        <v>104.12849501376695</v>
      </c>
      <c r="D123" s="104">
        <f t="shared" si="63"/>
        <v>0</v>
      </c>
      <c r="E123" s="187">
        <f t="shared" si="63"/>
        <v>100</v>
      </c>
      <c r="F123" s="104">
        <f t="shared" si="63"/>
        <v>93.855782128514633</v>
      </c>
      <c r="G123" s="104">
        <f t="shared" si="63"/>
        <v>92.297953135616751</v>
      </c>
      <c r="H123" s="104">
        <f t="shared" si="63"/>
        <v>91.874744813625682</v>
      </c>
      <c r="I123" s="104">
        <f t="shared" si="63"/>
        <v>90.154703612268918</v>
      </c>
      <c r="J123" s="104">
        <f t="shared" si="63"/>
        <v>87.255288918967395</v>
      </c>
    </row>
    <row r="124" spans="1:10" ht="15" customHeight="1">
      <c r="A124" s="130" t="s">
        <v>87</v>
      </c>
      <c r="B124" s="150" t="s">
        <v>151</v>
      </c>
      <c r="C124" s="104">
        <f t="shared" ref="C124:J124" si="64">IF($C45&gt;0,C45/$E45*100,"-")</f>
        <v>107.23635598778563</v>
      </c>
      <c r="D124" s="104">
        <f t="shared" si="64"/>
        <v>0</v>
      </c>
      <c r="E124" s="187">
        <f t="shared" si="64"/>
        <v>100</v>
      </c>
      <c r="F124" s="104">
        <f t="shared" si="64"/>
        <v>102.94149852698871</v>
      </c>
      <c r="G124" s="104">
        <f t="shared" si="64"/>
        <v>98.459446334943706</v>
      </c>
      <c r="H124" s="104">
        <f t="shared" si="64"/>
        <v>100.21944169701591</v>
      </c>
      <c r="I124" s="104">
        <f t="shared" si="64"/>
        <v>96.839227618285108</v>
      </c>
      <c r="J124" s="104">
        <f t="shared" si="64"/>
        <v>97.367308678241969</v>
      </c>
    </row>
    <row r="125" spans="1:10" ht="15" customHeight="1">
      <c r="A125" s="130" t="s">
        <v>88</v>
      </c>
      <c r="B125" s="150" t="s">
        <v>152</v>
      </c>
      <c r="C125" s="104">
        <f t="shared" ref="C125:J125" si="65">IF($C46&gt;0,C46/$E46*100,"-")</f>
        <v>69.14644608326121</v>
      </c>
      <c r="D125" s="104">
        <f t="shared" si="65"/>
        <v>0</v>
      </c>
      <c r="E125" s="187">
        <f t="shared" si="65"/>
        <v>100</v>
      </c>
      <c r="F125" s="104">
        <f t="shared" si="65"/>
        <v>68.753355190143125</v>
      </c>
      <c r="G125" s="104">
        <f t="shared" si="65"/>
        <v>64.739301557127192</v>
      </c>
      <c r="H125" s="104">
        <f t="shared" si="65"/>
        <v>46.34621365076891</v>
      </c>
      <c r="I125" s="104">
        <f t="shared" si="65"/>
        <v>104.27267510649791</v>
      </c>
      <c r="J125" s="104">
        <f t="shared" si="65"/>
        <v>114.61073515307507</v>
      </c>
    </row>
    <row r="126" spans="1:10" ht="15" customHeight="1">
      <c r="A126" s="130" t="s">
        <v>90</v>
      </c>
      <c r="B126" s="150" t="s">
        <v>153</v>
      </c>
      <c r="C126" s="104">
        <f t="shared" ref="C126:J126" si="66">IF($C47&gt;0,C47/$E47*100,"-")</f>
        <v>111.50234393605236</v>
      </c>
      <c r="D126" s="104">
        <f t="shared" si="66"/>
        <v>0</v>
      </c>
      <c r="E126" s="187">
        <f t="shared" si="66"/>
        <v>100</v>
      </c>
      <c r="F126" s="104">
        <f t="shared" si="66"/>
        <v>96.757975247704636</v>
      </c>
      <c r="G126" s="104">
        <f t="shared" si="66"/>
        <v>101.39183179783862</v>
      </c>
      <c r="H126" s="104">
        <f t="shared" si="66"/>
        <v>106.19806661645698</v>
      </c>
      <c r="I126" s="104">
        <f t="shared" si="66"/>
        <v>96.177485841201971</v>
      </c>
      <c r="J126" s="104">
        <f t="shared" si="66"/>
        <v>96.129350244085259</v>
      </c>
    </row>
    <row r="127" spans="1:10" ht="15" customHeight="1">
      <c r="A127" s="130" t="s">
        <v>92</v>
      </c>
      <c r="B127" s="150" t="s">
        <v>472</v>
      </c>
      <c r="C127" s="104">
        <f t="shared" ref="C127:J127" si="67">IF($C48&gt;0,C48/$E48*100,"-")</f>
        <v>97.630337484987749</v>
      </c>
      <c r="D127" s="104">
        <f t="shared" si="67"/>
        <v>0</v>
      </c>
      <c r="E127" s="187">
        <f t="shared" si="67"/>
        <v>100</v>
      </c>
      <c r="F127" s="104">
        <f t="shared" si="67"/>
        <v>100.98024927435709</v>
      </c>
      <c r="G127" s="104">
        <f t="shared" si="67"/>
        <v>108.74796209845729</v>
      </c>
      <c r="H127" s="104">
        <f t="shared" si="67"/>
        <v>121.3510951214797</v>
      </c>
      <c r="I127" s="104">
        <f t="shared" si="67"/>
        <v>105.23593397126841</v>
      </c>
      <c r="J127" s="104">
        <f t="shared" si="67"/>
        <v>112.92373702473368</v>
      </c>
    </row>
    <row r="128" spans="1:10" ht="15" customHeight="1">
      <c r="A128" s="130" t="s">
        <v>93</v>
      </c>
      <c r="B128" s="150" t="s">
        <v>154</v>
      </c>
      <c r="C128" s="104">
        <f t="shared" ref="C128:J128" si="68">IF($C49&gt;0,C49/$E49*100,"-")</f>
        <v>68.27424456987967</v>
      </c>
      <c r="D128" s="104">
        <f t="shared" si="68"/>
        <v>0</v>
      </c>
      <c r="E128" s="187">
        <f t="shared" si="68"/>
        <v>100</v>
      </c>
      <c r="F128" s="104">
        <f t="shared" si="68"/>
        <v>96.325421645923441</v>
      </c>
      <c r="G128" s="104">
        <f t="shared" si="68"/>
        <v>93.52096079879766</v>
      </c>
      <c r="H128" s="104">
        <f t="shared" si="68"/>
        <v>88.990314277618864</v>
      </c>
      <c r="I128" s="104">
        <f t="shared" si="68"/>
        <v>84.044259931206767</v>
      </c>
      <c r="J128" s="104">
        <f t="shared" si="68"/>
        <v>89.375855312760464</v>
      </c>
    </row>
    <row r="129" spans="1:10" ht="15" customHeight="1">
      <c r="A129" s="130" t="s">
        <v>0</v>
      </c>
      <c r="B129" s="150" t="s">
        <v>155</v>
      </c>
      <c r="C129" s="104">
        <f t="shared" ref="C129:J129" si="69">IF($C50&gt;0,C50/$E50*100,"-")</f>
        <v>92.410612244902509</v>
      </c>
      <c r="D129" s="104">
        <f t="shared" si="69"/>
        <v>0</v>
      </c>
      <c r="E129" s="187">
        <f t="shared" si="69"/>
        <v>100</v>
      </c>
      <c r="F129" s="104">
        <f t="shared" si="69"/>
        <v>102.16251325583042</v>
      </c>
      <c r="G129" s="104">
        <f t="shared" si="69"/>
        <v>103.47312903096162</v>
      </c>
      <c r="H129" s="104">
        <f t="shared" si="69"/>
        <v>103.48223866041546</v>
      </c>
      <c r="I129" s="104">
        <f t="shared" si="69"/>
        <v>104.3741824822811</v>
      </c>
      <c r="J129" s="104">
        <f t="shared" si="69"/>
        <v>104.93297210696949</v>
      </c>
    </row>
    <row r="130" spans="1:10" ht="15" customHeight="1">
      <c r="A130" s="130" t="s">
        <v>96</v>
      </c>
      <c r="B130" s="150" t="s">
        <v>122</v>
      </c>
      <c r="C130" s="104">
        <f t="shared" ref="C130:J130" si="70">IF($C51&gt;0,C51/$E51*100,"-")</f>
        <v>139.41802507851989</v>
      </c>
      <c r="D130" s="104">
        <f t="shared" si="70"/>
        <v>0</v>
      </c>
      <c r="E130" s="187">
        <f t="shared" si="70"/>
        <v>100</v>
      </c>
      <c r="F130" s="104">
        <f t="shared" si="70"/>
        <v>104.29012868540615</v>
      </c>
      <c r="G130" s="104">
        <f t="shared" si="70"/>
        <v>99.893476623213971</v>
      </c>
      <c r="H130" s="104">
        <f t="shared" si="70"/>
        <v>97.968720110533965</v>
      </c>
      <c r="I130" s="104">
        <f t="shared" si="70"/>
        <v>90.670611751926856</v>
      </c>
      <c r="J130" s="104">
        <f t="shared" si="70"/>
        <v>88.425063355139173</v>
      </c>
    </row>
    <row r="131" spans="1:10" ht="15" customHeight="1">
      <c r="A131" s="130" t="s">
        <v>98</v>
      </c>
      <c r="B131" s="150" t="s">
        <v>123</v>
      </c>
      <c r="C131" s="104">
        <f t="shared" ref="C131:J131" si="71">IF($C52&gt;0,C52/$E52*100,"-")</f>
        <v>100.44369481949984</v>
      </c>
      <c r="D131" s="104">
        <f t="shared" si="71"/>
        <v>0</v>
      </c>
      <c r="E131" s="187">
        <f t="shared" si="71"/>
        <v>100</v>
      </c>
      <c r="F131" s="104">
        <f t="shared" si="71"/>
        <v>106.02236131318705</v>
      </c>
      <c r="G131" s="104">
        <f t="shared" si="71"/>
        <v>98.150998621769702</v>
      </c>
      <c r="H131" s="104">
        <f t="shared" si="71"/>
        <v>96.197844517574694</v>
      </c>
      <c r="I131" s="104">
        <f t="shared" si="71"/>
        <v>92.396459316975765</v>
      </c>
      <c r="J131" s="104">
        <f t="shared" si="71"/>
        <v>94.813413742534522</v>
      </c>
    </row>
    <row r="132" spans="1:10" ht="15" customHeight="1">
      <c r="A132" s="130" t="s">
        <v>100</v>
      </c>
      <c r="B132" s="150" t="s">
        <v>156</v>
      </c>
      <c r="C132" s="104">
        <f t="shared" ref="C132:J132" si="72">IF($C53&gt;0,C53/$E53*100,"-")</f>
        <v>77.127758963601948</v>
      </c>
      <c r="D132" s="104">
        <f t="shared" si="72"/>
        <v>0</v>
      </c>
      <c r="E132" s="187">
        <f t="shared" si="72"/>
        <v>100</v>
      </c>
      <c r="F132" s="104">
        <f t="shared" si="72"/>
        <v>100.14400440838966</v>
      </c>
      <c r="G132" s="104">
        <f t="shared" si="72"/>
        <v>99.17500118907806</v>
      </c>
      <c r="H132" s="104">
        <f t="shared" si="72"/>
        <v>91.101124168497819</v>
      </c>
      <c r="I132" s="104">
        <f t="shared" si="72"/>
        <v>93.183490280075347</v>
      </c>
      <c r="J132" s="104">
        <f t="shared" si="72"/>
        <v>87.648022424158384</v>
      </c>
    </row>
    <row r="133" spans="1:10" ht="15" customHeight="1">
      <c r="A133" s="130" t="s">
        <v>102</v>
      </c>
      <c r="B133" s="150" t="s">
        <v>474</v>
      </c>
      <c r="C133" s="104">
        <f t="shared" ref="C133:J133" si="73">IF($C54&gt;0,C54/$E54*100,"-")</f>
        <v>97.510536935123852</v>
      </c>
      <c r="D133" s="104">
        <f t="shared" si="73"/>
        <v>0</v>
      </c>
      <c r="E133" s="187">
        <f t="shared" si="73"/>
        <v>100</v>
      </c>
      <c r="F133" s="104">
        <f t="shared" si="73"/>
        <v>104.14611156274832</v>
      </c>
      <c r="G133" s="104">
        <f t="shared" si="73"/>
        <v>104.17445187937059</v>
      </c>
      <c r="H133" s="104">
        <f t="shared" si="73"/>
        <v>88.897270260495389</v>
      </c>
      <c r="I133" s="104">
        <f t="shared" si="73"/>
        <v>79.040926632749787</v>
      </c>
      <c r="J133" s="104">
        <f t="shared" si="73"/>
        <v>81.051932515414975</v>
      </c>
    </row>
    <row r="134" spans="1:10" ht="15" customHeight="1">
      <c r="A134" s="130" t="s">
        <v>104</v>
      </c>
      <c r="B134" s="150" t="s">
        <v>473</v>
      </c>
      <c r="C134" s="104">
        <f t="shared" ref="C134:J134" si="74">IF($C55&gt;0,C55/$E55*100,"-")</f>
        <v>75.72248128656301</v>
      </c>
      <c r="D134" s="104">
        <f t="shared" si="74"/>
        <v>0</v>
      </c>
      <c r="E134" s="187">
        <f t="shared" si="74"/>
        <v>100</v>
      </c>
      <c r="F134" s="104">
        <f t="shared" si="74"/>
        <v>97.245326425994179</v>
      </c>
      <c r="G134" s="104">
        <f t="shared" si="74"/>
        <v>95.492073184906275</v>
      </c>
      <c r="H134" s="104">
        <f t="shared" si="74"/>
        <v>96.473937025334905</v>
      </c>
      <c r="I134" s="104">
        <f t="shared" si="74"/>
        <v>95.146292549323249</v>
      </c>
      <c r="J134" s="104">
        <f t="shared" si="74"/>
        <v>101.50458961435676</v>
      </c>
    </row>
    <row r="135" spans="1:10" ht="15" customHeight="1">
      <c r="A135" s="130" t="s">
        <v>105</v>
      </c>
      <c r="B135" s="150" t="s">
        <v>127</v>
      </c>
      <c r="C135" s="104">
        <f t="shared" ref="C135:J135" si="75">IF($C56&gt;0,C56/$E56*100,"-")</f>
        <v>236.51540733120351</v>
      </c>
      <c r="D135" s="104">
        <f t="shared" si="75"/>
        <v>0</v>
      </c>
      <c r="E135" s="187">
        <f t="shared" si="75"/>
        <v>100</v>
      </c>
      <c r="F135" s="104">
        <f t="shared" si="75"/>
        <v>80.170491075485643</v>
      </c>
      <c r="G135" s="104">
        <f t="shared" si="75"/>
        <v>79.757819296990121</v>
      </c>
      <c r="H135" s="104">
        <f t="shared" si="75"/>
        <v>91.442319112437758</v>
      </c>
      <c r="I135" s="104">
        <f t="shared" si="75"/>
        <v>93.792579418366586</v>
      </c>
      <c r="J135" s="104">
        <f t="shared" si="75"/>
        <v>99.090143432807153</v>
      </c>
    </row>
    <row r="136" spans="1:10" ht="15" customHeight="1">
      <c r="A136" s="130" t="s">
        <v>106</v>
      </c>
      <c r="B136" s="150" t="s">
        <v>128</v>
      </c>
      <c r="C136" s="104">
        <f t="shared" ref="C136:J136" si="76">IF($C57&gt;0,C57/$E57*100,"-")</f>
        <v>154.45016706566523</v>
      </c>
      <c r="D136" s="104">
        <f t="shared" si="76"/>
        <v>0</v>
      </c>
      <c r="E136" s="187">
        <f t="shared" si="76"/>
        <v>100</v>
      </c>
      <c r="F136" s="104">
        <f t="shared" si="76"/>
        <v>100.38560274497161</v>
      </c>
      <c r="G136" s="104">
        <f t="shared" si="76"/>
        <v>109.05982798527545</v>
      </c>
      <c r="H136" s="104">
        <f t="shared" si="76"/>
        <v>112.84269047055493</v>
      </c>
      <c r="I136" s="104">
        <f t="shared" si="76"/>
        <v>108.71975070660207</v>
      </c>
      <c r="J136" s="104">
        <f t="shared" si="76"/>
        <v>109.93523925313815</v>
      </c>
    </row>
    <row r="137" spans="1:10" ht="15" customHeight="1">
      <c r="A137" s="130" t="s">
        <v>108</v>
      </c>
      <c r="B137" s="150" t="s">
        <v>129</v>
      </c>
      <c r="C137" s="104">
        <f t="shared" ref="C137:J137" si="77">IF($C58&gt;0,C58/$E58*100,"-")</f>
        <v>91.757920488929088</v>
      </c>
      <c r="D137" s="104">
        <f t="shared" si="77"/>
        <v>0</v>
      </c>
      <c r="E137" s="187">
        <f t="shared" si="77"/>
        <v>100</v>
      </c>
      <c r="F137" s="104">
        <f t="shared" si="77"/>
        <v>106.02956290382886</v>
      </c>
      <c r="G137" s="104">
        <f t="shared" si="77"/>
        <v>101.10625842634626</v>
      </c>
      <c r="H137" s="104">
        <f t="shared" si="77"/>
        <v>99.674037844780514</v>
      </c>
      <c r="I137" s="104">
        <f t="shared" si="77"/>
        <v>100.51696976197435</v>
      </c>
      <c r="J137" s="104">
        <f t="shared" si="77"/>
        <v>98.862154411563594</v>
      </c>
    </row>
    <row r="138" spans="1:10" ht="15" customHeight="1">
      <c r="A138" s="130" t="s">
        <v>110</v>
      </c>
      <c r="B138" s="150" t="s">
        <v>240</v>
      </c>
      <c r="C138" s="104">
        <f t="shared" ref="C138:J138" si="78">IF($C59&gt;0,C59/$E59*100,"-")</f>
        <v>90.422145575711966</v>
      </c>
      <c r="D138" s="104">
        <f t="shared" si="78"/>
        <v>0</v>
      </c>
      <c r="E138" s="187">
        <f t="shared" si="78"/>
        <v>100</v>
      </c>
      <c r="F138" s="104">
        <f t="shared" si="78"/>
        <v>103.27178133179331</v>
      </c>
      <c r="G138" s="104">
        <f t="shared" si="78"/>
        <v>108.74766435559371</v>
      </c>
      <c r="H138" s="104">
        <f t="shared" si="78"/>
        <v>104.85004216446198</v>
      </c>
      <c r="I138" s="104">
        <f t="shared" si="78"/>
        <v>97.363585829591855</v>
      </c>
      <c r="J138" s="104">
        <f t="shared" si="78"/>
        <v>99.731246400012708</v>
      </c>
    </row>
    <row r="139" spans="1:10" ht="15" customHeight="1">
      <c r="A139" s="231"/>
      <c r="B139" s="151" t="s">
        <v>111</v>
      </c>
      <c r="C139" s="132">
        <f t="shared" ref="C139:J139" si="79">IF($C60&gt;0,C60/$E60*100,"-")</f>
        <v>105.85955800858329</v>
      </c>
      <c r="D139" s="132">
        <f t="shared" si="79"/>
        <v>0</v>
      </c>
      <c r="E139" s="188">
        <f t="shared" si="79"/>
        <v>100</v>
      </c>
      <c r="F139" s="132">
        <f t="shared" si="79"/>
        <v>104.07647886949836</v>
      </c>
      <c r="G139" s="132">
        <f t="shared" si="79"/>
        <v>104.47976616002251</v>
      </c>
      <c r="H139" s="132">
        <f t="shared" si="79"/>
        <v>102.87527043478313</v>
      </c>
      <c r="I139" s="132">
        <f t="shared" si="79"/>
        <v>101.95280980358146</v>
      </c>
      <c r="J139" s="132">
        <f t="shared" si="79"/>
        <v>104.11515674529677</v>
      </c>
    </row>
    <row r="140" spans="1:10" s="66" customFormat="1" ht="21" customHeight="1">
      <c r="A140" s="52"/>
      <c r="B140" s="63"/>
      <c r="C140" s="62" t="s">
        <v>281</v>
      </c>
      <c r="D140" s="63"/>
      <c r="E140" s="63"/>
      <c r="F140" s="63"/>
      <c r="G140" s="63"/>
      <c r="H140" s="63"/>
      <c r="I140" s="63"/>
      <c r="J140" s="63"/>
    </row>
    <row r="141" spans="1:10" s="58" customFormat="1" ht="15" customHeight="1">
      <c r="A141" s="248"/>
      <c r="B141" s="151" t="s">
        <v>200</v>
      </c>
      <c r="C141" s="132">
        <f>IF($C62&gt;0,C62/$E62*100,"-")</f>
        <v>93.429137524786071</v>
      </c>
      <c r="D141" s="132">
        <f t="shared" ref="D141:J141" si="80">IF($C62&gt;0,D62/$E62*100,"-")</f>
        <v>0</v>
      </c>
      <c r="E141" s="188">
        <f t="shared" si="80"/>
        <v>100</v>
      </c>
      <c r="F141" s="132">
        <f t="shared" si="80"/>
        <v>101.62089941164658</v>
      </c>
      <c r="G141" s="132">
        <f t="shared" si="80"/>
        <v>102.90578739431156</v>
      </c>
      <c r="H141" s="132">
        <f t="shared" si="80"/>
        <v>104.70154895579074</v>
      </c>
      <c r="I141" s="132">
        <f t="shared" si="80"/>
        <v>99.835129217085012</v>
      </c>
      <c r="J141" s="132">
        <f t="shared" si="80"/>
        <v>99.639799170613585</v>
      </c>
    </row>
    <row r="142" spans="1:10" ht="15" customHeight="1">
      <c r="A142" s="248">
        <v>5</v>
      </c>
      <c r="B142" s="150" t="s">
        <v>131</v>
      </c>
      <c r="C142" s="104">
        <f t="shared" ref="C142:J142" si="81">IF($C63&gt;0,C63/$E63*100,"-")</f>
        <v>56.679674376398303</v>
      </c>
      <c r="D142" s="104">
        <f t="shared" si="81"/>
        <v>0</v>
      </c>
      <c r="E142" s="187">
        <f t="shared" si="81"/>
        <v>100</v>
      </c>
      <c r="F142" s="104">
        <f t="shared" si="81"/>
        <v>112.66270010361114</v>
      </c>
      <c r="G142" s="104">
        <f t="shared" si="81"/>
        <v>16.149181317446093</v>
      </c>
      <c r="H142" s="104">
        <f t="shared" si="81"/>
        <v>11.12060555376398</v>
      </c>
      <c r="I142" s="104">
        <f t="shared" si="81"/>
        <v>15.7697078078196</v>
      </c>
      <c r="J142" s="104">
        <f t="shared" si="81"/>
        <v>31.321279899899992</v>
      </c>
    </row>
    <row r="143" spans="1:10" ht="15" customHeight="1">
      <c r="A143" s="248">
        <v>6</v>
      </c>
      <c r="B143" s="150" t="s">
        <v>405</v>
      </c>
      <c r="C143" s="104">
        <f t="shared" ref="C143:J143" si="82">IF($C64&gt;0,C64/$E64*100,"-")</f>
        <v>86.276539926414927</v>
      </c>
      <c r="D143" s="104">
        <f t="shared" si="82"/>
        <v>0</v>
      </c>
      <c r="E143" s="187">
        <f t="shared" si="82"/>
        <v>100</v>
      </c>
      <c r="F143" s="104">
        <f t="shared" si="82"/>
        <v>90.570819308691213</v>
      </c>
      <c r="G143" s="104">
        <f t="shared" si="82"/>
        <v>113.06834422245886</v>
      </c>
      <c r="H143" s="104">
        <f t="shared" si="82"/>
        <v>116.81462711076678</v>
      </c>
      <c r="I143" s="104">
        <f t="shared" si="82"/>
        <v>101.74749150304802</v>
      </c>
      <c r="J143" s="104">
        <f t="shared" si="82"/>
        <v>110.53598090187904</v>
      </c>
    </row>
    <row r="144" spans="1:10" ht="15" customHeight="1">
      <c r="A144" s="248">
        <v>19</v>
      </c>
      <c r="B144" s="150" t="s">
        <v>404</v>
      </c>
      <c r="C144" s="104">
        <f t="shared" ref="C144:J144" si="83">IF($C65&gt;0,C65/$E65*100,"-")</f>
        <v>96.26118323888781</v>
      </c>
      <c r="D144" s="104">
        <f t="shared" si="83"/>
        <v>0</v>
      </c>
      <c r="E144" s="187">
        <f t="shared" si="83"/>
        <v>100</v>
      </c>
      <c r="F144" s="104">
        <f t="shared" si="83"/>
        <v>99.193346230794177</v>
      </c>
      <c r="G144" s="104">
        <f t="shared" si="83"/>
        <v>106.25363419117713</v>
      </c>
      <c r="H144" s="104">
        <f t="shared" si="83"/>
        <v>110.6211237584322</v>
      </c>
      <c r="I144" s="104">
        <f t="shared" si="83"/>
        <v>108.37796125691183</v>
      </c>
      <c r="J144" s="104">
        <f t="shared" si="83"/>
        <v>107.80744717340067</v>
      </c>
    </row>
    <row r="145" spans="1:10" ht="15" customHeight="1">
      <c r="A145" s="248">
        <v>35</v>
      </c>
      <c r="B145" s="150" t="s">
        <v>406</v>
      </c>
      <c r="C145" s="104">
        <f t="shared" ref="C145:J145" si="84">IF($C66&gt;0,C66/$E66*100,"-")</f>
        <v>92.907751158449528</v>
      </c>
      <c r="D145" s="104">
        <f t="shared" si="84"/>
        <v>0</v>
      </c>
      <c r="E145" s="187">
        <f t="shared" si="84"/>
        <v>100</v>
      </c>
      <c r="F145" s="104">
        <f t="shared" si="84"/>
        <v>109.63254276696304</v>
      </c>
      <c r="G145" s="104">
        <f t="shared" si="84"/>
        <v>95.265092026405313</v>
      </c>
      <c r="H145" s="104">
        <f t="shared" si="84"/>
        <v>92.573440177314055</v>
      </c>
      <c r="I145" s="104">
        <f t="shared" si="84"/>
        <v>87.941859581599914</v>
      </c>
      <c r="J145" s="104">
        <f t="shared" si="84"/>
        <v>84.253841919919608</v>
      </c>
    </row>
    <row r="146" spans="1:10" ht="15" customHeight="1">
      <c r="A146" s="248"/>
      <c r="B146" s="151" t="s">
        <v>475</v>
      </c>
      <c r="C146" s="132">
        <f t="shared" ref="C146:J146" si="85">IF($C67&gt;0,C67/$E67*100,"-")</f>
        <v>112.54123951212249</v>
      </c>
      <c r="D146" s="132">
        <f t="shared" si="85"/>
        <v>0</v>
      </c>
      <c r="E146" s="188">
        <f t="shared" si="85"/>
        <v>100</v>
      </c>
      <c r="F146" s="132">
        <f t="shared" si="85"/>
        <v>107.21404481821493</v>
      </c>
      <c r="G146" s="132">
        <f t="shared" si="85"/>
        <v>108.68659731017493</v>
      </c>
      <c r="H146" s="132">
        <f t="shared" si="85"/>
        <v>105.04160509125025</v>
      </c>
      <c r="I146" s="132">
        <f t="shared" si="85"/>
        <v>104.99869985321482</v>
      </c>
      <c r="J146" s="132">
        <f t="shared" si="85"/>
        <v>109.03052931771309</v>
      </c>
    </row>
    <row r="147" spans="1:10" ht="15" customHeight="1">
      <c r="A147" s="248" t="s">
        <v>26</v>
      </c>
      <c r="B147" s="150" t="s">
        <v>476</v>
      </c>
      <c r="C147" s="104">
        <f t="shared" ref="C147:J147" si="86">IF($C68&gt;0,C68/$E68*100,"-")</f>
        <v>84.545110414807141</v>
      </c>
      <c r="D147" s="104">
        <f t="shared" si="86"/>
        <v>0</v>
      </c>
      <c r="E147" s="187">
        <f t="shared" si="86"/>
        <v>100</v>
      </c>
      <c r="F147" s="104">
        <f t="shared" si="86"/>
        <v>103.09727643294697</v>
      </c>
      <c r="G147" s="104">
        <f t="shared" si="86"/>
        <v>109.2265247175505</v>
      </c>
      <c r="H147" s="104">
        <f t="shared" si="86"/>
        <v>98.519036600525368</v>
      </c>
      <c r="I147" s="104">
        <f t="shared" si="86"/>
        <v>104.72665737127676</v>
      </c>
      <c r="J147" s="104">
        <f t="shared" si="86"/>
        <v>112.98905696166888</v>
      </c>
    </row>
    <row r="148" spans="1:10" ht="15" customHeight="1">
      <c r="A148" s="248" t="s">
        <v>38</v>
      </c>
      <c r="B148" s="150" t="s">
        <v>477</v>
      </c>
      <c r="C148" s="104">
        <f t="shared" ref="C148:J148" si="87">IF($C69&gt;0,C69/$E69*100,"-")</f>
        <v>108.1403765780552</v>
      </c>
      <c r="D148" s="104">
        <f t="shared" si="87"/>
        <v>0</v>
      </c>
      <c r="E148" s="187">
        <f t="shared" si="87"/>
        <v>100</v>
      </c>
      <c r="F148" s="104">
        <f t="shared" si="87"/>
        <v>105.95328460202083</v>
      </c>
      <c r="G148" s="104">
        <f t="shared" si="87"/>
        <v>110.13982475742372</v>
      </c>
      <c r="H148" s="104">
        <f t="shared" si="87"/>
        <v>106.93151290079757</v>
      </c>
      <c r="I148" s="104">
        <f t="shared" si="87"/>
        <v>112.04260225597847</v>
      </c>
      <c r="J148" s="104">
        <f t="shared" si="87"/>
        <v>119.09777685726924</v>
      </c>
    </row>
    <row r="149" spans="1:10" ht="15" customHeight="1">
      <c r="A149" s="248" t="s">
        <v>39</v>
      </c>
      <c r="B149" s="150" t="s">
        <v>204</v>
      </c>
      <c r="C149" s="104">
        <f t="shared" ref="C149:J149" si="88">IF($C70&gt;0,C70/$E70*100,"-")</f>
        <v>103.86839393474835</v>
      </c>
      <c r="D149" s="104">
        <f t="shared" si="88"/>
        <v>0</v>
      </c>
      <c r="E149" s="187">
        <f t="shared" si="88"/>
        <v>100</v>
      </c>
      <c r="F149" s="104">
        <f t="shared" si="88"/>
        <v>93.954837170911105</v>
      </c>
      <c r="G149" s="104">
        <f t="shared" si="88"/>
        <v>101.43555319526536</v>
      </c>
      <c r="H149" s="104">
        <f t="shared" si="88"/>
        <v>100.00064115028748</v>
      </c>
      <c r="I149" s="104">
        <f t="shared" si="88"/>
        <v>95.33123069521811</v>
      </c>
      <c r="J149" s="104">
        <f t="shared" si="88"/>
        <v>89.164649755241157</v>
      </c>
    </row>
    <row r="150" spans="1:10" ht="15" customHeight="1">
      <c r="A150" s="248" t="s">
        <v>205</v>
      </c>
      <c r="B150" s="150" t="s">
        <v>478</v>
      </c>
      <c r="C150" s="104">
        <f t="shared" ref="C150:J150" si="89">IF($C71&gt;0,C71/$E71*100,"-")</f>
        <v>111.82153148373166</v>
      </c>
      <c r="D150" s="104">
        <f t="shared" si="89"/>
        <v>0</v>
      </c>
      <c r="E150" s="187">
        <f t="shared" si="89"/>
        <v>100</v>
      </c>
      <c r="F150" s="104">
        <f t="shared" si="89"/>
        <v>123.26634918409852</v>
      </c>
      <c r="G150" s="104">
        <f t="shared" si="89"/>
        <v>123.63980349476125</v>
      </c>
      <c r="H150" s="104">
        <f t="shared" si="89"/>
        <v>120.57908987722131</v>
      </c>
      <c r="I150" s="104">
        <f t="shared" si="89"/>
        <v>118.51771796061499</v>
      </c>
      <c r="J150" s="104">
        <f t="shared" si="89"/>
        <v>116.78041092789373</v>
      </c>
    </row>
    <row r="151" spans="1:10" ht="15" customHeight="1">
      <c r="A151" s="248">
        <v>22.23</v>
      </c>
      <c r="B151" s="150" t="s">
        <v>206</v>
      </c>
      <c r="C151" s="104">
        <f t="shared" ref="C151:J151" si="90">IF($C72&gt;0,C72/$E72*100,"-")</f>
        <v>104.57677621583852</v>
      </c>
      <c r="D151" s="104">
        <f t="shared" si="90"/>
        <v>0</v>
      </c>
      <c r="E151" s="187">
        <f t="shared" si="90"/>
        <v>100</v>
      </c>
      <c r="F151" s="104">
        <f t="shared" si="90"/>
        <v>109.73592921977911</v>
      </c>
      <c r="G151" s="104">
        <f t="shared" si="90"/>
        <v>108.64149675889475</v>
      </c>
      <c r="H151" s="104">
        <f t="shared" si="90"/>
        <v>107.87593690564647</v>
      </c>
      <c r="I151" s="104">
        <f t="shared" si="90"/>
        <v>107.51189631787142</v>
      </c>
      <c r="J151" s="104">
        <f t="shared" si="90"/>
        <v>129.08496349813208</v>
      </c>
    </row>
    <row r="152" spans="1:10" ht="15" customHeight="1">
      <c r="A152" s="248" t="s">
        <v>432</v>
      </c>
      <c r="B152" s="246" t="s">
        <v>479</v>
      </c>
      <c r="C152" s="104"/>
      <c r="D152" s="104"/>
      <c r="E152" s="187"/>
      <c r="F152" s="104"/>
      <c r="G152" s="104"/>
      <c r="H152" s="104"/>
      <c r="I152" s="104"/>
      <c r="J152" s="104"/>
    </row>
    <row r="153" spans="1:10" ht="15" customHeight="1">
      <c r="A153" s="249"/>
      <c r="B153" s="247" t="s">
        <v>480</v>
      </c>
      <c r="C153" s="104">
        <f t="shared" ref="C153:J153" si="91">IF($C74&gt;0,C74/$E74*100,"-")</f>
        <v>109.29271257317458</v>
      </c>
      <c r="D153" s="104">
        <f t="shared" si="91"/>
        <v>0</v>
      </c>
      <c r="E153" s="187">
        <f t="shared" si="91"/>
        <v>100</v>
      </c>
      <c r="F153" s="104">
        <f t="shared" si="91"/>
        <v>110.89281281703572</v>
      </c>
      <c r="G153" s="104">
        <f t="shared" si="91"/>
        <v>112.6115037106711</v>
      </c>
      <c r="H153" s="104">
        <f t="shared" si="91"/>
        <v>105.38790699307954</v>
      </c>
      <c r="I153" s="104">
        <f t="shared" si="91"/>
        <v>94.926232388231952</v>
      </c>
      <c r="J153" s="104">
        <f t="shared" si="91"/>
        <v>99.458462214196913</v>
      </c>
    </row>
    <row r="154" spans="1:10" ht="15" customHeight="1">
      <c r="A154" s="248">
        <v>29</v>
      </c>
      <c r="B154" s="150" t="s">
        <v>207</v>
      </c>
      <c r="C154" s="104">
        <f t="shared" ref="C154:J154" si="92">IF($C75&gt;0,C75/$E75*100,"-")</f>
        <v>143.27074728177604</v>
      </c>
      <c r="D154" s="104">
        <f t="shared" si="92"/>
        <v>0</v>
      </c>
      <c r="E154" s="187">
        <f t="shared" si="92"/>
        <v>100</v>
      </c>
      <c r="F154" s="104">
        <f t="shared" si="92"/>
        <v>112.06700373052101</v>
      </c>
      <c r="G154" s="104">
        <f t="shared" si="92"/>
        <v>104.95172620823938</v>
      </c>
      <c r="H154" s="104">
        <f t="shared" si="92"/>
        <v>100.05269575152722</v>
      </c>
      <c r="I154" s="104">
        <f t="shared" si="92"/>
        <v>98.884780124076784</v>
      </c>
      <c r="J154" s="104">
        <f t="shared" si="92"/>
        <v>102.57152636758748</v>
      </c>
    </row>
    <row r="155" spans="1:10" ht="15" customHeight="1">
      <c r="A155" s="248" t="s">
        <v>69</v>
      </c>
      <c r="B155" s="150" t="s">
        <v>407</v>
      </c>
      <c r="C155" s="104">
        <f t="shared" ref="C155:J155" si="93">IF($C76&gt;0,C76/$E76*100,"-")</f>
        <v>127.6260450443274</v>
      </c>
      <c r="D155" s="104">
        <f t="shared" si="93"/>
        <v>0</v>
      </c>
      <c r="E155" s="187">
        <f t="shared" si="93"/>
        <v>100</v>
      </c>
      <c r="F155" s="104">
        <f t="shared" si="93"/>
        <v>104.71829289884465</v>
      </c>
      <c r="G155" s="104">
        <f t="shared" si="93"/>
        <v>108.09050850139079</v>
      </c>
      <c r="H155" s="104">
        <f t="shared" si="93"/>
        <v>104.86235019357149</v>
      </c>
      <c r="I155" s="104">
        <f t="shared" si="93"/>
        <v>102.79369534778158</v>
      </c>
      <c r="J155" s="104">
        <f t="shared" si="93"/>
        <v>111.25275678491116</v>
      </c>
    </row>
    <row r="156" spans="1:10" ht="15" customHeight="1">
      <c r="A156" s="248"/>
      <c r="B156" s="150" t="s">
        <v>386</v>
      </c>
      <c r="C156" s="104">
        <f t="shared" ref="C156:J156" si="94">IF($C77&gt;0,C77/$E77*100,"-")</f>
        <v>105.3824914077646</v>
      </c>
      <c r="D156" s="104">
        <f t="shared" si="94"/>
        <v>0</v>
      </c>
      <c r="E156" s="187">
        <f t="shared" si="94"/>
        <v>100</v>
      </c>
      <c r="F156" s="104">
        <f t="shared" si="94"/>
        <v>108.45133151274646</v>
      </c>
      <c r="G156" s="104">
        <f t="shared" si="94"/>
        <v>105.15898320252792</v>
      </c>
      <c r="H156" s="104">
        <f t="shared" si="94"/>
        <v>104.32718663934865</v>
      </c>
      <c r="I156" s="104">
        <f t="shared" si="94"/>
        <v>102.31339569765991</v>
      </c>
      <c r="J156" s="104">
        <f t="shared" si="94"/>
        <v>101.11399831568369</v>
      </c>
    </row>
    <row r="157" spans="1:10" ht="15" customHeight="1">
      <c r="A157" s="248" t="s">
        <v>209</v>
      </c>
      <c r="B157" s="151" t="s">
        <v>210</v>
      </c>
      <c r="C157" s="132">
        <f t="shared" ref="C157:J157" si="95">IF($C78&gt;0,C78/$E78*100,"-")</f>
        <v>98.543008249530786</v>
      </c>
      <c r="D157" s="132">
        <f t="shared" si="95"/>
        <v>0</v>
      </c>
      <c r="E157" s="188">
        <f t="shared" si="95"/>
        <v>100</v>
      </c>
      <c r="F157" s="132">
        <f t="shared" si="95"/>
        <v>98.837504106444555</v>
      </c>
      <c r="G157" s="132">
        <f t="shared" si="95"/>
        <v>96.538952126005526</v>
      </c>
      <c r="H157" s="132">
        <f t="shared" si="95"/>
        <v>97.379922665332415</v>
      </c>
      <c r="I157" s="132">
        <f t="shared" si="95"/>
        <v>96.724977474089073</v>
      </c>
      <c r="J157" s="132">
        <f t="shared" si="95"/>
        <v>96.242792196148798</v>
      </c>
    </row>
    <row r="158" spans="1:10" ht="15" customHeight="1">
      <c r="A158" s="248" t="s">
        <v>211</v>
      </c>
      <c r="B158" s="150" t="s">
        <v>212</v>
      </c>
      <c r="C158" s="104">
        <f t="shared" ref="C158:J158" si="96">IF($C79&gt;0,C79/$E79*100,"-")</f>
        <v>91.499979294593842</v>
      </c>
      <c r="D158" s="104">
        <f t="shared" si="96"/>
        <v>0</v>
      </c>
      <c r="E158" s="187">
        <f t="shared" si="96"/>
        <v>100</v>
      </c>
      <c r="F158" s="104">
        <f t="shared" si="96"/>
        <v>95.867538464766923</v>
      </c>
      <c r="G158" s="104">
        <f t="shared" si="96"/>
        <v>87.974375272609507</v>
      </c>
      <c r="H158" s="104">
        <f t="shared" si="96"/>
        <v>96.241561731785708</v>
      </c>
      <c r="I158" s="104">
        <f t="shared" si="96"/>
        <v>95.958038988853716</v>
      </c>
      <c r="J158" s="104">
        <f t="shared" si="96"/>
        <v>93.950387599747543</v>
      </c>
    </row>
    <row r="159" spans="1:10" ht="15" customHeight="1">
      <c r="A159" s="248" t="s">
        <v>213</v>
      </c>
      <c r="B159" s="150" t="s">
        <v>249</v>
      </c>
      <c r="C159" s="104">
        <f t="shared" ref="C159:J159" si="97">IF($C80&gt;0,C80/$E80*100,"-")</f>
        <v>92.410612244902509</v>
      </c>
      <c r="D159" s="104">
        <f t="shared" si="97"/>
        <v>0</v>
      </c>
      <c r="E159" s="187">
        <f t="shared" si="97"/>
        <v>100</v>
      </c>
      <c r="F159" s="104">
        <f t="shared" si="97"/>
        <v>102.16251325583042</v>
      </c>
      <c r="G159" s="104">
        <f t="shared" si="97"/>
        <v>103.47312903096162</v>
      </c>
      <c r="H159" s="104">
        <f t="shared" si="97"/>
        <v>103.48223866041546</v>
      </c>
      <c r="I159" s="104">
        <f t="shared" si="97"/>
        <v>104.3741824822811</v>
      </c>
      <c r="J159" s="104">
        <f t="shared" si="97"/>
        <v>104.93297210696949</v>
      </c>
    </row>
    <row r="160" spans="1:10" ht="15" customHeight="1">
      <c r="A160" s="248" t="s">
        <v>214</v>
      </c>
      <c r="B160" s="150" t="s">
        <v>215</v>
      </c>
      <c r="C160" s="104">
        <f t="shared" ref="C160:J160" si="98">IF($C81&gt;0,C81/$E81*100,"-")</f>
        <v>104.13530609118153</v>
      </c>
      <c r="D160" s="104">
        <f t="shared" si="98"/>
        <v>0</v>
      </c>
      <c r="E160" s="187">
        <f t="shared" si="98"/>
        <v>100</v>
      </c>
      <c r="F160" s="104">
        <f t="shared" si="98"/>
        <v>94.085446720553804</v>
      </c>
      <c r="G160" s="104">
        <f t="shared" si="98"/>
        <v>95.610075653523594</v>
      </c>
      <c r="H160" s="104">
        <f t="shared" si="98"/>
        <v>96.576040804703467</v>
      </c>
      <c r="I160" s="104">
        <f t="shared" si="98"/>
        <v>97.696476267949322</v>
      </c>
      <c r="J160" s="104">
        <f t="shared" si="98"/>
        <v>99.452737730557416</v>
      </c>
    </row>
    <row r="161" spans="1:10" ht="15" customHeight="1">
      <c r="A161" s="248">
        <v>68</v>
      </c>
      <c r="B161" s="150" t="s">
        <v>124</v>
      </c>
      <c r="C161" s="104">
        <f t="shared" ref="C161:J161" si="99">IF($C82&gt;0,C82/$E82*100,"-")</f>
        <v>77.127758963601948</v>
      </c>
      <c r="D161" s="104">
        <f t="shared" si="99"/>
        <v>0</v>
      </c>
      <c r="E161" s="187">
        <f t="shared" si="99"/>
        <v>100</v>
      </c>
      <c r="F161" s="104">
        <f t="shared" si="99"/>
        <v>100.14400440838966</v>
      </c>
      <c r="G161" s="104">
        <f t="shared" si="99"/>
        <v>99.17500118907806</v>
      </c>
      <c r="H161" s="104">
        <f t="shared" si="99"/>
        <v>91.101124168497819</v>
      </c>
      <c r="I161" s="104">
        <f t="shared" si="99"/>
        <v>93.183490280075347</v>
      </c>
      <c r="J161" s="104">
        <f t="shared" si="99"/>
        <v>87.648022424158384</v>
      </c>
    </row>
    <row r="162" spans="1:10" ht="15" customHeight="1">
      <c r="A162" s="130" t="s">
        <v>216</v>
      </c>
      <c r="B162" s="150" t="s">
        <v>217</v>
      </c>
      <c r="C162" s="104">
        <f t="shared" ref="C162:J162" si="100">IF($C83&gt;0,C83/$E83*100,"-")</f>
        <v>91.757920488929088</v>
      </c>
      <c r="D162" s="104">
        <f t="shared" si="100"/>
        <v>0</v>
      </c>
      <c r="E162" s="187">
        <f t="shared" si="100"/>
        <v>100</v>
      </c>
      <c r="F162" s="104">
        <f t="shared" si="100"/>
        <v>106.02956290382886</v>
      </c>
      <c r="G162" s="104">
        <f t="shared" si="100"/>
        <v>101.10625842634626</v>
      </c>
      <c r="H162" s="104">
        <f t="shared" si="100"/>
        <v>99.674037844780514</v>
      </c>
      <c r="I162" s="104">
        <f t="shared" si="100"/>
        <v>100.51696976197435</v>
      </c>
      <c r="J162" s="104">
        <f t="shared" si="100"/>
        <v>98.862154411563594</v>
      </c>
    </row>
    <row r="163" spans="1:10" ht="15" customHeight="1">
      <c r="A163" s="130"/>
      <c r="B163" s="150" t="s">
        <v>387</v>
      </c>
      <c r="C163" s="104">
        <f t="shared" ref="C163:J163" si="101">IF($C84&gt;0,C84/$E84*100,"-")</f>
        <v>113.29072797529678</v>
      </c>
      <c r="D163" s="104">
        <f t="shared" si="101"/>
        <v>0</v>
      </c>
      <c r="E163" s="187">
        <f t="shared" si="101"/>
        <v>100</v>
      </c>
      <c r="F163" s="104">
        <f t="shared" si="101"/>
        <v>103.25371664900523</v>
      </c>
      <c r="G163" s="104">
        <f t="shared" si="101"/>
        <v>100.98997750150676</v>
      </c>
      <c r="H163" s="104">
        <f t="shared" si="101"/>
        <v>98.54053857486808</v>
      </c>
      <c r="I163" s="104">
        <f t="shared" si="101"/>
        <v>93.461635849861281</v>
      </c>
      <c r="J163" s="104">
        <f t="shared" si="101"/>
        <v>94.05326362901026</v>
      </c>
    </row>
    <row r="164" spans="1:10" s="68" customFormat="1" ht="15" customHeight="1">
      <c r="A164" s="130"/>
      <c r="B164" s="151" t="s">
        <v>111</v>
      </c>
      <c r="C164" s="132">
        <f t="shared" ref="C164:J164" si="102">IF($C85&gt;0,C85/$E85*100,"-")</f>
        <v>105.85955800858326</v>
      </c>
      <c r="D164" s="132">
        <f t="shared" si="102"/>
        <v>0</v>
      </c>
      <c r="E164" s="188">
        <f t="shared" si="102"/>
        <v>100</v>
      </c>
      <c r="F164" s="132">
        <f t="shared" si="102"/>
        <v>104.07647886949836</v>
      </c>
      <c r="G164" s="132">
        <f t="shared" si="102"/>
        <v>104.47976616002251</v>
      </c>
      <c r="H164" s="132">
        <f t="shared" si="102"/>
        <v>102.8752704347831</v>
      </c>
      <c r="I164" s="132">
        <f t="shared" si="102"/>
        <v>101.95280980358143</v>
      </c>
      <c r="J164" s="132">
        <f t="shared" si="102"/>
        <v>104.11515674529677</v>
      </c>
    </row>
    <row r="165" spans="1:10" s="66" customFormat="1" ht="21" customHeight="1">
      <c r="B165" s="63"/>
      <c r="C165" s="62" t="s">
        <v>157</v>
      </c>
      <c r="D165" s="63"/>
      <c r="E165" s="63"/>
      <c r="F165" s="63"/>
      <c r="G165" s="63"/>
      <c r="H165" s="63"/>
      <c r="I165" s="63"/>
      <c r="J165" s="63"/>
    </row>
    <row r="166" spans="1:10" ht="15" customHeight="1">
      <c r="A166" s="130" t="s">
        <v>26</v>
      </c>
      <c r="B166" s="150" t="s">
        <v>464</v>
      </c>
      <c r="C166" s="104">
        <f t="shared" ref="C166:C197" si="103">C8/C$60*100</f>
        <v>3.3124558904924482</v>
      </c>
      <c r="D166" s="104"/>
      <c r="E166" s="104">
        <f t="shared" ref="E166:J175" si="104">E8/E$60*100</f>
        <v>4.1475505179427303</v>
      </c>
      <c r="F166" s="104">
        <f t="shared" si="104"/>
        <v>4.1085283333242257</v>
      </c>
      <c r="G166" s="104">
        <f t="shared" si="104"/>
        <v>4.3359833756854513</v>
      </c>
      <c r="H166" s="104">
        <f t="shared" si="104"/>
        <v>3.9719232771180342</v>
      </c>
      <c r="I166" s="104">
        <f t="shared" si="104"/>
        <v>4.2603936356385859</v>
      </c>
      <c r="J166" s="104">
        <f t="shared" si="104"/>
        <v>4.5010528377694623</v>
      </c>
    </row>
    <row r="167" spans="1:10" ht="15" customHeight="1">
      <c r="A167" s="130" t="s">
        <v>28</v>
      </c>
      <c r="B167" s="150" t="s">
        <v>396</v>
      </c>
      <c r="C167" s="104">
        <f t="shared" si="103"/>
        <v>0.13756158216161027</v>
      </c>
      <c r="D167" s="104"/>
      <c r="E167" s="104">
        <f t="shared" si="104"/>
        <v>0.14766507295610493</v>
      </c>
      <c r="F167" s="104">
        <f t="shared" si="104"/>
        <v>0.12774761879548668</v>
      </c>
      <c r="G167" s="104">
        <f t="shared" si="104"/>
        <v>8.6325654395615889E-2</v>
      </c>
      <c r="H167" s="104">
        <f t="shared" si="104"/>
        <v>7.9945122648919217E-2</v>
      </c>
      <c r="I167" s="104">
        <f t="shared" si="104"/>
        <v>6.6463849254782728E-2</v>
      </c>
      <c r="J167" s="104">
        <f t="shared" si="104"/>
        <v>7.2567427561163134E-2</v>
      </c>
    </row>
    <row r="168" spans="1:10" ht="15" customHeight="1">
      <c r="A168" s="130" t="s">
        <v>30</v>
      </c>
      <c r="B168" s="150" t="s">
        <v>397</v>
      </c>
      <c r="C168" s="104">
        <f t="shared" si="103"/>
        <v>0.13891725461106974</v>
      </c>
      <c r="D168" s="104"/>
      <c r="E168" s="104">
        <f t="shared" si="104"/>
        <v>0.11118483301605148</v>
      </c>
      <c r="F168" s="104">
        <f t="shared" si="104"/>
        <v>9.393948704397527E-2</v>
      </c>
      <c r="G168" s="104">
        <f t="shared" si="104"/>
        <v>6.2689682199146585E-2</v>
      </c>
      <c r="H168" s="104">
        <f t="shared" si="104"/>
        <v>0.10901339917086181</v>
      </c>
      <c r="I168" s="104">
        <f t="shared" si="104"/>
        <v>9.2426762279144661E-2</v>
      </c>
      <c r="J168" s="104">
        <f t="shared" si="104"/>
        <v>0.10734509276975679</v>
      </c>
    </row>
    <row r="169" spans="1:10" ht="15" customHeight="1">
      <c r="A169" s="130" t="s">
        <v>32</v>
      </c>
      <c r="B169" s="150" t="s">
        <v>131</v>
      </c>
      <c r="C169" s="104">
        <f t="shared" si="103"/>
        <v>4.8521148830167754E-2</v>
      </c>
      <c r="D169" s="104"/>
      <c r="E169" s="104">
        <f t="shared" si="104"/>
        <v>9.0622033837390564E-2</v>
      </c>
      <c r="F169" s="104">
        <f t="shared" si="104"/>
        <v>9.8098274767762075E-2</v>
      </c>
      <c r="G169" s="104">
        <f t="shared" si="104"/>
        <v>1.400722560533189E-2</v>
      </c>
      <c r="H169" s="104">
        <f t="shared" si="104"/>
        <v>9.7960558307775333E-3</v>
      </c>
      <c r="I169" s="104">
        <f t="shared" si="104"/>
        <v>1.4017102592064E-2</v>
      </c>
      <c r="J169" s="104">
        <f t="shared" si="104"/>
        <v>2.7262102614539246E-2</v>
      </c>
    </row>
    <row r="170" spans="1:10" ht="15" customHeight="1">
      <c r="A170" s="130" t="s">
        <v>34</v>
      </c>
      <c r="B170" s="150" t="s">
        <v>132</v>
      </c>
      <c r="C170" s="104">
        <f t="shared" si="103"/>
        <v>1.7274973454556313</v>
      </c>
      <c r="D170" s="104"/>
      <c r="E170" s="104">
        <f t="shared" si="104"/>
        <v>2.1196040732150969</v>
      </c>
      <c r="F170" s="104">
        <f t="shared" si="104"/>
        <v>1.8445500809250788</v>
      </c>
      <c r="G170" s="104">
        <f t="shared" si="104"/>
        <v>2.2938424517388762</v>
      </c>
      <c r="H170" s="104">
        <f t="shared" si="104"/>
        <v>2.4068054294160839</v>
      </c>
      <c r="I170" s="104">
        <f t="shared" si="104"/>
        <v>2.1153354953607475</v>
      </c>
      <c r="J170" s="104">
        <f t="shared" si="104"/>
        <v>2.2503209204171206</v>
      </c>
    </row>
    <row r="171" spans="1:10" ht="15" customHeight="1">
      <c r="A171" s="130" t="s">
        <v>36</v>
      </c>
      <c r="B171" s="150" t="s">
        <v>133</v>
      </c>
      <c r="C171" s="104">
        <f t="shared" si="103"/>
        <v>1.2252038984853162E-2</v>
      </c>
      <c r="D171" s="104"/>
      <c r="E171" s="104">
        <f t="shared" si="104"/>
        <v>1.1073270885637662E-2</v>
      </c>
      <c r="F171" s="104">
        <f t="shared" si="104"/>
        <v>1.1203041003374546E-2</v>
      </c>
      <c r="G171" s="104">
        <f t="shared" si="104"/>
        <v>1.0454025487591471E-2</v>
      </c>
      <c r="H171" s="104">
        <f t="shared" si="104"/>
        <v>1.0319363166578475E-2</v>
      </c>
      <c r="I171" s="104">
        <f t="shared" si="104"/>
        <v>1.1179158850668985E-2</v>
      </c>
      <c r="J171" s="104">
        <f t="shared" si="104"/>
        <v>1.2584154752913333E-2</v>
      </c>
    </row>
    <row r="172" spans="1:10" ht="15" customHeight="1">
      <c r="A172" s="130" t="s">
        <v>38</v>
      </c>
      <c r="B172" s="150" t="s">
        <v>134</v>
      </c>
      <c r="C172" s="104">
        <f t="shared" si="103"/>
        <v>16.633078256426987</v>
      </c>
      <c r="D172" s="104"/>
      <c r="E172" s="104">
        <f t="shared" si="104"/>
        <v>16.282265405989435</v>
      </c>
      <c r="F172" s="104">
        <f t="shared" si="104"/>
        <v>16.575882651541434</v>
      </c>
      <c r="G172" s="104">
        <f t="shared" si="104"/>
        <v>17.164336448866653</v>
      </c>
      <c r="H172" s="104">
        <f t="shared" si="104"/>
        <v>16.924254643087583</v>
      </c>
      <c r="I172" s="104">
        <f t="shared" si="104"/>
        <v>17.893645013062372</v>
      </c>
      <c r="J172" s="104">
        <f t="shared" si="104"/>
        <v>18.625353624518876</v>
      </c>
    </row>
    <row r="173" spans="1:10" ht="15" customHeight="1">
      <c r="A173" s="130" t="s">
        <v>39</v>
      </c>
      <c r="B173" s="150" t="s">
        <v>135</v>
      </c>
      <c r="C173" s="104">
        <f t="shared" si="103"/>
        <v>7.8918342518713036</v>
      </c>
      <c r="D173" s="104"/>
      <c r="E173" s="104">
        <f t="shared" si="104"/>
        <v>8.0431212434546904</v>
      </c>
      <c r="F173" s="104">
        <f t="shared" si="104"/>
        <v>7.2609119272976388</v>
      </c>
      <c r="G173" s="104">
        <f t="shared" si="104"/>
        <v>7.8087698961427439</v>
      </c>
      <c r="H173" s="104">
        <f t="shared" si="104"/>
        <v>7.8183734321734439</v>
      </c>
      <c r="I173" s="104">
        <f t="shared" si="104"/>
        <v>7.5207407058873743</v>
      </c>
      <c r="J173" s="104">
        <f t="shared" si="104"/>
        <v>6.8881622141338594</v>
      </c>
    </row>
    <row r="174" spans="1:10" ht="15" customHeight="1">
      <c r="A174" s="130" t="s">
        <v>41</v>
      </c>
      <c r="B174" s="150" t="s">
        <v>465</v>
      </c>
      <c r="C174" s="104">
        <f t="shared" si="103"/>
        <v>0.49853526376484852</v>
      </c>
      <c r="D174" s="104"/>
      <c r="E174" s="104">
        <f t="shared" si="104"/>
        <v>0.46633814818654307</v>
      </c>
      <c r="F174" s="104">
        <f t="shared" si="104"/>
        <v>0.55590862585122403</v>
      </c>
      <c r="G174" s="104">
        <f t="shared" si="104"/>
        <v>0.53520029042654205</v>
      </c>
      <c r="H174" s="104">
        <f t="shared" si="104"/>
        <v>0.54838099887605329</v>
      </c>
      <c r="I174" s="104">
        <f t="shared" si="104"/>
        <v>0.56996222755090298</v>
      </c>
      <c r="J174" s="104">
        <f t="shared" si="104"/>
        <v>0.5405450461721375</v>
      </c>
    </row>
    <row r="175" spans="1:10" ht="15" customHeight="1">
      <c r="A175" s="130" t="s">
        <v>42</v>
      </c>
      <c r="B175" s="150" t="s">
        <v>136</v>
      </c>
      <c r="C175" s="104">
        <f t="shared" si="103"/>
        <v>1.9328035531143175</v>
      </c>
      <c r="D175" s="104"/>
      <c r="E175" s="104">
        <f t="shared" si="104"/>
        <v>2.043236958205831</v>
      </c>
      <c r="F175" s="104">
        <f t="shared" si="104"/>
        <v>2.0338785939205262</v>
      </c>
      <c r="G175" s="104">
        <f t="shared" si="104"/>
        <v>2.0027939089422695</v>
      </c>
      <c r="H175" s="104">
        <f t="shared" si="104"/>
        <v>2.0513272604563948</v>
      </c>
      <c r="I175" s="104">
        <f t="shared" si="104"/>
        <v>2.1664585981306832</v>
      </c>
      <c r="J175" s="104">
        <f t="shared" si="104"/>
        <v>2.0254222688032968</v>
      </c>
    </row>
    <row r="176" spans="1:10" ht="15" customHeight="1">
      <c r="A176" s="130" t="s">
        <v>43</v>
      </c>
      <c r="B176" s="150" t="s">
        <v>466</v>
      </c>
      <c r="C176" s="104">
        <f t="shared" si="103"/>
        <v>0.33121087404455146</v>
      </c>
      <c r="D176" s="104"/>
      <c r="E176" s="104">
        <f t="shared" ref="E176:J185" si="105">E18/E$60*100</f>
        <v>0.40498439788818169</v>
      </c>
      <c r="F176" s="104">
        <f t="shared" si="105"/>
        <v>0.4365401293866209</v>
      </c>
      <c r="G176" s="104">
        <f t="shared" si="105"/>
        <v>0.43202407066836424</v>
      </c>
      <c r="H176" s="104">
        <f t="shared" si="105"/>
        <v>0.41864368714322736</v>
      </c>
      <c r="I176" s="104">
        <f t="shared" si="105"/>
        <v>0.30949094512173486</v>
      </c>
      <c r="J176" s="104">
        <f t="shared" si="105"/>
        <v>0.34819505096868347</v>
      </c>
    </row>
    <row r="177" spans="1:10" ht="15" customHeight="1">
      <c r="A177" s="130" t="s">
        <v>44</v>
      </c>
      <c r="B177" s="150" t="s">
        <v>398</v>
      </c>
      <c r="C177" s="104">
        <f t="shared" si="103"/>
        <v>6.784141735885008</v>
      </c>
      <c r="D177" s="104"/>
      <c r="E177" s="104">
        <f t="shared" si="105"/>
        <v>7.4606006436272798</v>
      </c>
      <c r="F177" s="104">
        <f t="shared" si="105"/>
        <v>7.1105589924976824</v>
      </c>
      <c r="G177" s="104">
        <f t="shared" si="105"/>
        <v>7.5872674755062155</v>
      </c>
      <c r="H177" s="104">
        <f t="shared" si="105"/>
        <v>8.0223364042977074</v>
      </c>
      <c r="I177" s="104">
        <f t="shared" si="105"/>
        <v>7.9307739440048763</v>
      </c>
      <c r="J177" s="104">
        <f t="shared" si="105"/>
        <v>7.7251798384870645</v>
      </c>
    </row>
    <row r="178" spans="1:10" ht="15" customHeight="1">
      <c r="A178" s="130" t="s">
        <v>46</v>
      </c>
      <c r="B178" s="150" t="s">
        <v>399</v>
      </c>
      <c r="C178" s="104">
        <f t="shared" si="103"/>
        <v>3.9022729953529192</v>
      </c>
      <c r="D178" s="104"/>
      <c r="E178" s="104">
        <f t="shared" si="105"/>
        <v>3.7824004677449952</v>
      </c>
      <c r="F178" s="104">
        <f t="shared" si="105"/>
        <v>4.4254979909286858</v>
      </c>
      <c r="G178" s="104">
        <f t="shared" si="105"/>
        <v>4.3577368789636477</v>
      </c>
      <c r="H178" s="104">
        <f t="shared" si="105"/>
        <v>4.2999126317337453</v>
      </c>
      <c r="I178" s="104">
        <f t="shared" si="105"/>
        <v>4.4258237642153873</v>
      </c>
      <c r="J178" s="104">
        <f t="shared" si="105"/>
        <v>3.8887862893006178</v>
      </c>
    </row>
    <row r="179" spans="1:10" ht="15" customHeight="1">
      <c r="A179" s="130" t="s">
        <v>47</v>
      </c>
      <c r="B179" s="150" t="s">
        <v>400</v>
      </c>
      <c r="C179" s="104">
        <f t="shared" si="103"/>
        <v>1.3429951698753939</v>
      </c>
      <c r="D179" s="104"/>
      <c r="E179" s="104">
        <f t="shared" si="105"/>
        <v>1.1832064439108689</v>
      </c>
      <c r="F179" s="104">
        <f t="shared" si="105"/>
        <v>1.4556794098810397</v>
      </c>
      <c r="G179" s="104">
        <f t="shared" si="105"/>
        <v>1.5184885889325095</v>
      </c>
      <c r="H179" s="104">
        <f t="shared" si="105"/>
        <v>1.520226256504464</v>
      </c>
      <c r="I179" s="104">
        <f t="shared" si="105"/>
        <v>1.3465762372432926</v>
      </c>
      <c r="J179" s="104">
        <f t="shared" si="105"/>
        <v>1.6808697893832054</v>
      </c>
    </row>
    <row r="180" spans="1:10" ht="15" customHeight="1">
      <c r="A180" s="130" t="s">
        <v>48</v>
      </c>
      <c r="B180" s="150" t="s">
        <v>137</v>
      </c>
      <c r="C180" s="104">
        <f t="shared" si="103"/>
        <v>2.1459866279285342</v>
      </c>
      <c r="D180" s="104"/>
      <c r="E180" s="104">
        <f t="shared" si="105"/>
        <v>2.2184023803856512</v>
      </c>
      <c r="F180" s="104">
        <f t="shared" si="105"/>
        <v>2.3855260421254014</v>
      </c>
      <c r="G180" s="104">
        <f t="shared" si="105"/>
        <v>2.2519647615555596</v>
      </c>
      <c r="H180" s="104">
        <f t="shared" si="105"/>
        <v>2.398681327355066</v>
      </c>
      <c r="I180" s="104">
        <f t="shared" si="105"/>
        <v>2.3940406087468578</v>
      </c>
      <c r="J180" s="104">
        <f t="shared" si="105"/>
        <v>2.6303631945833503</v>
      </c>
    </row>
    <row r="181" spans="1:10" ht="15" customHeight="1">
      <c r="A181" s="130" t="s">
        <v>50</v>
      </c>
      <c r="B181" s="150" t="s">
        <v>138</v>
      </c>
      <c r="C181" s="104">
        <f t="shared" si="103"/>
        <v>0.35532847161733483</v>
      </c>
      <c r="D181" s="104"/>
      <c r="E181" s="104">
        <f t="shared" si="105"/>
        <v>0.42837605516366517</v>
      </c>
      <c r="F181" s="104">
        <f t="shared" si="105"/>
        <v>0.46408115554917095</v>
      </c>
      <c r="G181" s="104">
        <f t="shared" si="105"/>
        <v>0.50196384031359553</v>
      </c>
      <c r="H181" s="104">
        <f t="shared" si="105"/>
        <v>0.49499934413100949</v>
      </c>
      <c r="I181" s="104">
        <f t="shared" si="105"/>
        <v>0.49638840854239258</v>
      </c>
      <c r="J181" s="104">
        <f t="shared" si="105"/>
        <v>0.59827264075455933</v>
      </c>
    </row>
    <row r="182" spans="1:10" ht="15" customHeight="1">
      <c r="A182" s="130" t="s">
        <v>52</v>
      </c>
      <c r="B182" s="150" t="s">
        <v>139</v>
      </c>
      <c r="C182" s="104">
        <f t="shared" si="103"/>
        <v>0.77796090683113639</v>
      </c>
      <c r="D182" s="104"/>
      <c r="E182" s="104">
        <f t="shared" si="105"/>
        <v>0.67272252044444747</v>
      </c>
      <c r="F182" s="104">
        <f t="shared" si="105"/>
        <v>0.65040093008575928</v>
      </c>
      <c r="G182" s="104">
        <f t="shared" si="105"/>
        <v>0.69779765677685535</v>
      </c>
      <c r="H182" s="104">
        <f t="shared" si="105"/>
        <v>0.58717798554197231</v>
      </c>
      <c r="I182" s="104">
        <f t="shared" si="105"/>
        <v>0.61007129550683337</v>
      </c>
      <c r="J182" s="104">
        <f t="shared" si="105"/>
        <v>0.88697684903550378</v>
      </c>
    </row>
    <row r="183" spans="1:10" ht="15" customHeight="1">
      <c r="A183" s="130" t="s">
        <v>54</v>
      </c>
      <c r="B183" s="150" t="s">
        <v>401</v>
      </c>
      <c r="C183" s="104">
        <f t="shared" si="103"/>
        <v>0</v>
      </c>
      <c r="D183" s="104"/>
      <c r="E183" s="104">
        <f t="shared" si="105"/>
        <v>0</v>
      </c>
      <c r="F183" s="104">
        <f t="shared" si="105"/>
        <v>0</v>
      </c>
      <c r="G183" s="104">
        <f t="shared" si="105"/>
        <v>0</v>
      </c>
      <c r="H183" s="104">
        <f t="shared" si="105"/>
        <v>0</v>
      </c>
      <c r="I183" s="104">
        <f t="shared" si="105"/>
        <v>0</v>
      </c>
      <c r="J183" s="104">
        <f t="shared" si="105"/>
        <v>0</v>
      </c>
    </row>
    <row r="184" spans="1:10" ht="15" customHeight="1">
      <c r="A184" s="130" t="s">
        <v>55</v>
      </c>
      <c r="B184" s="150" t="s">
        <v>140</v>
      </c>
      <c r="C184" s="104">
        <f t="shared" si="103"/>
        <v>0</v>
      </c>
      <c r="D184" s="104"/>
      <c r="E184" s="104">
        <f t="shared" si="105"/>
        <v>0</v>
      </c>
      <c r="F184" s="104">
        <f t="shared" si="105"/>
        <v>0</v>
      </c>
      <c r="G184" s="104">
        <f t="shared" si="105"/>
        <v>0</v>
      </c>
      <c r="H184" s="104">
        <f t="shared" si="105"/>
        <v>0</v>
      </c>
      <c r="I184" s="104">
        <f t="shared" si="105"/>
        <v>0</v>
      </c>
      <c r="J184" s="104">
        <f t="shared" si="105"/>
        <v>0</v>
      </c>
    </row>
    <row r="185" spans="1:10" ht="15" customHeight="1">
      <c r="A185" s="130" t="s">
        <v>57</v>
      </c>
      <c r="B185" s="150" t="s">
        <v>402</v>
      </c>
      <c r="C185" s="104">
        <f t="shared" si="103"/>
        <v>0</v>
      </c>
      <c r="D185" s="104"/>
      <c r="E185" s="104">
        <f t="shared" si="105"/>
        <v>0</v>
      </c>
      <c r="F185" s="104">
        <f t="shared" si="105"/>
        <v>0</v>
      </c>
      <c r="G185" s="104">
        <f t="shared" si="105"/>
        <v>0</v>
      </c>
      <c r="H185" s="104">
        <f t="shared" si="105"/>
        <v>0</v>
      </c>
      <c r="I185" s="104">
        <f t="shared" si="105"/>
        <v>0</v>
      </c>
      <c r="J185" s="104">
        <f t="shared" si="105"/>
        <v>0</v>
      </c>
    </row>
    <row r="186" spans="1:10" ht="15" customHeight="1">
      <c r="A186" s="130" t="s">
        <v>59</v>
      </c>
      <c r="B186" s="150" t="s">
        <v>403</v>
      </c>
      <c r="C186" s="104">
        <f t="shared" si="103"/>
        <v>0.93554664765900797</v>
      </c>
      <c r="D186" s="104"/>
      <c r="E186" s="104">
        <f t="shared" ref="E186:J195" si="106">E28/E$60*100</f>
        <v>0.93031247397588079</v>
      </c>
      <c r="F186" s="104">
        <f t="shared" si="106"/>
        <v>1.0571722541293136</v>
      </c>
      <c r="G186" s="104">
        <f t="shared" si="106"/>
        <v>1.0606976527684604</v>
      </c>
      <c r="H186" s="104">
        <f t="shared" si="106"/>
        <v>1.021280725210794</v>
      </c>
      <c r="I186" s="104">
        <f t="shared" si="106"/>
        <v>0.97864567979345662</v>
      </c>
      <c r="J186" s="104">
        <f t="shared" si="106"/>
        <v>0.92781869271189743</v>
      </c>
    </row>
    <row r="187" spans="1:10" ht="15" customHeight="1">
      <c r="A187" s="130" t="s">
        <v>61</v>
      </c>
      <c r="B187" s="150" t="s">
        <v>467</v>
      </c>
      <c r="C187" s="104">
        <f t="shared" si="103"/>
        <v>2.1457559010284735</v>
      </c>
      <c r="D187" s="104"/>
      <c r="E187" s="104">
        <f t="shared" si="106"/>
        <v>2.2578407224870527</v>
      </c>
      <c r="F187" s="104">
        <f t="shared" si="106"/>
        <v>2.3481862846961543</v>
      </c>
      <c r="G187" s="104">
        <f t="shared" si="106"/>
        <v>2.4112803393991915</v>
      </c>
      <c r="H187" s="104">
        <f t="shared" si="106"/>
        <v>2.2777220032241443</v>
      </c>
      <c r="I187" s="104">
        <f t="shared" si="106"/>
        <v>1.9679834356293109</v>
      </c>
      <c r="J187" s="104">
        <f t="shared" si="106"/>
        <v>2.0287330172199391</v>
      </c>
    </row>
    <row r="188" spans="1:10" ht="15" customHeight="1">
      <c r="A188" s="130" t="s">
        <v>62</v>
      </c>
      <c r="B188" s="150" t="s">
        <v>141</v>
      </c>
      <c r="C188" s="104">
        <f t="shared" si="103"/>
        <v>1.2903277982431587</v>
      </c>
      <c r="D188" s="104"/>
      <c r="E188" s="104">
        <f t="shared" si="106"/>
        <v>1.0703070846401321</v>
      </c>
      <c r="F188" s="104">
        <f t="shared" si="106"/>
        <v>1.1979336053316132</v>
      </c>
      <c r="G188" s="104">
        <f t="shared" si="106"/>
        <v>1.1758996755133171</v>
      </c>
      <c r="H188" s="104">
        <f t="shared" si="106"/>
        <v>1.1317128402943877</v>
      </c>
      <c r="I188" s="104">
        <f t="shared" si="106"/>
        <v>1.130788758784909</v>
      </c>
      <c r="J188" s="104">
        <f t="shared" si="106"/>
        <v>1.1505587714693619</v>
      </c>
    </row>
    <row r="189" spans="1:10" ht="15" customHeight="1">
      <c r="A189" s="130" t="s">
        <v>63</v>
      </c>
      <c r="B189" s="150" t="s">
        <v>142</v>
      </c>
      <c r="C189" s="104">
        <f t="shared" si="103"/>
        <v>0.27475486776723412</v>
      </c>
      <c r="D189" s="104"/>
      <c r="E189" s="104">
        <f t="shared" si="106"/>
        <v>0.16797904651307385</v>
      </c>
      <c r="F189" s="104">
        <f t="shared" si="106"/>
        <v>0.17665508205400285</v>
      </c>
      <c r="G189" s="104">
        <f t="shared" si="106"/>
        <v>0.1630127773122956</v>
      </c>
      <c r="H189" s="104">
        <f t="shared" si="106"/>
        <v>0.16556059204524981</v>
      </c>
      <c r="I189" s="104">
        <f t="shared" si="106"/>
        <v>0.16935721979878313</v>
      </c>
      <c r="J189" s="104">
        <f t="shared" si="106"/>
        <v>0.16756077862255905</v>
      </c>
    </row>
    <row r="190" spans="1:10" ht="15" customHeight="1">
      <c r="A190" s="130" t="s">
        <v>65</v>
      </c>
      <c r="B190" s="150" t="s">
        <v>143</v>
      </c>
      <c r="C190" s="104">
        <f t="shared" si="103"/>
        <v>12.668594360137655</v>
      </c>
      <c r="D190" s="104"/>
      <c r="E190" s="104">
        <f t="shared" si="106"/>
        <v>9.3605416667271708</v>
      </c>
      <c r="F190" s="104">
        <f t="shared" si="106"/>
        <v>10.079202037572424</v>
      </c>
      <c r="G190" s="104">
        <f t="shared" si="106"/>
        <v>9.4028254682586407</v>
      </c>
      <c r="H190" s="104">
        <f t="shared" si="106"/>
        <v>9.1037177690265541</v>
      </c>
      <c r="I190" s="104">
        <f t="shared" si="106"/>
        <v>9.0788582123418831</v>
      </c>
      <c r="J190" s="104">
        <f t="shared" si="106"/>
        <v>9.2217605620324772</v>
      </c>
    </row>
    <row r="191" spans="1:10" ht="15" customHeight="1">
      <c r="A191" s="130" t="s">
        <v>67</v>
      </c>
      <c r="B191" s="150" t="s">
        <v>144</v>
      </c>
      <c r="C191" s="104">
        <f t="shared" si="103"/>
        <v>0.40377282615013976</v>
      </c>
      <c r="D191" s="104"/>
      <c r="E191" s="104">
        <f t="shared" si="106"/>
        <v>0.40074324708145931</v>
      </c>
      <c r="F191" s="104">
        <f t="shared" si="106"/>
        <v>0.40489725337527888</v>
      </c>
      <c r="G191" s="104">
        <f t="shared" si="106"/>
        <v>0.38548937555049079</v>
      </c>
      <c r="H191" s="104">
        <f t="shared" si="106"/>
        <v>0.37226623656218422</v>
      </c>
      <c r="I191" s="104">
        <f t="shared" si="106"/>
        <v>0.36495413461310161</v>
      </c>
      <c r="J191" s="104">
        <f t="shared" si="106"/>
        <v>0.37994404681403127</v>
      </c>
    </row>
    <row r="192" spans="1:10" ht="15" customHeight="1">
      <c r="A192" s="130" t="s">
        <v>69</v>
      </c>
      <c r="B192" s="150" t="s">
        <v>145</v>
      </c>
      <c r="C192" s="104">
        <f t="shared" si="103"/>
        <v>3.7628156020029198</v>
      </c>
      <c r="D192" s="104"/>
      <c r="E192" s="104">
        <f t="shared" si="106"/>
        <v>3.1210713797288117</v>
      </c>
      <c r="F192" s="104">
        <f t="shared" si="106"/>
        <v>3.1403182587533487</v>
      </c>
      <c r="G192" s="104">
        <f t="shared" si="106"/>
        <v>3.2289332652919862</v>
      </c>
      <c r="H192" s="104">
        <f t="shared" si="106"/>
        <v>3.1813562055978655</v>
      </c>
      <c r="I192" s="104">
        <f t="shared" si="106"/>
        <v>3.1468133265244598</v>
      </c>
      <c r="J192" s="104">
        <f t="shared" si="106"/>
        <v>3.3350359925669713</v>
      </c>
    </row>
    <row r="193" spans="1:10" ht="15" customHeight="1">
      <c r="A193" s="130" t="s">
        <v>71</v>
      </c>
      <c r="B193" s="150" t="s">
        <v>72</v>
      </c>
      <c r="C193" s="104">
        <f t="shared" si="103"/>
        <v>5.9813772271019021E-2</v>
      </c>
      <c r="D193" s="104"/>
      <c r="E193" s="104">
        <f t="shared" si="106"/>
        <v>4.8668314494457902E-2</v>
      </c>
      <c r="F193" s="104">
        <f t="shared" si="106"/>
        <v>5.0735934639878071E-2</v>
      </c>
      <c r="G193" s="104">
        <f t="shared" si="106"/>
        <v>5.0505107550946074E-2</v>
      </c>
      <c r="H193" s="104">
        <f t="shared" si="106"/>
        <v>5.4015395812341029E-2</v>
      </c>
      <c r="I193" s="104">
        <f t="shared" si="106"/>
        <v>4.9980093078801753E-2</v>
      </c>
      <c r="J193" s="104">
        <f t="shared" si="106"/>
        <v>5.0645803006451384E-2</v>
      </c>
    </row>
    <row r="194" spans="1:10" ht="15" customHeight="1">
      <c r="A194" s="130" t="s">
        <v>73</v>
      </c>
      <c r="B194" s="150" t="s">
        <v>146</v>
      </c>
      <c r="C194" s="104">
        <f t="shared" si="103"/>
        <v>4.4401752363483791</v>
      </c>
      <c r="D194" s="104"/>
      <c r="E194" s="104">
        <f t="shared" si="106"/>
        <v>5.0591579511904783</v>
      </c>
      <c r="F194" s="104">
        <f t="shared" si="106"/>
        <v>5.3292382339739364</v>
      </c>
      <c r="G194" s="104">
        <f t="shared" si="106"/>
        <v>4.611947896719391</v>
      </c>
      <c r="H194" s="104">
        <f t="shared" si="106"/>
        <v>4.5513733988399645</v>
      </c>
      <c r="I194" s="104">
        <f t="shared" si="106"/>
        <v>4.3618836189700598</v>
      </c>
      <c r="J194" s="104">
        <f t="shared" si="106"/>
        <v>4.0916579358438403</v>
      </c>
    </row>
    <row r="195" spans="1:10" ht="15" customHeight="1">
      <c r="A195" s="130" t="s">
        <v>75</v>
      </c>
      <c r="B195" s="150" t="s">
        <v>147</v>
      </c>
      <c r="C195" s="104">
        <f t="shared" si="103"/>
        <v>0</v>
      </c>
      <c r="D195" s="104"/>
      <c r="E195" s="104">
        <f t="shared" si="106"/>
        <v>0</v>
      </c>
      <c r="F195" s="104">
        <f t="shared" si="106"/>
        <v>0</v>
      </c>
      <c r="G195" s="104">
        <f t="shared" si="106"/>
        <v>1.0136891450284867E-3</v>
      </c>
      <c r="H195" s="104">
        <f t="shared" si="106"/>
        <v>1.1653596269383211E-3</v>
      </c>
      <c r="I195" s="104">
        <f t="shared" si="106"/>
        <v>2.0153162518170755E-3</v>
      </c>
      <c r="J195" s="104">
        <f t="shared" si="106"/>
        <v>2.4001013569939522E-3</v>
      </c>
    </row>
    <row r="196" spans="1:10" ht="15" customHeight="1">
      <c r="A196" s="130" t="s">
        <v>77</v>
      </c>
      <c r="B196" s="150" t="s">
        <v>148</v>
      </c>
      <c r="C196" s="104">
        <f t="shared" si="103"/>
        <v>0.3329970516595166</v>
      </c>
      <c r="D196" s="104"/>
      <c r="E196" s="104">
        <f t="shared" ref="E196:J205" si="107">E38/E$60*100</f>
        <v>0.34887828824078165</v>
      </c>
      <c r="F196" s="104">
        <f t="shared" si="107"/>
        <v>0.34596845387644787</v>
      </c>
      <c r="G196" s="104">
        <f t="shared" si="107"/>
        <v>0.32490321577028353</v>
      </c>
      <c r="H196" s="104">
        <f t="shared" si="107"/>
        <v>0.32202218009241212</v>
      </c>
      <c r="I196" s="104">
        <f t="shared" si="107"/>
        <v>0.32011605025799511</v>
      </c>
      <c r="J196" s="104">
        <f t="shared" si="107"/>
        <v>0.30197211290879589</v>
      </c>
    </row>
    <row r="197" spans="1:10" ht="15" customHeight="1">
      <c r="A197" s="130" t="s">
        <v>79</v>
      </c>
      <c r="B197" s="150" t="s">
        <v>149</v>
      </c>
      <c r="C197" s="104">
        <f t="shared" si="103"/>
        <v>0.66887996235076075</v>
      </c>
      <c r="D197" s="104"/>
      <c r="E197" s="104">
        <f t="shared" si="107"/>
        <v>0.63774688952970027</v>
      </c>
      <c r="F197" s="104">
        <f t="shared" si="107"/>
        <v>0.64181799754360536</v>
      </c>
      <c r="G197" s="104">
        <f t="shared" si="107"/>
        <v>0.60673628791032364</v>
      </c>
      <c r="H197" s="104">
        <f t="shared" si="107"/>
        <v>0.58403142301762001</v>
      </c>
      <c r="I197" s="104">
        <f t="shared" si="107"/>
        <v>0.5508462538774529</v>
      </c>
      <c r="J197" s="104">
        <f t="shared" si="107"/>
        <v>0.50651003360013491</v>
      </c>
    </row>
    <row r="198" spans="1:10" ht="15" customHeight="1">
      <c r="A198" s="130" t="s">
        <v>81</v>
      </c>
      <c r="B198" s="150" t="s">
        <v>150</v>
      </c>
      <c r="C198" s="104">
        <f t="shared" ref="C198:C218" si="108">C40/C$60*100</f>
        <v>0</v>
      </c>
      <c r="D198" s="104"/>
      <c r="E198" s="104">
        <f t="shared" si="107"/>
        <v>0</v>
      </c>
      <c r="F198" s="104">
        <f t="shared" si="107"/>
        <v>0</v>
      </c>
      <c r="G198" s="104">
        <f t="shared" si="107"/>
        <v>0</v>
      </c>
      <c r="H198" s="104">
        <f t="shared" si="107"/>
        <v>0</v>
      </c>
      <c r="I198" s="104">
        <f t="shared" si="107"/>
        <v>0</v>
      </c>
      <c r="J198" s="104">
        <f t="shared" si="107"/>
        <v>0</v>
      </c>
    </row>
    <row r="199" spans="1:10" ht="15" customHeight="1">
      <c r="A199" s="130" t="s">
        <v>83</v>
      </c>
      <c r="B199" s="150" t="s">
        <v>468</v>
      </c>
      <c r="C199" s="104">
        <f t="shared" si="108"/>
        <v>0.46333056045069781</v>
      </c>
      <c r="D199" s="104"/>
      <c r="E199" s="104">
        <f t="shared" si="107"/>
        <v>0.43626735560128393</v>
      </c>
      <c r="F199" s="104">
        <f t="shared" si="107"/>
        <v>0.44632120237713491</v>
      </c>
      <c r="G199" s="104">
        <f t="shared" si="107"/>
        <v>0.44176898267131542</v>
      </c>
      <c r="H199" s="104">
        <f t="shared" si="107"/>
        <v>0.42671563969014337</v>
      </c>
      <c r="I199" s="104">
        <f t="shared" si="107"/>
        <v>0.44740465502946186</v>
      </c>
      <c r="J199" s="104">
        <f t="shared" si="107"/>
        <v>0.44355834987173692</v>
      </c>
    </row>
    <row r="200" spans="1:10" ht="15" customHeight="1">
      <c r="A200" s="130" t="s">
        <v>84</v>
      </c>
      <c r="B200" s="150" t="s">
        <v>469</v>
      </c>
      <c r="C200" s="104">
        <f t="shared" si="108"/>
        <v>1.4044737218589185</v>
      </c>
      <c r="D200" s="104"/>
      <c r="E200" s="104">
        <f t="shared" si="107"/>
        <v>1.3584478028853588</v>
      </c>
      <c r="F200" s="104">
        <f t="shared" si="107"/>
        <v>1.1048286159908054</v>
      </c>
      <c r="G200" s="104">
        <f t="shared" si="107"/>
        <v>0.9083240790278424</v>
      </c>
      <c r="H200" s="104">
        <f t="shared" si="107"/>
        <v>1.0618973614205789</v>
      </c>
      <c r="I200" s="104">
        <f t="shared" si="107"/>
        <v>1.0754621031693286</v>
      </c>
      <c r="J200" s="104">
        <f t="shared" si="107"/>
        <v>1.0243474832927777</v>
      </c>
    </row>
    <row r="201" spans="1:10" ht="15" customHeight="1">
      <c r="A201" s="130" t="s">
        <v>85</v>
      </c>
      <c r="B201" s="150" t="s">
        <v>470</v>
      </c>
      <c r="C201" s="104">
        <f t="shared" si="108"/>
        <v>0.90220821018213493</v>
      </c>
      <c r="D201" s="104"/>
      <c r="E201" s="104">
        <f t="shared" si="107"/>
        <v>1.8185691272274027</v>
      </c>
      <c r="F201" s="104">
        <f t="shared" si="107"/>
        <v>1.8927976130275748</v>
      </c>
      <c r="G201" s="104">
        <f t="shared" si="107"/>
        <v>1.6143817567272571</v>
      </c>
      <c r="H201" s="104">
        <f t="shared" si="107"/>
        <v>2.0665968743223142</v>
      </c>
      <c r="I201" s="104">
        <f t="shared" si="107"/>
        <v>2.1243990903967567</v>
      </c>
      <c r="J201" s="104">
        <f t="shared" si="107"/>
        <v>2.0793407864920601</v>
      </c>
    </row>
    <row r="202" spans="1:10" ht="15" customHeight="1">
      <c r="A202" s="130" t="s">
        <v>86</v>
      </c>
      <c r="B202" s="150" t="s">
        <v>471</v>
      </c>
      <c r="C202" s="104">
        <f t="shared" si="108"/>
        <v>3.6229164825799542</v>
      </c>
      <c r="D202" s="104"/>
      <c r="E202" s="104">
        <f t="shared" si="107"/>
        <v>3.6831449210633416</v>
      </c>
      <c r="F202" s="104">
        <f t="shared" si="107"/>
        <v>3.3214464114655571</v>
      </c>
      <c r="G202" s="104">
        <f t="shared" si="107"/>
        <v>3.2537088262173413</v>
      </c>
      <c r="H202" s="104">
        <f t="shared" si="107"/>
        <v>3.2893036227672821</v>
      </c>
      <c r="I202" s="104">
        <f t="shared" si="107"/>
        <v>3.2569268013232779</v>
      </c>
      <c r="J202" s="104">
        <f t="shared" si="107"/>
        <v>3.086715558657859</v>
      </c>
    </row>
    <row r="203" spans="1:10" ht="15" customHeight="1">
      <c r="A203" s="130" t="s">
        <v>87</v>
      </c>
      <c r="B203" s="150" t="s">
        <v>151</v>
      </c>
      <c r="C203" s="104">
        <f t="shared" si="108"/>
        <v>1.4654771314092407</v>
      </c>
      <c r="D203" s="104"/>
      <c r="E203" s="104">
        <f t="shared" si="107"/>
        <v>1.4466620016474527</v>
      </c>
      <c r="F203" s="104">
        <f t="shared" si="107"/>
        <v>1.4308857863876692</v>
      </c>
      <c r="G203" s="104">
        <f t="shared" si="107"/>
        <v>1.3633026273991704</v>
      </c>
      <c r="H203" s="104">
        <f t="shared" si="107"/>
        <v>1.4093149647786962</v>
      </c>
      <c r="I203" s="104">
        <f t="shared" si="107"/>
        <v>1.3741026964745833</v>
      </c>
      <c r="J203" s="104">
        <f t="shared" si="107"/>
        <v>1.3529018259279906</v>
      </c>
    </row>
    <row r="204" spans="1:10" ht="15" customHeight="1">
      <c r="A204" s="130" t="s">
        <v>88</v>
      </c>
      <c r="B204" s="150" t="s">
        <v>152</v>
      </c>
      <c r="C204" s="104">
        <f t="shared" si="108"/>
        <v>0.65141827355916615</v>
      </c>
      <c r="D204" s="104"/>
      <c r="E204" s="104">
        <f t="shared" si="107"/>
        <v>0.99728698181613573</v>
      </c>
      <c r="F204" s="104">
        <f t="shared" si="107"/>
        <v>0.65881193168810626</v>
      </c>
      <c r="G204" s="104">
        <f t="shared" si="107"/>
        <v>0.61795374384649304</v>
      </c>
      <c r="H204" s="104">
        <f t="shared" si="107"/>
        <v>0.44928655190930633</v>
      </c>
      <c r="I204" s="104">
        <f t="shared" si="107"/>
        <v>1.0199795537091787</v>
      </c>
      <c r="J204" s="104">
        <f t="shared" si="107"/>
        <v>1.0978208909981979</v>
      </c>
    </row>
    <row r="205" spans="1:10" ht="15" customHeight="1">
      <c r="A205" s="130" t="s">
        <v>90</v>
      </c>
      <c r="B205" s="150" t="s">
        <v>153</v>
      </c>
      <c r="C205" s="104">
        <f t="shared" si="108"/>
        <v>4.4903313181703703</v>
      </c>
      <c r="D205" s="104"/>
      <c r="E205" s="104">
        <f t="shared" si="107"/>
        <v>4.2630896524133073</v>
      </c>
      <c r="F205" s="104">
        <f t="shared" si="107"/>
        <v>3.963315511319053</v>
      </c>
      <c r="G205" s="104">
        <f t="shared" si="107"/>
        <v>4.1370926147993901</v>
      </c>
      <c r="H205" s="104">
        <f t="shared" si="107"/>
        <v>4.4007843380195268</v>
      </c>
      <c r="I205" s="104">
        <f t="shared" si="107"/>
        <v>4.0215982813487132</v>
      </c>
      <c r="J205" s="104">
        <f t="shared" si="107"/>
        <v>3.9361035523512951</v>
      </c>
    </row>
    <row r="206" spans="1:10" ht="15" customHeight="1">
      <c r="A206" s="130" t="s">
        <v>92</v>
      </c>
      <c r="B206" s="150" t="s">
        <v>472</v>
      </c>
      <c r="C206" s="104">
        <f t="shared" si="108"/>
        <v>0.14157678687296299</v>
      </c>
      <c r="D206" s="104"/>
      <c r="E206" s="104">
        <f t="shared" ref="E206:J215" si="109">E48/E$60*100</f>
        <v>0.15351023532978969</v>
      </c>
      <c r="F206" s="104">
        <f t="shared" si="109"/>
        <v>0.14894337316315953</v>
      </c>
      <c r="G206" s="104">
        <f t="shared" si="109"/>
        <v>0.15978141861267769</v>
      </c>
      <c r="H206" s="104">
        <f t="shared" si="109"/>
        <v>0.18107981724758143</v>
      </c>
      <c r="I206" s="104">
        <f t="shared" si="109"/>
        <v>0.15845363183420696</v>
      </c>
      <c r="J206" s="104">
        <f t="shared" si="109"/>
        <v>0.16649784706556892</v>
      </c>
    </row>
    <row r="207" spans="1:10" ht="15" customHeight="1">
      <c r="A207" s="130" t="s">
        <v>93</v>
      </c>
      <c r="B207" s="150" t="s">
        <v>154</v>
      </c>
      <c r="C207" s="104">
        <f t="shared" si="108"/>
        <v>9.7144957427806711E-2</v>
      </c>
      <c r="D207" s="104"/>
      <c r="E207" s="104">
        <f t="shared" si="109"/>
        <v>0.15062374283093999</v>
      </c>
      <c r="F207" s="104">
        <f t="shared" si="109"/>
        <v>0.1394060953606065</v>
      </c>
      <c r="G207" s="104">
        <f t="shared" si="109"/>
        <v>0.13482492990159928</v>
      </c>
      <c r="H207" s="104">
        <f t="shared" si="109"/>
        <v>0.13029423063042128</v>
      </c>
      <c r="I207" s="104">
        <f t="shared" si="109"/>
        <v>0.1241658863417619</v>
      </c>
      <c r="J207" s="104">
        <f t="shared" si="109"/>
        <v>0.12930034652742975</v>
      </c>
    </row>
    <row r="208" spans="1:10" ht="15" customHeight="1">
      <c r="A208" s="130" t="s">
        <v>0</v>
      </c>
      <c r="B208" s="150" t="s">
        <v>155</v>
      </c>
      <c r="C208" s="104">
        <f t="shared" si="108"/>
        <v>2.8366503522761621</v>
      </c>
      <c r="D208" s="104"/>
      <c r="E208" s="104">
        <f t="shared" si="109"/>
        <v>3.2494812578564076</v>
      </c>
      <c r="F208" s="104">
        <f t="shared" si="109"/>
        <v>3.1897233235243467</v>
      </c>
      <c r="G208" s="104">
        <f t="shared" si="109"/>
        <v>3.2181732964724228</v>
      </c>
      <c r="H208" s="104">
        <f t="shared" si="109"/>
        <v>3.2686533277325882</v>
      </c>
      <c r="I208" s="104">
        <f t="shared" si="109"/>
        <v>3.3266562288344375</v>
      </c>
      <c r="J208" s="104">
        <f t="shared" si="109"/>
        <v>3.2750056461704329</v>
      </c>
    </row>
    <row r="209" spans="1:10" ht="15" customHeight="1">
      <c r="A209" s="130" t="s">
        <v>96</v>
      </c>
      <c r="B209" s="150" t="s">
        <v>122</v>
      </c>
      <c r="C209" s="104">
        <f t="shared" si="108"/>
        <v>2.6112380541917899</v>
      </c>
      <c r="D209" s="104"/>
      <c r="E209" s="104">
        <f t="shared" si="109"/>
        <v>1.9827027826298238</v>
      </c>
      <c r="F209" s="104">
        <f t="shared" si="109"/>
        <v>1.9867729057653292</v>
      </c>
      <c r="G209" s="104">
        <f t="shared" si="109"/>
        <v>1.8956691936318451</v>
      </c>
      <c r="H209" s="104">
        <f t="shared" si="109"/>
        <v>1.8881394250815273</v>
      </c>
      <c r="I209" s="104">
        <f t="shared" si="109"/>
        <v>1.763294945667879</v>
      </c>
      <c r="J209" s="104">
        <f t="shared" si="109"/>
        <v>1.6839106298168514</v>
      </c>
    </row>
    <row r="210" spans="1:10" ht="15" customHeight="1">
      <c r="A210" s="130" t="s">
        <v>98</v>
      </c>
      <c r="B210" s="150" t="s">
        <v>123</v>
      </c>
      <c r="C210" s="104">
        <f t="shared" si="108"/>
        <v>1.1386011092506862</v>
      </c>
      <c r="D210" s="104"/>
      <c r="E210" s="104">
        <f t="shared" si="109"/>
        <v>1.1999937914466348</v>
      </c>
      <c r="F210" s="104">
        <f t="shared" si="109"/>
        <v>1.2224296662636465</v>
      </c>
      <c r="G210" s="104">
        <f t="shared" si="109"/>
        <v>1.1273052505689629</v>
      </c>
      <c r="H210" s="104">
        <f t="shared" si="109"/>
        <v>1.1221046193489081</v>
      </c>
      <c r="I210" s="104">
        <f t="shared" si="109"/>
        <v>1.0875146819948416</v>
      </c>
      <c r="J210" s="104">
        <f t="shared" si="109"/>
        <v>1.0927852523455195</v>
      </c>
    </row>
    <row r="211" spans="1:10" ht="15" customHeight="1">
      <c r="A211" s="130" t="s">
        <v>100</v>
      </c>
      <c r="B211" s="150" t="s">
        <v>156</v>
      </c>
      <c r="C211" s="104">
        <f t="shared" si="108"/>
        <v>1.9934031387115154</v>
      </c>
      <c r="D211" s="104"/>
      <c r="E211" s="104">
        <f t="shared" si="109"/>
        <v>2.7359899734219995</v>
      </c>
      <c r="F211" s="104">
        <f t="shared" si="109"/>
        <v>2.6326120458325919</v>
      </c>
      <c r="G211" s="104">
        <f t="shared" si="109"/>
        <v>2.5970751930267721</v>
      </c>
      <c r="H211" s="104">
        <f t="shared" si="109"/>
        <v>2.4228540176766149</v>
      </c>
      <c r="I211" s="104">
        <f t="shared" si="109"/>
        <v>2.5006578591205879</v>
      </c>
      <c r="J211" s="104">
        <f t="shared" si="109"/>
        <v>2.3032584115433958</v>
      </c>
    </row>
    <row r="212" spans="1:10" ht="15" customHeight="1">
      <c r="A212" s="130" t="s">
        <v>102</v>
      </c>
      <c r="B212" s="150" t="s">
        <v>474</v>
      </c>
      <c r="C212" s="104">
        <f t="shared" si="108"/>
        <v>8.5431825377171589E-2</v>
      </c>
      <c r="D212" s="104"/>
      <c r="E212" s="104">
        <f t="shared" si="109"/>
        <v>9.2746646245122188E-2</v>
      </c>
      <c r="F212" s="104">
        <f t="shared" si="109"/>
        <v>9.2808698678468304E-2</v>
      </c>
      <c r="G212" s="104">
        <f t="shared" si="109"/>
        <v>9.2475618881433075E-2</v>
      </c>
      <c r="H212" s="104">
        <f t="shared" si="109"/>
        <v>8.0144855436700732E-2</v>
      </c>
      <c r="I212" s="104">
        <f t="shared" si="109"/>
        <v>7.1903666759332227E-2</v>
      </c>
      <c r="J212" s="104">
        <f t="shared" si="109"/>
        <v>7.2201734574349502E-2</v>
      </c>
    </row>
    <row r="213" spans="1:10" ht="15" customHeight="1">
      <c r="A213" s="130" t="s">
        <v>104</v>
      </c>
      <c r="B213" s="150" t="s">
        <v>473</v>
      </c>
      <c r="C213" s="104">
        <f t="shared" si="108"/>
        <v>0.37773604494197632</v>
      </c>
      <c r="D213" s="104"/>
      <c r="E213" s="104">
        <f t="shared" si="109"/>
        <v>0.52807264212779659</v>
      </c>
      <c r="F213" s="104">
        <f t="shared" si="109"/>
        <v>0.49341212364367049</v>
      </c>
      <c r="G213" s="104">
        <f t="shared" si="109"/>
        <v>0.48264609734845815</v>
      </c>
      <c r="H213" s="104">
        <f t="shared" si="109"/>
        <v>0.495213734128024</v>
      </c>
      <c r="I213" s="104">
        <f t="shared" si="109"/>
        <v>0.49281774766172665</v>
      </c>
      <c r="J213" s="104">
        <f t="shared" si="109"/>
        <v>0.51483183141989985</v>
      </c>
    </row>
    <row r="214" spans="1:10" ht="15" customHeight="1">
      <c r="A214" s="130" t="s">
        <v>105</v>
      </c>
      <c r="B214" s="150" t="s">
        <v>127</v>
      </c>
      <c r="C214" s="104">
        <f t="shared" si="108"/>
        <v>0.31045949852494126</v>
      </c>
      <c r="D214" s="104"/>
      <c r="E214" s="104">
        <f t="shared" si="109"/>
        <v>0.13895545184248467</v>
      </c>
      <c r="F214" s="104">
        <f t="shared" si="109"/>
        <v>0.10703789110502683</v>
      </c>
      <c r="G214" s="104">
        <f t="shared" si="109"/>
        <v>0.10607588651576781</v>
      </c>
      <c r="H214" s="104">
        <f t="shared" si="109"/>
        <v>0.12351276177542181</v>
      </c>
      <c r="I214" s="104">
        <f t="shared" si="109"/>
        <v>0.12783355630570789</v>
      </c>
      <c r="J214" s="104">
        <f t="shared" si="109"/>
        <v>0.13224890673244205</v>
      </c>
    </row>
    <row r="215" spans="1:10" ht="15" customHeight="1">
      <c r="A215" s="130" t="s">
        <v>106</v>
      </c>
      <c r="B215" s="150" t="s">
        <v>128</v>
      </c>
      <c r="C215" s="104">
        <f t="shared" si="108"/>
        <v>0.21014999909333296</v>
      </c>
      <c r="D215" s="104"/>
      <c r="E215" s="104">
        <f t="shared" si="109"/>
        <v>0.14403601136971411</v>
      </c>
      <c r="F215" s="104">
        <f t="shared" si="109"/>
        <v>0.13892804575432144</v>
      </c>
      <c r="G215" s="104">
        <f t="shared" si="109"/>
        <v>0.15035009362106344</v>
      </c>
      <c r="H215" s="104">
        <f t="shared" si="109"/>
        <v>0.15799142961096455</v>
      </c>
      <c r="I215" s="104">
        <f t="shared" si="109"/>
        <v>0.15359615177902161</v>
      </c>
      <c r="J215" s="104">
        <f t="shared" si="109"/>
        <v>0.15208768699964093</v>
      </c>
    </row>
    <row r="216" spans="1:10" ht="15" customHeight="1">
      <c r="A216" s="130" t="s">
        <v>108</v>
      </c>
      <c r="B216" s="150" t="s">
        <v>129</v>
      </c>
      <c r="C216" s="104">
        <f t="shared" si="108"/>
        <v>1.1375301048075299</v>
      </c>
      <c r="D216" s="104"/>
      <c r="E216" s="104">
        <f t="shared" ref="E216:J218" si="110">E58/E$60*100</f>
        <v>1.3123492062018933</v>
      </c>
      <c r="F216" s="104">
        <f t="shared" si="110"/>
        <v>1.3369765601433456</v>
      </c>
      <c r="G216" s="104">
        <f t="shared" si="110"/>
        <v>1.2699752580287593</v>
      </c>
      <c r="H216" s="104">
        <f t="shared" si="110"/>
        <v>1.2715120348330868</v>
      </c>
      <c r="I216" s="104">
        <f t="shared" si="110"/>
        <v>1.2938668951948085</v>
      </c>
      <c r="J216" s="104">
        <f t="shared" si="110"/>
        <v>1.246136239153147</v>
      </c>
    </row>
    <row r="217" spans="1:10" ht="15" customHeight="1">
      <c r="A217" s="130" t="s">
        <v>110</v>
      </c>
      <c r="B217" s="150" t="s">
        <v>240</v>
      </c>
      <c r="C217" s="104">
        <f t="shared" si="108"/>
        <v>1.1031350374472808</v>
      </c>
      <c r="D217" s="104"/>
      <c r="E217" s="104">
        <f t="shared" si="110"/>
        <v>1.2914688845795135</v>
      </c>
      <c r="F217" s="104">
        <f t="shared" si="110"/>
        <v>1.2814835176384687</v>
      </c>
      <c r="G217" s="104">
        <f t="shared" si="110"/>
        <v>1.3442241493040843</v>
      </c>
      <c r="H217" s="104">
        <f t="shared" si="110"/>
        <v>1.3162596455879552</v>
      </c>
      <c r="I217" s="104">
        <f t="shared" si="110"/>
        <v>1.2333357151436504</v>
      </c>
      <c r="J217" s="104">
        <f t="shared" si="110"/>
        <v>1.237089829879811</v>
      </c>
    </row>
    <row r="218" spans="1:10" s="68" customFormat="1" ht="15" customHeight="1">
      <c r="A218" s="231"/>
      <c r="B218" s="151" t="s">
        <v>111</v>
      </c>
      <c r="C218" s="256">
        <f t="shared" si="108"/>
        <v>100</v>
      </c>
      <c r="D218" s="257"/>
      <c r="E218" s="190">
        <f t="shared" si="110"/>
        <v>100</v>
      </c>
      <c r="F218" s="190">
        <f t="shared" si="110"/>
        <v>100</v>
      </c>
      <c r="G218" s="190">
        <f t="shared" si="110"/>
        <v>100</v>
      </c>
      <c r="H218" s="190">
        <f t="shared" si="110"/>
        <v>100</v>
      </c>
      <c r="I218" s="190">
        <f t="shared" si="110"/>
        <v>100</v>
      </c>
      <c r="J218" s="190">
        <f t="shared" si="110"/>
        <v>100</v>
      </c>
    </row>
    <row r="219" spans="1:10" s="66" customFormat="1" ht="21" customHeight="1">
      <c r="A219" s="52"/>
      <c r="B219" s="63"/>
      <c r="C219" s="62" t="s">
        <v>157</v>
      </c>
      <c r="D219" s="63"/>
      <c r="E219" s="63"/>
      <c r="F219" s="63"/>
      <c r="G219" s="63"/>
      <c r="H219" s="63"/>
      <c r="I219" s="63"/>
      <c r="J219" s="63"/>
    </row>
    <row r="220" spans="1:10" ht="15" customHeight="1">
      <c r="A220" s="248"/>
      <c r="B220" s="151" t="s">
        <v>200</v>
      </c>
      <c r="C220" s="104">
        <f t="shared" ref="C220:C230" si="111">C62/C$60*100</f>
        <v>13.000335466519186</v>
      </c>
      <c r="D220" s="104"/>
      <c r="E220" s="104">
        <f t="shared" ref="E220:J220" si="112">E62/E$60*100</f>
        <v>14.729984701870247</v>
      </c>
      <c r="F220" s="104">
        <f t="shared" si="112"/>
        <v>14.382445582164458</v>
      </c>
      <c r="G220" s="104">
        <f t="shared" si="112"/>
        <v>14.508078738714843</v>
      </c>
      <c r="H220" s="104">
        <f t="shared" si="112"/>
        <v>14.991476648011473</v>
      </c>
      <c r="I220" s="104">
        <f t="shared" si="112"/>
        <v>14.424025477179567</v>
      </c>
      <c r="J220" s="104">
        <f t="shared" si="112"/>
        <v>14.096820898719558</v>
      </c>
    </row>
    <row r="221" spans="1:10" ht="15" customHeight="1">
      <c r="A221" s="248">
        <v>5</v>
      </c>
      <c r="B221" s="150" t="s">
        <v>131</v>
      </c>
      <c r="C221" s="104">
        <f t="shared" si="111"/>
        <v>4.8521148830167754E-2</v>
      </c>
      <c r="D221" s="104"/>
      <c r="E221" s="104">
        <f t="shared" ref="E221:H221" si="113">E63/E$60*100</f>
        <v>9.0622033837390564E-2</v>
      </c>
      <c r="F221" s="104">
        <f t="shared" si="113"/>
        <v>9.8098274767762075E-2</v>
      </c>
      <c r="G221" s="104">
        <f t="shared" si="113"/>
        <v>1.400722560533189E-2</v>
      </c>
      <c r="H221" s="104">
        <f t="shared" si="113"/>
        <v>9.7960558307775333E-3</v>
      </c>
      <c r="I221" s="104">
        <f t="shared" ref="I221:J221" si="114">I63/I$60*100</f>
        <v>1.4017102592064E-2</v>
      </c>
      <c r="J221" s="104">
        <f t="shared" si="114"/>
        <v>2.7262102614539246E-2</v>
      </c>
    </row>
    <row r="222" spans="1:10" ht="15" customHeight="1">
      <c r="A222" s="248">
        <v>6</v>
      </c>
      <c r="B222" s="150" t="s">
        <v>405</v>
      </c>
      <c r="C222" s="104">
        <f t="shared" si="111"/>
        <v>1.7274973454556313</v>
      </c>
      <c r="D222" s="104"/>
      <c r="E222" s="104">
        <f t="shared" ref="E222:H222" si="115">E64/E$60*100</f>
        <v>2.1196040732150969</v>
      </c>
      <c r="F222" s="104">
        <f t="shared" si="115"/>
        <v>1.8445500809250788</v>
      </c>
      <c r="G222" s="104">
        <f t="shared" si="115"/>
        <v>2.2938424517388762</v>
      </c>
      <c r="H222" s="104">
        <f t="shared" si="115"/>
        <v>2.4068054294160839</v>
      </c>
      <c r="I222" s="104">
        <f t="shared" ref="I222:J222" si="116">I64/I$60*100</f>
        <v>2.1153354953607475</v>
      </c>
      <c r="J222" s="104">
        <f t="shared" si="116"/>
        <v>2.2503209204171206</v>
      </c>
    </row>
    <row r="223" spans="1:10" ht="15" customHeight="1">
      <c r="A223" s="248">
        <v>19</v>
      </c>
      <c r="B223" s="150" t="s">
        <v>404</v>
      </c>
      <c r="C223" s="104">
        <f t="shared" si="111"/>
        <v>6.784141735885008</v>
      </c>
      <c r="D223" s="104"/>
      <c r="E223" s="104">
        <f t="shared" ref="E223:H223" si="117">E65/E$60*100</f>
        <v>7.4606006436272798</v>
      </c>
      <c r="F223" s="104">
        <f t="shared" si="117"/>
        <v>7.1105589924976824</v>
      </c>
      <c r="G223" s="104">
        <f t="shared" si="117"/>
        <v>7.5872674755062155</v>
      </c>
      <c r="H223" s="104">
        <f t="shared" si="117"/>
        <v>8.0223364042977074</v>
      </c>
      <c r="I223" s="104">
        <f t="shared" ref="I223:J223" si="118">I65/I$60*100</f>
        <v>7.9307739440048763</v>
      </c>
      <c r="J223" s="104">
        <f t="shared" si="118"/>
        <v>7.7251798384870645</v>
      </c>
    </row>
    <row r="224" spans="1:10" ht="15" customHeight="1">
      <c r="A224" s="248">
        <v>35</v>
      </c>
      <c r="B224" s="150" t="s">
        <v>406</v>
      </c>
      <c r="C224" s="105">
        <f t="shared" si="111"/>
        <v>4.4401752363483791</v>
      </c>
      <c r="D224" s="105"/>
      <c r="E224" s="105">
        <f t="shared" ref="E224:H224" si="119">E66/E$60*100</f>
        <v>5.0591579511904783</v>
      </c>
      <c r="F224" s="105">
        <f t="shared" si="119"/>
        <v>5.3292382339739364</v>
      </c>
      <c r="G224" s="105">
        <f t="shared" si="119"/>
        <v>4.6129615858644186</v>
      </c>
      <c r="H224" s="105">
        <f t="shared" si="119"/>
        <v>4.5525387584669028</v>
      </c>
      <c r="I224" s="105">
        <f t="shared" ref="I224:J224" si="120">I66/I$60*100</f>
        <v>4.3638989352218776</v>
      </c>
      <c r="J224" s="105">
        <f t="shared" si="120"/>
        <v>4.0940580372008348</v>
      </c>
    </row>
    <row r="225" spans="1:10" ht="15" customHeight="1">
      <c r="A225" s="248"/>
      <c r="B225" s="151" t="s">
        <v>475</v>
      </c>
      <c r="C225" s="104">
        <f t="shared" si="111"/>
        <v>61.287571963996413</v>
      </c>
      <c r="D225" s="104"/>
      <c r="E225" s="104">
        <f t="shared" ref="E225:H225" si="121">E67/E$60*100</f>
        <v>57.648869940063641</v>
      </c>
      <c r="F225" s="104">
        <f t="shared" si="121"/>
        <v>59.386795101163059</v>
      </c>
      <c r="G225" s="104">
        <f t="shared" si="121"/>
        <v>59.970075956772185</v>
      </c>
      <c r="H225" s="104">
        <f t="shared" si="121"/>
        <v>58.862832676973255</v>
      </c>
      <c r="I225" s="104">
        <f t="shared" ref="I225:J225" si="122">I67/I$60*100</f>
        <v>59.371158120853721</v>
      </c>
      <c r="J225" s="104">
        <f t="shared" si="122"/>
        <v>60.370526257859893</v>
      </c>
    </row>
    <row r="226" spans="1:10" ht="15" customHeight="1">
      <c r="A226" s="248" t="s">
        <v>26</v>
      </c>
      <c r="B226" s="150" t="s">
        <v>476</v>
      </c>
      <c r="C226" s="104">
        <f t="shared" si="111"/>
        <v>3.3124558904924482</v>
      </c>
      <c r="D226" s="104"/>
      <c r="E226" s="104">
        <f t="shared" ref="E226:H226" si="123">E68/E$60*100</f>
        <v>4.1475505179427303</v>
      </c>
      <c r="F226" s="104">
        <f t="shared" si="123"/>
        <v>4.1085283333242257</v>
      </c>
      <c r="G226" s="104">
        <f t="shared" si="123"/>
        <v>4.3359833756854513</v>
      </c>
      <c r="H226" s="104">
        <f t="shared" si="123"/>
        <v>3.9719232771180342</v>
      </c>
      <c r="I226" s="104">
        <f t="shared" ref="I226:J226" si="124">I68/I$60*100</f>
        <v>4.2603936356385859</v>
      </c>
      <c r="J226" s="104">
        <f t="shared" si="124"/>
        <v>4.5010528377694623</v>
      </c>
    </row>
    <row r="227" spans="1:10" ht="15" customHeight="1">
      <c r="A227" s="248" t="s">
        <v>38</v>
      </c>
      <c r="B227" s="150" t="s">
        <v>477</v>
      </c>
      <c r="C227" s="104">
        <f t="shared" si="111"/>
        <v>16.633078256426987</v>
      </c>
      <c r="D227" s="104"/>
      <c r="E227" s="104">
        <f t="shared" ref="E227:H227" si="125">E69/E$60*100</f>
        <v>16.282265405989435</v>
      </c>
      <c r="F227" s="104">
        <f t="shared" si="125"/>
        <v>16.575882651541434</v>
      </c>
      <c r="G227" s="104">
        <f t="shared" si="125"/>
        <v>17.164336448866653</v>
      </c>
      <c r="H227" s="104">
        <f t="shared" si="125"/>
        <v>16.924254643087583</v>
      </c>
      <c r="I227" s="104">
        <f t="shared" ref="I227:J227" si="126">I69/I$60*100</f>
        <v>17.893645013062372</v>
      </c>
      <c r="J227" s="104">
        <f t="shared" si="126"/>
        <v>18.625353624518876</v>
      </c>
    </row>
    <row r="228" spans="1:10" ht="15" customHeight="1">
      <c r="A228" s="248" t="s">
        <v>39</v>
      </c>
      <c r="B228" s="150" t="s">
        <v>204</v>
      </c>
      <c r="C228" s="104">
        <f t="shared" si="111"/>
        <v>7.8918342518713036</v>
      </c>
      <c r="D228" s="104"/>
      <c r="E228" s="104">
        <f t="shared" ref="E228:H228" si="127">E70/E$60*100</f>
        <v>8.0431212434546904</v>
      </c>
      <c r="F228" s="104">
        <f t="shared" si="127"/>
        <v>7.2609119272976388</v>
      </c>
      <c r="G228" s="104">
        <f t="shared" si="127"/>
        <v>7.8087698961427439</v>
      </c>
      <c r="H228" s="104">
        <f t="shared" si="127"/>
        <v>7.8183734321734439</v>
      </c>
      <c r="I228" s="104">
        <f t="shared" ref="I228:J228" si="128">I70/I$60*100</f>
        <v>7.5207407058873743</v>
      </c>
      <c r="J228" s="104">
        <f t="shared" si="128"/>
        <v>6.8881622141338594</v>
      </c>
    </row>
    <row r="229" spans="1:10" ht="15" customHeight="1">
      <c r="A229" s="248" t="s">
        <v>205</v>
      </c>
      <c r="B229" s="150" t="s">
        <v>478</v>
      </c>
      <c r="C229" s="104">
        <f t="shared" si="111"/>
        <v>5.2452681652283122</v>
      </c>
      <c r="D229" s="104"/>
      <c r="E229" s="104">
        <f t="shared" ref="E229:H229" si="129">E71/E$60*100</f>
        <v>4.9656069116558639</v>
      </c>
      <c r="F229" s="104">
        <f t="shared" si="129"/>
        <v>5.881177400809726</v>
      </c>
      <c r="G229" s="104">
        <f t="shared" si="129"/>
        <v>5.8762254678961572</v>
      </c>
      <c r="H229" s="104">
        <f t="shared" si="129"/>
        <v>5.8201388882382092</v>
      </c>
      <c r="I229" s="104">
        <f t="shared" ref="I229:J229" si="130">I71/I$60*100</f>
        <v>5.7724000014586805</v>
      </c>
      <c r="J229" s="104">
        <f t="shared" si="130"/>
        <v>5.5696560786838232</v>
      </c>
    </row>
    <row r="230" spans="1:10" ht="15" customHeight="1">
      <c r="A230" s="248">
        <v>22.23</v>
      </c>
      <c r="B230" s="150" t="s">
        <v>206</v>
      </c>
      <c r="C230" s="104">
        <f t="shared" si="111"/>
        <v>3.279276006377005</v>
      </c>
      <c r="D230" s="104"/>
      <c r="E230" s="104">
        <f t="shared" ref="E230:H230" si="131">E72/E$60*100</f>
        <v>3.3195009559937634</v>
      </c>
      <c r="F230" s="104">
        <f t="shared" si="131"/>
        <v>3.5000081277603319</v>
      </c>
      <c r="G230" s="104">
        <f t="shared" si="131"/>
        <v>3.4517262586460102</v>
      </c>
      <c r="H230" s="104">
        <f t="shared" si="131"/>
        <v>3.480858657028048</v>
      </c>
      <c r="I230" s="104">
        <f t="shared" ref="I230:J230" si="132">I72/I$60*100</f>
        <v>3.5005003127960834</v>
      </c>
      <c r="J230" s="104">
        <f t="shared" si="132"/>
        <v>4.1156126843734135</v>
      </c>
    </row>
    <row r="231" spans="1:10" ht="15" customHeight="1">
      <c r="A231" s="248" t="s">
        <v>432</v>
      </c>
      <c r="B231" s="246" t="s">
        <v>479</v>
      </c>
      <c r="C231" s="104"/>
      <c r="D231" s="104"/>
      <c r="E231" s="104"/>
      <c r="F231" s="104"/>
      <c r="G231" s="104"/>
      <c r="H231" s="104"/>
      <c r="I231" s="104"/>
      <c r="J231" s="104"/>
    </row>
    <row r="232" spans="1:10" ht="15" customHeight="1">
      <c r="A232" s="249"/>
      <c r="B232" s="247" t="s">
        <v>480</v>
      </c>
      <c r="C232" s="104">
        <f t="shared" ref="C232:C243" si="133">C74/C$60*100</f>
        <v>3.4360836992716317</v>
      </c>
      <c r="D232" s="104"/>
      <c r="E232" s="104">
        <f t="shared" ref="E232:H232" si="134">E74/E$60*100</f>
        <v>3.3281478071271851</v>
      </c>
      <c r="F232" s="104">
        <f t="shared" si="134"/>
        <v>3.546119890027768</v>
      </c>
      <c r="G232" s="104">
        <f t="shared" si="134"/>
        <v>3.587180014912509</v>
      </c>
      <c r="H232" s="104">
        <f t="shared" si="134"/>
        <v>3.4094348435185315</v>
      </c>
      <c r="I232" s="104">
        <f t="shared" ref="I232:J232" si="135">I74/I$60*100</f>
        <v>3.0987721944142201</v>
      </c>
      <c r="J232" s="104">
        <f t="shared" si="135"/>
        <v>3.1792917886893006</v>
      </c>
    </row>
    <row r="233" spans="1:10" ht="15" customHeight="1">
      <c r="A233" s="248">
        <v>29</v>
      </c>
      <c r="B233" s="150" t="s">
        <v>207</v>
      </c>
      <c r="C233" s="104">
        <f t="shared" si="133"/>
        <v>12.668594360137655</v>
      </c>
      <c r="D233" s="104"/>
      <c r="E233" s="104">
        <f t="shared" ref="E233:H233" si="136">E75/E$60*100</f>
        <v>9.3605416667271708</v>
      </c>
      <c r="F233" s="104">
        <f t="shared" si="136"/>
        <v>10.079202037572424</v>
      </c>
      <c r="G233" s="104">
        <f t="shared" si="136"/>
        <v>9.4028254682586407</v>
      </c>
      <c r="H233" s="104">
        <f t="shared" si="136"/>
        <v>9.1037177690265541</v>
      </c>
      <c r="I233" s="104">
        <f t="shared" ref="I233:J233" si="137">I75/I$60*100</f>
        <v>9.0788582123418831</v>
      </c>
      <c r="J233" s="104">
        <f t="shared" si="137"/>
        <v>9.2217605620324772</v>
      </c>
    </row>
    <row r="234" spans="1:10" ht="15" customHeight="1">
      <c r="A234" s="248" t="s">
        <v>69</v>
      </c>
      <c r="B234" s="150" t="s">
        <v>407</v>
      </c>
      <c r="C234" s="104">
        <f t="shared" si="133"/>
        <v>3.7628156020029198</v>
      </c>
      <c r="D234" s="104"/>
      <c r="E234" s="104">
        <f t="shared" ref="E234:H234" si="138">E76/E$60*100</f>
        <v>3.1210713797288117</v>
      </c>
      <c r="F234" s="104">
        <f t="shared" si="138"/>
        <v>3.1403182587533487</v>
      </c>
      <c r="G234" s="104">
        <f t="shared" si="138"/>
        <v>3.2289332652919862</v>
      </c>
      <c r="H234" s="104">
        <f t="shared" si="138"/>
        <v>3.1813562055978655</v>
      </c>
      <c r="I234" s="104">
        <f t="shared" ref="I234:J234" si="139">I76/I$60*100</f>
        <v>3.1468133265244598</v>
      </c>
      <c r="J234" s="104">
        <f t="shared" si="139"/>
        <v>3.3350359925669713</v>
      </c>
    </row>
    <row r="235" spans="1:10" ht="15" customHeight="1">
      <c r="A235" s="248"/>
      <c r="B235" s="150" t="s">
        <v>386</v>
      </c>
      <c r="C235" s="211">
        <f t="shared" si="133"/>
        <v>5.0581657321881393</v>
      </c>
      <c r="D235" s="211"/>
      <c r="E235" s="211">
        <f t="shared" ref="E235:H235" si="140">E77/E$60*100</f>
        <v>5.0810640514439953</v>
      </c>
      <c r="F235" s="211">
        <f t="shared" si="140"/>
        <v>5.2946464740761598</v>
      </c>
      <c r="G235" s="211">
        <f t="shared" si="140"/>
        <v>5.1140957610720257</v>
      </c>
      <c r="H235" s="211">
        <f t="shared" si="140"/>
        <v>5.1527749611849689</v>
      </c>
      <c r="I235" s="211">
        <f t="shared" ref="I235:J235" si="141">I77/I$60*100</f>
        <v>5.0990347187300626</v>
      </c>
      <c r="J235" s="211">
        <f t="shared" si="141"/>
        <v>4.9346004750917078</v>
      </c>
    </row>
    <row r="236" spans="1:10" ht="15" customHeight="1">
      <c r="A236" s="248" t="s">
        <v>209</v>
      </c>
      <c r="B236" s="151" t="s">
        <v>210</v>
      </c>
      <c r="C236" s="132">
        <f t="shared" si="133"/>
        <v>25.712092569484401</v>
      </c>
      <c r="D236" s="132"/>
      <c r="E236" s="132">
        <f t="shared" ref="E236:H236" si="142">E78/E$60*100</f>
        <v>27.621145358066109</v>
      </c>
      <c r="F236" s="132">
        <f t="shared" si="142"/>
        <v>26.230759316672479</v>
      </c>
      <c r="G236" s="132">
        <f t="shared" si="142"/>
        <v>25.521845304512976</v>
      </c>
      <c r="H236" s="132">
        <f t="shared" si="142"/>
        <v>26.145690675015267</v>
      </c>
      <c r="I236" s="132">
        <f t="shared" ref="I236:J236" si="143">I78/I$60*100</f>
        <v>26.204816401966713</v>
      </c>
      <c r="J236" s="132">
        <f t="shared" si="143"/>
        <v>25.532652843420539</v>
      </c>
    </row>
    <row r="237" spans="1:10" ht="15" customHeight="1">
      <c r="A237" s="248" t="s">
        <v>211</v>
      </c>
      <c r="B237" s="150" t="s">
        <v>212</v>
      </c>
      <c r="C237" s="104">
        <f t="shared" si="133"/>
        <v>5.9295984146210072</v>
      </c>
      <c r="D237" s="104"/>
      <c r="E237" s="104">
        <f t="shared" ref="E237:H237" si="144">E79/E$60*100</f>
        <v>6.8601618511761036</v>
      </c>
      <c r="F237" s="104">
        <f t="shared" si="144"/>
        <v>6.3190726404839372</v>
      </c>
      <c r="G237" s="104">
        <f t="shared" si="144"/>
        <v>5.7764146619724404</v>
      </c>
      <c r="H237" s="104">
        <f t="shared" si="144"/>
        <v>6.4177978585101751</v>
      </c>
      <c r="I237" s="104">
        <f t="shared" ref="I237:J237" si="145">I79/I$60*100</f>
        <v>6.4567879948893623</v>
      </c>
      <c r="J237" s="104">
        <f t="shared" si="145"/>
        <v>6.1904038284426965</v>
      </c>
    </row>
    <row r="238" spans="1:10" ht="15" customHeight="1">
      <c r="A238" s="248" t="s">
        <v>213</v>
      </c>
      <c r="B238" s="150" t="s">
        <v>249</v>
      </c>
      <c r="C238" s="104">
        <f t="shared" si="133"/>
        <v>2.8366503522761621</v>
      </c>
      <c r="D238" s="104"/>
      <c r="E238" s="104">
        <f t="shared" ref="E238:H238" si="146">E80/E$60*100</f>
        <v>3.2494812578564076</v>
      </c>
      <c r="F238" s="104">
        <f t="shared" si="146"/>
        <v>3.1897233235243467</v>
      </c>
      <c r="G238" s="104">
        <f t="shared" si="146"/>
        <v>3.2181732964724228</v>
      </c>
      <c r="H238" s="104">
        <f t="shared" si="146"/>
        <v>3.2686533277325882</v>
      </c>
      <c r="I238" s="104">
        <f t="shared" ref="I238:J238" si="147">I80/I$60*100</f>
        <v>3.3266562288344375</v>
      </c>
      <c r="J238" s="104">
        <f t="shared" si="147"/>
        <v>3.2750056461704329</v>
      </c>
    </row>
    <row r="239" spans="1:10" ht="15" customHeight="1">
      <c r="A239" s="248" t="s">
        <v>214</v>
      </c>
      <c r="B239" s="150" t="s">
        <v>215</v>
      </c>
      <c r="C239" s="104">
        <f t="shared" si="133"/>
        <v>6.7488035100117401</v>
      </c>
      <c r="D239" s="104"/>
      <c r="E239" s="104">
        <f t="shared" ref="E239:H239" si="148">E81/E$60*100</f>
        <v>6.8605488712066869</v>
      </c>
      <c r="F239" s="104">
        <f t="shared" si="148"/>
        <v>6.2019566025579866</v>
      </c>
      <c r="G239" s="104">
        <f t="shared" si="148"/>
        <v>6.2781304046577322</v>
      </c>
      <c r="H239" s="104">
        <f t="shared" si="148"/>
        <v>6.4404656719551108</v>
      </c>
      <c r="I239" s="104">
        <f t="shared" ref="I239:J239" si="149">I81/I$60*100</f>
        <v>6.5741341633666819</v>
      </c>
      <c r="J239" s="104">
        <f t="shared" si="149"/>
        <v>6.5533241163430525</v>
      </c>
    </row>
    <row r="240" spans="1:10" ht="15" customHeight="1">
      <c r="A240" s="248">
        <v>68</v>
      </c>
      <c r="B240" s="150" t="s">
        <v>124</v>
      </c>
      <c r="C240" s="104">
        <f t="shared" si="133"/>
        <v>1.9934031387115154</v>
      </c>
      <c r="D240" s="104"/>
      <c r="E240" s="104">
        <f t="shared" ref="E240:H240" si="150">E82/E$60*100</f>
        <v>2.7359899734219995</v>
      </c>
      <c r="F240" s="104">
        <f t="shared" si="150"/>
        <v>2.6326120458325919</v>
      </c>
      <c r="G240" s="104">
        <f t="shared" si="150"/>
        <v>2.5970751930267721</v>
      </c>
      <c r="H240" s="104">
        <f t="shared" si="150"/>
        <v>2.4228540176766149</v>
      </c>
      <c r="I240" s="104">
        <f t="shared" ref="I240:J240" si="151">I82/I$60*100</f>
        <v>2.5006578591205879</v>
      </c>
      <c r="J240" s="104">
        <f t="shared" si="151"/>
        <v>2.3032584115433958</v>
      </c>
    </row>
    <row r="241" spans="1:10" ht="15" customHeight="1">
      <c r="A241" s="130" t="s">
        <v>216</v>
      </c>
      <c r="B241" s="150" t="s">
        <v>217</v>
      </c>
      <c r="C241" s="104">
        <f t="shared" si="133"/>
        <v>1.1375301048075299</v>
      </c>
      <c r="D241" s="104"/>
      <c r="E241" s="104">
        <f t="shared" ref="E241:H241" si="152">E83/E$60*100</f>
        <v>1.3123492062018933</v>
      </c>
      <c r="F241" s="104">
        <f t="shared" si="152"/>
        <v>1.3369765601433456</v>
      </c>
      <c r="G241" s="104">
        <f t="shared" si="152"/>
        <v>1.2699752580287593</v>
      </c>
      <c r="H241" s="104">
        <f t="shared" si="152"/>
        <v>1.2715120348330868</v>
      </c>
      <c r="I241" s="104">
        <f t="shared" ref="I241:J241" si="153">I83/I$60*100</f>
        <v>1.2938668951948085</v>
      </c>
      <c r="J241" s="104">
        <f t="shared" si="153"/>
        <v>1.246136239153147</v>
      </c>
    </row>
    <row r="242" spans="1:10" ht="15" customHeight="1">
      <c r="A242" s="130"/>
      <c r="B242" s="150" t="s">
        <v>387</v>
      </c>
      <c r="C242" s="104">
        <f t="shared" si="133"/>
        <v>7.0661070490564466</v>
      </c>
      <c r="D242" s="104"/>
      <c r="E242" s="104">
        <f t="shared" ref="E242:H242" si="154">E84/E$60*100</f>
        <v>6.6026141982030149</v>
      </c>
      <c r="F242" s="104">
        <f t="shared" si="154"/>
        <v>6.5504181441302727</v>
      </c>
      <c r="G242" s="104">
        <f t="shared" si="154"/>
        <v>6.382076490354847</v>
      </c>
      <c r="H242" s="104">
        <f t="shared" si="154"/>
        <v>6.3244077643076917</v>
      </c>
      <c r="I242" s="104">
        <f t="shared" ref="I242:J242" si="155">I84/I$60*100</f>
        <v>6.0527132605608331</v>
      </c>
      <c r="J242" s="104">
        <f t="shared" si="155"/>
        <v>5.9645246017678124</v>
      </c>
    </row>
    <row r="243" spans="1:10" ht="15" customHeight="1">
      <c r="A243" s="130"/>
      <c r="B243" s="151" t="s">
        <v>111</v>
      </c>
      <c r="C243" s="190">
        <f t="shared" si="133"/>
        <v>99.999999999999972</v>
      </c>
      <c r="D243" s="190"/>
      <c r="E243" s="190">
        <f t="shared" ref="E243:H243" si="156">E85/E$60*100</f>
        <v>100</v>
      </c>
      <c r="F243" s="190">
        <f t="shared" si="156"/>
        <v>100</v>
      </c>
      <c r="G243" s="190">
        <f t="shared" si="156"/>
        <v>100</v>
      </c>
      <c r="H243" s="190">
        <f t="shared" si="156"/>
        <v>99.999999999999972</v>
      </c>
      <c r="I243" s="190">
        <f t="shared" ref="I243:J243" si="157">I85/I$60*100</f>
        <v>99.999999999999972</v>
      </c>
      <c r="J243" s="190">
        <f t="shared" si="157"/>
        <v>100</v>
      </c>
    </row>
    <row r="246" spans="1:10">
      <c r="J246" s="48"/>
    </row>
    <row r="247" spans="1:10">
      <c r="J247" s="48"/>
    </row>
    <row r="248" spans="1:10">
      <c r="J248" s="48"/>
    </row>
    <row r="249" spans="1:10">
      <c r="J249" s="48"/>
    </row>
    <row r="250" spans="1:10">
      <c r="J250" s="48"/>
    </row>
    <row r="251" spans="1:10">
      <c r="J251" s="48"/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5" max="16383" man="1"/>
    <brk id="139" max="16383" man="1"/>
    <brk id="164" max="16383" man="1"/>
    <brk id="218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0.7109375" style="48" customWidth="1"/>
    <col min="4" max="4" width="10.7109375" style="48" hidden="1" customWidth="1"/>
    <col min="5" max="5" width="10.7109375" style="48" customWidth="1"/>
    <col min="6" max="6" width="10.7109375" style="48" hidden="1" customWidth="1"/>
    <col min="7" max="9" width="10.7109375" style="48" customWidth="1"/>
    <col min="10" max="10" width="10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259</v>
      </c>
      <c r="B2" s="154" t="s">
        <v>428</v>
      </c>
      <c r="M2" s="99"/>
    </row>
    <row r="3" spans="1:13" s="86" customFormat="1" ht="20.100000000000001" customHeight="1">
      <c r="A3" s="166" t="s">
        <v>165</v>
      </c>
      <c r="B3" s="167" t="s">
        <v>166</v>
      </c>
      <c r="M3" s="100"/>
    </row>
    <row r="4" spans="1:13" s="96" customFormat="1" ht="20.100000000000001" customHeight="1">
      <c r="A4" s="168" t="s">
        <v>187</v>
      </c>
      <c r="B4" s="169" t="s">
        <v>424</v>
      </c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62" t="s">
        <v>427</v>
      </c>
      <c r="D7" s="63"/>
      <c r="E7" s="63"/>
      <c r="F7" s="63"/>
      <c r="G7" s="63"/>
      <c r="H7" s="63"/>
      <c r="I7" s="63"/>
      <c r="J7" s="63"/>
    </row>
    <row r="8" spans="1:13" ht="15" customHeight="1">
      <c r="A8" s="130" t="s">
        <v>26</v>
      </c>
      <c r="B8" s="150" t="s">
        <v>464</v>
      </c>
      <c r="C8" s="213">
        <f>'3.3.3'!C8/'3.3.1'!C8*100</f>
        <v>61.744329353098472</v>
      </c>
      <c r="D8" s="213" t="e">
        <f>'3.3.3'!D8/'3.3.1'!D8*100</f>
        <v>#DIV/0!</v>
      </c>
      <c r="E8" s="213">
        <f>'3.3.3'!E8/'3.3.1'!E8*100</f>
        <v>61.516926951110705</v>
      </c>
      <c r="F8" s="213">
        <f>'3.3.3'!F8/'3.3.1'!F8*100</f>
        <v>61.901024366342526</v>
      </c>
      <c r="G8" s="213">
        <f>'3.3.3'!G8/'3.3.1'!G8*100</f>
        <v>62.429531839153171</v>
      </c>
      <c r="H8" s="213">
        <f>'3.3.3'!H8/'3.3.1'!H8*100</f>
        <v>62.406099301716026</v>
      </c>
      <c r="I8" s="213">
        <f>'3.3.3'!I8/'3.3.1'!I8*100</f>
        <v>62.268849510968138</v>
      </c>
      <c r="J8" s="213">
        <f>'3.3.3'!J8/'3.3.1'!J8*100</f>
        <v>63.432726563151107</v>
      </c>
    </row>
    <row r="9" spans="1:13" ht="15" customHeight="1">
      <c r="A9" s="130" t="s">
        <v>28</v>
      </c>
      <c r="B9" s="150" t="s">
        <v>396</v>
      </c>
      <c r="C9" s="213">
        <f>'3.3.3'!C9/'3.3.1'!C9*100</f>
        <v>38.723760854371712</v>
      </c>
      <c r="D9" s="213" t="e">
        <f>'3.3.3'!D9/'3.3.1'!D9*100</f>
        <v>#DIV/0!</v>
      </c>
      <c r="E9" s="213">
        <f>'3.3.3'!E9/'3.3.1'!E9*100</f>
        <v>44.224966590675464</v>
      </c>
      <c r="F9" s="213">
        <f>'3.3.3'!F9/'3.3.1'!F9*100</f>
        <v>47.653672599136684</v>
      </c>
      <c r="G9" s="213">
        <f>'3.3.3'!G9/'3.3.1'!G9*100</f>
        <v>46.566046316153518</v>
      </c>
      <c r="H9" s="213">
        <f>'3.3.3'!H9/'3.3.1'!H9*100</f>
        <v>40.015972494239854</v>
      </c>
      <c r="I9" s="213">
        <f>'3.3.3'!I9/'3.3.1'!I9*100</f>
        <v>40.8415932798383</v>
      </c>
      <c r="J9" s="213">
        <f>'3.3.3'!J9/'3.3.1'!J9*100</f>
        <v>37.942213566391366</v>
      </c>
    </row>
    <row r="10" spans="1:13" ht="15" customHeight="1">
      <c r="A10" s="130" t="s">
        <v>30</v>
      </c>
      <c r="B10" s="150" t="s">
        <v>397</v>
      </c>
      <c r="C10" s="213">
        <f>'3.3.3'!C10/'3.3.1'!C10*100</f>
        <v>79.819669263994712</v>
      </c>
      <c r="D10" s="213" t="e">
        <f>'3.3.3'!D10/'3.3.1'!D10*100</f>
        <v>#DIV/0!</v>
      </c>
      <c r="E10" s="213">
        <f>'3.3.3'!E10/'3.3.1'!E10*100</f>
        <v>78.575915374285287</v>
      </c>
      <c r="F10" s="213">
        <f>'3.3.3'!F10/'3.3.1'!F10*100</f>
        <v>80.329734772566724</v>
      </c>
      <c r="G10" s="213">
        <f>'3.3.3'!G10/'3.3.1'!G10*100</f>
        <v>86.514263615039027</v>
      </c>
      <c r="H10" s="213">
        <f>'3.3.3'!H10/'3.3.1'!H10*100</f>
        <v>82.982115759933734</v>
      </c>
      <c r="I10" s="213">
        <f>'3.3.3'!I10/'3.3.1'!I10*100</f>
        <v>84.056793817483268</v>
      </c>
      <c r="J10" s="213">
        <f>'3.3.3'!J10/'3.3.1'!J10*100</f>
        <v>82.735651258857033</v>
      </c>
    </row>
    <row r="11" spans="1:13" ht="15" customHeight="1">
      <c r="A11" s="130" t="s">
        <v>32</v>
      </c>
      <c r="B11" s="150" t="s">
        <v>131</v>
      </c>
      <c r="C11" s="213">
        <f>'3.3.3'!C11/'3.3.1'!C11*100</f>
        <v>51.949854229491443</v>
      </c>
      <c r="D11" s="213" t="e">
        <f>'3.3.3'!D11/'3.3.1'!D11*100</f>
        <v>#DIV/0!</v>
      </c>
      <c r="E11" s="213">
        <f>'3.3.3'!E11/'3.3.1'!E11*100</f>
        <v>64.434305792255074</v>
      </c>
      <c r="F11" s="213">
        <f>'3.3.3'!F11/'3.3.1'!F11*100</f>
        <v>64.530672531247504</v>
      </c>
      <c r="G11" s="213">
        <f>'3.3.3'!G11/'3.3.1'!G11*100</f>
        <v>80.832927784552595</v>
      </c>
      <c r="H11" s="213">
        <f>'3.3.3'!H11/'3.3.1'!H11*100</f>
        <v>87.333437431144816</v>
      </c>
      <c r="I11" s="213">
        <f>'3.3.3'!I11/'3.3.1'!I11*100</f>
        <v>87.333266865819738</v>
      </c>
      <c r="J11" s="213">
        <f>'3.3.3'!J11/'3.3.1'!J11*100</f>
        <v>88.973430382187217</v>
      </c>
    </row>
    <row r="12" spans="1:13" ht="15" customHeight="1">
      <c r="A12" s="130" t="s">
        <v>34</v>
      </c>
      <c r="B12" s="150" t="s">
        <v>132</v>
      </c>
      <c r="C12" s="213">
        <f>'3.3.3'!C12/'3.3.1'!C12*100</f>
        <v>84.077554420415908</v>
      </c>
      <c r="D12" s="213" t="e">
        <f>'3.3.3'!D12/'3.3.1'!D12*100</f>
        <v>#DIV/0!</v>
      </c>
      <c r="E12" s="213">
        <f>'3.3.3'!E12/'3.3.1'!E12*100</f>
        <v>85.306449460844576</v>
      </c>
      <c r="F12" s="213">
        <f>'3.3.3'!F12/'3.3.1'!F12*100</f>
        <v>84.990224847678491</v>
      </c>
      <c r="G12" s="213">
        <f>'3.3.3'!G12/'3.3.1'!G12*100</f>
        <v>85.412630410305255</v>
      </c>
      <c r="H12" s="213">
        <f>'3.3.3'!H12/'3.3.1'!H12*100</f>
        <v>87.733427343400365</v>
      </c>
      <c r="I12" s="213">
        <f>'3.3.3'!I12/'3.3.1'!I12*100</f>
        <v>89.289157670550537</v>
      </c>
      <c r="J12" s="213">
        <f>'3.3.3'!J12/'3.3.1'!J12*100</f>
        <v>90.909313179023727</v>
      </c>
    </row>
    <row r="13" spans="1:13" ht="15" customHeight="1">
      <c r="A13" s="130" t="s">
        <v>36</v>
      </c>
      <c r="B13" s="150" t="s">
        <v>133</v>
      </c>
      <c r="C13" s="213">
        <f>'3.3.3'!C13/'3.3.1'!C13*100</f>
        <v>39.296470727459777</v>
      </c>
      <c r="D13" s="213" t="e">
        <f>'3.3.3'!D13/'3.3.1'!D13*100</f>
        <v>#DIV/0!</v>
      </c>
      <c r="E13" s="213">
        <f>'3.3.3'!E13/'3.3.1'!E13*100</f>
        <v>49.349752125303752</v>
      </c>
      <c r="F13" s="213">
        <f>'3.3.3'!F13/'3.3.1'!F13*100</f>
        <v>53.73755535414282</v>
      </c>
      <c r="G13" s="213">
        <f>'3.3.3'!G13/'3.3.1'!G13*100</f>
        <v>51.704858872946026</v>
      </c>
      <c r="H13" s="213">
        <f>'3.3.3'!H13/'3.3.1'!H13*100</f>
        <v>51.006508317609814</v>
      </c>
      <c r="I13" s="213">
        <f>'3.3.3'!I13/'3.3.1'!I13*100</f>
        <v>53.892816580215886</v>
      </c>
      <c r="J13" s="213">
        <f>'3.3.3'!J13/'3.3.1'!J13*100</f>
        <v>57.019081872218749</v>
      </c>
    </row>
    <row r="14" spans="1:13" ht="15" customHeight="1">
      <c r="A14" s="130" t="s">
        <v>38</v>
      </c>
      <c r="B14" s="150" t="s">
        <v>134</v>
      </c>
      <c r="C14" s="213">
        <f>'3.3.3'!C14/'3.3.1'!C14*100</f>
        <v>53.098365849671914</v>
      </c>
      <c r="D14" s="213" t="e">
        <f>'3.3.3'!D14/'3.3.1'!D14*100</f>
        <v>#DIV/0!</v>
      </c>
      <c r="E14" s="213">
        <f>'3.3.3'!E14/'3.3.1'!E14*100</f>
        <v>50.373001923154945</v>
      </c>
      <c r="F14" s="213">
        <f>'3.3.3'!F14/'3.3.1'!F14*100</f>
        <v>50.904434450840462</v>
      </c>
      <c r="G14" s="213">
        <f>'3.3.3'!G14/'3.3.1'!G14*100</f>
        <v>51.192005778564599</v>
      </c>
      <c r="H14" s="213">
        <f>'3.3.3'!H14/'3.3.1'!H14*100</f>
        <v>51.583860977110298</v>
      </c>
      <c r="I14" s="213">
        <f>'3.3.3'!I14/'3.3.1'!I14*100</f>
        <v>52.875897127073358</v>
      </c>
      <c r="J14" s="213">
        <f>'3.3.3'!J14/'3.3.1'!J14*100</f>
        <v>54.193400245431164</v>
      </c>
    </row>
    <row r="15" spans="1:13" ht="15" customHeight="1">
      <c r="A15" s="130" t="s">
        <v>39</v>
      </c>
      <c r="B15" s="150" t="s">
        <v>135</v>
      </c>
      <c r="C15" s="213">
        <f>'3.3.3'!C15/'3.3.1'!C15*100</f>
        <v>83.238343042928335</v>
      </c>
      <c r="D15" s="213" t="e">
        <f>'3.3.3'!D15/'3.3.1'!D15*100</f>
        <v>#DIV/0!</v>
      </c>
      <c r="E15" s="213">
        <f>'3.3.3'!E15/'3.3.1'!E15*100</f>
        <v>82.182222895515451</v>
      </c>
      <c r="F15" s="213">
        <f>'3.3.3'!F15/'3.3.1'!F15*100</f>
        <v>84.442239264744885</v>
      </c>
      <c r="G15" s="213">
        <f>'3.3.3'!G15/'3.3.1'!G15*100</f>
        <v>82.378266341801066</v>
      </c>
      <c r="H15" s="213">
        <f>'3.3.3'!H15/'3.3.1'!H15*100</f>
        <v>85.00894706189392</v>
      </c>
      <c r="I15" s="213">
        <f>'3.3.3'!I15/'3.3.1'!I15*100</f>
        <v>86.624523278554491</v>
      </c>
      <c r="J15" s="213">
        <f>'3.3.3'!J15/'3.3.1'!J15*100</f>
        <v>88.137611479015192</v>
      </c>
    </row>
    <row r="16" spans="1:13" ht="15" customHeight="1">
      <c r="A16" s="130" t="s">
        <v>41</v>
      </c>
      <c r="B16" s="150" t="s">
        <v>465</v>
      </c>
      <c r="C16" s="213">
        <f>'3.3.3'!C16/'3.3.1'!C16*100</f>
        <v>60.635793014743065</v>
      </c>
      <c r="D16" s="213" t="e">
        <f>'3.3.3'!D16/'3.3.1'!D16*100</f>
        <v>#DIV/0!</v>
      </c>
      <c r="E16" s="213">
        <f>'3.3.3'!E16/'3.3.1'!E16*100</f>
        <v>44.262355176910361</v>
      </c>
      <c r="F16" s="213">
        <f>'3.3.3'!F16/'3.3.1'!F16*100</f>
        <v>42.044619008062234</v>
      </c>
      <c r="G16" s="213">
        <f>'3.3.3'!G16/'3.3.1'!G16*100</f>
        <v>49.560366450816439</v>
      </c>
      <c r="H16" s="213">
        <f>'3.3.3'!H16/'3.3.1'!H16*100</f>
        <v>47.731261137840384</v>
      </c>
      <c r="I16" s="213">
        <f>'3.3.3'!I16/'3.3.1'!I16*100</f>
        <v>46.503668859497864</v>
      </c>
      <c r="J16" s="213">
        <f>'3.3.3'!J16/'3.3.1'!J16*100</f>
        <v>47.382762655607749</v>
      </c>
    </row>
    <row r="17" spans="1:10" ht="15" customHeight="1">
      <c r="A17" s="130" t="s">
        <v>42</v>
      </c>
      <c r="B17" s="150" t="s">
        <v>136</v>
      </c>
      <c r="C17" s="213">
        <f>'3.3.3'!C17/'3.3.1'!C17*100</f>
        <v>61.983062458579361</v>
      </c>
      <c r="D17" s="213" t="e">
        <f>'3.3.3'!D17/'3.3.1'!D17*100</f>
        <v>#DIV/0!</v>
      </c>
      <c r="E17" s="213">
        <f>'3.3.3'!E17/'3.3.1'!E17*100</f>
        <v>51.762458590231887</v>
      </c>
      <c r="F17" s="213">
        <f>'3.3.3'!F17/'3.3.1'!F17*100</f>
        <v>50.781669673494399</v>
      </c>
      <c r="G17" s="213">
        <f>'3.3.3'!G17/'3.3.1'!G17*100</f>
        <v>50.95168584124329</v>
      </c>
      <c r="H17" s="213">
        <f>'3.3.3'!H17/'3.3.1'!H17*100</f>
        <v>51.590405988543687</v>
      </c>
      <c r="I17" s="213">
        <f>'3.3.3'!I17/'3.3.1'!I17*100</f>
        <v>52.850536746698971</v>
      </c>
      <c r="J17" s="213">
        <f>'3.3.3'!J17/'3.3.1'!J17*100</f>
        <v>53.412546336444109</v>
      </c>
    </row>
    <row r="18" spans="1:10" ht="15" customHeight="1">
      <c r="A18" s="130" t="s">
        <v>43</v>
      </c>
      <c r="B18" s="150" t="s">
        <v>466</v>
      </c>
      <c r="C18" s="213">
        <f>'3.3.3'!C18/'3.3.1'!C18*100</f>
        <v>53.383662211220781</v>
      </c>
      <c r="D18" s="213" t="e">
        <f>'3.3.3'!D18/'3.3.1'!D18*100</f>
        <v>#DIV/0!</v>
      </c>
      <c r="E18" s="213">
        <f>'3.3.3'!E18/'3.3.1'!E18*100</f>
        <v>47.254865508132852</v>
      </c>
      <c r="F18" s="213">
        <f>'3.3.3'!F18/'3.3.1'!F18*100</f>
        <v>50.980054994642288</v>
      </c>
      <c r="G18" s="213">
        <f>'3.3.3'!G18/'3.3.1'!G18*100</f>
        <v>49.066811047886766</v>
      </c>
      <c r="H18" s="213">
        <f>'3.3.3'!H18/'3.3.1'!H18*100</f>
        <v>50.84338390235569</v>
      </c>
      <c r="I18" s="213">
        <f>'3.3.3'!I18/'3.3.1'!I18*100</f>
        <v>50.19771671793216</v>
      </c>
      <c r="J18" s="213">
        <f>'3.3.3'!J18/'3.3.1'!J18*100</f>
        <v>48.11891785585577</v>
      </c>
    </row>
    <row r="19" spans="1:10" ht="15" customHeight="1">
      <c r="A19" s="130" t="s">
        <v>44</v>
      </c>
      <c r="B19" s="150" t="s">
        <v>398</v>
      </c>
      <c r="C19" s="213">
        <f>'3.3.3'!C19/'3.3.1'!C19*100</f>
        <v>55.595168042740482</v>
      </c>
      <c r="D19" s="213" t="e">
        <f>'3.3.3'!D19/'3.3.1'!D19*100</f>
        <v>#DIV/0!</v>
      </c>
      <c r="E19" s="213">
        <f>'3.3.3'!E19/'3.3.1'!E19*100</f>
        <v>56.215923276874513</v>
      </c>
      <c r="F19" s="213">
        <f>'3.3.3'!F19/'3.3.1'!F19*100</f>
        <v>56.127650624884851</v>
      </c>
      <c r="G19" s="213">
        <f>'3.3.3'!G19/'3.3.1'!G19*100</f>
        <v>57.815522238150528</v>
      </c>
      <c r="H19" s="213">
        <f>'3.3.3'!H19/'3.3.1'!H19*100</f>
        <v>57.672528986942808</v>
      </c>
      <c r="I19" s="213">
        <f>'3.3.3'!I19/'3.3.1'!I19*100</f>
        <v>59.42219227510288</v>
      </c>
      <c r="J19" s="213">
        <f>'3.3.3'!J19/'3.3.1'!J19*100</f>
        <v>58.774780150942583</v>
      </c>
    </row>
    <row r="20" spans="1:10" ht="15" customHeight="1">
      <c r="A20" s="130" t="s">
        <v>46</v>
      </c>
      <c r="B20" s="150" t="s">
        <v>399</v>
      </c>
      <c r="C20" s="213">
        <f>'3.3.3'!C20/'3.3.1'!C20*100</f>
        <v>74.718525679683793</v>
      </c>
      <c r="D20" s="213" t="e">
        <f>'3.3.3'!D20/'3.3.1'!D20*100</f>
        <v>#DIV/0!</v>
      </c>
      <c r="E20" s="213">
        <f>'3.3.3'!E20/'3.3.1'!E20*100</f>
        <v>67.281866004609441</v>
      </c>
      <c r="F20" s="213">
        <f>'3.3.3'!F20/'3.3.1'!F20*100</f>
        <v>66.525441449657237</v>
      </c>
      <c r="G20" s="213">
        <f>'3.3.3'!G20/'3.3.1'!G20*100</f>
        <v>67.890893195058695</v>
      </c>
      <c r="H20" s="213">
        <f>'3.3.3'!H20/'3.3.1'!H20*100</f>
        <v>70.169267411617213</v>
      </c>
      <c r="I20" s="213">
        <f>'3.3.3'!I20/'3.3.1'!I20*100</f>
        <v>76.989210406175729</v>
      </c>
      <c r="J20" s="213">
        <f>'3.3.3'!J20/'3.3.1'!J20*100</f>
        <v>78.841718343220464</v>
      </c>
    </row>
    <row r="21" spans="1:10" ht="15" customHeight="1">
      <c r="A21" s="130" t="s">
        <v>47</v>
      </c>
      <c r="B21" s="150" t="s">
        <v>400</v>
      </c>
      <c r="C21" s="213">
        <f>'3.3.3'!C21/'3.3.1'!C21*100</f>
        <v>71.523945285953005</v>
      </c>
      <c r="D21" s="213" t="e">
        <f>'3.3.3'!D21/'3.3.1'!D21*100</f>
        <v>#DIV/0!</v>
      </c>
      <c r="E21" s="213">
        <f>'3.3.3'!E21/'3.3.1'!E21*100</f>
        <v>70.938620841012522</v>
      </c>
      <c r="F21" s="213">
        <f>'3.3.3'!F21/'3.3.1'!F21*100</f>
        <v>70.94957584026541</v>
      </c>
      <c r="G21" s="213">
        <f>'3.3.3'!G21/'3.3.1'!G21*100</f>
        <v>72.269435057049193</v>
      </c>
      <c r="H21" s="213">
        <f>'3.3.3'!H21/'3.3.1'!H21*100</f>
        <v>67.910437089979141</v>
      </c>
      <c r="I21" s="213">
        <f>'3.3.3'!I21/'3.3.1'!I21*100</f>
        <v>70.369492257924392</v>
      </c>
      <c r="J21" s="213">
        <f>'3.3.3'!J21/'3.3.1'!J21*100</f>
        <v>74.869084512887142</v>
      </c>
    </row>
    <row r="22" spans="1:10" ht="15" customHeight="1">
      <c r="A22" s="130" t="s">
        <v>48</v>
      </c>
      <c r="B22" s="150" t="s">
        <v>137</v>
      </c>
      <c r="C22" s="213">
        <f>'3.3.3'!C22/'3.3.1'!C22*100</f>
        <v>92.032194263562346</v>
      </c>
      <c r="D22" s="213" t="e">
        <f>'3.3.3'!D22/'3.3.1'!D22*100</f>
        <v>#DIV/0!</v>
      </c>
      <c r="E22" s="213">
        <f>'3.3.3'!E22/'3.3.1'!E22*100</f>
        <v>89.453536027322244</v>
      </c>
      <c r="F22" s="213">
        <f>'3.3.3'!F22/'3.3.1'!F22*100</f>
        <v>89.873260812449175</v>
      </c>
      <c r="G22" s="213">
        <f>'3.3.3'!G22/'3.3.1'!G22*100</f>
        <v>90.587423818135832</v>
      </c>
      <c r="H22" s="213">
        <f>'3.3.3'!H22/'3.3.1'!H22*100</f>
        <v>92.150447348177522</v>
      </c>
      <c r="I22" s="213">
        <f>'3.3.3'!I22/'3.3.1'!I22*100</f>
        <v>90.235497248906682</v>
      </c>
      <c r="J22" s="213">
        <f>'3.3.3'!J22/'3.3.1'!J22*100</f>
        <v>90.911766845424182</v>
      </c>
    </row>
    <row r="23" spans="1:10" ht="15" customHeight="1">
      <c r="A23" s="130" t="s">
        <v>50</v>
      </c>
      <c r="B23" s="150" t="s">
        <v>138</v>
      </c>
      <c r="C23" s="213">
        <f>'3.3.3'!C23/'3.3.1'!C23*100</f>
        <v>42.472580137291253</v>
      </c>
      <c r="D23" s="213" t="e">
        <f>'3.3.3'!D23/'3.3.1'!D23*100</f>
        <v>#DIV/0!</v>
      </c>
      <c r="E23" s="213">
        <f>'3.3.3'!E23/'3.3.1'!E23*100</f>
        <v>45.38989874057566</v>
      </c>
      <c r="F23" s="213">
        <f>'3.3.3'!F23/'3.3.1'!F23*100</f>
        <v>38.349790648369705</v>
      </c>
      <c r="G23" s="213">
        <f>'3.3.3'!G23/'3.3.1'!G23*100</f>
        <v>39.959824578428574</v>
      </c>
      <c r="H23" s="213">
        <f>'3.3.3'!H23/'3.3.1'!H23*100</f>
        <v>36.858849285068395</v>
      </c>
      <c r="I23" s="213">
        <f>'3.3.3'!I23/'3.3.1'!I23*100</f>
        <v>37.302146637870329</v>
      </c>
      <c r="J23" s="213">
        <f>'3.3.3'!J23/'3.3.1'!J23*100</f>
        <v>37.481029830563671</v>
      </c>
    </row>
    <row r="24" spans="1:10" ht="15" customHeight="1">
      <c r="A24" s="130" t="s">
        <v>52</v>
      </c>
      <c r="B24" s="150" t="s">
        <v>139</v>
      </c>
      <c r="C24" s="213">
        <f>'3.3.3'!C24/'3.3.1'!C24*100</f>
        <v>35.622756784819245</v>
      </c>
      <c r="D24" s="213" t="e">
        <f>'3.3.3'!D24/'3.3.1'!D24*100</f>
        <v>#DIV/0!</v>
      </c>
      <c r="E24" s="213">
        <f>'3.3.3'!E24/'3.3.1'!E24*100</f>
        <v>27.397938022484297</v>
      </c>
      <c r="F24" s="213">
        <f>'3.3.3'!F24/'3.3.1'!F24*100</f>
        <v>24.559763013253381</v>
      </c>
      <c r="G24" s="213">
        <f>'3.3.3'!G24/'3.3.1'!G24*100</f>
        <v>25.33639807151863</v>
      </c>
      <c r="H24" s="213">
        <f>'3.3.3'!H24/'3.3.1'!H24*100</f>
        <v>21.906350988805219</v>
      </c>
      <c r="I24" s="213">
        <f>'3.3.3'!I24/'3.3.1'!I24*100</f>
        <v>22.968328124949728</v>
      </c>
      <c r="J24" s="213">
        <f>'3.3.3'!J24/'3.3.1'!J24*100</f>
        <v>27.360603261672217</v>
      </c>
    </row>
    <row r="25" spans="1:10" ht="15" customHeight="1">
      <c r="A25" s="130" t="s">
        <v>54</v>
      </c>
      <c r="B25" s="150" t="s">
        <v>401</v>
      </c>
      <c r="C25" s="260" t="s">
        <v>7</v>
      </c>
      <c r="D25" s="260" t="s">
        <v>7</v>
      </c>
      <c r="E25" s="260" t="s">
        <v>7</v>
      </c>
      <c r="F25" s="260" t="s">
        <v>7</v>
      </c>
      <c r="G25" s="260" t="s">
        <v>7</v>
      </c>
      <c r="H25" s="260" t="s">
        <v>7</v>
      </c>
      <c r="I25" s="260" t="s">
        <v>7</v>
      </c>
      <c r="J25" s="260" t="s">
        <v>7</v>
      </c>
    </row>
    <row r="26" spans="1:10" ht="15" customHeight="1">
      <c r="A26" s="130" t="s">
        <v>55</v>
      </c>
      <c r="B26" s="150" t="s">
        <v>140</v>
      </c>
      <c r="C26" s="213" t="s">
        <v>7</v>
      </c>
      <c r="D26" s="213" t="s">
        <v>7</v>
      </c>
      <c r="E26" s="213" t="s">
        <v>7</v>
      </c>
      <c r="F26" s="213" t="s">
        <v>7</v>
      </c>
      <c r="G26" s="213" t="s">
        <v>7</v>
      </c>
      <c r="H26" s="213" t="s">
        <v>7</v>
      </c>
      <c r="I26" s="213" t="s">
        <v>7</v>
      </c>
      <c r="J26" s="213" t="s">
        <v>7</v>
      </c>
    </row>
    <row r="27" spans="1:10" ht="15" customHeight="1">
      <c r="A27" s="130" t="s">
        <v>57</v>
      </c>
      <c r="B27" s="150" t="s">
        <v>402</v>
      </c>
      <c r="C27" s="213" t="s">
        <v>7</v>
      </c>
      <c r="D27" s="213" t="s">
        <v>7</v>
      </c>
      <c r="E27" s="213" t="s">
        <v>7</v>
      </c>
      <c r="F27" s="213" t="s">
        <v>7</v>
      </c>
      <c r="G27" s="213" t="s">
        <v>7</v>
      </c>
      <c r="H27" s="213" t="s">
        <v>7</v>
      </c>
      <c r="I27" s="213" t="s">
        <v>7</v>
      </c>
      <c r="J27" s="213" t="s">
        <v>7</v>
      </c>
    </row>
    <row r="28" spans="1:10" ht="15" customHeight="1">
      <c r="A28" s="130" t="s">
        <v>59</v>
      </c>
      <c r="B28" s="150" t="s">
        <v>403</v>
      </c>
      <c r="C28" s="213">
        <f>'3.3.3'!C28/'3.3.1'!C28*100</f>
        <v>72.233589787006395</v>
      </c>
      <c r="D28" s="213" t="e">
        <f>'3.3.3'!D28/'3.3.1'!D28*100</f>
        <v>#DIV/0!</v>
      </c>
      <c r="E28" s="213">
        <f>'3.3.3'!E28/'3.3.1'!E28*100</f>
        <v>63.865439221151512</v>
      </c>
      <c r="F28" s="213">
        <f>'3.3.3'!F28/'3.3.1'!F28*100</f>
        <v>62.642112019907579</v>
      </c>
      <c r="G28" s="213">
        <f>'3.3.3'!G28/'3.3.1'!G28*100</f>
        <v>64.099086165290089</v>
      </c>
      <c r="H28" s="213">
        <f>'3.3.3'!H28/'3.3.1'!H28*100</f>
        <v>62.453373889626839</v>
      </c>
      <c r="I28" s="213">
        <f>'3.3.3'!I28/'3.3.1'!I28*100</f>
        <v>62.752544990396096</v>
      </c>
      <c r="J28" s="213">
        <f>'3.3.3'!J28/'3.3.1'!J28*100</f>
        <v>65.798774112268802</v>
      </c>
    </row>
    <row r="29" spans="1:10" ht="15" customHeight="1">
      <c r="A29" s="130" t="s">
        <v>61</v>
      </c>
      <c r="B29" s="150" t="s">
        <v>467</v>
      </c>
      <c r="C29" s="213">
        <f>'3.3.3'!C29/'3.3.1'!C29*100</f>
        <v>81.260996289094152</v>
      </c>
      <c r="D29" s="213" t="e">
        <f>'3.3.3'!D29/'3.3.1'!D29*100</f>
        <v>#DIV/0!</v>
      </c>
      <c r="E29" s="213">
        <f>'3.3.3'!E29/'3.3.1'!E29*100</f>
        <v>82.028029711702146</v>
      </c>
      <c r="F29" s="213">
        <f>'3.3.3'!F29/'3.3.1'!F29*100</f>
        <v>80.714285524885938</v>
      </c>
      <c r="G29" s="213">
        <f>'3.3.3'!G29/'3.3.1'!G29*100</f>
        <v>81.725828285965505</v>
      </c>
      <c r="H29" s="213">
        <f>'3.3.3'!H29/'3.3.1'!H29*100</f>
        <v>81.058331804309432</v>
      </c>
      <c r="I29" s="213">
        <f>'3.3.3'!I29/'3.3.1'!I29*100</f>
        <v>81.54742917840899</v>
      </c>
      <c r="J29" s="213">
        <f>'3.3.3'!J29/'3.3.1'!J29*100</f>
        <v>83.151440384241923</v>
      </c>
    </row>
    <row r="30" spans="1:10" ht="15" customHeight="1">
      <c r="A30" s="130" t="s">
        <v>62</v>
      </c>
      <c r="B30" s="150" t="s">
        <v>141</v>
      </c>
      <c r="C30" s="213">
        <f>'3.3.3'!C30/'3.3.1'!C30*100</f>
        <v>73.538180894201446</v>
      </c>
      <c r="D30" s="213" t="e">
        <f>'3.3.3'!D30/'3.3.1'!D30*100</f>
        <v>#DIV/0!</v>
      </c>
      <c r="E30" s="213">
        <f>'3.3.3'!E30/'3.3.1'!E30*100</f>
        <v>69.541797708906117</v>
      </c>
      <c r="F30" s="213">
        <f>'3.3.3'!F30/'3.3.1'!F30*100</f>
        <v>69.825158340499158</v>
      </c>
      <c r="G30" s="213">
        <f>'3.3.3'!G30/'3.3.1'!G30*100</f>
        <v>71.122018428890314</v>
      </c>
      <c r="H30" s="213">
        <f>'3.3.3'!H30/'3.3.1'!H30*100</f>
        <v>70.270879648294624</v>
      </c>
      <c r="I30" s="213">
        <f>'3.3.3'!I30/'3.3.1'!I30*100</f>
        <v>69.427082698687698</v>
      </c>
      <c r="J30" s="213">
        <f>'3.3.3'!J30/'3.3.1'!J30*100</f>
        <v>74.752813545074034</v>
      </c>
    </row>
    <row r="31" spans="1:10" ht="15" customHeight="1">
      <c r="A31" s="130" t="s">
        <v>63</v>
      </c>
      <c r="B31" s="150" t="s">
        <v>142</v>
      </c>
      <c r="C31" s="213">
        <f>'3.3.3'!C31/'3.3.1'!C31*100</f>
        <v>71.681017970927783</v>
      </c>
      <c r="D31" s="213" t="e">
        <f>'3.3.3'!D31/'3.3.1'!D31*100</f>
        <v>#DIV/0!</v>
      </c>
      <c r="E31" s="213">
        <f>'3.3.3'!E31/'3.3.1'!E31*100</f>
        <v>62.377393540801826</v>
      </c>
      <c r="F31" s="213">
        <f>'3.3.3'!F31/'3.3.1'!F31*100</f>
        <v>62.24834073707396</v>
      </c>
      <c r="G31" s="213">
        <f>'3.3.3'!G31/'3.3.1'!G31*100</f>
        <v>62.250563121223365</v>
      </c>
      <c r="H31" s="213">
        <f>'3.3.3'!H31/'3.3.1'!H31*100</f>
        <v>61.230751348629276</v>
      </c>
      <c r="I31" s="213">
        <f>'3.3.3'!I31/'3.3.1'!I31*100</f>
        <v>61.75484456075948</v>
      </c>
      <c r="J31" s="213">
        <f>'3.3.3'!J31/'3.3.1'!J31*100</f>
        <v>62.720218694496324</v>
      </c>
    </row>
    <row r="32" spans="1:10" ht="15" customHeight="1">
      <c r="A32" s="130" t="s">
        <v>65</v>
      </c>
      <c r="B32" s="150" t="s">
        <v>143</v>
      </c>
      <c r="C32" s="213">
        <f>'3.3.3'!C32/'3.3.1'!C32*100</f>
        <v>79.014113765120783</v>
      </c>
      <c r="D32" s="213" t="e">
        <f>'3.3.3'!D32/'3.3.1'!D32*100</f>
        <v>#DIV/0!</v>
      </c>
      <c r="E32" s="213">
        <f>'3.3.3'!E32/'3.3.1'!E32*100</f>
        <v>66.629641170836067</v>
      </c>
      <c r="F32" s="213">
        <f>'3.3.3'!F32/'3.3.1'!F32*100</f>
        <v>67.211631650932247</v>
      </c>
      <c r="G32" s="213">
        <f>'3.3.3'!G32/'3.3.1'!G32*100</f>
        <v>67.567079586447505</v>
      </c>
      <c r="H32" s="213">
        <f>'3.3.3'!H32/'3.3.1'!H32*100</f>
        <v>67.239669086994141</v>
      </c>
      <c r="I32" s="213">
        <f>'3.3.3'!I32/'3.3.1'!I32*100</f>
        <v>68.438881478294221</v>
      </c>
      <c r="J32" s="213">
        <f>'3.3.3'!J32/'3.3.1'!J32*100</f>
        <v>70.152853060926361</v>
      </c>
    </row>
    <row r="33" spans="1:10" ht="15" customHeight="1">
      <c r="A33" s="130" t="s">
        <v>67</v>
      </c>
      <c r="B33" s="150" t="s">
        <v>144</v>
      </c>
      <c r="C33" s="213">
        <f>'3.3.3'!C33/'3.3.1'!C33*100</f>
        <v>91.867705060212373</v>
      </c>
      <c r="D33" s="213" t="e">
        <f>'3.3.3'!D33/'3.3.1'!D33*100</f>
        <v>#DIV/0!</v>
      </c>
      <c r="E33" s="213">
        <f>'3.3.3'!E33/'3.3.1'!E33*100</f>
        <v>75.43385069330715</v>
      </c>
      <c r="F33" s="213">
        <f>'3.3.3'!F33/'3.3.1'!F33*100</f>
        <v>77.633953240038039</v>
      </c>
      <c r="G33" s="213">
        <f>'3.3.3'!G33/'3.3.1'!G33*100</f>
        <v>72.914404258894564</v>
      </c>
      <c r="H33" s="213">
        <f>'3.3.3'!H33/'3.3.1'!H33*100</f>
        <v>71.582892860273134</v>
      </c>
      <c r="I33" s="213">
        <f>'3.3.3'!I33/'3.3.1'!I33*100</f>
        <v>72.755145540441546</v>
      </c>
      <c r="J33" s="213">
        <f>'3.3.3'!J33/'3.3.1'!J33*100</f>
        <v>74.615661899629387</v>
      </c>
    </row>
    <row r="34" spans="1:10" ht="15" customHeight="1">
      <c r="A34" s="130" t="s">
        <v>69</v>
      </c>
      <c r="B34" s="150" t="s">
        <v>145</v>
      </c>
      <c r="C34" s="213">
        <f>'3.3.3'!C34/'3.3.1'!C34*100</f>
        <v>73.220753029853228</v>
      </c>
      <c r="D34" s="213" t="e">
        <f>'3.3.3'!D34/'3.3.1'!D34*100</f>
        <v>#DIV/0!</v>
      </c>
      <c r="E34" s="213">
        <f>'3.3.3'!E34/'3.3.1'!E34*100</f>
        <v>65.600309715362897</v>
      </c>
      <c r="F34" s="213">
        <f>'3.3.3'!F34/'3.3.1'!F34*100</f>
        <v>64.756879170685252</v>
      </c>
      <c r="G34" s="213">
        <f>'3.3.3'!G34/'3.3.1'!G34*100</f>
        <v>65.500692809338773</v>
      </c>
      <c r="H34" s="213">
        <f>'3.3.3'!H34/'3.3.1'!H34*100</f>
        <v>64.657466997668521</v>
      </c>
      <c r="I34" s="213">
        <f>'3.3.3'!I34/'3.3.1'!I34*100</f>
        <v>65.294170017418921</v>
      </c>
      <c r="J34" s="213">
        <f>'3.3.3'!J34/'3.3.1'!J34*100</f>
        <v>67.130818272588996</v>
      </c>
    </row>
    <row r="35" spans="1:10" ht="15" customHeight="1">
      <c r="A35" s="130" t="s">
        <v>71</v>
      </c>
      <c r="B35" s="150" t="s">
        <v>72</v>
      </c>
      <c r="C35" s="213">
        <f>'3.3.3'!C35/'3.3.1'!C35*100</f>
        <v>63.82440065012058</v>
      </c>
      <c r="D35" s="213" t="e">
        <f>'3.3.3'!D35/'3.3.1'!D35*100</f>
        <v>#DIV/0!</v>
      </c>
      <c r="E35" s="213">
        <f>'3.3.3'!E35/'3.3.1'!E35*100</f>
        <v>56.475108562192453</v>
      </c>
      <c r="F35" s="213">
        <f>'3.3.3'!F35/'3.3.1'!F35*100</f>
        <v>57.105525717896377</v>
      </c>
      <c r="G35" s="213">
        <f>'3.3.3'!G35/'3.3.1'!G35*100</f>
        <v>57.44877558776551</v>
      </c>
      <c r="H35" s="213">
        <f>'3.3.3'!H35/'3.3.1'!H35*100</f>
        <v>61.800870854739067</v>
      </c>
      <c r="I35" s="213">
        <f>'3.3.3'!I35/'3.3.1'!I35*100</f>
        <v>55.478403096025588</v>
      </c>
      <c r="J35" s="213">
        <f>'3.3.3'!J35/'3.3.1'!J35*100</f>
        <v>57.5369119946998</v>
      </c>
    </row>
    <row r="36" spans="1:10" ht="15" customHeight="1">
      <c r="A36" s="130" t="s">
        <v>73</v>
      </c>
      <c r="B36" s="150" t="s">
        <v>146</v>
      </c>
      <c r="C36" s="213">
        <f>'3.3.3'!C36/'3.3.1'!C36*100</f>
        <v>6.7293212913953919</v>
      </c>
      <c r="D36" s="213" t="e">
        <f>'3.3.3'!D36/'3.3.1'!D36*100</f>
        <v>#DIV/0!</v>
      </c>
      <c r="E36" s="213">
        <f>'3.3.3'!E36/'3.3.1'!E36*100</f>
        <v>7.0436526011154648</v>
      </c>
      <c r="F36" s="213">
        <f>'3.3.3'!F36/'3.3.1'!F36*100</f>
        <v>7.8710360555138772</v>
      </c>
      <c r="G36" s="213">
        <f>'3.3.3'!G36/'3.3.1'!G36*100</f>
        <v>7.0746289284635484</v>
      </c>
      <c r="H36" s="213">
        <f>'3.3.3'!H36/'3.3.1'!H36*100</f>
        <v>6.7787927287646266</v>
      </c>
      <c r="I36" s="213">
        <f>'3.3.3'!I36/'3.3.1'!I36*100</f>
        <v>6.9474795519107051</v>
      </c>
      <c r="J36" s="213">
        <f>'3.3.3'!J36/'3.3.1'!J36*100</f>
        <v>6.8185133167749701</v>
      </c>
    </row>
    <row r="37" spans="1:10" ht="15" customHeight="1">
      <c r="A37" s="130" t="s">
        <v>75</v>
      </c>
      <c r="B37" s="150" t="s">
        <v>147</v>
      </c>
      <c r="C37" s="213" t="s">
        <v>7</v>
      </c>
      <c r="D37" s="213"/>
      <c r="E37" s="213" t="s">
        <v>7</v>
      </c>
      <c r="F37" s="213"/>
      <c r="G37" s="213">
        <f>'3.3.3'!G37/'3.3.1'!G37*100</f>
        <v>13.583025515119985</v>
      </c>
      <c r="H37" s="213">
        <f>'3.3.3'!H37/'3.3.1'!H37*100</f>
        <v>12.369104025821784</v>
      </c>
      <c r="I37" s="213">
        <f>'3.3.3'!I37/'3.3.1'!I37*100</f>
        <v>7.1621349055347077</v>
      </c>
      <c r="J37" s="213">
        <f>'3.3.3'!J37/'3.3.1'!J37*100</f>
        <v>8.026333515454791</v>
      </c>
    </row>
    <row r="38" spans="1:10" ht="15" customHeight="1">
      <c r="A38" s="130" t="s">
        <v>77</v>
      </c>
      <c r="B38" s="150" t="s">
        <v>148</v>
      </c>
      <c r="C38" s="213">
        <f>'3.3.3'!C38/'3.3.1'!C38*100</f>
        <v>11.334109473906281</v>
      </c>
      <c r="D38" s="213" t="e">
        <f>'3.3.3'!D38/'3.3.1'!D38*100</f>
        <v>#DIV/0!</v>
      </c>
      <c r="E38" s="213">
        <f>'3.3.3'!E38/'3.3.1'!E38*100</f>
        <v>11.608362240112854</v>
      </c>
      <c r="F38" s="213">
        <f>'3.3.3'!F38/'3.3.1'!F38*100</f>
        <v>12.165226465922068</v>
      </c>
      <c r="G38" s="213">
        <f>'3.3.3'!G38/'3.3.1'!G38*100</f>
        <v>12.059562991605072</v>
      </c>
      <c r="H38" s="213">
        <f>'3.3.3'!H38/'3.3.1'!H38*100</f>
        <v>11.246654286609337</v>
      </c>
      <c r="I38" s="213">
        <f>'3.3.3'!I38/'3.3.1'!I38*100</f>
        <v>11.897592549126172</v>
      </c>
      <c r="J38" s="213">
        <f>'3.3.3'!J38/'3.3.1'!J38*100</f>
        <v>11.822539741154491</v>
      </c>
    </row>
    <row r="39" spans="1:10" ht="15" customHeight="1">
      <c r="A39" s="130" t="s">
        <v>79</v>
      </c>
      <c r="B39" s="150" t="s">
        <v>149</v>
      </c>
      <c r="C39" s="213">
        <f>'3.3.3'!C39/'3.3.1'!C39*100</f>
        <v>22.062761933628813</v>
      </c>
      <c r="D39" s="213" t="e">
        <f>'3.3.3'!D39/'3.3.1'!D39*100</f>
        <v>#DIV/0!</v>
      </c>
      <c r="E39" s="213">
        <f>'3.3.3'!E39/'3.3.1'!E39*100</f>
        <v>19.051846783106406</v>
      </c>
      <c r="F39" s="213">
        <f>'3.3.3'!F39/'3.3.1'!F39*100</f>
        <v>21.262412854138301</v>
      </c>
      <c r="G39" s="213">
        <f>'3.3.3'!G39/'3.3.1'!G39*100</f>
        <v>21.041142642984262</v>
      </c>
      <c r="H39" s="213">
        <f>'3.3.3'!H39/'3.3.1'!H39*100</f>
        <v>19.348270675027379</v>
      </c>
      <c r="I39" s="213">
        <f>'3.3.3'!I39/'3.3.1'!I39*100</f>
        <v>21.078394658187793</v>
      </c>
      <c r="J39" s="213">
        <f>'3.3.3'!J39/'3.3.1'!J39*100</f>
        <v>20.394055911228563</v>
      </c>
    </row>
    <row r="40" spans="1:10" ht="15" customHeight="1">
      <c r="A40" s="130" t="s">
        <v>81</v>
      </c>
      <c r="B40" s="150" t="s">
        <v>150</v>
      </c>
      <c r="C40" s="213" t="s">
        <v>7</v>
      </c>
      <c r="D40" s="213" t="s">
        <v>7</v>
      </c>
      <c r="E40" s="213" t="s">
        <v>7</v>
      </c>
      <c r="F40" s="213" t="s">
        <v>7</v>
      </c>
      <c r="G40" s="213" t="s">
        <v>7</v>
      </c>
      <c r="H40" s="213" t="s">
        <v>7</v>
      </c>
      <c r="I40" s="213" t="s">
        <v>7</v>
      </c>
      <c r="J40" s="213" t="s">
        <v>7</v>
      </c>
    </row>
    <row r="41" spans="1:10" ht="15" customHeight="1">
      <c r="A41" s="130" t="s">
        <v>83</v>
      </c>
      <c r="B41" s="150" t="s">
        <v>468</v>
      </c>
      <c r="C41" s="213">
        <f>'3.3.3'!C41/'3.3.1'!C41*100</f>
        <v>46.839284068678651</v>
      </c>
      <c r="D41" s="213" t="e">
        <f>'3.3.3'!D41/'3.3.1'!D41*100</f>
        <v>#DIV/0!</v>
      </c>
      <c r="E41" s="213">
        <f>'3.3.3'!E41/'3.3.1'!E41*100</f>
        <v>43.436909457074933</v>
      </c>
      <c r="F41" s="213">
        <f>'3.3.3'!F41/'3.3.1'!F41*100</f>
        <v>44.322764169550219</v>
      </c>
      <c r="G41" s="213">
        <f>'3.3.3'!G41/'3.3.1'!G41*100</f>
        <v>45.442244165829258</v>
      </c>
      <c r="H41" s="213">
        <f>'3.3.3'!H41/'3.3.1'!H41*100</f>
        <v>44.814451139493151</v>
      </c>
      <c r="I41" s="213">
        <f>'3.3.3'!I41/'3.3.1'!I41*100</f>
        <v>45.107501028757824</v>
      </c>
      <c r="J41" s="213">
        <f>'3.3.3'!J41/'3.3.1'!J41*100</f>
        <v>46.003367132064525</v>
      </c>
    </row>
    <row r="42" spans="1:10" ht="15" customHeight="1">
      <c r="A42" s="130" t="s">
        <v>84</v>
      </c>
      <c r="B42" s="150" t="s">
        <v>469</v>
      </c>
      <c r="C42" s="213">
        <f>'3.3.3'!C42/'3.3.1'!C42*100</f>
        <v>41.093905708996616</v>
      </c>
      <c r="D42" s="213" t="e">
        <f>'3.3.3'!D42/'3.3.1'!D42*100</f>
        <v>#DIV/0!</v>
      </c>
      <c r="E42" s="213">
        <f>'3.3.3'!E42/'3.3.1'!E42*100</f>
        <v>38.649455074422477</v>
      </c>
      <c r="F42" s="213">
        <f>'3.3.3'!F42/'3.3.1'!F42*100</f>
        <v>40.750817785486475</v>
      </c>
      <c r="G42" s="213">
        <f>'3.3.3'!G42/'3.3.1'!G42*100</f>
        <v>39.0437405237112</v>
      </c>
      <c r="H42" s="213">
        <f>'3.3.3'!H42/'3.3.1'!H42*100</f>
        <v>45.190565049114078</v>
      </c>
      <c r="I42" s="213">
        <f>'3.3.3'!I42/'3.3.1'!I42*100</f>
        <v>43.155905350609494</v>
      </c>
      <c r="J42" s="213">
        <f>'3.3.3'!J42/'3.3.1'!J42*100</f>
        <v>43.698953440133756</v>
      </c>
    </row>
    <row r="43" spans="1:10" ht="15" customHeight="1">
      <c r="A43" s="130" t="s">
        <v>85</v>
      </c>
      <c r="B43" s="150" t="s">
        <v>470</v>
      </c>
      <c r="C43" s="213">
        <f>'3.3.3'!C43/'3.3.1'!C43*100</f>
        <v>31.113501439265384</v>
      </c>
      <c r="D43" s="213" t="e">
        <f>'3.3.3'!D43/'3.3.1'!D43*100</f>
        <v>#DIV/0!</v>
      </c>
      <c r="E43" s="213">
        <f>'3.3.3'!E43/'3.3.1'!E43*100</f>
        <v>28.563891686007501</v>
      </c>
      <c r="F43" s="213">
        <f>'3.3.3'!F43/'3.3.1'!F43*100</f>
        <v>30.517133109914536</v>
      </c>
      <c r="G43" s="213">
        <f>'3.3.3'!G43/'3.3.1'!G43*100</f>
        <v>29.357187755756662</v>
      </c>
      <c r="H43" s="213">
        <f>'3.3.3'!H43/'3.3.1'!H43*100</f>
        <v>34.66765833926889</v>
      </c>
      <c r="I43" s="213">
        <f>'3.3.3'!I43/'3.3.1'!I43*100</f>
        <v>35.626287167972613</v>
      </c>
      <c r="J43" s="213">
        <f>'3.3.3'!J43/'3.3.1'!J43*100</f>
        <v>36.826997477896349</v>
      </c>
    </row>
    <row r="44" spans="1:10" ht="15" customHeight="1">
      <c r="A44" s="130" t="s">
        <v>86</v>
      </c>
      <c r="B44" s="150" t="s">
        <v>471</v>
      </c>
      <c r="C44" s="213">
        <f>'3.3.3'!C44/'3.3.1'!C44*100</f>
        <v>20.632225791221519</v>
      </c>
      <c r="D44" s="213" t="e">
        <f>'3.3.3'!D44/'3.3.1'!D44*100</f>
        <v>#DIV/0!</v>
      </c>
      <c r="E44" s="213">
        <f>'3.3.3'!E44/'3.3.1'!E44*100</f>
        <v>20.038528508489676</v>
      </c>
      <c r="F44" s="213">
        <f>'3.3.3'!F44/'3.3.1'!F44*100</f>
        <v>21.401206961286015</v>
      </c>
      <c r="G44" s="213">
        <f>'3.3.3'!G44/'3.3.1'!G44*100</f>
        <v>21.149619456058815</v>
      </c>
      <c r="H44" s="213">
        <f>'3.3.3'!H44/'3.3.1'!H44*100</f>
        <v>20.566192529601327</v>
      </c>
      <c r="I44" s="213">
        <f>'3.3.3'!I44/'3.3.1'!I44*100</f>
        <v>20.875656983205644</v>
      </c>
      <c r="J44" s="213">
        <f>'3.3.3'!J44/'3.3.1'!J44*100</f>
        <v>20.925420634530607</v>
      </c>
    </row>
    <row r="45" spans="1:10" ht="15" customHeight="1">
      <c r="A45" s="130" t="s">
        <v>87</v>
      </c>
      <c r="B45" s="150" t="s">
        <v>151</v>
      </c>
      <c r="C45" s="213">
        <f>'3.3.3'!C45/'3.3.1'!C45*100</f>
        <v>21.487468992273314</v>
      </c>
      <c r="D45" s="213" t="e">
        <f>'3.3.3'!D45/'3.3.1'!D45*100</f>
        <v>#DIV/0!</v>
      </c>
      <c r="E45" s="213">
        <f>'3.3.3'!E45/'3.3.1'!E45*100</f>
        <v>21.217408457592676</v>
      </c>
      <c r="F45" s="213">
        <f>'3.3.3'!F45/'3.3.1'!F45*100</f>
        <v>21.638312641053549</v>
      </c>
      <c r="G45" s="213">
        <f>'3.3.3'!G45/'3.3.1'!G45*100</f>
        <v>21.218567794628342</v>
      </c>
      <c r="H45" s="213">
        <f>'3.3.3'!H45/'3.3.1'!H45*100</f>
        <v>21.670911437935832</v>
      </c>
      <c r="I45" s="213">
        <f>'3.3.3'!I45/'3.3.1'!I45*100</f>
        <v>21.406292623833771</v>
      </c>
      <c r="J45" s="213">
        <f>'3.3.3'!J45/'3.3.1'!J45*100</f>
        <v>21.581709140543222</v>
      </c>
    </row>
    <row r="46" spans="1:10" ht="15" customHeight="1">
      <c r="A46" s="130" t="s">
        <v>88</v>
      </c>
      <c r="B46" s="150" t="s">
        <v>152</v>
      </c>
      <c r="C46" s="213">
        <f>'3.3.3'!C46/'3.3.1'!C46*100</f>
        <v>70.659700696351564</v>
      </c>
      <c r="D46" s="213" t="e">
        <f>'3.3.3'!D46/'3.3.1'!D46*100</f>
        <v>#DIV/0!</v>
      </c>
      <c r="E46" s="213">
        <f>'3.3.3'!E46/'3.3.1'!E46*100</f>
        <v>78.736981572687313</v>
      </c>
      <c r="F46" s="213">
        <f>'3.3.3'!F46/'3.3.1'!F46*100</f>
        <v>47.106884480440634</v>
      </c>
      <c r="G46" s="213">
        <f>'3.3.3'!G46/'3.3.1'!G46*100</f>
        <v>39.354373999387128</v>
      </c>
      <c r="H46" s="213">
        <f>'3.3.3'!H46/'3.3.1'!H46*100</f>
        <v>29.459567850893563</v>
      </c>
      <c r="I46" s="213">
        <f>'3.3.3'!I46/'3.3.1'!I46*100</f>
        <v>33.695352726333255</v>
      </c>
      <c r="J46" s="213">
        <f>'3.3.3'!J46/'3.3.1'!J46*100</f>
        <v>35.854589921868353</v>
      </c>
    </row>
    <row r="47" spans="1:10" ht="15" customHeight="1">
      <c r="A47" s="130" t="s">
        <v>90</v>
      </c>
      <c r="B47" s="150" t="s">
        <v>153</v>
      </c>
      <c r="C47" s="213">
        <f>'3.3.3'!C47/'3.3.1'!C47*100</f>
        <v>32.813362528583959</v>
      </c>
      <c r="D47" s="213" t="e">
        <f>'3.3.3'!D47/'3.3.1'!D47*100</f>
        <v>#DIV/0!</v>
      </c>
      <c r="E47" s="213">
        <f>'3.3.3'!E47/'3.3.1'!E47*100</f>
        <v>28.666350372393545</v>
      </c>
      <c r="F47" s="213">
        <f>'3.3.3'!F47/'3.3.1'!F47*100</f>
        <v>28.297140635623801</v>
      </c>
      <c r="G47" s="213">
        <f>'3.3.3'!G47/'3.3.1'!G47*100</f>
        <v>27.231534617523472</v>
      </c>
      <c r="H47" s="213">
        <f>'3.3.3'!H47/'3.3.1'!H47*100</f>
        <v>28.165343912943246</v>
      </c>
      <c r="I47" s="213">
        <f>'3.3.3'!I47/'3.3.1'!I47*100</f>
        <v>27.251951580262133</v>
      </c>
      <c r="J47" s="213">
        <f>'3.3.3'!J47/'3.3.1'!J47*100</f>
        <v>27.528728005114449</v>
      </c>
    </row>
    <row r="48" spans="1:10" ht="15" customHeight="1">
      <c r="A48" s="130" t="s">
        <v>92</v>
      </c>
      <c r="B48" s="150" t="s">
        <v>472</v>
      </c>
      <c r="C48" s="213">
        <f>'3.3.3'!C48/'3.3.1'!C48*100</f>
        <v>25.228517255887397</v>
      </c>
      <c r="D48" s="213" t="e">
        <f>'3.3.3'!D48/'3.3.1'!D48*100</f>
        <v>#DIV/0!</v>
      </c>
      <c r="E48" s="213">
        <f>'3.3.3'!E48/'3.3.1'!E48*100</f>
        <v>25.331862916391344</v>
      </c>
      <c r="F48" s="213">
        <f>'3.3.3'!F48/'3.3.1'!F48*100</f>
        <v>25.001517587513934</v>
      </c>
      <c r="G48" s="213">
        <f>'3.3.3'!G48/'3.3.1'!G48*100</f>
        <v>25.905682047228986</v>
      </c>
      <c r="H48" s="213">
        <f>'3.3.3'!H48/'3.3.1'!H48*100</f>
        <v>26.482859036039049</v>
      </c>
      <c r="I48" s="213">
        <f>'3.3.3'!I48/'3.3.1'!I48*100</f>
        <v>26.122838669244342</v>
      </c>
      <c r="J48" s="213">
        <f>'3.3.3'!J48/'3.3.1'!J48*100</f>
        <v>26.335692075286953</v>
      </c>
    </row>
    <row r="49" spans="1:10" ht="15" customHeight="1">
      <c r="A49" s="130" t="s">
        <v>93</v>
      </c>
      <c r="B49" s="150" t="s">
        <v>154</v>
      </c>
      <c r="C49" s="213">
        <f>'3.3.3'!C49/'3.3.1'!C49*100</f>
        <v>23.710990252793348</v>
      </c>
      <c r="D49" s="213" t="e">
        <f>'3.3.3'!D49/'3.3.1'!D49*100</f>
        <v>#DIV/0!</v>
      </c>
      <c r="E49" s="213">
        <f>'3.3.3'!E49/'3.3.1'!E49*100</f>
        <v>33.172951202506709</v>
      </c>
      <c r="F49" s="213">
        <f>'3.3.3'!F49/'3.3.1'!F49*100</f>
        <v>35.149244505342523</v>
      </c>
      <c r="G49" s="213">
        <f>'3.3.3'!G49/'3.3.1'!G49*100</f>
        <v>33.551155027007972</v>
      </c>
      <c r="H49" s="213">
        <f>'3.3.3'!H49/'3.3.1'!H49*100</f>
        <v>31.117411831923437</v>
      </c>
      <c r="I49" s="213">
        <f>'3.3.3'!I49/'3.3.1'!I49*100</f>
        <v>26.546161653701073</v>
      </c>
      <c r="J49" s="213">
        <f>'3.3.3'!J49/'3.3.1'!J49*100</f>
        <v>27.77482159216753</v>
      </c>
    </row>
    <row r="50" spans="1:10" ht="15" customHeight="1">
      <c r="A50" s="130" t="s">
        <v>0</v>
      </c>
      <c r="B50" s="150" t="s">
        <v>155</v>
      </c>
      <c r="C50" s="213">
        <f>'3.3.3'!C50/'3.3.1'!C50*100</f>
        <v>24.11715969263394</v>
      </c>
      <c r="D50" s="213" t="e">
        <f>'3.3.3'!D50/'3.3.1'!D50*100</f>
        <v>#DIV/0!</v>
      </c>
      <c r="E50" s="213">
        <f>'3.3.3'!E50/'3.3.1'!E50*100</f>
        <v>24.118057349707453</v>
      </c>
      <c r="F50" s="213">
        <f>'3.3.3'!F50/'3.3.1'!F50*100</f>
        <v>25.495826104189391</v>
      </c>
      <c r="G50" s="213">
        <f>'3.3.3'!G50/'3.3.1'!G50*100</f>
        <v>26.367038107799466</v>
      </c>
      <c r="H50" s="213">
        <f>'3.3.3'!H50/'3.3.1'!H50*100</f>
        <v>25.661590744731487</v>
      </c>
      <c r="I50" s="213">
        <f>'3.3.3'!I50/'3.3.1'!I50*100</f>
        <v>26.9399569183784</v>
      </c>
      <c r="J50" s="213">
        <f>'3.3.3'!J50/'3.3.1'!J50*100</f>
        <v>27.330742735064341</v>
      </c>
    </row>
    <row r="51" spans="1:10" ht="15" customHeight="1">
      <c r="A51" s="130" t="s">
        <v>96</v>
      </c>
      <c r="B51" s="150" t="s">
        <v>122</v>
      </c>
      <c r="C51" s="213">
        <f>'3.3.3'!C51/'3.3.1'!C51*100</f>
        <v>40.901083254405727</v>
      </c>
      <c r="D51" s="213" t="e">
        <f>'3.3.3'!D51/'3.3.1'!D51*100</f>
        <v>#DIV/0!</v>
      </c>
      <c r="E51" s="213">
        <f>'3.3.3'!E51/'3.3.1'!E51*100</f>
        <v>35.914236514697137</v>
      </c>
      <c r="F51" s="213">
        <f>'3.3.3'!F51/'3.3.1'!F51*100</f>
        <v>36.246077783304287</v>
      </c>
      <c r="G51" s="213">
        <f>'3.3.3'!G51/'3.3.1'!G51*100</f>
        <v>35.658394610578334</v>
      </c>
      <c r="H51" s="213">
        <f>'3.3.3'!H51/'3.3.1'!H51*100</f>
        <v>37.45798850786187</v>
      </c>
      <c r="I51" s="213">
        <f>'3.3.3'!I51/'3.3.1'!I51*100</f>
        <v>37.86519202728212</v>
      </c>
      <c r="J51" s="213">
        <f>'3.3.3'!J51/'3.3.1'!J51*100</f>
        <v>37.59063260579687</v>
      </c>
    </row>
    <row r="52" spans="1:10" ht="15" customHeight="1">
      <c r="A52" s="130" t="s">
        <v>98</v>
      </c>
      <c r="B52" s="150" t="s">
        <v>123</v>
      </c>
      <c r="C52" s="213">
        <f>'3.3.3'!C52/'3.3.1'!C52*100</f>
        <v>29.655397673814544</v>
      </c>
      <c r="D52" s="213" t="e">
        <f>'3.3.3'!D52/'3.3.1'!D52*100</f>
        <v>#DIV/0!</v>
      </c>
      <c r="E52" s="213">
        <f>'3.3.3'!E52/'3.3.1'!E52*100</f>
        <v>29.840918024975181</v>
      </c>
      <c r="F52" s="213">
        <f>'3.3.3'!F52/'3.3.1'!F52*100</f>
        <v>32.466303320292624</v>
      </c>
      <c r="G52" s="213">
        <f>'3.3.3'!G52/'3.3.1'!G52*100</f>
        <v>32.103836074674987</v>
      </c>
      <c r="H52" s="213">
        <f>'3.3.3'!H52/'3.3.1'!H52*100</f>
        <v>31.321658717260753</v>
      </c>
      <c r="I52" s="213">
        <f>'3.3.3'!I52/'3.3.1'!I52*100</f>
        <v>32.189258640808895</v>
      </c>
      <c r="J52" s="213">
        <f>'3.3.3'!J52/'3.3.1'!J52*100</f>
        <v>32.747281091680279</v>
      </c>
    </row>
    <row r="53" spans="1:10" ht="15" customHeight="1">
      <c r="A53" s="130" t="s">
        <v>100</v>
      </c>
      <c r="B53" s="150" t="s">
        <v>156</v>
      </c>
      <c r="C53" s="213">
        <f>'3.3.3'!C53/'3.3.1'!C53*100</f>
        <v>30.917174173401946</v>
      </c>
      <c r="D53" s="213" t="e">
        <f>'3.3.3'!D53/'3.3.1'!D53*100</f>
        <v>#DIV/0!</v>
      </c>
      <c r="E53" s="213">
        <f>'3.3.3'!E53/'3.3.1'!E53*100</f>
        <v>31.260697837554275</v>
      </c>
      <c r="F53" s="213">
        <f>'3.3.3'!F53/'3.3.1'!F53*100</f>
        <v>32.593599719167528</v>
      </c>
      <c r="G53" s="213">
        <f>'3.3.3'!G53/'3.3.1'!G53*100</f>
        <v>32.486214756013879</v>
      </c>
      <c r="H53" s="213">
        <f>'3.3.3'!H53/'3.3.1'!H53*100</f>
        <v>31.026530486494195</v>
      </c>
      <c r="I53" s="213">
        <f>'3.3.3'!I53/'3.3.1'!I53*100</f>
        <v>31.465192077917674</v>
      </c>
      <c r="J53" s="213">
        <f>'3.3.3'!J53/'3.3.1'!J53*100</f>
        <v>31.141291541781829</v>
      </c>
    </row>
    <row r="54" spans="1:10" ht="15" customHeight="1">
      <c r="A54" s="130" t="s">
        <v>102</v>
      </c>
      <c r="B54" s="150" t="s">
        <v>474</v>
      </c>
      <c r="C54" s="213">
        <f>'3.3.3'!C54/'3.3.1'!C54*100</f>
        <v>28.350403854775745</v>
      </c>
      <c r="D54" s="213" t="e">
        <f>'3.3.3'!D54/'3.3.1'!D54*100</f>
        <v>#DIV/0!</v>
      </c>
      <c r="E54" s="213">
        <f>'3.3.3'!E54/'3.3.1'!E54*100</f>
        <v>31.971350144012472</v>
      </c>
      <c r="F54" s="213">
        <f>'3.3.3'!F54/'3.3.1'!F54*100</f>
        <v>34.076284012674648</v>
      </c>
      <c r="G54" s="213">
        <f>'3.3.3'!G54/'3.3.1'!G54*100</f>
        <v>35.627544068852615</v>
      </c>
      <c r="H54" s="213">
        <f>'3.3.3'!H54/'3.3.1'!H54*100</f>
        <v>29.00112898537548</v>
      </c>
      <c r="I54" s="213">
        <f>'3.3.3'!I54/'3.3.1'!I54*100</f>
        <v>31.670697597177277</v>
      </c>
      <c r="J54" s="213">
        <f>'3.3.3'!J54/'3.3.1'!J54*100</f>
        <v>31.898688530901076</v>
      </c>
    </row>
    <row r="55" spans="1:10" ht="15" customHeight="1">
      <c r="A55" s="130" t="s">
        <v>104</v>
      </c>
      <c r="B55" s="150" t="s">
        <v>473</v>
      </c>
      <c r="C55" s="213">
        <f>'3.3.3'!C55/'3.3.1'!C55*100</f>
        <v>30.348721965735937</v>
      </c>
      <c r="D55" s="213" t="e">
        <f>'3.3.3'!D55/'3.3.1'!D55*100</f>
        <v>#DIV/0!</v>
      </c>
      <c r="E55" s="213">
        <f>'3.3.3'!E55/'3.3.1'!E55*100</f>
        <v>34.346886491400767</v>
      </c>
      <c r="F55" s="213">
        <f>'3.3.3'!F55/'3.3.1'!F55*100</f>
        <v>33.948708915419815</v>
      </c>
      <c r="G55" s="213">
        <f>'3.3.3'!G55/'3.3.1'!G55*100</f>
        <v>35.496093597494458</v>
      </c>
      <c r="H55" s="213">
        <f>'3.3.3'!H55/'3.3.1'!H55*100</f>
        <v>36.572459630219704</v>
      </c>
      <c r="I55" s="213">
        <f>'3.3.3'!I55/'3.3.1'!I55*100</f>
        <v>37.814461277911562</v>
      </c>
      <c r="J55" s="213">
        <f>'3.3.3'!J55/'3.3.1'!J55*100</f>
        <v>38.820562486516955</v>
      </c>
    </row>
    <row r="56" spans="1:10" ht="15" customHeight="1">
      <c r="A56" s="130" t="s">
        <v>105</v>
      </c>
      <c r="B56" s="150" t="s">
        <v>127</v>
      </c>
      <c r="C56" s="213">
        <f>'3.3.3'!C56/'3.3.1'!C56*100</f>
        <v>25.442124413138689</v>
      </c>
      <c r="D56" s="213" t="e">
        <f>'3.3.3'!D56/'3.3.1'!D56*100</f>
        <v>#DIV/0!</v>
      </c>
      <c r="E56" s="213">
        <f>'3.3.3'!E56/'3.3.1'!E56*100</f>
        <v>22.370717327235536</v>
      </c>
      <c r="F56" s="213">
        <f>'3.3.3'!F56/'3.3.1'!F56*100</f>
        <v>23.845786279218974</v>
      </c>
      <c r="G56" s="213">
        <f>'3.3.3'!G56/'3.3.1'!G56*100</f>
        <v>25.444416082555914</v>
      </c>
      <c r="H56" s="213">
        <f>'3.3.3'!H56/'3.3.1'!H56*100</f>
        <v>25.987499941090665</v>
      </c>
      <c r="I56" s="213">
        <f>'3.3.3'!I56/'3.3.1'!I56*100</f>
        <v>25.701772368875819</v>
      </c>
      <c r="J56" s="213">
        <f>'3.3.3'!J56/'3.3.1'!J56*100</f>
        <v>26.172399650656118</v>
      </c>
    </row>
    <row r="57" spans="1:10" ht="15" customHeight="1">
      <c r="A57" s="130" t="s">
        <v>106</v>
      </c>
      <c r="B57" s="150" t="s">
        <v>128</v>
      </c>
      <c r="C57" s="213">
        <f>'3.3.3'!C57/'3.3.1'!C57*100</f>
        <v>14.187547560571169</v>
      </c>
      <c r="D57" s="213" t="e">
        <f>'3.3.3'!D57/'3.3.1'!D57*100</f>
        <v>#DIV/0!</v>
      </c>
      <c r="E57" s="213">
        <f>'3.3.3'!E57/'3.3.1'!E57*100</f>
        <v>12.822746336083299</v>
      </c>
      <c r="F57" s="213">
        <f>'3.3.3'!F57/'3.3.1'!F57*100</f>
        <v>14.472006185460859</v>
      </c>
      <c r="G57" s="213">
        <f>'3.3.3'!G57/'3.3.1'!G57*100</f>
        <v>16.653804170620024</v>
      </c>
      <c r="H57" s="213">
        <f>'3.3.3'!H57/'3.3.1'!H57*100</f>
        <v>16.186068903624161</v>
      </c>
      <c r="I57" s="213">
        <f>'3.3.3'!I57/'3.3.1'!I57*100</f>
        <v>16.734326284671187</v>
      </c>
      <c r="J57" s="213">
        <f>'3.3.3'!J57/'3.3.1'!J57*100</f>
        <v>16.416718437741135</v>
      </c>
    </row>
    <row r="58" spans="1:10" ht="15" customHeight="1">
      <c r="A58" s="130" t="s">
        <v>108</v>
      </c>
      <c r="B58" s="150" t="s">
        <v>129</v>
      </c>
      <c r="C58" s="213">
        <f>'3.3.3'!C58/'3.3.1'!C58*100</f>
        <v>26.484816682363931</v>
      </c>
      <c r="D58" s="213" t="e">
        <f>'3.3.3'!D58/'3.3.1'!D58*100</f>
        <v>#DIV/0!</v>
      </c>
      <c r="E58" s="213">
        <f>'3.3.3'!E58/'3.3.1'!E58*100</f>
        <v>26.53801598667172</v>
      </c>
      <c r="F58" s="213">
        <f>'3.3.3'!F58/'3.3.1'!F58*100</f>
        <v>28.991069828875069</v>
      </c>
      <c r="G58" s="213">
        <f>'3.3.3'!G58/'3.3.1'!G58*100</f>
        <v>28.43098350200685</v>
      </c>
      <c r="H58" s="213">
        <f>'3.3.3'!H58/'3.3.1'!H58*100</f>
        <v>27.520356214383412</v>
      </c>
      <c r="I58" s="213">
        <f>'3.3.3'!I58/'3.3.1'!I58*100</f>
        <v>27.937373165919706</v>
      </c>
      <c r="J58" s="213">
        <f>'3.3.3'!J58/'3.3.1'!J58*100</f>
        <v>27.802930263529017</v>
      </c>
    </row>
    <row r="59" spans="1:10" ht="15" customHeight="1">
      <c r="A59" s="130" t="s">
        <v>110</v>
      </c>
      <c r="B59" s="150" t="s">
        <v>240</v>
      </c>
      <c r="C59" s="213">
        <f>'3.3.3'!C59/'3.3.1'!C59*100</f>
        <v>15.826280776793272</v>
      </c>
      <c r="D59" s="213" t="e">
        <f>'3.3.3'!D59/'3.3.1'!D59*100</f>
        <v>#DIV/0!</v>
      </c>
      <c r="E59" s="213">
        <f>'3.3.3'!E59/'3.3.1'!E59*100</f>
        <v>16.623723070838814</v>
      </c>
      <c r="F59" s="213">
        <f>'3.3.3'!F59/'3.3.1'!F59*100</f>
        <v>18.387817501797741</v>
      </c>
      <c r="G59" s="213">
        <f>'3.3.3'!G59/'3.3.1'!G59*100</f>
        <v>20.018378228995413</v>
      </c>
      <c r="H59" s="213">
        <f>'3.3.3'!H59/'3.3.1'!H59*100</f>
        <v>18.67987402909818</v>
      </c>
      <c r="I59" s="213">
        <f>'3.3.3'!I59/'3.3.1'!I59*100</f>
        <v>19.095850100249173</v>
      </c>
      <c r="J59" s="213">
        <f>'3.3.3'!J59/'3.3.1'!J59*100</f>
        <v>19.718238085612182</v>
      </c>
    </row>
    <row r="60" spans="1:10" ht="15" customHeight="1">
      <c r="A60" s="231"/>
      <c r="B60" s="151" t="s">
        <v>111</v>
      </c>
      <c r="C60" s="216">
        <f>'3.3.3'!C60/'3.3.1'!C60*100</f>
        <v>37.169662814579027</v>
      </c>
      <c r="D60" s="216" t="e">
        <f>'3.3.3'!D60/'3.3.1'!D60*100</f>
        <v>#DIV/0!</v>
      </c>
      <c r="E60" s="216">
        <f>'3.3.3'!E60/'3.3.1'!E60*100</f>
        <v>34.574628232806873</v>
      </c>
      <c r="F60" s="216">
        <f>'3.3.3'!F60/'3.3.1'!F60*100</f>
        <v>35.943089169389744</v>
      </c>
      <c r="G60" s="216">
        <f>'3.3.3'!G60/'3.3.1'!G60*100</f>
        <v>36.329323879836025</v>
      </c>
      <c r="H60" s="216">
        <f>'3.3.3'!H60/'3.3.1'!H60*100</f>
        <v>35.882835998758168</v>
      </c>
      <c r="I60" s="216">
        <f>'3.3.3'!I60/'3.3.1'!I60*100</f>
        <v>36.90113568669797</v>
      </c>
      <c r="J60" s="216">
        <f>'3.3.3'!J60/'3.3.1'!J60*100</f>
        <v>37.786096953158172</v>
      </c>
    </row>
    <row r="61" spans="1:10" s="66" customFormat="1" ht="21" customHeight="1">
      <c r="A61" s="52"/>
      <c r="B61" s="63"/>
      <c r="C61" s="62" t="s">
        <v>427</v>
      </c>
      <c r="D61" s="81"/>
      <c r="E61" s="81"/>
      <c r="F61" s="81"/>
      <c r="G61" s="81"/>
      <c r="H61" s="81"/>
      <c r="I61" s="81"/>
      <c r="J61" s="81"/>
    </row>
    <row r="62" spans="1:10" ht="15" customHeight="1">
      <c r="A62" s="248"/>
      <c r="B62" s="151" t="s">
        <v>200</v>
      </c>
      <c r="C62" s="221">
        <f>'3.3.3'!C62/'3.3.1'!C62*100</f>
        <v>16.182994139127597</v>
      </c>
      <c r="D62" s="221" t="e">
        <f>'3.3.3'!D62/'3.3.1'!D62*100</f>
        <v>#DIV/0!</v>
      </c>
      <c r="E62" s="221">
        <f>'3.3.3'!E62/'3.3.1'!E62*100</f>
        <v>16.79158123299241</v>
      </c>
      <c r="F62" s="221">
        <f>'3.3.3'!F62/'3.3.1'!F62*100</f>
        <v>17.391564931430935</v>
      </c>
      <c r="G62" s="221">
        <f>'3.3.3'!G62/'3.3.1'!G62*100</f>
        <v>17.905993384010149</v>
      </c>
      <c r="H62" s="221">
        <f>'3.3.3'!H62/'3.3.1'!H62*100</f>
        <v>17.886289798064251</v>
      </c>
      <c r="I62" s="221">
        <f>'3.3.3'!I62/'3.3.1'!I62*100</f>
        <v>18.364391845486587</v>
      </c>
      <c r="J62" s="221">
        <f>'3.3.3'!J62/'3.3.1'!J62*100</f>
        <v>18.624993746465304</v>
      </c>
    </row>
    <row r="63" spans="1:10" ht="15" customHeight="1">
      <c r="A63" s="248">
        <v>5</v>
      </c>
      <c r="B63" s="150" t="s">
        <v>131</v>
      </c>
      <c r="C63" s="219">
        <f>'3.3.3'!C63/'3.3.1'!C63*100</f>
        <v>51.949854229491443</v>
      </c>
      <c r="D63" s="219" t="e">
        <f>'3.3.3'!D63/'3.3.1'!D63*100</f>
        <v>#DIV/0!</v>
      </c>
      <c r="E63" s="219">
        <f>'3.3.3'!E63/'3.3.1'!E63*100</f>
        <v>64.434305792255074</v>
      </c>
      <c r="F63" s="219">
        <f>'3.3.3'!F63/'3.3.1'!F63*100</f>
        <v>64.530672531247504</v>
      </c>
      <c r="G63" s="219">
        <f>'3.3.3'!G63/'3.3.1'!G63*100</f>
        <v>80.832927784552595</v>
      </c>
      <c r="H63" s="219">
        <f>'3.3.3'!H63/'3.3.1'!H63*100</f>
        <v>87.333437431144816</v>
      </c>
      <c r="I63" s="219">
        <f>'3.3.3'!I63/'3.3.1'!I63*100</f>
        <v>87.333266865819738</v>
      </c>
      <c r="J63" s="219">
        <f>'3.3.3'!J63/'3.3.1'!J63*100</f>
        <v>88.973430382187217</v>
      </c>
    </row>
    <row r="64" spans="1:10" ht="15" customHeight="1">
      <c r="A64" s="248">
        <v>6</v>
      </c>
      <c r="B64" s="150" t="s">
        <v>405</v>
      </c>
      <c r="C64" s="219">
        <f>'3.3.3'!C64/'3.3.1'!C64*100</f>
        <v>84.077554420415908</v>
      </c>
      <c r="D64" s="219" t="e">
        <f>'3.3.3'!D64/'3.3.1'!D64*100</f>
        <v>#DIV/0!</v>
      </c>
      <c r="E64" s="219">
        <f>'3.3.3'!E64/'3.3.1'!E64*100</f>
        <v>85.306449460844576</v>
      </c>
      <c r="F64" s="219">
        <f>'3.3.3'!F64/'3.3.1'!F64*100</f>
        <v>84.990224847678491</v>
      </c>
      <c r="G64" s="219">
        <f>'3.3.3'!G64/'3.3.1'!G64*100</f>
        <v>85.412630410305255</v>
      </c>
      <c r="H64" s="219">
        <f>'3.3.3'!H64/'3.3.1'!H64*100</f>
        <v>87.733427343400365</v>
      </c>
      <c r="I64" s="219">
        <f>'3.3.3'!I64/'3.3.1'!I64*100</f>
        <v>89.289157670550537</v>
      </c>
      <c r="J64" s="219">
        <f>'3.3.3'!J64/'3.3.1'!J64*100</f>
        <v>90.909313179023727</v>
      </c>
    </row>
    <row r="65" spans="1:10" ht="15" customHeight="1">
      <c r="A65" s="248">
        <v>19</v>
      </c>
      <c r="B65" s="150" t="s">
        <v>404</v>
      </c>
      <c r="C65" s="219">
        <f>'3.3.3'!C65/'3.3.1'!C65*100</f>
        <v>55.595168042740482</v>
      </c>
      <c r="D65" s="219" t="e">
        <f>'3.3.3'!D65/'3.3.1'!D65*100</f>
        <v>#DIV/0!</v>
      </c>
      <c r="E65" s="219">
        <f>'3.3.3'!E65/'3.3.1'!E65*100</f>
        <v>56.215923276874513</v>
      </c>
      <c r="F65" s="219">
        <f>'3.3.3'!F65/'3.3.1'!F65*100</f>
        <v>56.127650624884851</v>
      </c>
      <c r="G65" s="219">
        <f>'3.3.3'!G65/'3.3.1'!G65*100</f>
        <v>57.815522238150528</v>
      </c>
      <c r="H65" s="219">
        <f>'3.3.3'!H65/'3.3.1'!H65*100</f>
        <v>57.672528986942808</v>
      </c>
      <c r="I65" s="219">
        <f>'3.3.3'!I65/'3.3.1'!I65*100</f>
        <v>59.42219227510288</v>
      </c>
      <c r="J65" s="219">
        <f>'3.3.3'!J65/'3.3.1'!J65*100</f>
        <v>58.774780150942583</v>
      </c>
    </row>
    <row r="66" spans="1:10" ht="15" customHeight="1">
      <c r="A66" s="248">
        <v>35</v>
      </c>
      <c r="B66" s="150" t="s">
        <v>406</v>
      </c>
      <c r="C66" s="219">
        <f>'3.3.3'!C66/'3.3.1'!C66*100</f>
        <v>6.7293212913953919</v>
      </c>
      <c r="D66" s="219" t="e">
        <f>'3.3.3'!D66/'3.3.1'!D66*100</f>
        <v>#DIV/0!</v>
      </c>
      <c r="E66" s="219">
        <f>'3.3.3'!E66/'3.3.1'!E66*100</f>
        <v>7.0436526011154648</v>
      </c>
      <c r="F66" s="219">
        <f>'3.3.3'!F66/'3.3.1'!F66*100</f>
        <v>7.8710360555138772</v>
      </c>
      <c r="G66" s="219">
        <f>'3.3.3'!G66/'3.3.1'!G66*100</f>
        <v>7.075373920870681</v>
      </c>
      <c r="H66" s="219">
        <f>'3.3.3'!H66/'3.3.1'!H66*100</f>
        <v>6.7795770729275961</v>
      </c>
      <c r="I66" s="219">
        <f>'3.3.3'!I66/'3.3.1'!I66*100</f>
        <v>6.9475757133685496</v>
      </c>
      <c r="J66" s="219">
        <f>'3.3.3'!J66/'3.3.1'!J66*100</f>
        <v>6.8191148902536929</v>
      </c>
    </row>
    <row r="67" spans="1:10" ht="15" customHeight="1">
      <c r="A67" s="248"/>
      <c r="B67" s="151" t="s">
        <v>475</v>
      </c>
      <c r="C67" s="221">
        <f>'3.3.3'!C67/'3.3.1'!C67*100</f>
        <v>64.880649565219869</v>
      </c>
      <c r="D67" s="221" t="e">
        <f>'3.3.3'!D67/'3.3.1'!D67*100</f>
        <v>#DIV/0!</v>
      </c>
      <c r="E67" s="221">
        <f>'3.3.3'!E67/'3.3.1'!E67*100</f>
        <v>59.540033518333694</v>
      </c>
      <c r="F67" s="221">
        <f>'3.3.3'!F67/'3.3.1'!F67*100</f>
        <v>59.684544887743485</v>
      </c>
      <c r="G67" s="221">
        <f>'3.3.3'!G67/'3.3.1'!G67*100</f>
        <v>60.080409743470184</v>
      </c>
      <c r="H67" s="221">
        <f>'3.3.3'!H67/'3.3.1'!H67*100</f>
        <v>60.113149036741397</v>
      </c>
      <c r="I67" s="221">
        <f>'3.3.3'!I67/'3.3.1'!I67*100</f>
        <v>61.116036943317297</v>
      </c>
      <c r="J67" s="221">
        <f>'3.3.3'!J67/'3.3.1'!J67*100</f>
        <v>62.168126965129787</v>
      </c>
    </row>
    <row r="68" spans="1:10" ht="15" customHeight="1">
      <c r="A68" s="248" t="s">
        <v>26</v>
      </c>
      <c r="B68" s="150" t="s">
        <v>476</v>
      </c>
      <c r="C68" s="219">
        <f>'3.3.3'!C68/'3.3.1'!C68*100</f>
        <v>61.744329353098472</v>
      </c>
      <c r="D68" s="219" t="e">
        <f>'3.3.3'!D68/'3.3.1'!D68*100</f>
        <v>#DIV/0!</v>
      </c>
      <c r="E68" s="219">
        <f>'3.3.3'!E68/'3.3.1'!E68*100</f>
        <v>61.516926951110705</v>
      </c>
      <c r="F68" s="219">
        <f>'3.3.3'!F68/'3.3.1'!F68*100</f>
        <v>61.901024366342526</v>
      </c>
      <c r="G68" s="219">
        <f>'3.3.3'!G68/'3.3.1'!G68*100</f>
        <v>62.429531839153171</v>
      </c>
      <c r="H68" s="219">
        <f>'3.3.3'!H68/'3.3.1'!H68*100</f>
        <v>62.406099301716026</v>
      </c>
      <c r="I68" s="219">
        <f>'3.3.3'!I68/'3.3.1'!I68*100</f>
        <v>62.268849510968138</v>
      </c>
      <c r="J68" s="219">
        <f>'3.3.3'!J68/'3.3.1'!J68*100</f>
        <v>63.432726563151107</v>
      </c>
    </row>
    <row r="69" spans="1:10" ht="15" customHeight="1">
      <c r="A69" s="248" t="s">
        <v>38</v>
      </c>
      <c r="B69" s="150" t="s">
        <v>477</v>
      </c>
      <c r="C69" s="219">
        <f>'3.3.3'!C69/'3.3.1'!C69*100</f>
        <v>53.098365849671914</v>
      </c>
      <c r="D69" s="219" t="e">
        <f>'3.3.3'!D69/'3.3.1'!D69*100</f>
        <v>#DIV/0!</v>
      </c>
      <c r="E69" s="219">
        <f>'3.3.3'!E69/'3.3.1'!E69*100</f>
        <v>50.373001923154945</v>
      </c>
      <c r="F69" s="219">
        <f>'3.3.3'!F69/'3.3.1'!F69*100</f>
        <v>50.904434450840462</v>
      </c>
      <c r="G69" s="219">
        <f>'3.3.3'!G69/'3.3.1'!G69*100</f>
        <v>51.192005778564599</v>
      </c>
      <c r="H69" s="219">
        <f>'3.3.3'!H69/'3.3.1'!H69*100</f>
        <v>51.583860977110298</v>
      </c>
      <c r="I69" s="219">
        <f>'3.3.3'!I69/'3.3.1'!I69*100</f>
        <v>52.875897127073358</v>
      </c>
      <c r="J69" s="219">
        <f>'3.3.3'!J69/'3.3.1'!J69*100</f>
        <v>54.193400245431164</v>
      </c>
    </row>
    <row r="70" spans="1:10" ht="15" customHeight="1">
      <c r="A70" s="248" t="s">
        <v>39</v>
      </c>
      <c r="B70" s="150" t="s">
        <v>204</v>
      </c>
      <c r="C70" s="219">
        <f>'3.3.3'!C70/'3.3.1'!C70*100</f>
        <v>83.238343042928335</v>
      </c>
      <c r="D70" s="219" t="e">
        <f>'3.3.3'!D70/'3.3.1'!D70*100</f>
        <v>#DIV/0!</v>
      </c>
      <c r="E70" s="219">
        <f>'3.3.3'!E70/'3.3.1'!E70*100</f>
        <v>82.182222895515451</v>
      </c>
      <c r="F70" s="219">
        <f>'3.3.3'!F70/'3.3.1'!F70*100</f>
        <v>84.442239264744885</v>
      </c>
      <c r="G70" s="219">
        <f>'3.3.3'!G70/'3.3.1'!G70*100</f>
        <v>82.378266341801066</v>
      </c>
      <c r="H70" s="219">
        <f>'3.3.3'!H70/'3.3.1'!H70*100</f>
        <v>85.00894706189392</v>
      </c>
      <c r="I70" s="219">
        <f>'3.3.3'!I70/'3.3.1'!I70*100</f>
        <v>86.624523278554491</v>
      </c>
      <c r="J70" s="219">
        <f>'3.3.3'!J70/'3.3.1'!J70*100</f>
        <v>88.137611479015192</v>
      </c>
    </row>
    <row r="71" spans="1:10" ht="15" customHeight="1">
      <c r="A71" s="248" t="s">
        <v>205</v>
      </c>
      <c r="B71" s="150" t="s">
        <v>478</v>
      </c>
      <c r="C71" s="219">
        <f>'3.3.3'!C71/'3.3.1'!C71*100</f>
        <v>73.873715657550292</v>
      </c>
      <c r="D71" s="219" t="e">
        <f>'3.3.3'!D71/'3.3.1'!D71*100</f>
        <v>#DIV/0!</v>
      </c>
      <c r="E71" s="219">
        <f>'3.3.3'!E71/'3.3.1'!E71*100</f>
        <v>68.11856019366769</v>
      </c>
      <c r="F71" s="219">
        <f>'3.3.3'!F71/'3.3.1'!F71*100</f>
        <v>67.56829403181986</v>
      </c>
      <c r="G71" s="219">
        <f>'3.3.3'!G71/'3.3.1'!G71*100</f>
        <v>68.970716422728202</v>
      </c>
      <c r="H71" s="219">
        <f>'3.3.3'!H71/'3.3.1'!H71*100</f>
        <v>69.564884699120796</v>
      </c>
      <c r="I71" s="219">
        <f>'3.3.3'!I71/'3.3.1'!I71*100</f>
        <v>75.335984964478442</v>
      </c>
      <c r="J71" s="219">
        <f>'3.3.3'!J71/'3.3.1'!J71*100</f>
        <v>77.599098223251673</v>
      </c>
    </row>
    <row r="72" spans="1:10" ht="15" customHeight="1">
      <c r="A72" s="248">
        <v>22.23</v>
      </c>
      <c r="B72" s="150" t="s">
        <v>206</v>
      </c>
      <c r="C72" s="219">
        <f>'3.3.3'!C72/'3.3.1'!C72*100</f>
        <v>61.268855280338471</v>
      </c>
      <c r="D72" s="219" t="e">
        <f>'3.3.3'!D72/'3.3.1'!D72*100</f>
        <v>#DIV/0!</v>
      </c>
      <c r="E72" s="219">
        <f>'3.3.3'!E72/'3.3.1'!E72*100</f>
        <v>56.462784516545462</v>
      </c>
      <c r="F72" s="219">
        <f>'3.3.3'!F72/'3.3.1'!F72*100</f>
        <v>53.741383049275115</v>
      </c>
      <c r="G72" s="219">
        <f>'3.3.3'!G72/'3.3.1'!G72*100</f>
        <v>53.134054026439891</v>
      </c>
      <c r="H72" s="219">
        <f>'3.3.3'!H72/'3.3.1'!H72*100</f>
        <v>52.530434539108519</v>
      </c>
      <c r="I72" s="219">
        <f>'3.3.3'!I72/'3.3.1'!I72*100</f>
        <v>52.71863341115688</v>
      </c>
      <c r="J72" s="219">
        <f>'3.3.3'!J72/'3.3.1'!J72*100</f>
        <v>53.232998807997035</v>
      </c>
    </row>
    <row r="73" spans="1:10" ht="15" customHeight="1">
      <c r="A73" s="248" t="s">
        <v>432</v>
      </c>
      <c r="B73" s="246" t="s">
        <v>479</v>
      </c>
      <c r="C73" s="219"/>
      <c r="D73" s="219"/>
      <c r="E73" s="219"/>
      <c r="F73" s="219"/>
      <c r="G73" s="219"/>
      <c r="H73" s="219"/>
      <c r="I73" s="219"/>
      <c r="J73" s="219"/>
    </row>
    <row r="74" spans="1:10" ht="15" customHeight="1">
      <c r="A74" s="249"/>
      <c r="B74" s="247" t="s">
        <v>480</v>
      </c>
      <c r="C74" s="219">
        <f>'3.3.3'!C74/'3.3.1'!C74*100</f>
        <v>78.177927303411082</v>
      </c>
      <c r="D74" s="219" t="e">
        <f>'3.3.3'!D74/'3.3.1'!D74*100</f>
        <v>#DIV/0!</v>
      </c>
      <c r="E74" s="219">
        <f>'3.3.3'!E74/'3.3.1'!E74*100</f>
        <v>77.550135373311363</v>
      </c>
      <c r="F74" s="219">
        <f>'3.3.3'!F74/'3.3.1'!F74*100</f>
        <v>76.674914240166387</v>
      </c>
      <c r="G74" s="219">
        <f>'3.3.3'!G74/'3.3.1'!G74*100</f>
        <v>77.917704083091905</v>
      </c>
      <c r="H74" s="219">
        <f>'3.3.3'!H74/'3.3.1'!H74*100</f>
        <v>77.1281705410331</v>
      </c>
      <c r="I74" s="219">
        <f>'3.3.3'!I74/'3.3.1'!I74*100</f>
        <v>76.663529226923615</v>
      </c>
      <c r="J74" s="219">
        <f>'3.3.3'!J74/'3.3.1'!J74*100</f>
        <v>79.902659678825316</v>
      </c>
    </row>
    <row r="75" spans="1:10" ht="15" customHeight="1">
      <c r="A75" s="248">
        <v>29</v>
      </c>
      <c r="B75" s="150" t="s">
        <v>207</v>
      </c>
      <c r="C75" s="219">
        <f>'3.3.3'!C75/'3.3.1'!C75*100</f>
        <v>79.014113765120783</v>
      </c>
      <c r="D75" s="219" t="e">
        <f>'3.3.3'!D75/'3.3.1'!D75*100</f>
        <v>#DIV/0!</v>
      </c>
      <c r="E75" s="219">
        <f>'3.3.3'!E75/'3.3.1'!E75*100</f>
        <v>66.629641170836067</v>
      </c>
      <c r="F75" s="219">
        <f>'3.3.3'!F75/'3.3.1'!F75*100</f>
        <v>67.211631650932247</v>
      </c>
      <c r="G75" s="219">
        <f>'3.3.3'!G75/'3.3.1'!G75*100</f>
        <v>67.567079586447505</v>
      </c>
      <c r="H75" s="219">
        <f>'3.3.3'!H75/'3.3.1'!H75*100</f>
        <v>67.239669086994141</v>
      </c>
      <c r="I75" s="219">
        <f>'3.3.3'!I75/'3.3.1'!I75*100</f>
        <v>68.438881478294221</v>
      </c>
      <c r="J75" s="219">
        <f>'3.3.3'!J75/'3.3.1'!J75*100</f>
        <v>70.152853060926361</v>
      </c>
    </row>
    <row r="76" spans="1:10" ht="15" customHeight="1">
      <c r="A76" s="248" t="s">
        <v>69</v>
      </c>
      <c r="B76" s="150" t="s">
        <v>407</v>
      </c>
      <c r="C76" s="219">
        <f>'3.3.3'!C76/'3.3.1'!C76*100</f>
        <v>73.220753029853228</v>
      </c>
      <c r="D76" s="219" t="e">
        <f>'3.3.3'!D76/'3.3.1'!D76*100</f>
        <v>#DIV/0!</v>
      </c>
      <c r="E76" s="219">
        <f>'3.3.3'!E76/'3.3.1'!E76*100</f>
        <v>65.600309715362897</v>
      </c>
      <c r="F76" s="219">
        <f>'3.3.3'!F76/'3.3.1'!F76*100</f>
        <v>64.756879170685252</v>
      </c>
      <c r="G76" s="219">
        <f>'3.3.3'!G76/'3.3.1'!G76*100</f>
        <v>65.500692809338773</v>
      </c>
      <c r="H76" s="219">
        <f>'3.3.3'!H76/'3.3.1'!H76*100</f>
        <v>64.657466997668521</v>
      </c>
      <c r="I76" s="219">
        <f>'3.3.3'!I76/'3.3.1'!I76*100</f>
        <v>65.294170017418921</v>
      </c>
      <c r="J76" s="219">
        <f>'3.3.3'!J76/'3.3.1'!J76*100</f>
        <v>67.130818272588996</v>
      </c>
    </row>
    <row r="77" spans="1:10" ht="15" customHeight="1">
      <c r="A77" s="248"/>
      <c r="B77" s="150" t="s">
        <v>386</v>
      </c>
      <c r="C77" s="219">
        <f>'3.3.3'!C77/'3.3.1'!C77*100</f>
        <v>49.246786109855002</v>
      </c>
      <c r="D77" s="219" t="e">
        <f>'3.3.3'!D77/'3.3.1'!D77*100</f>
        <v>#DIV/0!</v>
      </c>
      <c r="E77" s="219">
        <f>'3.3.3'!E77/'3.3.1'!E77*100</f>
        <v>43.410943539344352</v>
      </c>
      <c r="F77" s="219">
        <f>'3.3.3'!F77/'3.3.1'!F77*100</f>
        <v>44.066140638688914</v>
      </c>
      <c r="G77" s="219">
        <f>'3.3.3'!G77/'3.3.1'!G77*100</f>
        <v>44.873833717552799</v>
      </c>
      <c r="H77" s="219">
        <f>'3.3.3'!H77/'3.3.1'!H77*100</f>
        <v>44.130450226657189</v>
      </c>
      <c r="I77" s="219">
        <f>'3.3.3'!I77/'3.3.1'!I77*100</f>
        <v>44.921840189160754</v>
      </c>
      <c r="J77" s="219">
        <f>'3.3.3'!J77/'3.3.1'!J77*100</f>
        <v>45.571758731045215</v>
      </c>
    </row>
    <row r="78" spans="1:10" ht="15" customHeight="1">
      <c r="A78" s="248" t="s">
        <v>209</v>
      </c>
      <c r="B78" s="151" t="s">
        <v>210</v>
      </c>
      <c r="C78" s="221">
        <f>'3.3.3'!C78/'3.3.1'!C78*100</f>
        <v>27.283260690573318</v>
      </c>
      <c r="D78" s="221" t="e">
        <f>'3.3.3'!D78/'3.3.1'!D78*100</f>
        <v>#DIV/0!</v>
      </c>
      <c r="E78" s="221">
        <f>'3.3.3'!E78/'3.3.1'!E78*100</f>
        <v>26.385441511104453</v>
      </c>
      <c r="F78" s="221">
        <f>'3.3.3'!F78/'3.3.1'!F78*100</f>
        <v>27.318400631823337</v>
      </c>
      <c r="G78" s="221">
        <f>'3.3.3'!G78/'3.3.1'!G78*100</f>
        <v>27.030187514772098</v>
      </c>
      <c r="H78" s="221">
        <f>'3.3.3'!H78/'3.3.1'!H78*100</f>
        <v>26.968430651769836</v>
      </c>
      <c r="I78" s="221">
        <f>'3.3.3'!I78/'3.3.1'!I78*100</f>
        <v>27.495466367151543</v>
      </c>
      <c r="J78" s="221">
        <f>'3.3.3'!J78/'3.3.1'!J78*100</f>
        <v>27.797763627317138</v>
      </c>
    </row>
    <row r="79" spans="1:10" ht="15" customHeight="1">
      <c r="A79" s="248" t="s">
        <v>211</v>
      </c>
      <c r="B79" s="150" t="s">
        <v>212</v>
      </c>
      <c r="C79" s="219">
        <f>'3.3.3'!C79/'3.3.1'!C79*100</f>
        <v>24.833982023068561</v>
      </c>
      <c r="D79" s="219" t="e">
        <f>'3.3.3'!D79/'3.3.1'!D79*100</f>
        <v>#DIV/0!</v>
      </c>
      <c r="E79" s="219">
        <f>'3.3.3'!E79/'3.3.1'!E79*100</f>
        <v>24.273637458387469</v>
      </c>
      <c r="F79" s="219">
        <f>'3.3.3'!F79/'3.3.1'!F79*100</f>
        <v>25.862337944404928</v>
      </c>
      <c r="G79" s="219">
        <f>'3.3.3'!G79/'3.3.1'!G79*100</f>
        <v>24.88785615315598</v>
      </c>
      <c r="H79" s="219">
        <f>'3.3.3'!H79/'3.3.1'!H79*100</f>
        <v>26.405552203923516</v>
      </c>
      <c r="I79" s="219">
        <f>'3.3.3'!I79/'3.3.1'!I79*100</f>
        <v>26.839982481845986</v>
      </c>
      <c r="J79" s="219">
        <f>'3.3.3'!J79/'3.3.1'!J79*100</f>
        <v>27.220888237804775</v>
      </c>
    </row>
    <row r="80" spans="1:10" ht="15" customHeight="1">
      <c r="A80" s="248" t="s">
        <v>213</v>
      </c>
      <c r="B80" s="150" t="s">
        <v>249</v>
      </c>
      <c r="C80" s="213">
        <f>'3.3.3'!C80/'3.3.1'!C80*100</f>
        <v>24.11715969263394</v>
      </c>
      <c r="D80" s="213" t="e">
        <f>'3.3.3'!D80/'3.3.1'!D80*100</f>
        <v>#DIV/0!</v>
      </c>
      <c r="E80" s="213">
        <f>'3.3.3'!E80/'3.3.1'!E80*100</f>
        <v>24.118057349707453</v>
      </c>
      <c r="F80" s="213">
        <f>'3.3.3'!F80/'3.3.1'!F80*100</f>
        <v>25.495826104189391</v>
      </c>
      <c r="G80" s="213">
        <f>'3.3.3'!G80/'3.3.1'!G80*100</f>
        <v>26.367038107799466</v>
      </c>
      <c r="H80" s="213">
        <f>'3.3.3'!H80/'3.3.1'!H80*100</f>
        <v>25.661590744731487</v>
      </c>
      <c r="I80" s="213">
        <f>'3.3.3'!I80/'3.3.1'!I80*100</f>
        <v>26.9399569183784</v>
      </c>
      <c r="J80" s="213">
        <f>'3.3.3'!J80/'3.3.1'!J80*100</f>
        <v>27.330742735064341</v>
      </c>
    </row>
    <row r="81" spans="1:10" ht="15" customHeight="1">
      <c r="A81" s="248" t="s">
        <v>214</v>
      </c>
      <c r="B81" s="150" t="s">
        <v>215</v>
      </c>
      <c r="C81" s="213">
        <f>'3.3.3'!C81/'3.3.1'!C81*100</f>
        <v>30.693548353678352</v>
      </c>
      <c r="D81" s="213" t="e">
        <f>'3.3.3'!D81/'3.3.1'!D81*100</f>
        <v>#DIV/0!</v>
      </c>
      <c r="E81" s="213">
        <f>'3.3.3'!E81/'3.3.1'!E81*100</f>
        <v>29.116650060633464</v>
      </c>
      <c r="F81" s="213">
        <f>'3.3.3'!F81/'3.3.1'!F81*100</f>
        <v>27.426400461563222</v>
      </c>
      <c r="G81" s="213">
        <f>'3.3.3'!G81/'3.3.1'!G81*100</f>
        <v>26.373887966299936</v>
      </c>
      <c r="H81" s="213">
        <f>'3.3.3'!H81/'3.3.1'!H81*100</f>
        <v>26.4637506013989</v>
      </c>
      <c r="I81" s="213">
        <f>'3.3.3'!I81/'3.3.1'!I81*100</f>
        <v>26.498039064388973</v>
      </c>
      <c r="J81" s="213">
        <f>'3.3.3'!J81/'3.3.1'!J81*100</f>
        <v>27.011771470151981</v>
      </c>
    </row>
    <row r="82" spans="1:10" ht="15" customHeight="1">
      <c r="A82" s="248">
        <v>68</v>
      </c>
      <c r="B82" s="150" t="s">
        <v>124</v>
      </c>
      <c r="C82" s="213">
        <f>'3.3.3'!C82/'3.3.1'!C82*100</f>
        <v>30.917174173401946</v>
      </c>
      <c r="D82" s="213" t="e">
        <f>'3.3.3'!D82/'3.3.1'!D82*100</f>
        <v>#DIV/0!</v>
      </c>
      <c r="E82" s="213">
        <f>'3.3.3'!E82/'3.3.1'!E82*100</f>
        <v>31.260697837554275</v>
      </c>
      <c r="F82" s="213">
        <f>'3.3.3'!F82/'3.3.1'!F82*100</f>
        <v>32.593599719167528</v>
      </c>
      <c r="G82" s="213">
        <f>'3.3.3'!G82/'3.3.1'!G82*100</f>
        <v>32.486214756013879</v>
      </c>
      <c r="H82" s="213">
        <f>'3.3.3'!H82/'3.3.1'!H82*100</f>
        <v>31.026530486494195</v>
      </c>
      <c r="I82" s="213">
        <f>'3.3.3'!I82/'3.3.1'!I82*100</f>
        <v>31.465192077917674</v>
      </c>
      <c r="J82" s="213">
        <f>'3.3.3'!J82/'3.3.1'!J82*100</f>
        <v>31.141291541781829</v>
      </c>
    </row>
    <row r="83" spans="1:10" ht="15" customHeight="1">
      <c r="A83" s="130" t="s">
        <v>216</v>
      </c>
      <c r="B83" s="150" t="s">
        <v>217</v>
      </c>
      <c r="C83" s="213">
        <f>'3.3.3'!C83/'3.3.1'!C83*100</f>
        <v>26.484816682363931</v>
      </c>
      <c r="D83" s="213" t="e">
        <f>'3.3.3'!D83/'3.3.1'!D83*100</f>
        <v>#DIV/0!</v>
      </c>
      <c r="E83" s="213">
        <f>'3.3.3'!E83/'3.3.1'!E83*100</f>
        <v>26.53801598667172</v>
      </c>
      <c r="F83" s="213">
        <f>'3.3.3'!F83/'3.3.1'!F83*100</f>
        <v>28.991069828875069</v>
      </c>
      <c r="G83" s="213">
        <f>'3.3.3'!G83/'3.3.1'!G83*100</f>
        <v>28.43098350200685</v>
      </c>
      <c r="H83" s="213">
        <f>'3.3.3'!H83/'3.3.1'!H83*100</f>
        <v>27.520356214383412</v>
      </c>
      <c r="I83" s="213">
        <f>'3.3.3'!I83/'3.3.1'!I83*100</f>
        <v>27.937373165919706</v>
      </c>
      <c r="J83" s="213">
        <f>'3.3.3'!J83/'3.3.1'!J83*100</f>
        <v>27.802930263529017</v>
      </c>
    </row>
    <row r="84" spans="1:10" ht="15" customHeight="1">
      <c r="A84" s="130"/>
      <c r="B84" s="150" t="s">
        <v>387</v>
      </c>
      <c r="C84" s="213">
        <f>'3.3.3'!C84/'3.3.1'!C84*100</f>
        <v>27.311707066622414</v>
      </c>
      <c r="D84" s="213" t="e">
        <f>'3.3.3'!D84/'3.3.1'!D84*100</f>
        <v>#DIV/0!</v>
      </c>
      <c r="E84" s="213">
        <f>'3.3.3'!E84/'3.3.1'!E84*100</f>
        <v>25.702463401380303</v>
      </c>
      <c r="F84" s="213">
        <f>'3.3.3'!F84/'3.3.1'!F84*100</f>
        <v>27.554566091506178</v>
      </c>
      <c r="G84" s="213">
        <f>'3.3.3'!G84/'3.3.1'!G84*100</f>
        <v>28.066504572282945</v>
      </c>
      <c r="H84" s="213">
        <f>'3.3.3'!H84/'3.3.1'!H84*100</f>
        <v>27.330096727472792</v>
      </c>
      <c r="I84" s="213">
        <f>'3.3.3'!I84/'3.3.1'!I84*100</f>
        <v>28.135977841233377</v>
      </c>
      <c r="J84" s="213">
        <f>'3.3.3'!J84/'3.3.1'!J84*100</f>
        <v>28.418675502865494</v>
      </c>
    </row>
    <row r="85" spans="1:10" ht="15" customHeight="1">
      <c r="A85" s="130"/>
      <c r="B85" s="151" t="s">
        <v>111</v>
      </c>
      <c r="C85" s="259">
        <f>'3.3.3'!C85/'3.3.1'!C85*100</f>
        <v>37.169662814579013</v>
      </c>
      <c r="D85" s="259" t="e">
        <f>'3.3.3'!D85/'3.3.1'!D85*100</f>
        <v>#DIV/0!</v>
      </c>
      <c r="E85" s="259">
        <f>'3.3.3'!E85/'3.3.1'!E85*100</f>
        <v>34.574628232806873</v>
      </c>
      <c r="F85" s="259">
        <f>'3.3.3'!F85/'3.3.1'!F85*100</f>
        <v>35.943089169389737</v>
      </c>
      <c r="G85" s="259">
        <f>'3.3.3'!G85/'3.3.1'!G85*100</f>
        <v>36.329323879836025</v>
      </c>
      <c r="H85" s="259">
        <f>'3.3.3'!H85/'3.3.1'!H85*100</f>
        <v>35.882835998758161</v>
      </c>
      <c r="I85" s="259">
        <f>'3.3.3'!I85/'3.3.1'!I85*100</f>
        <v>36.90113568669797</v>
      </c>
      <c r="J85" s="259">
        <f>'3.3.3'!J85/'3.3.1'!J85*100</f>
        <v>37.786096953158172</v>
      </c>
    </row>
    <row r="86" spans="1:10">
      <c r="C86" s="82"/>
      <c r="D86" s="82"/>
      <c r="E86" s="82"/>
      <c r="F86" s="82"/>
      <c r="G86" s="82"/>
      <c r="H86" s="82"/>
      <c r="I86" s="65"/>
      <c r="J86" s="83"/>
    </row>
  </sheetData>
  <pageMargins left="0.39370078740157483" right="0.39370078740157483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1" manualBreakCount="1">
    <brk id="60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8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7109375" style="48" customWidth="1"/>
    <col min="4" max="4" width="12.7109375" style="48" hidden="1" customWidth="1"/>
    <col min="5" max="7" width="12.7109375" style="48" customWidth="1"/>
    <col min="8" max="8" width="12.7109375" style="66" customWidth="1"/>
    <col min="9" max="16384" width="11.42578125" style="48"/>
  </cols>
  <sheetData>
    <row r="1" spans="1:11" s="98" customFormat="1" ht="20.100000000000001" customHeight="1">
      <c r="A1" s="85" t="s">
        <v>96</v>
      </c>
      <c r="B1" s="118" t="s">
        <v>421</v>
      </c>
      <c r="K1" s="99"/>
    </row>
    <row r="2" spans="1:11" s="98" customFormat="1" ht="20.100000000000001" customHeight="1">
      <c r="A2" s="166" t="s">
        <v>259</v>
      </c>
      <c r="B2" s="154" t="s">
        <v>428</v>
      </c>
      <c r="K2" s="99"/>
    </row>
    <row r="3" spans="1:11" s="86" customFormat="1" ht="20.100000000000001" customHeight="1">
      <c r="A3" s="166" t="s">
        <v>276</v>
      </c>
      <c r="B3" s="167" t="s">
        <v>270</v>
      </c>
      <c r="K3" s="100"/>
    </row>
    <row r="4" spans="1:11" s="96" customFormat="1" ht="20.100000000000001" customHeight="1">
      <c r="A4" s="168" t="s">
        <v>277</v>
      </c>
      <c r="B4" s="169" t="s">
        <v>130</v>
      </c>
      <c r="K4" s="97"/>
    </row>
    <row r="5" spans="1:11" s="50" customFormat="1" ht="15.95" customHeight="1">
      <c r="A5" s="70"/>
      <c r="H5" s="71"/>
    </row>
    <row r="6" spans="1:11" s="116" customFormat="1" ht="30" customHeight="1">
      <c r="A6" s="111" t="s">
        <v>385</v>
      </c>
      <c r="B6" s="112" t="s">
        <v>282</v>
      </c>
      <c r="C6" s="113">
        <v>2010</v>
      </c>
      <c r="D6" s="113">
        <v>2011</v>
      </c>
      <c r="E6" s="113">
        <v>2012</v>
      </c>
      <c r="F6" s="113">
        <v>2013</v>
      </c>
      <c r="G6" s="113">
        <v>2014</v>
      </c>
      <c r="H6" s="114">
        <v>2015</v>
      </c>
      <c r="I6" s="115"/>
    </row>
    <row r="7" spans="1:11" s="66" customFormat="1" ht="21" customHeight="1">
      <c r="B7" s="63"/>
      <c r="C7" s="134" t="s">
        <v>420</v>
      </c>
      <c r="D7" s="63"/>
      <c r="E7" s="63"/>
      <c r="F7" s="63"/>
      <c r="G7" s="63"/>
      <c r="H7" s="63"/>
    </row>
    <row r="8" spans="1:11" ht="15" customHeight="1">
      <c r="A8" s="130" t="s">
        <v>26</v>
      </c>
      <c r="B8" s="150" t="s">
        <v>464</v>
      </c>
      <c r="C8" s="261">
        <v>197.54786991037167</v>
      </c>
      <c r="D8" s="261">
        <v>194.23390739971387</v>
      </c>
      <c r="E8" s="261">
        <v>236.18040840092246</v>
      </c>
      <c r="F8" s="261">
        <v>203.18702283075055</v>
      </c>
      <c r="G8" s="261">
        <v>296.17536885782857</v>
      </c>
      <c r="H8" s="261">
        <v>468.28818170220268</v>
      </c>
    </row>
    <row r="9" spans="1:11" ht="15" customHeight="1">
      <c r="A9" s="130" t="s">
        <v>28</v>
      </c>
      <c r="B9" s="150" t="s">
        <v>396</v>
      </c>
      <c r="C9" s="261">
        <v>0</v>
      </c>
      <c r="D9" s="261">
        <v>0</v>
      </c>
      <c r="E9" s="261">
        <v>0</v>
      </c>
      <c r="F9" s="261">
        <v>0</v>
      </c>
      <c r="G9" s="261">
        <v>0</v>
      </c>
      <c r="H9" s="261">
        <v>0</v>
      </c>
    </row>
    <row r="10" spans="1:11" ht="15" customHeight="1">
      <c r="A10" s="130" t="s">
        <v>30</v>
      </c>
      <c r="B10" s="150" t="s">
        <v>397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0</v>
      </c>
    </row>
    <row r="11" spans="1:11" ht="15" customHeight="1">
      <c r="A11" s="130" t="s">
        <v>32</v>
      </c>
      <c r="B11" s="150" t="s">
        <v>131</v>
      </c>
      <c r="C11" s="261">
        <v>0</v>
      </c>
      <c r="D11" s="261">
        <v>0</v>
      </c>
      <c r="E11" s="261">
        <v>0</v>
      </c>
      <c r="F11" s="261">
        <v>0</v>
      </c>
      <c r="G11" s="261">
        <v>0</v>
      </c>
      <c r="H11" s="261">
        <v>0</v>
      </c>
    </row>
    <row r="12" spans="1:11" ht="15" customHeight="1">
      <c r="A12" s="130" t="s">
        <v>34</v>
      </c>
      <c r="B12" s="150" t="s">
        <v>132</v>
      </c>
      <c r="C12" s="261">
        <v>0</v>
      </c>
      <c r="D12" s="261">
        <v>0</v>
      </c>
      <c r="E12" s="261">
        <v>0</v>
      </c>
      <c r="F12" s="261">
        <v>0</v>
      </c>
      <c r="G12" s="261">
        <v>0</v>
      </c>
      <c r="H12" s="261">
        <v>0</v>
      </c>
    </row>
    <row r="13" spans="1:11" ht="15" customHeight="1">
      <c r="A13" s="130" t="s">
        <v>36</v>
      </c>
      <c r="B13" s="150" t="s">
        <v>133</v>
      </c>
      <c r="C13" s="261">
        <v>83.840352300957107</v>
      </c>
      <c r="D13" s="261">
        <v>32.444265742407381</v>
      </c>
      <c r="E13" s="261">
        <v>55.193481774247473</v>
      </c>
      <c r="F13" s="261">
        <v>47.208131477850465</v>
      </c>
      <c r="G13" s="261">
        <v>52.551062701265941</v>
      </c>
      <c r="H13" s="261">
        <v>24.964674753124985</v>
      </c>
    </row>
    <row r="14" spans="1:11" ht="15" customHeight="1">
      <c r="A14" s="130" t="s">
        <v>38</v>
      </c>
      <c r="B14" s="150" t="s">
        <v>134</v>
      </c>
      <c r="C14" s="261">
        <v>0</v>
      </c>
      <c r="D14" s="261">
        <v>0</v>
      </c>
      <c r="E14" s="261">
        <v>0</v>
      </c>
      <c r="F14" s="261">
        <v>0</v>
      </c>
      <c r="G14" s="261">
        <v>0</v>
      </c>
      <c r="H14" s="261">
        <v>0</v>
      </c>
    </row>
    <row r="15" spans="1:11" ht="15" customHeight="1">
      <c r="A15" s="130" t="s">
        <v>39</v>
      </c>
      <c r="B15" s="150" t="s">
        <v>135</v>
      </c>
      <c r="C15" s="261">
        <v>58.39648703768475</v>
      </c>
      <c r="D15" s="261">
        <v>71.06992578141795</v>
      </c>
      <c r="E15" s="261">
        <v>67.124508063982816</v>
      </c>
      <c r="F15" s="261">
        <v>63.965108166759499</v>
      </c>
      <c r="G15" s="261">
        <v>64.244031543872197</v>
      </c>
      <c r="H15" s="261">
        <v>67.765054379468708</v>
      </c>
    </row>
    <row r="16" spans="1:11" ht="15" customHeight="1">
      <c r="A16" s="130" t="s">
        <v>41</v>
      </c>
      <c r="B16" s="150" t="s">
        <v>465</v>
      </c>
      <c r="C16" s="261">
        <v>3163.4211006809733</v>
      </c>
      <c r="D16" s="261">
        <v>3434.4613601886067</v>
      </c>
      <c r="E16" s="261">
        <v>3121.8565254551859</v>
      </c>
      <c r="F16" s="261">
        <v>3151.260000375049</v>
      </c>
      <c r="G16" s="261">
        <v>3421.6758692199646</v>
      </c>
      <c r="H16" s="261">
        <v>3160.4488497447301</v>
      </c>
    </row>
    <row r="17" spans="1:8" ht="15" customHeight="1">
      <c r="A17" s="130" t="s">
        <v>42</v>
      </c>
      <c r="B17" s="150" t="s">
        <v>136</v>
      </c>
      <c r="C17" s="261">
        <v>0</v>
      </c>
      <c r="D17" s="261">
        <v>0</v>
      </c>
      <c r="E17" s="261">
        <v>0</v>
      </c>
      <c r="F17" s="261">
        <v>0</v>
      </c>
      <c r="G17" s="261">
        <v>0</v>
      </c>
      <c r="H17" s="261">
        <v>0</v>
      </c>
    </row>
    <row r="18" spans="1:8" ht="15" customHeight="1">
      <c r="A18" s="130" t="s">
        <v>43</v>
      </c>
      <c r="B18" s="150" t="s">
        <v>466</v>
      </c>
      <c r="C18" s="261">
        <v>6.9906051710197827</v>
      </c>
      <c r="D18" s="261">
        <v>6.2937994321299096</v>
      </c>
      <c r="E18" s="261">
        <v>5.5806278471790494</v>
      </c>
      <c r="F18" s="261">
        <v>5.3325948065133355</v>
      </c>
      <c r="G18" s="261">
        <v>5.1854139992515762</v>
      </c>
      <c r="H18" s="261">
        <v>5.789702755966653</v>
      </c>
    </row>
    <row r="19" spans="1:8" ht="15" customHeight="1">
      <c r="A19" s="130" t="s">
        <v>44</v>
      </c>
      <c r="B19" s="150" t="s">
        <v>398</v>
      </c>
      <c r="C19" s="261">
        <v>0</v>
      </c>
      <c r="D19" s="261">
        <v>0</v>
      </c>
      <c r="E19" s="261">
        <v>0</v>
      </c>
      <c r="F19" s="261">
        <v>0</v>
      </c>
      <c r="G19" s="261">
        <v>0</v>
      </c>
      <c r="H19" s="261">
        <v>0</v>
      </c>
    </row>
    <row r="20" spans="1:8" ht="15" customHeight="1">
      <c r="A20" s="130" t="s">
        <v>46</v>
      </c>
      <c r="B20" s="150" t="s">
        <v>399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0</v>
      </c>
    </row>
    <row r="21" spans="1:8" ht="15" customHeight="1">
      <c r="A21" s="130" t="s">
        <v>47</v>
      </c>
      <c r="B21" s="150" t="s">
        <v>400</v>
      </c>
      <c r="C21" s="261">
        <v>0</v>
      </c>
      <c r="D21" s="261">
        <v>0</v>
      </c>
      <c r="E21" s="261">
        <v>0</v>
      </c>
      <c r="F21" s="261">
        <v>0</v>
      </c>
      <c r="G21" s="261">
        <v>0</v>
      </c>
      <c r="H21" s="261">
        <v>0</v>
      </c>
    </row>
    <row r="22" spans="1:8" ht="15" customHeight="1">
      <c r="A22" s="130" t="s">
        <v>48</v>
      </c>
      <c r="B22" s="150" t="s">
        <v>137</v>
      </c>
      <c r="C22" s="261">
        <v>840.76899146065068</v>
      </c>
      <c r="D22" s="261">
        <v>892.52139084456121</v>
      </c>
      <c r="E22" s="261">
        <v>863.83337924564546</v>
      </c>
      <c r="F22" s="261">
        <v>861.31071590351689</v>
      </c>
      <c r="G22" s="261">
        <v>906.43390555288045</v>
      </c>
      <c r="H22" s="261">
        <v>942.15688194731365</v>
      </c>
    </row>
    <row r="23" spans="1:8" ht="15" customHeight="1">
      <c r="A23" s="130" t="s">
        <v>50</v>
      </c>
      <c r="B23" s="150" t="s">
        <v>138</v>
      </c>
      <c r="C23" s="261">
        <v>72.575767072581698</v>
      </c>
      <c r="D23" s="261">
        <v>76.746214857838439</v>
      </c>
      <c r="E23" s="261">
        <v>73.294274213920062</v>
      </c>
      <c r="F23" s="261">
        <v>71.61327761422271</v>
      </c>
      <c r="G23" s="261">
        <v>70.112879513867497</v>
      </c>
      <c r="H23" s="261">
        <v>71.860298249293521</v>
      </c>
    </row>
    <row r="24" spans="1:8" ht="15" customHeight="1">
      <c r="A24" s="130" t="s">
        <v>52</v>
      </c>
      <c r="B24" s="150" t="s">
        <v>139</v>
      </c>
      <c r="C24" s="261">
        <v>5467.7889201035305</v>
      </c>
      <c r="D24" s="261">
        <v>5519.866296759953</v>
      </c>
      <c r="E24" s="261">
        <v>5875.8409626312678</v>
      </c>
      <c r="F24" s="261">
        <v>5489.0851897424427</v>
      </c>
      <c r="G24" s="261">
        <v>5521.6429038614524</v>
      </c>
      <c r="H24" s="261">
        <v>5743.212607469457</v>
      </c>
    </row>
    <row r="25" spans="1:8" ht="15" customHeight="1">
      <c r="A25" s="130" t="s">
        <v>54</v>
      </c>
      <c r="B25" s="150" t="s">
        <v>401</v>
      </c>
      <c r="C25" s="261">
        <v>3336.5341444513542</v>
      </c>
      <c r="D25" s="261">
        <v>2695.7685476319862</v>
      </c>
      <c r="E25" s="261">
        <v>2665.0916041161418</v>
      </c>
      <c r="F25" s="261">
        <v>2382.3939871934449</v>
      </c>
      <c r="G25" s="261">
        <v>3332.6866424517111</v>
      </c>
      <c r="H25" s="261">
        <v>3186.9084253470623</v>
      </c>
    </row>
    <row r="26" spans="1:8" ht="15" customHeight="1">
      <c r="A26" s="130" t="s">
        <v>55</v>
      </c>
      <c r="B26" s="150" t="s">
        <v>140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</row>
    <row r="27" spans="1:8" ht="15" customHeight="1">
      <c r="A27" s="130" t="s">
        <v>57</v>
      </c>
      <c r="B27" s="150" t="s">
        <v>402</v>
      </c>
      <c r="C27" s="261">
        <v>571.35746149523357</v>
      </c>
      <c r="D27" s="261">
        <v>572.20885327238227</v>
      </c>
      <c r="E27" s="261">
        <v>541.72956594558025</v>
      </c>
      <c r="F27" s="261">
        <v>515.63397905935346</v>
      </c>
      <c r="G27" s="261">
        <v>492.60299025510909</v>
      </c>
      <c r="H27" s="261">
        <v>520.87139793270489</v>
      </c>
    </row>
    <row r="28" spans="1:8" ht="15" customHeight="1">
      <c r="A28" s="130" t="s">
        <v>59</v>
      </c>
      <c r="B28" s="150" t="s">
        <v>403</v>
      </c>
      <c r="C28" s="261">
        <v>8151.1613376845289</v>
      </c>
      <c r="D28" s="261">
        <v>8964.2460896002503</v>
      </c>
      <c r="E28" s="261">
        <v>8813.6030095497899</v>
      </c>
      <c r="F28" s="261">
        <v>8379.0250992204856</v>
      </c>
      <c r="G28" s="261">
        <v>8396.4013790733734</v>
      </c>
      <c r="H28" s="261">
        <v>7940.3018228416995</v>
      </c>
    </row>
    <row r="29" spans="1:8" ht="15" customHeight="1">
      <c r="A29" s="130" t="s">
        <v>61</v>
      </c>
      <c r="B29" s="150" t="s">
        <v>467</v>
      </c>
      <c r="C29" s="261">
        <v>5874.1635930807424</v>
      </c>
      <c r="D29" s="261">
        <v>5910.3053453535504</v>
      </c>
      <c r="E29" s="261">
        <v>5738.2023758324231</v>
      </c>
      <c r="F29" s="261">
        <v>5286.9935359935553</v>
      </c>
      <c r="G29" s="261">
        <v>5420.2292057630884</v>
      </c>
      <c r="H29" s="261">
        <v>5872.7317720312813</v>
      </c>
    </row>
    <row r="30" spans="1:8" ht="15" customHeight="1">
      <c r="A30" s="130" t="s">
        <v>62</v>
      </c>
      <c r="B30" s="150" t="s">
        <v>141</v>
      </c>
      <c r="C30" s="261">
        <v>3554.133807299389</v>
      </c>
      <c r="D30" s="261">
        <v>3966.9096030691567</v>
      </c>
      <c r="E30" s="261">
        <v>3750.5873896406292</v>
      </c>
      <c r="F30" s="261">
        <v>3466.5546253783973</v>
      </c>
      <c r="G30" s="261">
        <v>3670.2704645637714</v>
      </c>
      <c r="H30" s="261">
        <v>3586.5914653808991</v>
      </c>
    </row>
    <row r="31" spans="1:8" ht="15" customHeight="1">
      <c r="A31" s="130" t="s">
        <v>63</v>
      </c>
      <c r="B31" s="150" t="s">
        <v>142</v>
      </c>
      <c r="C31" s="261">
        <v>15549.931884583661</v>
      </c>
      <c r="D31" s="261">
        <v>17520.74943436078</v>
      </c>
      <c r="E31" s="261">
        <v>17254.368871136132</v>
      </c>
      <c r="F31" s="261">
        <v>15787.488774523972</v>
      </c>
      <c r="G31" s="261">
        <v>15953.442911251483</v>
      </c>
      <c r="H31" s="261">
        <v>16216.62291344472</v>
      </c>
    </row>
    <row r="32" spans="1:8" ht="15" customHeight="1">
      <c r="A32" s="130" t="s">
        <v>65</v>
      </c>
      <c r="B32" s="150" t="s">
        <v>143</v>
      </c>
      <c r="C32" s="261">
        <v>11900.706859755923</v>
      </c>
      <c r="D32" s="261">
        <v>13538.399783121518</v>
      </c>
      <c r="E32" s="261">
        <v>13298.917638242283</v>
      </c>
      <c r="F32" s="261">
        <v>12499.438552160651</v>
      </c>
      <c r="G32" s="261">
        <v>12474.790851112411</v>
      </c>
      <c r="H32" s="261">
        <v>13097.253641993648</v>
      </c>
    </row>
    <row r="33" spans="1:8" ht="15" customHeight="1">
      <c r="A33" s="130" t="s">
        <v>67</v>
      </c>
      <c r="B33" s="150" t="s">
        <v>144</v>
      </c>
      <c r="C33" s="261">
        <v>8317.84080076801</v>
      </c>
      <c r="D33" s="261">
        <v>5214.9503402327846</v>
      </c>
      <c r="E33" s="261">
        <v>4175.6481457274531</v>
      </c>
      <c r="F33" s="261">
        <v>3908.036710176234</v>
      </c>
      <c r="G33" s="261">
        <v>4055.6035346443941</v>
      </c>
      <c r="H33" s="261">
        <v>3474.2435265799845</v>
      </c>
    </row>
    <row r="34" spans="1:8" ht="15" customHeight="1">
      <c r="A34" s="130" t="s">
        <v>69</v>
      </c>
      <c r="B34" s="150" t="s">
        <v>145</v>
      </c>
      <c r="C34" s="261">
        <v>3780.9480011268774</v>
      </c>
      <c r="D34" s="261">
        <v>3643.4259714557047</v>
      </c>
      <c r="E34" s="261">
        <v>3710.9920861508967</v>
      </c>
      <c r="F34" s="261">
        <v>3643.7105202236071</v>
      </c>
      <c r="G34" s="261">
        <v>3884.9735728316059</v>
      </c>
      <c r="H34" s="261">
        <v>4165.4442270950431</v>
      </c>
    </row>
    <row r="35" spans="1:8" ht="15" customHeight="1">
      <c r="A35" s="130" t="s">
        <v>71</v>
      </c>
      <c r="B35" s="150" t="s">
        <v>72</v>
      </c>
      <c r="C35" s="261">
        <v>4162.1206692981814</v>
      </c>
      <c r="D35" s="261">
        <v>4245.8065290621398</v>
      </c>
      <c r="E35" s="261">
        <v>4141.2726452592187</v>
      </c>
      <c r="F35" s="261">
        <v>4103.3999283572248</v>
      </c>
      <c r="G35" s="261">
        <v>4118.1127581556793</v>
      </c>
      <c r="H35" s="261">
        <v>4043.0786874510259</v>
      </c>
    </row>
    <row r="36" spans="1:8" ht="15" customHeight="1">
      <c r="A36" s="130" t="s">
        <v>73</v>
      </c>
      <c r="B36" s="150" t="s">
        <v>146</v>
      </c>
      <c r="C36" s="261">
        <v>0</v>
      </c>
      <c r="D36" s="261">
        <v>0</v>
      </c>
      <c r="E36" s="261">
        <v>0</v>
      </c>
      <c r="F36" s="261">
        <v>0</v>
      </c>
      <c r="G36" s="261">
        <v>0</v>
      </c>
      <c r="H36" s="261">
        <v>0</v>
      </c>
    </row>
    <row r="37" spans="1:8" ht="15" customHeight="1">
      <c r="A37" s="130" t="s">
        <v>75</v>
      </c>
      <c r="B37" s="150" t="s">
        <v>147</v>
      </c>
      <c r="C37" s="261">
        <v>0</v>
      </c>
      <c r="D37" s="261">
        <v>0</v>
      </c>
      <c r="E37" s="261">
        <v>0</v>
      </c>
      <c r="F37" s="261">
        <v>0</v>
      </c>
      <c r="G37" s="261">
        <v>0</v>
      </c>
      <c r="H37" s="261">
        <v>0</v>
      </c>
    </row>
    <row r="38" spans="1:8" ht="15" customHeight="1">
      <c r="A38" s="130" t="s">
        <v>77</v>
      </c>
      <c r="B38" s="150" t="s">
        <v>148</v>
      </c>
      <c r="C38" s="261">
        <v>0</v>
      </c>
      <c r="D38" s="261">
        <v>0</v>
      </c>
      <c r="E38" s="261">
        <v>0</v>
      </c>
      <c r="F38" s="261">
        <v>0</v>
      </c>
      <c r="G38" s="261">
        <v>0</v>
      </c>
      <c r="H38" s="261">
        <v>0</v>
      </c>
    </row>
    <row r="39" spans="1:8" ht="15" customHeight="1">
      <c r="A39" s="130" t="s">
        <v>79</v>
      </c>
      <c r="B39" s="150" t="s">
        <v>149</v>
      </c>
      <c r="C39" s="261">
        <v>0</v>
      </c>
      <c r="D39" s="261">
        <v>0</v>
      </c>
      <c r="E39" s="261">
        <v>0</v>
      </c>
      <c r="F39" s="261">
        <v>0</v>
      </c>
      <c r="G39" s="261">
        <v>0</v>
      </c>
      <c r="H39" s="261">
        <v>0</v>
      </c>
    </row>
    <row r="40" spans="1:8" ht="15" customHeight="1">
      <c r="A40" s="130" t="s">
        <v>81</v>
      </c>
      <c r="B40" s="150" t="s">
        <v>150</v>
      </c>
      <c r="C40" s="261">
        <v>27623.282617276578</v>
      </c>
      <c r="D40" s="261">
        <v>29948.499771009818</v>
      </c>
      <c r="E40" s="261">
        <v>30121.471751241763</v>
      </c>
      <c r="F40" s="261">
        <v>30626.210100605978</v>
      </c>
      <c r="G40" s="261">
        <v>31913.62127062523</v>
      </c>
      <c r="H40" s="261">
        <v>31102.27551358291</v>
      </c>
    </row>
    <row r="41" spans="1:8" ht="15" customHeight="1">
      <c r="A41" s="130" t="s">
        <v>83</v>
      </c>
      <c r="B41" s="150" t="s">
        <v>468</v>
      </c>
      <c r="C41" s="261">
        <v>26880.414510352788</v>
      </c>
      <c r="D41" s="261">
        <v>29383.122109894313</v>
      </c>
      <c r="E41" s="261">
        <v>29097.533126414437</v>
      </c>
      <c r="F41" s="261">
        <v>27640.944931924983</v>
      </c>
      <c r="G41" s="261">
        <v>28318.08762128856</v>
      </c>
      <c r="H41" s="261">
        <v>27058.316269835799</v>
      </c>
    </row>
    <row r="42" spans="1:8" ht="15" customHeight="1">
      <c r="A42" s="130" t="s">
        <v>84</v>
      </c>
      <c r="B42" s="150" t="s">
        <v>469</v>
      </c>
      <c r="C42" s="261">
        <v>1251.5196121643082</v>
      </c>
      <c r="D42" s="261">
        <v>1204.8253613377956</v>
      </c>
      <c r="E42" s="261">
        <v>1177.8104686564755</v>
      </c>
      <c r="F42" s="261">
        <v>1179.1497857038823</v>
      </c>
      <c r="G42" s="261">
        <v>1163.8961054196714</v>
      </c>
      <c r="H42" s="261">
        <v>1205.3734216706118</v>
      </c>
    </row>
    <row r="43" spans="1:8" ht="15" customHeight="1">
      <c r="A43" s="130" t="s">
        <v>85</v>
      </c>
      <c r="B43" s="150" t="s">
        <v>470</v>
      </c>
      <c r="C43" s="261">
        <v>1890.5511016368616</v>
      </c>
      <c r="D43" s="261">
        <v>2022.4060102419403</v>
      </c>
      <c r="E43" s="261">
        <v>1969.5969643314777</v>
      </c>
      <c r="F43" s="261">
        <v>2036.7961972240366</v>
      </c>
      <c r="G43" s="261">
        <v>2003.5296078132722</v>
      </c>
      <c r="H43" s="261">
        <v>2034.5992950959237</v>
      </c>
    </row>
    <row r="44" spans="1:8" ht="15" customHeight="1">
      <c r="A44" s="130" t="s">
        <v>86</v>
      </c>
      <c r="B44" s="150" t="s">
        <v>471</v>
      </c>
      <c r="C44" s="261">
        <v>559.10226740686153</v>
      </c>
      <c r="D44" s="261">
        <v>537.58721617103458</v>
      </c>
      <c r="E44" s="261">
        <v>539.96066557358188</v>
      </c>
      <c r="F44" s="261">
        <v>511.2748020938991</v>
      </c>
      <c r="G44" s="261">
        <v>514.13776631801079</v>
      </c>
      <c r="H44" s="261">
        <v>505.50605938908365</v>
      </c>
    </row>
    <row r="45" spans="1:8" ht="15" customHeight="1">
      <c r="A45" s="130" t="s">
        <v>87</v>
      </c>
      <c r="B45" s="150" t="s">
        <v>151</v>
      </c>
      <c r="C45" s="261">
        <v>0</v>
      </c>
      <c r="D45" s="261">
        <v>0</v>
      </c>
      <c r="E45" s="261">
        <v>0</v>
      </c>
      <c r="F45" s="261">
        <v>0</v>
      </c>
      <c r="G45" s="261">
        <v>0</v>
      </c>
      <c r="H45" s="261">
        <v>0</v>
      </c>
    </row>
    <row r="46" spans="1:8" ht="15" customHeight="1">
      <c r="A46" s="130" t="s">
        <v>88</v>
      </c>
      <c r="B46" s="150" t="s">
        <v>152</v>
      </c>
      <c r="C46" s="261">
        <v>0</v>
      </c>
      <c r="D46" s="261">
        <v>0</v>
      </c>
      <c r="E46" s="261">
        <v>0</v>
      </c>
      <c r="F46" s="261">
        <v>0</v>
      </c>
      <c r="G46" s="261">
        <v>0</v>
      </c>
      <c r="H46" s="261">
        <v>0</v>
      </c>
    </row>
    <row r="47" spans="1:8" ht="15" customHeight="1">
      <c r="A47" s="130" t="s">
        <v>90</v>
      </c>
      <c r="B47" s="150" t="s">
        <v>153</v>
      </c>
      <c r="C47" s="261">
        <v>0</v>
      </c>
      <c r="D47" s="261">
        <v>0</v>
      </c>
      <c r="E47" s="261">
        <v>0</v>
      </c>
      <c r="F47" s="261">
        <v>0</v>
      </c>
      <c r="G47" s="261">
        <v>0</v>
      </c>
      <c r="H47" s="261">
        <v>0</v>
      </c>
    </row>
    <row r="48" spans="1:8" ht="15" customHeight="1">
      <c r="A48" s="130" t="s">
        <v>92</v>
      </c>
      <c r="B48" s="150" t="s">
        <v>472</v>
      </c>
      <c r="C48" s="261">
        <v>0</v>
      </c>
      <c r="D48" s="261">
        <v>0</v>
      </c>
      <c r="E48" s="261">
        <v>0</v>
      </c>
      <c r="F48" s="261">
        <v>0</v>
      </c>
      <c r="G48" s="261">
        <v>0</v>
      </c>
      <c r="H48" s="261">
        <v>0</v>
      </c>
    </row>
    <row r="49" spans="1:8" ht="15" customHeight="1">
      <c r="A49" s="130" t="s">
        <v>93</v>
      </c>
      <c r="B49" s="150" t="s">
        <v>154</v>
      </c>
      <c r="C49" s="261">
        <v>0</v>
      </c>
      <c r="D49" s="261">
        <v>0</v>
      </c>
      <c r="E49" s="261">
        <v>0</v>
      </c>
      <c r="F49" s="261">
        <v>0</v>
      </c>
      <c r="G49" s="261">
        <v>0</v>
      </c>
      <c r="H49" s="261">
        <v>0</v>
      </c>
    </row>
    <row r="50" spans="1:8" ht="15" customHeight="1">
      <c r="A50" s="130" t="s">
        <v>0</v>
      </c>
      <c r="B50" s="150" t="s">
        <v>155</v>
      </c>
      <c r="C50" s="261">
        <v>0</v>
      </c>
      <c r="D50" s="261">
        <v>0</v>
      </c>
      <c r="E50" s="261">
        <v>0</v>
      </c>
      <c r="F50" s="261">
        <v>0</v>
      </c>
      <c r="G50" s="261">
        <v>0</v>
      </c>
      <c r="H50" s="261">
        <v>0</v>
      </c>
    </row>
    <row r="51" spans="1:8" ht="15" customHeight="1">
      <c r="A51" s="130" t="s">
        <v>96</v>
      </c>
      <c r="B51" s="150" t="s">
        <v>122</v>
      </c>
      <c r="C51" s="261">
        <v>2828.9307568169738</v>
      </c>
      <c r="D51" s="261">
        <v>2578.4305209153058</v>
      </c>
      <c r="E51" s="261">
        <v>2260.7944633318698</v>
      </c>
      <c r="F51" s="261">
        <v>2229.8553003959346</v>
      </c>
      <c r="G51" s="261">
        <v>1907.8040545028098</v>
      </c>
      <c r="H51" s="261">
        <v>2023.7409557417145</v>
      </c>
    </row>
    <row r="52" spans="1:8" ht="15" customHeight="1">
      <c r="A52" s="130" t="s">
        <v>98</v>
      </c>
      <c r="B52" s="150" t="s">
        <v>123</v>
      </c>
      <c r="C52" s="261">
        <v>0</v>
      </c>
      <c r="D52" s="261">
        <v>0</v>
      </c>
      <c r="E52" s="261">
        <v>0</v>
      </c>
      <c r="F52" s="261">
        <v>0</v>
      </c>
      <c r="G52" s="261">
        <v>0</v>
      </c>
      <c r="H52" s="261">
        <v>0</v>
      </c>
    </row>
    <row r="53" spans="1:8" ht="15" customHeight="1">
      <c r="A53" s="130" t="s">
        <v>100</v>
      </c>
      <c r="B53" s="150" t="s">
        <v>156</v>
      </c>
      <c r="C53" s="261">
        <v>171.52378426744124</v>
      </c>
      <c r="D53" s="261">
        <v>183.60182290720061</v>
      </c>
      <c r="E53" s="261">
        <v>194.84737289395815</v>
      </c>
      <c r="F53" s="261">
        <v>195.29112517663691</v>
      </c>
      <c r="G53" s="261">
        <v>191.94109624293213</v>
      </c>
      <c r="H53" s="261">
        <v>205.87546675784688</v>
      </c>
    </row>
    <row r="54" spans="1:8" ht="15" customHeight="1">
      <c r="A54" s="130" t="s">
        <v>102</v>
      </c>
      <c r="B54" s="150" t="s">
        <v>474</v>
      </c>
      <c r="C54" s="261">
        <v>14881.445526100408</v>
      </c>
      <c r="D54" s="261">
        <v>14449.712427581126</v>
      </c>
      <c r="E54" s="261">
        <v>14192.685807411297</v>
      </c>
      <c r="F54" s="261">
        <v>13861.130340935752</v>
      </c>
      <c r="G54" s="261">
        <v>13263.076441461719</v>
      </c>
      <c r="H54" s="261">
        <v>13375.329064178537</v>
      </c>
    </row>
    <row r="55" spans="1:8" ht="15" customHeight="1">
      <c r="A55" s="130" t="s">
        <v>104</v>
      </c>
      <c r="B55" s="150" t="s">
        <v>473</v>
      </c>
      <c r="C55" s="261">
        <v>469.80260295913212</v>
      </c>
      <c r="D55" s="261">
        <v>482.33462888890284</v>
      </c>
      <c r="E55" s="261">
        <v>468.71855199737445</v>
      </c>
      <c r="F55" s="261">
        <v>473.56731877678141</v>
      </c>
      <c r="G55" s="261">
        <v>465.10399840143964</v>
      </c>
      <c r="H55" s="261">
        <v>484.05684111004956</v>
      </c>
    </row>
    <row r="56" spans="1:8" ht="15" customHeight="1">
      <c r="A56" s="130" t="s">
        <v>105</v>
      </c>
      <c r="B56" s="150" t="s">
        <v>127</v>
      </c>
      <c r="C56" s="261">
        <v>314.35470397774264</v>
      </c>
      <c r="D56" s="261">
        <v>296.93538717879215</v>
      </c>
      <c r="E56" s="261">
        <v>266.92227589671586</v>
      </c>
      <c r="F56" s="261">
        <v>283.10644960547432</v>
      </c>
      <c r="G56" s="261">
        <v>287.5827496100722</v>
      </c>
      <c r="H56" s="261">
        <v>287.28365018866714</v>
      </c>
    </row>
    <row r="57" spans="1:8" ht="15" customHeight="1">
      <c r="A57" s="130" t="s">
        <v>106</v>
      </c>
      <c r="B57" s="150" t="s">
        <v>128</v>
      </c>
      <c r="C57" s="261">
        <v>0</v>
      </c>
      <c r="D57" s="261">
        <v>0</v>
      </c>
      <c r="E57" s="261">
        <v>0</v>
      </c>
      <c r="F57" s="261">
        <v>0</v>
      </c>
      <c r="G57" s="261">
        <v>0</v>
      </c>
      <c r="H57" s="261">
        <v>0</v>
      </c>
    </row>
    <row r="58" spans="1:8" ht="15" customHeight="1">
      <c r="A58" s="130" t="s">
        <v>108</v>
      </c>
      <c r="B58" s="150" t="s">
        <v>129</v>
      </c>
      <c r="C58" s="261">
        <v>0</v>
      </c>
      <c r="D58" s="261">
        <v>0</v>
      </c>
      <c r="E58" s="261">
        <v>0</v>
      </c>
      <c r="F58" s="261">
        <v>0</v>
      </c>
      <c r="G58" s="261">
        <v>0</v>
      </c>
      <c r="H58" s="261">
        <v>0</v>
      </c>
    </row>
    <row r="59" spans="1:8" ht="15" customHeight="1">
      <c r="A59" s="130" t="s">
        <v>110</v>
      </c>
      <c r="B59" s="150" t="s">
        <v>240</v>
      </c>
      <c r="C59" s="261">
        <v>189.01861536556282</v>
      </c>
      <c r="D59" s="261">
        <v>145.0050783803276</v>
      </c>
      <c r="E59" s="261">
        <v>140.84070550397314</v>
      </c>
      <c r="F59" s="261">
        <v>147.83408741822896</v>
      </c>
      <c r="G59" s="261">
        <v>126.9572860418226</v>
      </c>
      <c r="H59" s="261">
        <v>112.24203420299327</v>
      </c>
    </row>
    <row r="60" spans="1:8" ht="15" customHeight="1">
      <c r="A60" s="231"/>
      <c r="B60" s="151" t="s">
        <v>111</v>
      </c>
      <c r="C60" s="262">
        <f t="shared" ref="C60:G60" si="0">SUM(C8:C59)</f>
        <v>152150.17475160628</v>
      </c>
      <c r="D60" s="262">
        <f t="shared" si="0"/>
        <v>157732.86799267345</v>
      </c>
      <c r="E60" s="262">
        <f t="shared" si="0"/>
        <v>154820.49965248583</v>
      </c>
      <c r="F60" s="262">
        <f t="shared" si="0"/>
        <v>149050.79819306557</v>
      </c>
      <c r="G60" s="262">
        <f t="shared" si="0"/>
        <v>152292.87374307853</v>
      </c>
      <c r="H60" s="262">
        <f t="shared" ref="H60" si="1">SUM(H8:H59)</f>
        <v>150983.13270285379</v>
      </c>
    </row>
    <row r="61" spans="1:8" s="66" customFormat="1" ht="21" customHeight="1">
      <c r="A61" s="52"/>
      <c r="B61" s="63"/>
      <c r="C61" s="134" t="s">
        <v>420</v>
      </c>
      <c r="D61" s="63"/>
      <c r="E61" s="63"/>
      <c r="F61" s="63"/>
      <c r="G61" s="63"/>
      <c r="H61" s="63"/>
    </row>
    <row r="62" spans="1:8" ht="15" customHeight="1">
      <c r="A62" s="53" t="s">
        <v>112</v>
      </c>
      <c r="B62" s="150" t="s">
        <v>391</v>
      </c>
      <c r="C62" s="263">
        <f t="shared" ref="C62:H62" si="2">SUM(C8:C10)</f>
        <v>197.54786991037167</v>
      </c>
      <c r="D62" s="263">
        <f t="shared" si="2"/>
        <v>194.23390739971387</v>
      </c>
      <c r="E62" s="263">
        <f t="shared" si="2"/>
        <v>236.18040840092246</v>
      </c>
      <c r="F62" s="263">
        <f t="shared" si="2"/>
        <v>203.18702283075055</v>
      </c>
      <c r="G62" s="263">
        <f t="shared" si="2"/>
        <v>296.17536885782857</v>
      </c>
      <c r="H62" s="263">
        <f t="shared" si="2"/>
        <v>468.28818170220268</v>
      </c>
    </row>
    <row r="63" spans="1:8" ht="15" customHeight="1">
      <c r="A63" s="55" t="s">
        <v>113</v>
      </c>
      <c r="B63" s="150" t="s">
        <v>392</v>
      </c>
      <c r="C63" s="263">
        <f t="shared" ref="C63:H63" si="3">SUM(C11:C13)</f>
        <v>83.840352300957107</v>
      </c>
      <c r="D63" s="263">
        <f t="shared" si="3"/>
        <v>32.444265742407381</v>
      </c>
      <c r="E63" s="263">
        <f t="shared" si="3"/>
        <v>55.193481774247473</v>
      </c>
      <c r="F63" s="263">
        <f t="shared" si="3"/>
        <v>47.208131477850465</v>
      </c>
      <c r="G63" s="263">
        <f t="shared" si="3"/>
        <v>52.551062701265941</v>
      </c>
      <c r="H63" s="263">
        <f t="shared" si="3"/>
        <v>24.964674753124985</v>
      </c>
    </row>
    <row r="64" spans="1:8" ht="15" customHeight="1">
      <c r="A64" s="55" t="s">
        <v>114</v>
      </c>
      <c r="B64" s="150" t="s">
        <v>393</v>
      </c>
      <c r="C64" s="263">
        <f t="shared" ref="C64:H64" si="4">SUM(C14:C35)</f>
        <v>74808.840431070348</v>
      </c>
      <c r="D64" s="263">
        <f t="shared" si="4"/>
        <v>76273.729485024771</v>
      </c>
      <c r="E64" s="263">
        <f t="shared" si="4"/>
        <v>74097.943609057736</v>
      </c>
      <c r="F64" s="263">
        <f t="shared" si="4"/>
        <v>69615.242598895435</v>
      </c>
      <c r="G64" s="263">
        <f t="shared" si="4"/>
        <v>71788.40931379392</v>
      </c>
      <c r="H64" s="263">
        <f t="shared" si="4"/>
        <v>72095.281274644294</v>
      </c>
    </row>
    <row r="65" spans="1:8" ht="15" customHeight="1">
      <c r="A65" s="55" t="s">
        <v>115</v>
      </c>
      <c r="B65" s="150" t="s">
        <v>394</v>
      </c>
      <c r="C65" s="263">
        <f t="shared" ref="C65:H65" si="5">SUM(C36:C37)</f>
        <v>0</v>
      </c>
      <c r="D65" s="263">
        <f t="shared" si="5"/>
        <v>0</v>
      </c>
      <c r="E65" s="263">
        <f t="shared" si="5"/>
        <v>0</v>
      </c>
      <c r="F65" s="263">
        <f t="shared" si="5"/>
        <v>0</v>
      </c>
      <c r="G65" s="263">
        <f t="shared" si="5"/>
        <v>0</v>
      </c>
      <c r="H65" s="263">
        <f t="shared" si="5"/>
        <v>0</v>
      </c>
    </row>
    <row r="66" spans="1:8" ht="15" customHeight="1">
      <c r="A66" s="55" t="s">
        <v>116</v>
      </c>
      <c r="B66" s="150" t="s">
        <v>395</v>
      </c>
      <c r="C66" s="263">
        <f t="shared" ref="C66:H66" si="6">SUM(C38:C39)</f>
        <v>0</v>
      </c>
      <c r="D66" s="263">
        <f t="shared" si="6"/>
        <v>0</v>
      </c>
      <c r="E66" s="263">
        <f t="shared" si="6"/>
        <v>0</v>
      </c>
      <c r="F66" s="263">
        <f t="shared" si="6"/>
        <v>0</v>
      </c>
      <c r="G66" s="263">
        <f t="shared" si="6"/>
        <v>0</v>
      </c>
      <c r="H66" s="263">
        <f t="shared" si="6"/>
        <v>0</v>
      </c>
    </row>
    <row r="67" spans="1:8" ht="15" customHeight="1">
      <c r="A67" s="55" t="s">
        <v>117</v>
      </c>
      <c r="B67" s="150" t="s">
        <v>118</v>
      </c>
      <c r="C67" s="263">
        <f t="shared" ref="C67:H67" si="7">SUM(C40:C41)</f>
        <v>54503.697127629363</v>
      </c>
      <c r="D67" s="263">
        <f t="shared" si="7"/>
        <v>59331.621880904131</v>
      </c>
      <c r="E67" s="263">
        <f t="shared" si="7"/>
        <v>59219.004877656203</v>
      </c>
      <c r="F67" s="263">
        <f t="shared" si="7"/>
        <v>58267.155032530965</v>
      </c>
      <c r="G67" s="263">
        <f t="shared" si="7"/>
        <v>60231.70889191379</v>
      </c>
      <c r="H67" s="263">
        <f t="shared" si="7"/>
        <v>58160.591783418713</v>
      </c>
    </row>
    <row r="68" spans="1:8" ht="15" customHeight="1">
      <c r="A68" s="55" t="s">
        <v>119</v>
      </c>
      <c r="B68" s="150" t="s">
        <v>212</v>
      </c>
      <c r="C68" s="263">
        <f t="shared" ref="C68:H68" si="8">SUM(C42:C44)</f>
        <v>3701.1729812080312</v>
      </c>
      <c r="D68" s="263">
        <f t="shared" si="8"/>
        <v>3764.8185877507703</v>
      </c>
      <c r="E68" s="263">
        <f t="shared" si="8"/>
        <v>3687.3680985615351</v>
      </c>
      <c r="F68" s="263">
        <f t="shared" si="8"/>
        <v>3727.2207850218183</v>
      </c>
      <c r="G68" s="263">
        <f t="shared" si="8"/>
        <v>3681.5634795509541</v>
      </c>
      <c r="H68" s="263">
        <f t="shared" si="8"/>
        <v>3745.478776155619</v>
      </c>
    </row>
    <row r="69" spans="1:8" ht="15" customHeight="1">
      <c r="A69" s="55" t="s">
        <v>120</v>
      </c>
      <c r="B69" s="150" t="s">
        <v>121</v>
      </c>
      <c r="C69" s="263">
        <f t="shared" ref="C69:H69" si="9">SUM(C45:C49)</f>
        <v>0</v>
      </c>
      <c r="D69" s="263">
        <f t="shared" si="9"/>
        <v>0</v>
      </c>
      <c r="E69" s="263">
        <f t="shared" si="9"/>
        <v>0</v>
      </c>
      <c r="F69" s="263">
        <f t="shared" si="9"/>
        <v>0</v>
      </c>
      <c r="G69" s="263">
        <f t="shared" si="9"/>
        <v>0</v>
      </c>
      <c r="H69" s="263">
        <f t="shared" si="9"/>
        <v>0</v>
      </c>
    </row>
    <row r="70" spans="1:8" ht="15" customHeight="1">
      <c r="A70" s="55" t="s">
        <v>0</v>
      </c>
      <c r="B70" s="150" t="s">
        <v>95</v>
      </c>
      <c r="C70" s="263">
        <f t="shared" ref="C70:H79" si="10">C50</f>
        <v>0</v>
      </c>
      <c r="D70" s="263">
        <f t="shared" si="10"/>
        <v>0</v>
      </c>
      <c r="E70" s="263">
        <f t="shared" si="10"/>
        <v>0</v>
      </c>
      <c r="F70" s="263">
        <f t="shared" si="10"/>
        <v>0</v>
      </c>
      <c r="G70" s="263">
        <f t="shared" si="10"/>
        <v>0</v>
      </c>
      <c r="H70" s="263">
        <f t="shared" si="10"/>
        <v>0</v>
      </c>
    </row>
    <row r="71" spans="1:8" ht="15" customHeight="1">
      <c r="A71" s="55" t="s">
        <v>96</v>
      </c>
      <c r="B71" s="150" t="s">
        <v>454</v>
      </c>
      <c r="C71" s="263">
        <f t="shared" si="10"/>
        <v>2828.9307568169738</v>
      </c>
      <c r="D71" s="263">
        <f t="shared" si="10"/>
        <v>2578.4305209153058</v>
      </c>
      <c r="E71" s="263">
        <f t="shared" si="10"/>
        <v>2260.7944633318698</v>
      </c>
      <c r="F71" s="263">
        <f t="shared" si="10"/>
        <v>2229.8553003959346</v>
      </c>
      <c r="G71" s="263">
        <f t="shared" si="10"/>
        <v>1907.8040545028098</v>
      </c>
      <c r="H71" s="263">
        <f t="shared" si="10"/>
        <v>2023.7409557417145</v>
      </c>
    </row>
    <row r="72" spans="1:8" ht="15" customHeight="1">
      <c r="A72" s="55" t="s">
        <v>98</v>
      </c>
      <c r="B72" s="150" t="s">
        <v>455</v>
      </c>
      <c r="C72" s="263">
        <f t="shared" si="10"/>
        <v>0</v>
      </c>
      <c r="D72" s="263">
        <f t="shared" si="10"/>
        <v>0</v>
      </c>
      <c r="E72" s="263">
        <f t="shared" si="10"/>
        <v>0</v>
      </c>
      <c r="F72" s="263">
        <f t="shared" si="10"/>
        <v>0</v>
      </c>
      <c r="G72" s="263">
        <f t="shared" si="10"/>
        <v>0</v>
      </c>
      <c r="H72" s="263">
        <f t="shared" si="10"/>
        <v>0</v>
      </c>
    </row>
    <row r="73" spans="1:8" ht="15" customHeight="1">
      <c r="A73" s="55" t="s">
        <v>100</v>
      </c>
      <c r="B73" s="150" t="s">
        <v>456</v>
      </c>
      <c r="C73" s="263">
        <f t="shared" si="10"/>
        <v>171.52378426744124</v>
      </c>
      <c r="D73" s="263">
        <f t="shared" si="10"/>
        <v>183.60182290720061</v>
      </c>
      <c r="E73" s="263">
        <f t="shared" si="10"/>
        <v>194.84737289395815</v>
      </c>
      <c r="F73" s="263">
        <f t="shared" si="10"/>
        <v>195.29112517663691</v>
      </c>
      <c r="G73" s="263">
        <f t="shared" si="10"/>
        <v>191.94109624293213</v>
      </c>
      <c r="H73" s="263">
        <f t="shared" si="10"/>
        <v>205.87546675784688</v>
      </c>
    </row>
    <row r="74" spans="1:8" ht="15" customHeight="1">
      <c r="A74" s="55" t="s">
        <v>102</v>
      </c>
      <c r="B74" s="150" t="s">
        <v>125</v>
      </c>
      <c r="C74" s="263">
        <f t="shared" si="10"/>
        <v>14881.445526100408</v>
      </c>
      <c r="D74" s="263">
        <f t="shared" si="10"/>
        <v>14449.712427581126</v>
      </c>
      <c r="E74" s="263">
        <f t="shared" si="10"/>
        <v>14192.685807411297</v>
      </c>
      <c r="F74" s="263">
        <f t="shared" si="10"/>
        <v>13861.130340935752</v>
      </c>
      <c r="G74" s="263">
        <f t="shared" si="10"/>
        <v>13263.076441461719</v>
      </c>
      <c r="H74" s="263">
        <f t="shared" si="10"/>
        <v>13375.329064178537</v>
      </c>
    </row>
    <row r="75" spans="1:8" ht="15" customHeight="1">
      <c r="A75" s="55" t="s">
        <v>126</v>
      </c>
      <c r="B75" s="150" t="s">
        <v>460</v>
      </c>
      <c r="C75" s="263">
        <f t="shared" si="10"/>
        <v>469.80260295913212</v>
      </c>
      <c r="D75" s="263">
        <f t="shared" si="10"/>
        <v>482.33462888890284</v>
      </c>
      <c r="E75" s="263">
        <f t="shared" si="10"/>
        <v>468.71855199737445</v>
      </c>
      <c r="F75" s="263">
        <f t="shared" si="10"/>
        <v>473.56731877678141</v>
      </c>
      <c r="G75" s="263">
        <f t="shared" si="10"/>
        <v>465.10399840143964</v>
      </c>
      <c r="H75" s="263">
        <f t="shared" si="10"/>
        <v>484.05684111004956</v>
      </c>
    </row>
    <row r="76" spans="1:8" ht="15" customHeight="1">
      <c r="A76" s="55" t="s">
        <v>105</v>
      </c>
      <c r="B76" s="150" t="s">
        <v>452</v>
      </c>
      <c r="C76" s="263">
        <f t="shared" si="10"/>
        <v>314.35470397774264</v>
      </c>
      <c r="D76" s="263">
        <f t="shared" si="10"/>
        <v>296.93538717879215</v>
      </c>
      <c r="E76" s="263">
        <f t="shared" si="10"/>
        <v>266.92227589671586</v>
      </c>
      <c r="F76" s="263">
        <f t="shared" si="10"/>
        <v>283.10644960547432</v>
      </c>
      <c r="G76" s="263">
        <f t="shared" si="10"/>
        <v>287.5827496100722</v>
      </c>
      <c r="H76" s="263">
        <f t="shared" si="10"/>
        <v>287.28365018866714</v>
      </c>
    </row>
    <row r="77" spans="1:8" ht="15" customHeight="1">
      <c r="A77" s="55" t="s">
        <v>106</v>
      </c>
      <c r="B77" s="150" t="s">
        <v>128</v>
      </c>
      <c r="C77" s="263">
        <f t="shared" si="10"/>
        <v>0</v>
      </c>
      <c r="D77" s="263">
        <f t="shared" si="10"/>
        <v>0</v>
      </c>
      <c r="E77" s="263">
        <f t="shared" si="10"/>
        <v>0</v>
      </c>
      <c r="F77" s="263">
        <f t="shared" si="10"/>
        <v>0</v>
      </c>
      <c r="G77" s="263">
        <f t="shared" si="10"/>
        <v>0</v>
      </c>
      <c r="H77" s="263">
        <f t="shared" si="10"/>
        <v>0</v>
      </c>
    </row>
    <row r="78" spans="1:8" ht="15" customHeight="1">
      <c r="A78" s="55" t="s">
        <v>108</v>
      </c>
      <c r="B78" s="150" t="s">
        <v>129</v>
      </c>
      <c r="C78" s="263">
        <f t="shared" si="10"/>
        <v>0</v>
      </c>
      <c r="D78" s="263">
        <f t="shared" si="10"/>
        <v>0</v>
      </c>
      <c r="E78" s="263">
        <f t="shared" si="10"/>
        <v>0</v>
      </c>
      <c r="F78" s="263">
        <f t="shared" si="10"/>
        <v>0</v>
      </c>
      <c r="G78" s="263">
        <f t="shared" si="10"/>
        <v>0</v>
      </c>
      <c r="H78" s="263">
        <f t="shared" si="10"/>
        <v>0</v>
      </c>
    </row>
    <row r="79" spans="1:8" ht="15" customHeight="1">
      <c r="A79" s="55" t="s">
        <v>110</v>
      </c>
      <c r="B79" s="150" t="s">
        <v>240</v>
      </c>
      <c r="C79" s="263">
        <f t="shared" si="10"/>
        <v>189.01861536556282</v>
      </c>
      <c r="D79" s="263">
        <f t="shared" si="10"/>
        <v>145.0050783803276</v>
      </c>
      <c r="E79" s="263">
        <f t="shared" si="10"/>
        <v>140.84070550397314</v>
      </c>
      <c r="F79" s="263">
        <f t="shared" si="10"/>
        <v>147.83408741822896</v>
      </c>
      <c r="G79" s="263">
        <f t="shared" si="10"/>
        <v>126.9572860418226</v>
      </c>
      <c r="H79" s="263">
        <f t="shared" si="10"/>
        <v>112.24203420299327</v>
      </c>
    </row>
    <row r="80" spans="1:8" ht="15" customHeight="1">
      <c r="A80" s="231"/>
      <c r="B80" s="209" t="s">
        <v>111</v>
      </c>
      <c r="C80" s="264">
        <f t="shared" ref="C80:F80" si="11">SUM(C62:C79)</f>
        <v>152150.1747516063</v>
      </c>
      <c r="D80" s="264">
        <f t="shared" si="11"/>
        <v>157732.86799267345</v>
      </c>
      <c r="E80" s="264">
        <f t="shared" si="11"/>
        <v>154820.49965248586</v>
      </c>
      <c r="F80" s="264">
        <f t="shared" si="11"/>
        <v>149050.7981930656</v>
      </c>
      <c r="G80" s="264">
        <f t="shared" ref="G80:H80" si="12">SUM(G62:G79)</f>
        <v>152292.87374307853</v>
      </c>
      <c r="H80" s="264">
        <f t="shared" si="12"/>
        <v>150983.13270285379</v>
      </c>
    </row>
    <row r="81" spans="1:8" s="66" customFormat="1" ht="21" customHeight="1">
      <c r="A81" s="248"/>
      <c r="B81" s="150"/>
      <c r="C81" s="62" t="s">
        <v>281</v>
      </c>
      <c r="D81" s="63"/>
      <c r="E81" s="63"/>
      <c r="F81" s="63"/>
      <c r="G81" s="63"/>
      <c r="H81" s="63"/>
    </row>
    <row r="82" spans="1:8" ht="15" customHeight="1">
      <c r="A82" s="130" t="s">
        <v>26</v>
      </c>
      <c r="B82" s="150" t="s">
        <v>464</v>
      </c>
      <c r="C82" s="265">
        <f>IF($C8&gt;0,C8/$C8*100,"-")</f>
        <v>100</v>
      </c>
      <c r="D82" s="254">
        <f>IF($C8&gt;0,D8/$C8*100,"-")</f>
        <v>98.322450901565588</v>
      </c>
      <c r="E82" s="254">
        <f t="shared" ref="E82:H82" si="13">IF($C8&gt;0,E8/$C8*100,"-")</f>
        <v>119.55603900364937</v>
      </c>
      <c r="F82" s="254">
        <f t="shared" si="13"/>
        <v>102.85457541148755</v>
      </c>
      <c r="G82" s="254">
        <f t="shared" si="13"/>
        <v>149.92587315277285</v>
      </c>
      <c r="H82" s="254">
        <f t="shared" si="13"/>
        <v>237.05048397366525</v>
      </c>
    </row>
    <row r="83" spans="1:8" ht="15" customHeight="1">
      <c r="A83" s="130" t="s">
        <v>28</v>
      </c>
      <c r="B83" s="150" t="s">
        <v>396</v>
      </c>
      <c r="C83" s="265" t="str">
        <f t="shared" ref="C83:H134" si="14">IF($C9&gt;0,C9/$C9*100,"-")</f>
        <v>-</v>
      </c>
      <c r="D83" s="254" t="str">
        <f t="shared" si="14"/>
        <v>-</v>
      </c>
      <c r="E83" s="254" t="str">
        <f t="shared" si="14"/>
        <v>-</v>
      </c>
      <c r="F83" s="254" t="str">
        <f t="shared" si="14"/>
        <v>-</v>
      </c>
      <c r="G83" s="254" t="str">
        <f t="shared" si="14"/>
        <v>-</v>
      </c>
      <c r="H83" s="254" t="str">
        <f t="shared" si="14"/>
        <v>-</v>
      </c>
    </row>
    <row r="84" spans="1:8" ht="15" customHeight="1">
      <c r="A84" s="130" t="s">
        <v>30</v>
      </c>
      <c r="B84" s="150" t="s">
        <v>397</v>
      </c>
      <c r="C84" s="265" t="str">
        <f t="shared" si="14"/>
        <v>-</v>
      </c>
      <c r="D84" s="254" t="str">
        <f t="shared" si="14"/>
        <v>-</v>
      </c>
      <c r="E84" s="254" t="str">
        <f t="shared" si="14"/>
        <v>-</v>
      </c>
      <c r="F84" s="254" t="str">
        <f t="shared" si="14"/>
        <v>-</v>
      </c>
      <c r="G84" s="254" t="str">
        <f t="shared" si="14"/>
        <v>-</v>
      </c>
      <c r="H84" s="254" t="str">
        <f t="shared" si="14"/>
        <v>-</v>
      </c>
    </row>
    <row r="85" spans="1:8" ht="15" customHeight="1">
      <c r="A85" s="130" t="s">
        <v>32</v>
      </c>
      <c r="B85" s="150" t="s">
        <v>131</v>
      </c>
      <c r="C85" s="265" t="str">
        <f t="shared" si="14"/>
        <v>-</v>
      </c>
      <c r="D85" s="254" t="str">
        <f t="shared" si="14"/>
        <v>-</v>
      </c>
      <c r="E85" s="254" t="str">
        <f t="shared" si="14"/>
        <v>-</v>
      </c>
      <c r="F85" s="254" t="str">
        <f t="shared" si="14"/>
        <v>-</v>
      </c>
      <c r="G85" s="254" t="str">
        <f t="shared" si="14"/>
        <v>-</v>
      </c>
      <c r="H85" s="254" t="str">
        <f t="shared" si="14"/>
        <v>-</v>
      </c>
    </row>
    <row r="86" spans="1:8" ht="15" customHeight="1">
      <c r="A86" s="130" t="s">
        <v>34</v>
      </c>
      <c r="B86" s="150" t="s">
        <v>132</v>
      </c>
      <c r="C86" s="265" t="str">
        <f t="shared" si="14"/>
        <v>-</v>
      </c>
      <c r="D86" s="254" t="str">
        <f t="shared" si="14"/>
        <v>-</v>
      </c>
      <c r="E86" s="254" t="str">
        <f t="shared" si="14"/>
        <v>-</v>
      </c>
      <c r="F86" s="254" t="str">
        <f t="shared" si="14"/>
        <v>-</v>
      </c>
      <c r="G86" s="254" t="str">
        <f t="shared" si="14"/>
        <v>-</v>
      </c>
      <c r="H86" s="254" t="str">
        <f t="shared" si="14"/>
        <v>-</v>
      </c>
    </row>
    <row r="87" spans="1:8" ht="15" customHeight="1">
      <c r="A87" s="130" t="s">
        <v>36</v>
      </c>
      <c r="B87" s="150" t="s">
        <v>133</v>
      </c>
      <c r="C87" s="265">
        <f t="shared" si="14"/>
        <v>100</v>
      </c>
      <c r="D87" s="254">
        <f t="shared" si="14"/>
        <v>38.697673437659212</v>
      </c>
      <c r="E87" s="254">
        <f t="shared" si="14"/>
        <v>65.831643426452288</v>
      </c>
      <c r="F87" s="254">
        <f t="shared" si="14"/>
        <v>56.307172122070803</v>
      </c>
      <c r="G87" s="254">
        <f t="shared" si="14"/>
        <v>62.679916363693557</v>
      </c>
      <c r="H87" s="254">
        <f t="shared" si="14"/>
        <v>29.776443046792867</v>
      </c>
    </row>
    <row r="88" spans="1:8" ht="15" customHeight="1">
      <c r="A88" s="130" t="s">
        <v>38</v>
      </c>
      <c r="B88" s="150" t="s">
        <v>134</v>
      </c>
      <c r="C88" s="265" t="str">
        <f t="shared" si="14"/>
        <v>-</v>
      </c>
      <c r="D88" s="254" t="str">
        <f t="shared" si="14"/>
        <v>-</v>
      </c>
      <c r="E88" s="254" t="str">
        <f t="shared" si="14"/>
        <v>-</v>
      </c>
      <c r="F88" s="254" t="str">
        <f t="shared" si="14"/>
        <v>-</v>
      </c>
      <c r="G88" s="254" t="str">
        <f t="shared" si="14"/>
        <v>-</v>
      </c>
      <c r="H88" s="254" t="str">
        <f t="shared" si="14"/>
        <v>-</v>
      </c>
    </row>
    <row r="89" spans="1:8" ht="15" customHeight="1">
      <c r="A89" s="130" t="s">
        <v>39</v>
      </c>
      <c r="B89" s="150" t="s">
        <v>135</v>
      </c>
      <c r="C89" s="265">
        <f t="shared" si="14"/>
        <v>100</v>
      </c>
      <c r="D89" s="254">
        <f t="shared" si="14"/>
        <v>121.70239921376556</v>
      </c>
      <c r="E89" s="254">
        <f t="shared" si="14"/>
        <v>114.94614054551886</v>
      </c>
      <c r="F89" s="254">
        <f t="shared" si="14"/>
        <v>109.53588376896914</v>
      </c>
      <c r="G89" s="254">
        <f t="shared" si="14"/>
        <v>110.01352102295789</v>
      </c>
      <c r="H89" s="254">
        <f t="shared" si="14"/>
        <v>116.04303241004578</v>
      </c>
    </row>
    <row r="90" spans="1:8" ht="15" customHeight="1">
      <c r="A90" s="130" t="s">
        <v>41</v>
      </c>
      <c r="B90" s="150" t="s">
        <v>465</v>
      </c>
      <c r="C90" s="265">
        <f t="shared" si="14"/>
        <v>100</v>
      </c>
      <c r="D90" s="254">
        <f t="shared" si="14"/>
        <v>108.56794751256128</v>
      </c>
      <c r="E90" s="254">
        <f t="shared" si="14"/>
        <v>98.686087817494808</v>
      </c>
      <c r="F90" s="254">
        <f t="shared" si="14"/>
        <v>99.615571246480386</v>
      </c>
      <c r="G90" s="254">
        <f t="shared" si="14"/>
        <v>108.16378092955749</v>
      </c>
      <c r="H90" s="254">
        <f t="shared" si="14"/>
        <v>99.90604314627592</v>
      </c>
    </row>
    <row r="91" spans="1:8" ht="15" customHeight="1">
      <c r="A91" s="130" t="s">
        <v>42</v>
      </c>
      <c r="B91" s="150" t="s">
        <v>136</v>
      </c>
      <c r="C91" s="265" t="str">
        <f t="shared" si="14"/>
        <v>-</v>
      </c>
      <c r="D91" s="254" t="str">
        <f t="shared" si="14"/>
        <v>-</v>
      </c>
      <c r="E91" s="254" t="str">
        <f t="shared" si="14"/>
        <v>-</v>
      </c>
      <c r="F91" s="254" t="str">
        <f t="shared" si="14"/>
        <v>-</v>
      </c>
      <c r="G91" s="254" t="str">
        <f t="shared" si="14"/>
        <v>-</v>
      </c>
      <c r="H91" s="254" t="str">
        <f t="shared" si="14"/>
        <v>-</v>
      </c>
    </row>
    <row r="92" spans="1:8" ht="15" customHeight="1">
      <c r="A92" s="130" t="s">
        <v>43</v>
      </c>
      <c r="B92" s="150" t="s">
        <v>466</v>
      </c>
      <c r="C92" s="265">
        <f t="shared" si="14"/>
        <v>100</v>
      </c>
      <c r="D92" s="254">
        <f t="shared" si="14"/>
        <v>90.032254406549129</v>
      </c>
      <c r="E92" s="254">
        <f t="shared" si="14"/>
        <v>79.830396806188858</v>
      </c>
      <c r="F92" s="254">
        <f t="shared" si="14"/>
        <v>76.282305695365451</v>
      </c>
      <c r="G92" s="254">
        <f t="shared" si="14"/>
        <v>74.176897026715267</v>
      </c>
      <c r="H92" s="254">
        <f t="shared" si="14"/>
        <v>82.821195223103359</v>
      </c>
    </row>
    <row r="93" spans="1:8" ht="15" customHeight="1">
      <c r="A93" s="130" t="s">
        <v>44</v>
      </c>
      <c r="B93" s="150" t="s">
        <v>398</v>
      </c>
      <c r="C93" s="265" t="str">
        <f t="shared" si="14"/>
        <v>-</v>
      </c>
      <c r="D93" s="254" t="str">
        <f t="shared" si="14"/>
        <v>-</v>
      </c>
      <c r="E93" s="254" t="str">
        <f t="shared" si="14"/>
        <v>-</v>
      </c>
      <c r="F93" s="254" t="str">
        <f t="shared" si="14"/>
        <v>-</v>
      </c>
      <c r="G93" s="254" t="str">
        <f t="shared" si="14"/>
        <v>-</v>
      </c>
      <c r="H93" s="254" t="str">
        <f t="shared" si="14"/>
        <v>-</v>
      </c>
    </row>
    <row r="94" spans="1:8" ht="15" customHeight="1">
      <c r="A94" s="130" t="s">
        <v>46</v>
      </c>
      <c r="B94" s="150" t="s">
        <v>399</v>
      </c>
      <c r="C94" s="265" t="str">
        <f t="shared" si="14"/>
        <v>-</v>
      </c>
      <c r="D94" s="254" t="str">
        <f t="shared" si="14"/>
        <v>-</v>
      </c>
      <c r="E94" s="254" t="str">
        <f t="shared" si="14"/>
        <v>-</v>
      </c>
      <c r="F94" s="254" t="str">
        <f t="shared" si="14"/>
        <v>-</v>
      </c>
      <c r="G94" s="254" t="str">
        <f t="shared" si="14"/>
        <v>-</v>
      </c>
      <c r="H94" s="254" t="str">
        <f t="shared" si="14"/>
        <v>-</v>
      </c>
    </row>
    <row r="95" spans="1:8" ht="15" customHeight="1">
      <c r="A95" s="130" t="s">
        <v>47</v>
      </c>
      <c r="B95" s="150" t="s">
        <v>400</v>
      </c>
      <c r="C95" s="265" t="str">
        <f t="shared" si="14"/>
        <v>-</v>
      </c>
      <c r="D95" s="254" t="str">
        <f t="shared" si="14"/>
        <v>-</v>
      </c>
      <c r="E95" s="254" t="str">
        <f t="shared" si="14"/>
        <v>-</v>
      </c>
      <c r="F95" s="254" t="str">
        <f t="shared" si="14"/>
        <v>-</v>
      </c>
      <c r="G95" s="254" t="str">
        <f t="shared" si="14"/>
        <v>-</v>
      </c>
      <c r="H95" s="254" t="str">
        <f t="shared" si="14"/>
        <v>-</v>
      </c>
    </row>
    <row r="96" spans="1:8" ht="15" customHeight="1">
      <c r="A96" s="130" t="s">
        <v>48</v>
      </c>
      <c r="B96" s="150" t="s">
        <v>137</v>
      </c>
      <c r="C96" s="265">
        <f t="shared" si="14"/>
        <v>100</v>
      </c>
      <c r="D96" s="254">
        <f t="shared" si="14"/>
        <v>106.15536489922187</v>
      </c>
      <c r="E96" s="254">
        <f t="shared" si="14"/>
        <v>102.74324909924728</v>
      </c>
      <c r="F96" s="254">
        <f t="shared" si="14"/>
        <v>102.44320671331842</v>
      </c>
      <c r="G96" s="254">
        <f t="shared" si="14"/>
        <v>107.81010179480471</v>
      </c>
      <c r="H96" s="254">
        <f t="shared" si="14"/>
        <v>112.05894740605548</v>
      </c>
    </row>
    <row r="97" spans="1:8" ht="15" customHeight="1">
      <c r="A97" s="130" t="s">
        <v>50</v>
      </c>
      <c r="B97" s="150" t="s">
        <v>138</v>
      </c>
      <c r="C97" s="265">
        <f t="shared" si="14"/>
        <v>100</v>
      </c>
      <c r="D97" s="254">
        <f t="shared" si="14"/>
        <v>105.74633648871523</v>
      </c>
      <c r="E97" s="254">
        <f t="shared" si="14"/>
        <v>100.99000971029324</v>
      </c>
      <c r="F97" s="254">
        <f t="shared" si="14"/>
        <v>98.673814281016931</v>
      </c>
      <c r="G97" s="254">
        <f t="shared" si="14"/>
        <v>96.606460175266065</v>
      </c>
      <c r="H97" s="254">
        <f t="shared" si="14"/>
        <v>99.014176698163382</v>
      </c>
    </row>
    <row r="98" spans="1:8" ht="15" customHeight="1">
      <c r="A98" s="130" t="s">
        <v>52</v>
      </c>
      <c r="B98" s="150" t="s">
        <v>139</v>
      </c>
      <c r="C98" s="265">
        <f t="shared" si="14"/>
        <v>100</v>
      </c>
      <c r="D98" s="254">
        <f t="shared" si="14"/>
        <v>100.9524394122997</v>
      </c>
      <c r="E98" s="254">
        <f t="shared" si="14"/>
        <v>107.46283458433159</v>
      </c>
      <c r="F98" s="254">
        <f t="shared" si="14"/>
        <v>100.38948595035575</v>
      </c>
      <c r="G98" s="254">
        <f t="shared" si="14"/>
        <v>100.9849316523525</v>
      </c>
      <c r="H98" s="254">
        <f t="shared" si="14"/>
        <v>105.03720409457048</v>
      </c>
    </row>
    <row r="99" spans="1:8" ht="15" customHeight="1">
      <c r="A99" s="130" t="s">
        <v>54</v>
      </c>
      <c r="B99" s="150" t="s">
        <v>401</v>
      </c>
      <c r="C99" s="265">
        <f t="shared" si="14"/>
        <v>100</v>
      </c>
      <c r="D99" s="254">
        <f t="shared" si="14"/>
        <v>80.795473114370523</v>
      </c>
      <c r="E99" s="254">
        <f t="shared" si="14"/>
        <v>79.876047681039935</v>
      </c>
      <c r="F99" s="254">
        <f t="shared" si="14"/>
        <v>71.403255115951936</v>
      </c>
      <c r="G99" s="254">
        <f t="shared" si="14"/>
        <v>99.884685669827732</v>
      </c>
      <c r="H99" s="254">
        <f t="shared" si="14"/>
        <v>95.515534604879775</v>
      </c>
    </row>
    <row r="100" spans="1:8" ht="15" customHeight="1">
      <c r="A100" s="130" t="s">
        <v>55</v>
      </c>
      <c r="B100" s="150" t="s">
        <v>140</v>
      </c>
      <c r="C100" s="265" t="str">
        <f t="shared" si="14"/>
        <v>-</v>
      </c>
      <c r="D100" s="254" t="str">
        <f t="shared" si="14"/>
        <v>-</v>
      </c>
      <c r="E100" s="254" t="str">
        <f t="shared" si="14"/>
        <v>-</v>
      </c>
      <c r="F100" s="254" t="str">
        <f t="shared" si="14"/>
        <v>-</v>
      </c>
      <c r="G100" s="254" t="str">
        <f t="shared" si="14"/>
        <v>-</v>
      </c>
      <c r="H100" s="254" t="str">
        <f t="shared" si="14"/>
        <v>-</v>
      </c>
    </row>
    <row r="101" spans="1:8" ht="15" customHeight="1">
      <c r="A101" s="130" t="s">
        <v>57</v>
      </c>
      <c r="B101" s="150" t="s">
        <v>402</v>
      </c>
      <c r="C101" s="265">
        <f t="shared" si="14"/>
        <v>100</v>
      </c>
      <c r="D101" s="254">
        <f t="shared" si="14"/>
        <v>100.14901210442244</v>
      </c>
      <c r="E101" s="254">
        <f t="shared" si="14"/>
        <v>94.814472979469357</v>
      </c>
      <c r="F101" s="254">
        <f t="shared" si="14"/>
        <v>90.247176909171259</v>
      </c>
      <c r="G101" s="254">
        <f t="shared" si="14"/>
        <v>86.216252250556906</v>
      </c>
      <c r="H101" s="254">
        <f t="shared" si="14"/>
        <v>91.163839283658348</v>
      </c>
    </row>
    <row r="102" spans="1:8" ht="15" customHeight="1">
      <c r="A102" s="130" t="s">
        <v>59</v>
      </c>
      <c r="B102" s="150" t="s">
        <v>403</v>
      </c>
      <c r="C102" s="265">
        <f t="shared" si="14"/>
        <v>100</v>
      </c>
      <c r="D102" s="254">
        <f t="shared" si="14"/>
        <v>109.97507862047411</v>
      </c>
      <c r="E102" s="254">
        <f t="shared" si="14"/>
        <v>108.12696061851523</v>
      </c>
      <c r="F102" s="254">
        <f t="shared" si="14"/>
        <v>102.79547603213905</v>
      </c>
      <c r="G102" s="254">
        <f t="shared" si="14"/>
        <v>103.00865154337025</v>
      </c>
      <c r="H102" s="254">
        <f t="shared" si="14"/>
        <v>97.413135305419843</v>
      </c>
    </row>
    <row r="103" spans="1:8" ht="15" customHeight="1">
      <c r="A103" s="130" t="s">
        <v>61</v>
      </c>
      <c r="B103" s="150" t="s">
        <v>467</v>
      </c>
      <c r="C103" s="265">
        <f t="shared" si="14"/>
        <v>100</v>
      </c>
      <c r="D103" s="254">
        <f t="shared" si="14"/>
        <v>100.61526635579881</v>
      </c>
      <c r="E103" s="254">
        <f t="shared" si="14"/>
        <v>97.685436997218289</v>
      </c>
      <c r="F103" s="254">
        <f t="shared" si="14"/>
        <v>90.00419297516973</v>
      </c>
      <c r="G103" s="254">
        <f t="shared" si="14"/>
        <v>92.27235707476126</v>
      </c>
      <c r="H103" s="254">
        <f t="shared" si="14"/>
        <v>99.975625107697937</v>
      </c>
    </row>
    <row r="104" spans="1:8" ht="15" customHeight="1">
      <c r="A104" s="130" t="s">
        <v>62</v>
      </c>
      <c r="B104" s="150" t="s">
        <v>141</v>
      </c>
      <c r="C104" s="265">
        <f t="shared" si="14"/>
        <v>100</v>
      </c>
      <c r="D104" s="254">
        <f t="shared" si="14"/>
        <v>111.61396329316638</v>
      </c>
      <c r="E104" s="254">
        <f t="shared" si="14"/>
        <v>105.52746725342104</v>
      </c>
      <c r="F104" s="254">
        <f t="shared" si="14"/>
        <v>97.535850177021359</v>
      </c>
      <c r="G104" s="254">
        <f t="shared" si="14"/>
        <v>103.26765011001736</v>
      </c>
      <c r="H104" s="254">
        <f t="shared" si="14"/>
        <v>100.91323680652793</v>
      </c>
    </row>
    <row r="105" spans="1:8" ht="15" customHeight="1">
      <c r="A105" s="130" t="s">
        <v>63</v>
      </c>
      <c r="B105" s="150" t="s">
        <v>142</v>
      </c>
      <c r="C105" s="265">
        <f t="shared" si="14"/>
        <v>100</v>
      </c>
      <c r="D105" s="254">
        <f t="shared" si="14"/>
        <v>112.67412336211584</v>
      </c>
      <c r="E105" s="254">
        <f t="shared" si="14"/>
        <v>110.96105757377796</v>
      </c>
      <c r="F105" s="254">
        <f t="shared" si="14"/>
        <v>101.5277037333895</v>
      </c>
      <c r="G105" s="254">
        <f t="shared" si="14"/>
        <v>102.59493758341067</v>
      </c>
      <c r="H105" s="254">
        <f t="shared" si="14"/>
        <v>104.28742089553475</v>
      </c>
    </row>
    <row r="106" spans="1:8" ht="15" customHeight="1">
      <c r="A106" s="130" t="s">
        <v>65</v>
      </c>
      <c r="B106" s="150" t="s">
        <v>143</v>
      </c>
      <c r="C106" s="265">
        <f t="shared" si="14"/>
        <v>100</v>
      </c>
      <c r="D106" s="254">
        <f t="shared" si="14"/>
        <v>113.7613079850215</v>
      </c>
      <c r="E106" s="254">
        <f t="shared" si="14"/>
        <v>111.74897251872179</v>
      </c>
      <c r="F106" s="254">
        <f t="shared" si="14"/>
        <v>105.03105991484784</v>
      </c>
      <c r="G106" s="254">
        <f t="shared" si="14"/>
        <v>104.82394867903051</v>
      </c>
      <c r="H106" s="254">
        <f t="shared" si="14"/>
        <v>110.05441774457981</v>
      </c>
    </row>
    <row r="107" spans="1:8" ht="15" customHeight="1">
      <c r="A107" s="130" t="s">
        <v>67</v>
      </c>
      <c r="B107" s="150" t="s">
        <v>144</v>
      </c>
      <c r="C107" s="265">
        <f t="shared" si="14"/>
        <v>100</v>
      </c>
      <c r="D107" s="254">
        <f t="shared" si="14"/>
        <v>62.695962391481132</v>
      </c>
      <c r="E107" s="254">
        <f t="shared" si="14"/>
        <v>50.201106822601169</v>
      </c>
      <c r="F107" s="254">
        <f t="shared" si="14"/>
        <v>46.983788266486101</v>
      </c>
      <c r="G107" s="254">
        <f t="shared" si="14"/>
        <v>48.757888396588797</v>
      </c>
      <c r="H107" s="254">
        <f t="shared" si="14"/>
        <v>41.76857443892407</v>
      </c>
    </row>
    <row r="108" spans="1:8" ht="15" customHeight="1">
      <c r="A108" s="130" t="s">
        <v>69</v>
      </c>
      <c r="B108" s="150" t="s">
        <v>145</v>
      </c>
      <c r="C108" s="265">
        <f t="shared" si="14"/>
        <v>100</v>
      </c>
      <c r="D108" s="254">
        <f t="shared" si="14"/>
        <v>96.362763263864366</v>
      </c>
      <c r="E108" s="254">
        <f t="shared" si="14"/>
        <v>98.149778442995483</v>
      </c>
      <c r="F108" s="254">
        <f t="shared" si="14"/>
        <v>96.370289121607385</v>
      </c>
      <c r="G108" s="254">
        <f t="shared" si="14"/>
        <v>102.75130923973894</v>
      </c>
      <c r="H108" s="254">
        <f t="shared" si="14"/>
        <v>110.16930742907785</v>
      </c>
    </row>
    <row r="109" spans="1:8" ht="15" customHeight="1">
      <c r="A109" s="130" t="s">
        <v>71</v>
      </c>
      <c r="B109" s="150" t="s">
        <v>72</v>
      </c>
      <c r="C109" s="265">
        <f t="shared" si="14"/>
        <v>100</v>
      </c>
      <c r="D109" s="254">
        <f t="shared" si="14"/>
        <v>102.0106543373734</v>
      </c>
      <c r="E109" s="254">
        <f t="shared" si="14"/>
        <v>99.499100922451674</v>
      </c>
      <c r="F109" s="254">
        <f t="shared" si="14"/>
        <v>98.589162938640655</v>
      </c>
      <c r="G109" s="254">
        <f t="shared" si="14"/>
        <v>98.942656529227378</v>
      </c>
      <c r="H109" s="254">
        <f t="shared" si="14"/>
        <v>97.139871923337864</v>
      </c>
    </row>
    <row r="110" spans="1:8" ht="15" customHeight="1">
      <c r="A110" s="130" t="s">
        <v>73</v>
      </c>
      <c r="B110" s="150" t="s">
        <v>146</v>
      </c>
      <c r="C110" s="265" t="str">
        <f t="shared" si="14"/>
        <v>-</v>
      </c>
      <c r="D110" s="254" t="str">
        <f t="shared" si="14"/>
        <v>-</v>
      </c>
      <c r="E110" s="254" t="str">
        <f t="shared" si="14"/>
        <v>-</v>
      </c>
      <c r="F110" s="254" t="str">
        <f t="shared" si="14"/>
        <v>-</v>
      </c>
      <c r="G110" s="254" t="str">
        <f t="shared" si="14"/>
        <v>-</v>
      </c>
      <c r="H110" s="254" t="str">
        <f t="shared" si="14"/>
        <v>-</v>
      </c>
    </row>
    <row r="111" spans="1:8" ht="15" customHeight="1">
      <c r="A111" s="130" t="s">
        <v>75</v>
      </c>
      <c r="B111" s="150" t="s">
        <v>147</v>
      </c>
      <c r="C111" s="265" t="str">
        <f t="shared" si="14"/>
        <v>-</v>
      </c>
      <c r="D111" s="254" t="str">
        <f t="shared" si="14"/>
        <v>-</v>
      </c>
      <c r="E111" s="254" t="str">
        <f t="shared" si="14"/>
        <v>-</v>
      </c>
      <c r="F111" s="254" t="str">
        <f t="shared" si="14"/>
        <v>-</v>
      </c>
      <c r="G111" s="254" t="str">
        <f t="shared" si="14"/>
        <v>-</v>
      </c>
      <c r="H111" s="254" t="str">
        <f t="shared" si="14"/>
        <v>-</v>
      </c>
    </row>
    <row r="112" spans="1:8" ht="15" customHeight="1">
      <c r="A112" s="130" t="s">
        <v>77</v>
      </c>
      <c r="B112" s="150" t="s">
        <v>148</v>
      </c>
      <c r="C112" s="265" t="str">
        <f t="shared" si="14"/>
        <v>-</v>
      </c>
      <c r="D112" s="254" t="str">
        <f t="shared" si="14"/>
        <v>-</v>
      </c>
      <c r="E112" s="254" t="str">
        <f t="shared" si="14"/>
        <v>-</v>
      </c>
      <c r="F112" s="254" t="str">
        <f t="shared" si="14"/>
        <v>-</v>
      </c>
      <c r="G112" s="254" t="str">
        <f t="shared" si="14"/>
        <v>-</v>
      </c>
      <c r="H112" s="254" t="str">
        <f t="shared" si="14"/>
        <v>-</v>
      </c>
    </row>
    <row r="113" spans="1:8" ht="15" customHeight="1">
      <c r="A113" s="130" t="s">
        <v>79</v>
      </c>
      <c r="B113" s="150" t="s">
        <v>149</v>
      </c>
      <c r="C113" s="265" t="str">
        <f t="shared" si="14"/>
        <v>-</v>
      </c>
      <c r="D113" s="254" t="str">
        <f t="shared" si="14"/>
        <v>-</v>
      </c>
      <c r="E113" s="254" t="str">
        <f t="shared" si="14"/>
        <v>-</v>
      </c>
      <c r="F113" s="254" t="str">
        <f t="shared" si="14"/>
        <v>-</v>
      </c>
      <c r="G113" s="254" t="str">
        <f t="shared" si="14"/>
        <v>-</v>
      </c>
      <c r="H113" s="254" t="str">
        <f t="shared" si="14"/>
        <v>-</v>
      </c>
    </row>
    <row r="114" spans="1:8" ht="15" customHeight="1">
      <c r="A114" s="130" t="s">
        <v>81</v>
      </c>
      <c r="B114" s="150" t="s">
        <v>150</v>
      </c>
      <c r="C114" s="265">
        <f t="shared" si="14"/>
        <v>100</v>
      </c>
      <c r="D114" s="254">
        <f t="shared" si="14"/>
        <v>108.41759897239356</v>
      </c>
      <c r="E114" s="254">
        <f t="shared" si="14"/>
        <v>109.04378081554553</v>
      </c>
      <c r="F114" s="254">
        <f t="shared" si="14"/>
        <v>110.8710015566769</v>
      </c>
      <c r="G114" s="254">
        <f t="shared" si="14"/>
        <v>115.53160322323647</v>
      </c>
      <c r="H114" s="254">
        <f t="shared" si="14"/>
        <v>112.59442240992186</v>
      </c>
    </row>
    <row r="115" spans="1:8" ht="15" customHeight="1">
      <c r="A115" s="130" t="s">
        <v>83</v>
      </c>
      <c r="B115" s="150" t="s">
        <v>468</v>
      </c>
      <c r="C115" s="265">
        <f t="shared" si="14"/>
        <v>100</v>
      </c>
      <c r="D115" s="254">
        <f t="shared" si="14"/>
        <v>109.31052457757906</v>
      </c>
      <c r="E115" s="254">
        <f t="shared" si="14"/>
        <v>108.24808194534256</v>
      </c>
      <c r="F115" s="254">
        <f t="shared" si="14"/>
        <v>102.82931061676628</v>
      </c>
      <c r="G115" s="254">
        <f t="shared" si="14"/>
        <v>105.3484037992869</v>
      </c>
      <c r="H115" s="254">
        <f t="shared" si="14"/>
        <v>100.66182669695995</v>
      </c>
    </row>
    <row r="116" spans="1:8" ht="15" customHeight="1">
      <c r="A116" s="130" t="s">
        <v>84</v>
      </c>
      <c r="B116" s="150" t="s">
        <v>469</v>
      </c>
      <c r="C116" s="265">
        <f t="shared" si="14"/>
        <v>100</v>
      </c>
      <c r="D116" s="254">
        <f t="shared" si="14"/>
        <v>96.268995677521801</v>
      </c>
      <c r="E116" s="254">
        <f t="shared" si="14"/>
        <v>94.110428411076654</v>
      </c>
      <c r="F116" s="254">
        <f t="shared" si="14"/>
        <v>94.217443677508697</v>
      </c>
      <c r="G116" s="254">
        <f t="shared" si="14"/>
        <v>92.998630952885691</v>
      </c>
      <c r="H116" s="254">
        <f t="shared" si="14"/>
        <v>96.312787267161255</v>
      </c>
    </row>
    <row r="117" spans="1:8" ht="15" customHeight="1">
      <c r="A117" s="130" t="s">
        <v>85</v>
      </c>
      <c r="B117" s="150" t="s">
        <v>470</v>
      </c>
      <c r="C117" s="265">
        <f t="shared" si="14"/>
        <v>100</v>
      </c>
      <c r="D117" s="254">
        <f t="shared" si="14"/>
        <v>106.97441653340749</v>
      </c>
      <c r="E117" s="254">
        <f t="shared" si="14"/>
        <v>104.18110161773345</v>
      </c>
      <c r="F117" s="254">
        <f t="shared" si="14"/>
        <v>107.73558014171394</v>
      </c>
      <c r="G117" s="254">
        <f t="shared" si="14"/>
        <v>105.97595622136807</v>
      </c>
      <c r="H117" s="254">
        <f t="shared" si="14"/>
        <v>107.61937581768319</v>
      </c>
    </row>
    <row r="118" spans="1:8" ht="15" customHeight="1">
      <c r="A118" s="130" t="s">
        <v>86</v>
      </c>
      <c r="B118" s="150" t="s">
        <v>471</v>
      </c>
      <c r="C118" s="265">
        <f t="shared" si="14"/>
        <v>100</v>
      </c>
      <c r="D118" s="254">
        <f t="shared" si="14"/>
        <v>96.151857631410692</v>
      </c>
      <c r="E118" s="254">
        <f t="shared" si="14"/>
        <v>96.57636841251616</v>
      </c>
      <c r="F118" s="254">
        <f t="shared" si="14"/>
        <v>91.445667796199771</v>
      </c>
      <c r="G118" s="254">
        <f t="shared" si="14"/>
        <v>91.957732295131294</v>
      </c>
      <c r="H118" s="254">
        <f t="shared" si="14"/>
        <v>90.413881119395342</v>
      </c>
    </row>
    <row r="119" spans="1:8" ht="15" customHeight="1">
      <c r="A119" s="130" t="s">
        <v>87</v>
      </c>
      <c r="B119" s="150" t="s">
        <v>151</v>
      </c>
      <c r="C119" s="265" t="str">
        <f t="shared" si="14"/>
        <v>-</v>
      </c>
      <c r="D119" s="254" t="str">
        <f t="shared" si="14"/>
        <v>-</v>
      </c>
      <c r="E119" s="254" t="str">
        <f t="shared" si="14"/>
        <v>-</v>
      </c>
      <c r="F119" s="254" t="str">
        <f t="shared" si="14"/>
        <v>-</v>
      </c>
      <c r="G119" s="254" t="str">
        <f t="shared" si="14"/>
        <v>-</v>
      </c>
      <c r="H119" s="254" t="str">
        <f t="shared" si="14"/>
        <v>-</v>
      </c>
    </row>
    <row r="120" spans="1:8" ht="15" customHeight="1">
      <c r="A120" s="130" t="s">
        <v>88</v>
      </c>
      <c r="B120" s="150" t="s">
        <v>152</v>
      </c>
      <c r="C120" s="265" t="str">
        <f t="shared" si="14"/>
        <v>-</v>
      </c>
      <c r="D120" s="254" t="str">
        <f t="shared" si="14"/>
        <v>-</v>
      </c>
      <c r="E120" s="254" t="str">
        <f t="shared" si="14"/>
        <v>-</v>
      </c>
      <c r="F120" s="254" t="str">
        <f t="shared" si="14"/>
        <v>-</v>
      </c>
      <c r="G120" s="254" t="str">
        <f t="shared" si="14"/>
        <v>-</v>
      </c>
      <c r="H120" s="254" t="str">
        <f t="shared" si="14"/>
        <v>-</v>
      </c>
    </row>
    <row r="121" spans="1:8" ht="15" customHeight="1">
      <c r="A121" s="130" t="s">
        <v>90</v>
      </c>
      <c r="B121" s="150" t="s">
        <v>153</v>
      </c>
      <c r="C121" s="265" t="str">
        <f t="shared" si="14"/>
        <v>-</v>
      </c>
      <c r="D121" s="254" t="str">
        <f t="shared" si="14"/>
        <v>-</v>
      </c>
      <c r="E121" s="254" t="str">
        <f t="shared" si="14"/>
        <v>-</v>
      </c>
      <c r="F121" s="254" t="str">
        <f t="shared" si="14"/>
        <v>-</v>
      </c>
      <c r="G121" s="254" t="str">
        <f t="shared" si="14"/>
        <v>-</v>
      </c>
      <c r="H121" s="254" t="str">
        <f t="shared" si="14"/>
        <v>-</v>
      </c>
    </row>
    <row r="122" spans="1:8" ht="15" customHeight="1">
      <c r="A122" s="130" t="s">
        <v>92</v>
      </c>
      <c r="B122" s="150" t="s">
        <v>472</v>
      </c>
      <c r="C122" s="265" t="str">
        <f t="shared" si="14"/>
        <v>-</v>
      </c>
      <c r="D122" s="254" t="str">
        <f t="shared" si="14"/>
        <v>-</v>
      </c>
      <c r="E122" s="254" t="str">
        <f t="shared" si="14"/>
        <v>-</v>
      </c>
      <c r="F122" s="254" t="str">
        <f t="shared" si="14"/>
        <v>-</v>
      </c>
      <c r="G122" s="254" t="str">
        <f t="shared" si="14"/>
        <v>-</v>
      </c>
      <c r="H122" s="254" t="str">
        <f t="shared" si="14"/>
        <v>-</v>
      </c>
    </row>
    <row r="123" spans="1:8" ht="15" customHeight="1">
      <c r="A123" s="130" t="s">
        <v>93</v>
      </c>
      <c r="B123" s="150" t="s">
        <v>154</v>
      </c>
      <c r="C123" s="265" t="str">
        <f t="shared" si="14"/>
        <v>-</v>
      </c>
      <c r="D123" s="254" t="str">
        <f t="shared" si="14"/>
        <v>-</v>
      </c>
      <c r="E123" s="254" t="str">
        <f t="shared" si="14"/>
        <v>-</v>
      </c>
      <c r="F123" s="254" t="str">
        <f t="shared" si="14"/>
        <v>-</v>
      </c>
      <c r="G123" s="254" t="str">
        <f t="shared" ref="G123:H123" si="15">IF($C49&gt;0,G49/$C49*100,"-")</f>
        <v>-</v>
      </c>
      <c r="H123" s="254" t="str">
        <f t="shared" si="15"/>
        <v>-</v>
      </c>
    </row>
    <row r="124" spans="1:8" ht="15" customHeight="1">
      <c r="A124" s="130" t="s">
        <v>0</v>
      </c>
      <c r="B124" s="150" t="s">
        <v>155</v>
      </c>
      <c r="C124" s="265" t="str">
        <f t="shared" si="14"/>
        <v>-</v>
      </c>
      <c r="D124" s="254" t="str">
        <f t="shared" ref="D124:H124" si="16">IF($C50&gt;0,D50/$C50*100,"-")</f>
        <v>-</v>
      </c>
      <c r="E124" s="254" t="str">
        <f t="shared" si="16"/>
        <v>-</v>
      </c>
      <c r="F124" s="254" t="str">
        <f t="shared" si="16"/>
        <v>-</v>
      </c>
      <c r="G124" s="254" t="str">
        <f t="shared" si="16"/>
        <v>-</v>
      </c>
      <c r="H124" s="254" t="str">
        <f t="shared" si="16"/>
        <v>-</v>
      </c>
    </row>
    <row r="125" spans="1:8" ht="15" customHeight="1">
      <c r="A125" s="130" t="s">
        <v>96</v>
      </c>
      <c r="B125" s="150" t="s">
        <v>122</v>
      </c>
      <c r="C125" s="265">
        <f t="shared" si="14"/>
        <v>100</v>
      </c>
      <c r="D125" s="254">
        <f t="shared" ref="D125:H125" si="17">IF($C51&gt;0,D51/$C51*100,"-")</f>
        <v>91.145055943909952</v>
      </c>
      <c r="E125" s="254">
        <f t="shared" si="17"/>
        <v>79.916924720902188</v>
      </c>
      <c r="F125" s="254">
        <f t="shared" si="17"/>
        <v>78.823254864848636</v>
      </c>
      <c r="G125" s="254">
        <f t="shared" si="17"/>
        <v>67.439050952573069</v>
      </c>
      <c r="H125" s="254">
        <f t="shared" si="17"/>
        <v>71.537309666029643</v>
      </c>
    </row>
    <row r="126" spans="1:8" ht="15" customHeight="1">
      <c r="A126" s="130" t="s">
        <v>98</v>
      </c>
      <c r="B126" s="150" t="s">
        <v>123</v>
      </c>
      <c r="C126" s="265" t="str">
        <f t="shared" si="14"/>
        <v>-</v>
      </c>
      <c r="D126" s="254" t="str">
        <f t="shared" ref="D126:H126" si="18">IF($C52&gt;0,D52/$C52*100,"-")</f>
        <v>-</v>
      </c>
      <c r="E126" s="254" t="str">
        <f t="shared" si="18"/>
        <v>-</v>
      </c>
      <c r="F126" s="254" t="str">
        <f t="shared" si="18"/>
        <v>-</v>
      </c>
      <c r="G126" s="254" t="str">
        <f t="shared" si="18"/>
        <v>-</v>
      </c>
      <c r="H126" s="254" t="str">
        <f t="shared" si="18"/>
        <v>-</v>
      </c>
    </row>
    <row r="127" spans="1:8" ht="15" customHeight="1">
      <c r="A127" s="130" t="s">
        <v>100</v>
      </c>
      <c r="B127" s="150" t="s">
        <v>156</v>
      </c>
      <c r="C127" s="265">
        <f t="shared" si="14"/>
        <v>100</v>
      </c>
      <c r="D127" s="254">
        <f t="shared" ref="D127:H127" si="19">IF($C53&gt;0,D53/$C53*100,"-")</f>
        <v>107.04161157086367</v>
      </c>
      <c r="E127" s="254">
        <f t="shared" si="19"/>
        <v>113.59787432753383</v>
      </c>
      <c r="F127" s="254">
        <f t="shared" si="19"/>
        <v>113.85658613509683</v>
      </c>
      <c r="G127" s="254">
        <f t="shared" si="19"/>
        <v>111.90348735756439</v>
      </c>
      <c r="H127" s="254">
        <f t="shared" si="19"/>
        <v>120.02735809329172</v>
      </c>
    </row>
    <row r="128" spans="1:8" ht="15" customHeight="1">
      <c r="A128" s="130" t="s">
        <v>102</v>
      </c>
      <c r="B128" s="150" t="s">
        <v>474</v>
      </c>
      <c r="C128" s="265">
        <f t="shared" si="14"/>
        <v>100</v>
      </c>
      <c r="D128" s="254">
        <f t="shared" ref="D128:H128" si="20">IF($C54&gt;0,D54/$C54*100,"-")</f>
        <v>97.098849720196398</v>
      </c>
      <c r="E128" s="254">
        <f t="shared" si="20"/>
        <v>95.371688069676424</v>
      </c>
      <c r="F128" s="254">
        <f t="shared" si="20"/>
        <v>93.143709168742134</v>
      </c>
      <c r="G128" s="254">
        <f t="shared" si="20"/>
        <v>89.12492014434855</v>
      </c>
      <c r="H128" s="254">
        <f t="shared" si="20"/>
        <v>89.879232771572433</v>
      </c>
    </row>
    <row r="129" spans="1:8" ht="15" customHeight="1">
      <c r="A129" s="130" t="s">
        <v>104</v>
      </c>
      <c r="B129" s="150" t="s">
        <v>473</v>
      </c>
      <c r="C129" s="265">
        <f t="shared" si="14"/>
        <v>100</v>
      </c>
      <c r="D129" s="254">
        <f t="shared" ref="D129:H129" si="21">IF($C55&gt;0,D55/$C55*100,"-")</f>
        <v>102.66750883261089</v>
      </c>
      <c r="E129" s="254">
        <f t="shared" si="21"/>
        <v>99.769253947311157</v>
      </c>
      <c r="F129" s="254">
        <f t="shared" si="21"/>
        <v>100.80133992317977</v>
      </c>
      <c r="G129" s="254">
        <f t="shared" si="21"/>
        <v>98.999876857195446</v>
      </c>
      <c r="H129" s="254">
        <f t="shared" si="21"/>
        <v>103.03409092694137</v>
      </c>
    </row>
    <row r="130" spans="1:8" ht="15" customHeight="1">
      <c r="A130" s="130" t="s">
        <v>105</v>
      </c>
      <c r="B130" s="150" t="s">
        <v>127</v>
      </c>
      <c r="C130" s="265">
        <f t="shared" si="14"/>
        <v>100</v>
      </c>
      <c r="D130" s="254">
        <f t="shared" ref="D130:H130" si="22">IF($C56&gt;0,D56/$C56*100,"-")</f>
        <v>94.458706493482651</v>
      </c>
      <c r="E130" s="254">
        <f t="shared" si="22"/>
        <v>84.911175980243911</v>
      </c>
      <c r="F130" s="254">
        <f t="shared" si="22"/>
        <v>90.059555662166645</v>
      </c>
      <c r="G130" s="254">
        <f t="shared" si="22"/>
        <v>91.48352035808378</v>
      </c>
      <c r="H130" s="254">
        <f t="shared" si="22"/>
        <v>91.388373246359237</v>
      </c>
    </row>
    <row r="131" spans="1:8" ht="15" customHeight="1">
      <c r="A131" s="130" t="s">
        <v>106</v>
      </c>
      <c r="B131" s="150" t="s">
        <v>128</v>
      </c>
      <c r="C131" s="265" t="str">
        <f t="shared" si="14"/>
        <v>-</v>
      </c>
      <c r="D131" s="254" t="str">
        <f t="shared" ref="D131:H131" si="23">IF($C57&gt;0,D57/$C57*100,"-")</f>
        <v>-</v>
      </c>
      <c r="E131" s="254" t="str">
        <f t="shared" si="23"/>
        <v>-</v>
      </c>
      <c r="F131" s="254" t="str">
        <f t="shared" si="23"/>
        <v>-</v>
      </c>
      <c r="G131" s="254" t="str">
        <f t="shared" si="23"/>
        <v>-</v>
      </c>
      <c r="H131" s="254" t="str">
        <f t="shared" si="23"/>
        <v>-</v>
      </c>
    </row>
    <row r="132" spans="1:8" ht="15" customHeight="1">
      <c r="A132" s="130" t="s">
        <v>108</v>
      </c>
      <c r="B132" s="150" t="s">
        <v>129</v>
      </c>
      <c r="C132" s="265" t="str">
        <f t="shared" si="14"/>
        <v>-</v>
      </c>
      <c r="D132" s="254" t="str">
        <f t="shared" ref="D132:H132" si="24">IF($C58&gt;0,D58/$C58*100,"-")</f>
        <v>-</v>
      </c>
      <c r="E132" s="254" t="str">
        <f t="shared" si="24"/>
        <v>-</v>
      </c>
      <c r="F132" s="254" t="str">
        <f t="shared" si="24"/>
        <v>-</v>
      </c>
      <c r="G132" s="254" t="str">
        <f t="shared" si="24"/>
        <v>-</v>
      </c>
      <c r="H132" s="254" t="str">
        <f t="shared" si="24"/>
        <v>-</v>
      </c>
    </row>
    <row r="133" spans="1:8" ht="15" customHeight="1">
      <c r="A133" s="130" t="s">
        <v>110</v>
      </c>
      <c r="B133" s="150" t="s">
        <v>240</v>
      </c>
      <c r="C133" s="265">
        <f t="shared" si="14"/>
        <v>100</v>
      </c>
      <c r="D133" s="254">
        <f t="shared" ref="D133:H133" si="25">IF($C59&gt;0,D59/$C59*100,"-")</f>
        <v>76.714707755046845</v>
      </c>
      <c r="E133" s="254">
        <f t="shared" si="25"/>
        <v>74.511552860328919</v>
      </c>
      <c r="F133" s="254">
        <f t="shared" si="25"/>
        <v>78.211390519561903</v>
      </c>
      <c r="G133" s="254">
        <f t="shared" si="25"/>
        <v>67.166551715706234</v>
      </c>
      <c r="H133" s="254">
        <f t="shared" si="25"/>
        <v>59.381470965659489</v>
      </c>
    </row>
    <row r="134" spans="1:8" ht="15" customHeight="1">
      <c r="A134" s="231"/>
      <c r="B134" s="151" t="s">
        <v>111</v>
      </c>
      <c r="C134" s="266">
        <f t="shared" si="14"/>
        <v>100</v>
      </c>
      <c r="D134" s="267">
        <f t="shared" ref="D134:H134" si="26">IF($C60&gt;0,D60/$C60*100,"-")</f>
        <v>103.66919936186811</v>
      </c>
      <c r="E134" s="267">
        <f t="shared" si="26"/>
        <v>101.7550587143518</v>
      </c>
      <c r="F134" s="267">
        <f t="shared" si="26"/>
        <v>97.962949064238273</v>
      </c>
      <c r="G134" s="267">
        <f t="shared" si="26"/>
        <v>100.0937882534182</v>
      </c>
      <c r="H134" s="267">
        <f t="shared" si="26"/>
        <v>99.232967000755835</v>
      </c>
    </row>
    <row r="135" spans="1:8" s="66" customFormat="1" ht="21" customHeight="1">
      <c r="A135" s="52"/>
      <c r="B135" s="63"/>
      <c r="C135" s="62" t="s">
        <v>281</v>
      </c>
      <c r="D135" s="63"/>
      <c r="E135" s="63"/>
      <c r="F135" s="63"/>
      <c r="G135" s="63"/>
      <c r="H135" s="63"/>
    </row>
    <row r="136" spans="1:8" ht="15" customHeight="1">
      <c r="A136" s="53" t="s">
        <v>112</v>
      </c>
      <c r="B136" s="150" t="s">
        <v>391</v>
      </c>
      <c r="C136" s="265">
        <f>IF($C62&gt;0,C62/$C62*100,"-")</f>
        <v>100</v>
      </c>
      <c r="D136" s="254">
        <f>IF($C62&gt;0,D62/$C62*100,"-")</f>
        <v>98.322450901565588</v>
      </c>
      <c r="E136" s="254">
        <f t="shared" ref="E136:H136" si="27">IF($C62&gt;0,E62/$C62*100,"-")</f>
        <v>119.55603900364937</v>
      </c>
      <c r="F136" s="254">
        <f t="shared" si="27"/>
        <v>102.85457541148755</v>
      </c>
      <c r="G136" s="254">
        <f t="shared" si="27"/>
        <v>149.92587315277285</v>
      </c>
      <c r="H136" s="254">
        <f t="shared" si="27"/>
        <v>237.05048397366525</v>
      </c>
    </row>
    <row r="137" spans="1:8" ht="15" customHeight="1">
      <c r="A137" s="55" t="s">
        <v>113</v>
      </c>
      <c r="B137" s="150" t="s">
        <v>392</v>
      </c>
      <c r="C137" s="265">
        <f t="shared" ref="C137:H153" si="28">IF($C63&gt;0,C63/$C63*100,"-")</f>
        <v>100</v>
      </c>
      <c r="D137" s="254">
        <f t="shared" si="28"/>
        <v>38.697673437659212</v>
      </c>
      <c r="E137" s="254">
        <f t="shared" si="28"/>
        <v>65.831643426452288</v>
      </c>
      <c r="F137" s="254">
        <f t="shared" si="28"/>
        <v>56.307172122070803</v>
      </c>
      <c r="G137" s="254">
        <f t="shared" si="28"/>
        <v>62.679916363693557</v>
      </c>
      <c r="H137" s="254">
        <f t="shared" si="28"/>
        <v>29.776443046792867</v>
      </c>
    </row>
    <row r="138" spans="1:8" ht="15" customHeight="1">
      <c r="A138" s="55" t="s">
        <v>114</v>
      </c>
      <c r="B138" s="150" t="s">
        <v>393</v>
      </c>
      <c r="C138" s="265">
        <f t="shared" si="28"/>
        <v>100</v>
      </c>
      <c r="D138" s="254">
        <f t="shared" si="28"/>
        <v>101.95817639401079</v>
      </c>
      <c r="E138" s="254">
        <f t="shared" si="28"/>
        <v>99.049715490955066</v>
      </c>
      <c r="F138" s="254">
        <f t="shared" si="28"/>
        <v>93.057507906488198</v>
      </c>
      <c r="G138" s="254">
        <f t="shared" si="28"/>
        <v>95.962467671104349</v>
      </c>
      <c r="H138" s="254">
        <f t="shared" si="28"/>
        <v>96.37267582174816</v>
      </c>
    </row>
    <row r="139" spans="1:8" ht="15" customHeight="1">
      <c r="A139" s="55" t="s">
        <v>115</v>
      </c>
      <c r="B139" s="150" t="s">
        <v>394</v>
      </c>
      <c r="C139" s="265" t="str">
        <f t="shared" si="28"/>
        <v>-</v>
      </c>
      <c r="D139" s="254" t="str">
        <f t="shared" si="28"/>
        <v>-</v>
      </c>
      <c r="E139" s="254" t="str">
        <f t="shared" si="28"/>
        <v>-</v>
      </c>
      <c r="F139" s="254" t="str">
        <f t="shared" si="28"/>
        <v>-</v>
      </c>
      <c r="G139" s="254" t="str">
        <f t="shared" si="28"/>
        <v>-</v>
      </c>
      <c r="H139" s="254" t="str">
        <f t="shared" si="28"/>
        <v>-</v>
      </c>
    </row>
    <row r="140" spans="1:8" ht="15" customHeight="1">
      <c r="A140" s="55" t="s">
        <v>116</v>
      </c>
      <c r="B140" s="150" t="s">
        <v>395</v>
      </c>
      <c r="C140" s="265" t="str">
        <f t="shared" si="28"/>
        <v>-</v>
      </c>
      <c r="D140" s="254" t="str">
        <f t="shared" si="28"/>
        <v>-</v>
      </c>
      <c r="E140" s="254" t="str">
        <f t="shared" si="28"/>
        <v>-</v>
      </c>
      <c r="F140" s="254" t="str">
        <f t="shared" si="28"/>
        <v>-</v>
      </c>
      <c r="G140" s="254" t="str">
        <f t="shared" si="28"/>
        <v>-</v>
      </c>
      <c r="H140" s="254" t="str">
        <f t="shared" si="28"/>
        <v>-</v>
      </c>
    </row>
    <row r="141" spans="1:8" ht="15" customHeight="1">
      <c r="A141" s="55" t="s">
        <v>117</v>
      </c>
      <c r="B141" s="150" t="s">
        <v>118</v>
      </c>
      <c r="C141" s="265">
        <f t="shared" si="28"/>
        <v>100</v>
      </c>
      <c r="D141" s="254">
        <f t="shared" si="28"/>
        <v>108.8579766285751</v>
      </c>
      <c r="E141" s="254">
        <f t="shared" si="28"/>
        <v>108.65135394207329</v>
      </c>
      <c r="F141" s="254">
        <f t="shared" si="28"/>
        <v>106.90495893533397</v>
      </c>
      <c r="G141" s="254">
        <f t="shared" si="28"/>
        <v>110.50940040062116</v>
      </c>
      <c r="H141" s="254">
        <f t="shared" si="28"/>
        <v>106.70944330111429</v>
      </c>
    </row>
    <row r="142" spans="1:8" ht="15" customHeight="1">
      <c r="A142" s="55" t="s">
        <v>119</v>
      </c>
      <c r="B142" s="150" t="s">
        <v>212</v>
      </c>
      <c r="C142" s="265">
        <f t="shared" si="28"/>
        <v>100</v>
      </c>
      <c r="D142" s="254">
        <f t="shared" si="28"/>
        <v>101.71960637521909</v>
      </c>
      <c r="E142" s="254">
        <f t="shared" si="28"/>
        <v>99.627013308575755</v>
      </c>
      <c r="F142" s="254">
        <f t="shared" si="28"/>
        <v>100.70377158663051</v>
      </c>
      <c r="G142" s="254">
        <f t="shared" si="28"/>
        <v>99.470181432841954</v>
      </c>
      <c r="H142" s="254">
        <f t="shared" si="28"/>
        <v>101.19707441863814</v>
      </c>
    </row>
    <row r="143" spans="1:8" ht="15" customHeight="1">
      <c r="A143" s="55" t="s">
        <v>120</v>
      </c>
      <c r="B143" s="150" t="s">
        <v>121</v>
      </c>
      <c r="C143" s="265" t="str">
        <f t="shared" si="28"/>
        <v>-</v>
      </c>
      <c r="D143" s="254" t="str">
        <f t="shared" si="28"/>
        <v>-</v>
      </c>
      <c r="E143" s="254" t="str">
        <f t="shared" si="28"/>
        <v>-</v>
      </c>
      <c r="F143" s="254" t="str">
        <f t="shared" si="28"/>
        <v>-</v>
      </c>
      <c r="G143" s="254" t="str">
        <f t="shared" si="28"/>
        <v>-</v>
      </c>
      <c r="H143" s="254" t="str">
        <f t="shared" si="28"/>
        <v>-</v>
      </c>
    </row>
    <row r="144" spans="1:8" ht="15" customHeight="1">
      <c r="A144" s="55" t="s">
        <v>0</v>
      </c>
      <c r="B144" s="150" t="s">
        <v>95</v>
      </c>
      <c r="C144" s="265" t="str">
        <f t="shared" si="28"/>
        <v>-</v>
      </c>
      <c r="D144" s="254" t="str">
        <f t="shared" si="28"/>
        <v>-</v>
      </c>
      <c r="E144" s="254" t="str">
        <f t="shared" si="28"/>
        <v>-</v>
      </c>
      <c r="F144" s="254" t="str">
        <f t="shared" si="28"/>
        <v>-</v>
      </c>
      <c r="G144" s="254" t="str">
        <f t="shared" si="28"/>
        <v>-</v>
      </c>
      <c r="H144" s="254" t="str">
        <f t="shared" si="28"/>
        <v>-</v>
      </c>
    </row>
    <row r="145" spans="1:8" ht="15" customHeight="1">
      <c r="A145" s="55" t="s">
        <v>96</v>
      </c>
      <c r="B145" s="150" t="s">
        <v>454</v>
      </c>
      <c r="C145" s="265">
        <f t="shared" si="28"/>
        <v>100</v>
      </c>
      <c r="D145" s="254">
        <f t="shared" si="28"/>
        <v>91.145055943909952</v>
      </c>
      <c r="E145" s="254">
        <f t="shared" si="28"/>
        <v>79.916924720902188</v>
      </c>
      <c r="F145" s="254">
        <f t="shared" si="28"/>
        <v>78.823254864848636</v>
      </c>
      <c r="G145" s="254">
        <f t="shared" si="28"/>
        <v>67.439050952573069</v>
      </c>
      <c r="H145" s="254">
        <f t="shared" si="28"/>
        <v>71.537309666029643</v>
      </c>
    </row>
    <row r="146" spans="1:8" ht="15" customHeight="1">
      <c r="A146" s="55" t="s">
        <v>98</v>
      </c>
      <c r="B146" s="150" t="s">
        <v>455</v>
      </c>
      <c r="C146" s="265" t="str">
        <f t="shared" si="28"/>
        <v>-</v>
      </c>
      <c r="D146" s="254" t="str">
        <f t="shared" si="28"/>
        <v>-</v>
      </c>
      <c r="E146" s="254" t="str">
        <f t="shared" si="28"/>
        <v>-</v>
      </c>
      <c r="F146" s="254" t="str">
        <f t="shared" si="28"/>
        <v>-</v>
      </c>
      <c r="G146" s="254" t="str">
        <f t="shared" si="28"/>
        <v>-</v>
      </c>
      <c r="H146" s="254" t="str">
        <f t="shared" si="28"/>
        <v>-</v>
      </c>
    </row>
    <row r="147" spans="1:8" ht="15" customHeight="1">
      <c r="A147" s="55" t="s">
        <v>100</v>
      </c>
      <c r="B147" s="150" t="s">
        <v>456</v>
      </c>
      <c r="C147" s="265">
        <f t="shared" si="28"/>
        <v>100</v>
      </c>
      <c r="D147" s="254">
        <f t="shared" si="28"/>
        <v>107.04161157086367</v>
      </c>
      <c r="E147" s="254">
        <f t="shared" si="28"/>
        <v>113.59787432753383</v>
      </c>
      <c r="F147" s="254">
        <f t="shared" si="28"/>
        <v>113.85658613509683</v>
      </c>
      <c r="G147" s="254">
        <f t="shared" si="28"/>
        <v>111.90348735756439</v>
      </c>
      <c r="H147" s="254">
        <f t="shared" si="28"/>
        <v>120.02735809329172</v>
      </c>
    </row>
    <row r="148" spans="1:8" ht="15" customHeight="1">
      <c r="A148" s="55" t="s">
        <v>102</v>
      </c>
      <c r="B148" s="150" t="s">
        <v>125</v>
      </c>
      <c r="C148" s="265">
        <f t="shared" si="28"/>
        <v>100</v>
      </c>
      <c r="D148" s="254">
        <f t="shared" si="28"/>
        <v>97.098849720196398</v>
      </c>
      <c r="E148" s="254">
        <f t="shared" si="28"/>
        <v>95.371688069676424</v>
      </c>
      <c r="F148" s="254">
        <f t="shared" si="28"/>
        <v>93.143709168742134</v>
      </c>
      <c r="G148" s="254">
        <f t="shared" si="28"/>
        <v>89.12492014434855</v>
      </c>
      <c r="H148" s="254">
        <f t="shared" si="28"/>
        <v>89.879232771572433</v>
      </c>
    </row>
    <row r="149" spans="1:8" ht="15" customHeight="1">
      <c r="A149" s="55" t="s">
        <v>126</v>
      </c>
      <c r="B149" s="150" t="s">
        <v>460</v>
      </c>
      <c r="C149" s="265">
        <f t="shared" si="28"/>
        <v>100</v>
      </c>
      <c r="D149" s="254">
        <f t="shared" si="28"/>
        <v>102.66750883261089</v>
      </c>
      <c r="E149" s="254">
        <f t="shared" si="28"/>
        <v>99.769253947311157</v>
      </c>
      <c r="F149" s="254">
        <f t="shared" si="28"/>
        <v>100.80133992317977</v>
      </c>
      <c r="G149" s="254">
        <f t="shared" si="28"/>
        <v>98.999876857195446</v>
      </c>
      <c r="H149" s="254">
        <f t="shared" si="28"/>
        <v>103.03409092694137</v>
      </c>
    </row>
    <row r="150" spans="1:8" ht="15" customHeight="1">
      <c r="A150" s="55" t="s">
        <v>105</v>
      </c>
      <c r="B150" s="150" t="s">
        <v>452</v>
      </c>
      <c r="C150" s="265">
        <f t="shared" si="28"/>
        <v>100</v>
      </c>
      <c r="D150" s="254">
        <f t="shared" si="28"/>
        <v>94.458706493482651</v>
      </c>
      <c r="E150" s="254">
        <f t="shared" si="28"/>
        <v>84.911175980243911</v>
      </c>
      <c r="F150" s="254">
        <f t="shared" si="28"/>
        <v>90.059555662166645</v>
      </c>
      <c r="G150" s="254">
        <f t="shared" si="28"/>
        <v>91.48352035808378</v>
      </c>
      <c r="H150" s="254">
        <f t="shared" si="28"/>
        <v>91.388373246359237</v>
      </c>
    </row>
    <row r="151" spans="1:8" ht="15" customHeight="1">
      <c r="A151" s="55" t="s">
        <v>106</v>
      </c>
      <c r="B151" s="150" t="s">
        <v>128</v>
      </c>
      <c r="C151" s="265" t="str">
        <f t="shared" si="28"/>
        <v>-</v>
      </c>
      <c r="D151" s="254" t="str">
        <f t="shared" si="28"/>
        <v>-</v>
      </c>
      <c r="E151" s="254" t="str">
        <f t="shared" si="28"/>
        <v>-</v>
      </c>
      <c r="F151" s="254" t="str">
        <f t="shared" si="28"/>
        <v>-</v>
      </c>
      <c r="G151" s="254" t="str">
        <f t="shared" si="28"/>
        <v>-</v>
      </c>
      <c r="H151" s="254" t="str">
        <f t="shared" si="28"/>
        <v>-</v>
      </c>
    </row>
    <row r="152" spans="1:8" ht="15" customHeight="1">
      <c r="A152" s="55" t="s">
        <v>108</v>
      </c>
      <c r="B152" s="150" t="s">
        <v>129</v>
      </c>
      <c r="C152" s="265" t="str">
        <f t="shared" si="28"/>
        <v>-</v>
      </c>
      <c r="D152" s="254" t="str">
        <f t="shared" si="28"/>
        <v>-</v>
      </c>
      <c r="E152" s="254" t="str">
        <f t="shared" si="28"/>
        <v>-</v>
      </c>
      <c r="F152" s="254" t="str">
        <f t="shared" si="28"/>
        <v>-</v>
      </c>
      <c r="G152" s="254" t="str">
        <f t="shared" si="28"/>
        <v>-</v>
      </c>
      <c r="H152" s="254" t="str">
        <f t="shared" si="28"/>
        <v>-</v>
      </c>
    </row>
    <row r="153" spans="1:8" ht="15" customHeight="1">
      <c r="A153" s="55" t="s">
        <v>110</v>
      </c>
      <c r="B153" s="150" t="s">
        <v>240</v>
      </c>
      <c r="C153" s="265">
        <f t="shared" si="28"/>
        <v>100</v>
      </c>
      <c r="D153" s="254">
        <f t="shared" si="28"/>
        <v>76.714707755046845</v>
      </c>
      <c r="E153" s="254">
        <f t="shared" si="28"/>
        <v>74.511552860328919</v>
      </c>
      <c r="F153" s="254">
        <f t="shared" si="28"/>
        <v>78.211390519561903</v>
      </c>
      <c r="G153" s="254">
        <f t="shared" si="28"/>
        <v>67.166551715706234</v>
      </c>
      <c r="H153" s="254">
        <f t="shared" si="28"/>
        <v>59.381470965659489</v>
      </c>
    </row>
    <row r="154" spans="1:8" ht="15" customHeight="1">
      <c r="A154" s="231"/>
      <c r="B154" s="209" t="s">
        <v>111</v>
      </c>
      <c r="C154" s="266">
        <f t="shared" ref="C154:H154" si="29">IF($C80&gt;0,C80/$C80*100,"")</f>
        <v>100</v>
      </c>
      <c r="D154" s="267">
        <f t="shared" si="29"/>
        <v>103.66919936186811</v>
      </c>
      <c r="E154" s="267">
        <f t="shared" si="29"/>
        <v>101.7550587143518</v>
      </c>
      <c r="F154" s="267">
        <f t="shared" si="29"/>
        <v>97.962949064238273</v>
      </c>
      <c r="G154" s="267">
        <f t="shared" si="29"/>
        <v>100.09378825341817</v>
      </c>
      <c r="H154" s="267">
        <f t="shared" si="29"/>
        <v>99.232967000755806</v>
      </c>
    </row>
    <row r="155" spans="1:8" s="66" customFormat="1" ht="21" customHeight="1">
      <c r="A155" s="248"/>
      <c r="B155" s="150"/>
      <c r="C155" s="62" t="s">
        <v>157</v>
      </c>
      <c r="D155" s="63"/>
      <c r="E155" s="63"/>
      <c r="F155" s="63"/>
      <c r="G155" s="63"/>
      <c r="H155" s="63"/>
    </row>
    <row r="156" spans="1:8" ht="15" customHeight="1">
      <c r="A156" s="130" t="s">
        <v>26</v>
      </c>
      <c r="B156" s="150" t="s">
        <v>464</v>
      </c>
      <c r="C156" s="268">
        <f t="shared" ref="C156:H165" si="30">C8/C$60*100</f>
        <v>0.12983742557830097</v>
      </c>
      <c r="D156" s="268">
        <f t="shared" si="30"/>
        <v>0.12314104845208031</v>
      </c>
      <c r="E156" s="268">
        <f t="shared" si="30"/>
        <v>0.15255112141548388</v>
      </c>
      <c r="F156" s="268">
        <f t="shared" si="30"/>
        <v>0.13632065396091492</v>
      </c>
      <c r="G156" s="268">
        <f t="shared" si="30"/>
        <v>0.1944774969296876</v>
      </c>
      <c r="H156" s="268">
        <f t="shared" si="30"/>
        <v>0.31015926966082308</v>
      </c>
    </row>
    <row r="157" spans="1:8" ht="15" customHeight="1">
      <c r="A157" s="130" t="s">
        <v>28</v>
      </c>
      <c r="B157" s="150" t="s">
        <v>396</v>
      </c>
      <c r="C157" s="268">
        <f t="shared" si="30"/>
        <v>0</v>
      </c>
      <c r="D157" s="268">
        <f t="shared" si="30"/>
        <v>0</v>
      </c>
      <c r="E157" s="268">
        <f t="shared" si="30"/>
        <v>0</v>
      </c>
      <c r="F157" s="268">
        <f t="shared" si="30"/>
        <v>0</v>
      </c>
      <c r="G157" s="268">
        <f t="shared" si="30"/>
        <v>0</v>
      </c>
      <c r="H157" s="268">
        <f t="shared" si="30"/>
        <v>0</v>
      </c>
    </row>
    <row r="158" spans="1:8" ht="15" customHeight="1">
      <c r="A158" s="130" t="s">
        <v>30</v>
      </c>
      <c r="B158" s="150" t="s">
        <v>397</v>
      </c>
      <c r="C158" s="268">
        <f t="shared" si="30"/>
        <v>0</v>
      </c>
      <c r="D158" s="268">
        <f t="shared" si="30"/>
        <v>0</v>
      </c>
      <c r="E158" s="268">
        <f t="shared" si="30"/>
        <v>0</v>
      </c>
      <c r="F158" s="268">
        <f t="shared" si="30"/>
        <v>0</v>
      </c>
      <c r="G158" s="268">
        <f t="shared" si="30"/>
        <v>0</v>
      </c>
      <c r="H158" s="268">
        <f t="shared" si="30"/>
        <v>0</v>
      </c>
    </row>
    <row r="159" spans="1:8" ht="15" customHeight="1">
      <c r="A159" s="130" t="s">
        <v>32</v>
      </c>
      <c r="B159" s="150" t="s">
        <v>131</v>
      </c>
      <c r="C159" s="268">
        <f t="shared" si="30"/>
        <v>0</v>
      </c>
      <c r="D159" s="268">
        <f t="shared" si="30"/>
        <v>0</v>
      </c>
      <c r="E159" s="268">
        <f t="shared" si="30"/>
        <v>0</v>
      </c>
      <c r="F159" s="268">
        <f t="shared" si="30"/>
        <v>0</v>
      </c>
      <c r="G159" s="268">
        <f t="shared" si="30"/>
        <v>0</v>
      </c>
      <c r="H159" s="268">
        <f t="shared" si="30"/>
        <v>0</v>
      </c>
    </row>
    <row r="160" spans="1:8" ht="15" customHeight="1">
      <c r="A160" s="130" t="s">
        <v>34</v>
      </c>
      <c r="B160" s="150" t="s">
        <v>132</v>
      </c>
      <c r="C160" s="268">
        <f t="shared" si="30"/>
        <v>0</v>
      </c>
      <c r="D160" s="268">
        <f t="shared" si="30"/>
        <v>0</v>
      </c>
      <c r="E160" s="268">
        <f t="shared" si="30"/>
        <v>0</v>
      </c>
      <c r="F160" s="268">
        <f t="shared" si="30"/>
        <v>0</v>
      </c>
      <c r="G160" s="268">
        <f t="shared" si="30"/>
        <v>0</v>
      </c>
      <c r="H160" s="268">
        <f t="shared" si="30"/>
        <v>0</v>
      </c>
    </row>
    <row r="161" spans="1:8" ht="15" customHeight="1">
      <c r="A161" s="130" t="s">
        <v>36</v>
      </c>
      <c r="B161" s="150" t="s">
        <v>133</v>
      </c>
      <c r="C161" s="268">
        <f t="shared" si="30"/>
        <v>5.5103684526048823E-2</v>
      </c>
      <c r="D161" s="268">
        <f t="shared" si="30"/>
        <v>2.0569121804032871E-2</v>
      </c>
      <c r="E161" s="268">
        <f t="shared" si="30"/>
        <v>3.5649982979086239E-2</v>
      </c>
      <c r="F161" s="268">
        <f t="shared" si="30"/>
        <v>3.1672511687392477E-2</v>
      </c>
      <c r="G161" s="268">
        <f t="shared" si="30"/>
        <v>3.4506580255305154E-2</v>
      </c>
      <c r="H161" s="268">
        <f t="shared" si="30"/>
        <v>1.6534744183813798E-2</v>
      </c>
    </row>
    <row r="162" spans="1:8" ht="15" customHeight="1">
      <c r="A162" s="130" t="s">
        <v>38</v>
      </c>
      <c r="B162" s="150" t="s">
        <v>134</v>
      </c>
      <c r="C162" s="268">
        <f t="shared" si="30"/>
        <v>0</v>
      </c>
      <c r="D162" s="268">
        <f t="shared" si="30"/>
        <v>0</v>
      </c>
      <c r="E162" s="268">
        <f t="shared" si="30"/>
        <v>0</v>
      </c>
      <c r="F162" s="268">
        <f t="shared" si="30"/>
        <v>0</v>
      </c>
      <c r="G162" s="268">
        <f t="shared" si="30"/>
        <v>0</v>
      </c>
      <c r="H162" s="268">
        <f t="shared" si="30"/>
        <v>0</v>
      </c>
    </row>
    <row r="163" spans="1:8" ht="15" customHeight="1">
      <c r="A163" s="130" t="s">
        <v>39</v>
      </c>
      <c r="B163" s="150" t="s">
        <v>135</v>
      </c>
      <c r="C163" s="268">
        <f t="shared" si="30"/>
        <v>3.8380821535709903E-2</v>
      </c>
      <c r="D163" s="268">
        <f t="shared" si="30"/>
        <v>4.5057144199469629E-2</v>
      </c>
      <c r="E163" s="268">
        <f t="shared" si="30"/>
        <v>4.3356343775308989E-2</v>
      </c>
      <c r="F163" s="268">
        <f t="shared" si="30"/>
        <v>4.2914971903676401E-2</v>
      </c>
      <c r="G163" s="268">
        <f t="shared" si="30"/>
        <v>4.2184529035976637E-2</v>
      </c>
      <c r="H163" s="268">
        <f t="shared" si="30"/>
        <v>4.4882533013032293E-2</v>
      </c>
    </row>
    <row r="164" spans="1:8" ht="15" customHeight="1">
      <c r="A164" s="130" t="s">
        <v>41</v>
      </c>
      <c r="B164" s="150" t="s">
        <v>465</v>
      </c>
      <c r="C164" s="268">
        <f t="shared" si="30"/>
        <v>2.0791439154410676</v>
      </c>
      <c r="D164" s="268">
        <f t="shared" si="30"/>
        <v>2.1773910560911975</v>
      </c>
      <c r="E164" s="268">
        <f t="shared" si="30"/>
        <v>2.016436151842028</v>
      </c>
      <c r="F164" s="268">
        <f t="shared" si="30"/>
        <v>2.114218802299348</v>
      </c>
      <c r="G164" s="268">
        <f t="shared" si="30"/>
        <v>2.2467734603212017</v>
      </c>
      <c r="H164" s="268">
        <f t="shared" si="30"/>
        <v>2.0932463071651402</v>
      </c>
    </row>
    <row r="165" spans="1:8" ht="15" customHeight="1">
      <c r="A165" s="130" t="s">
        <v>42</v>
      </c>
      <c r="B165" s="150" t="s">
        <v>136</v>
      </c>
      <c r="C165" s="268">
        <f t="shared" si="30"/>
        <v>0</v>
      </c>
      <c r="D165" s="268">
        <f t="shared" si="30"/>
        <v>0</v>
      </c>
      <c r="E165" s="268">
        <f t="shared" si="30"/>
        <v>0</v>
      </c>
      <c r="F165" s="268">
        <f t="shared" si="30"/>
        <v>0</v>
      </c>
      <c r="G165" s="268">
        <f t="shared" si="30"/>
        <v>0</v>
      </c>
      <c r="H165" s="268">
        <f t="shared" si="30"/>
        <v>0</v>
      </c>
    </row>
    <row r="166" spans="1:8" ht="15" customHeight="1">
      <c r="A166" s="130" t="s">
        <v>43</v>
      </c>
      <c r="B166" s="150" t="s">
        <v>466</v>
      </c>
      <c r="C166" s="268">
        <f t="shared" ref="C166:H175" si="31">C18/C$60*100</f>
        <v>4.5945429786277536E-3</v>
      </c>
      <c r="D166" s="268">
        <f t="shared" si="31"/>
        <v>3.990163567191494E-3</v>
      </c>
      <c r="E166" s="268">
        <f t="shared" si="31"/>
        <v>3.6045794062837117E-3</v>
      </c>
      <c r="F166" s="268">
        <f t="shared" si="31"/>
        <v>3.5777029517185294E-3</v>
      </c>
      <c r="G166" s="268">
        <f t="shared" si="31"/>
        <v>3.4048960215955246E-3</v>
      </c>
      <c r="H166" s="268">
        <f t="shared" si="31"/>
        <v>3.834668583384891E-3</v>
      </c>
    </row>
    <row r="167" spans="1:8" ht="15" customHeight="1">
      <c r="A167" s="130" t="s">
        <v>44</v>
      </c>
      <c r="B167" s="150" t="s">
        <v>398</v>
      </c>
      <c r="C167" s="268">
        <f t="shared" si="31"/>
        <v>0</v>
      </c>
      <c r="D167" s="268">
        <f t="shared" si="31"/>
        <v>0</v>
      </c>
      <c r="E167" s="268">
        <f t="shared" si="31"/>
        <v>0</v>
      </c>
      <c r="F167" s="268">
        <f t="shared" si="31"/>
        <v>0</v>
      </c>
      <c r="G167" s="268">
        <f t="shared" si="31"/>
        <v>0</v>
      </c>
      <c r="H167" s="268">
        <f t="shared" si="31"/>
        <v>0</v>
      </c>
    </row>
    <row r="168" spans="1:8" ht="15" customHeight="1">
      <c r="A168" s="130" t="s">
        <v>46</v>
      </c>
      <c r="B168" s="150" t="s">
        <v>399</v>
      </c>
      <c r="C168" s="268">
        <f t="shared" si="31"/>
        <v>0</v>
      </c>
      <c r="D168" s="268">
        <f t="shared" si="31"/>
        <v>0</v>
      </c>
      <c r="E168" s="268">
        <f t="shared" si="31"/>
        <v>0</v>
      </c>
      <c r="F168" s="268">
        <f t="shared" si="31"/>
        <v>0</v>
      </c>
      <c r="G168" s="268">
        <f t="shared" si="31"/>
        <v>0</v>
      </c>
      <c r="H168" s="268">
        <f t="shared" si="31"/>
        <v>0</v>
      </c>
    </row>
    <row r="169" spans="1:8" ht="15" customHeight="1">
      <c r="A169" s="130" t="s">
        <v>47</v>
      </c>
      <c r="B169" s="150" t="s">
        <v>400</v>
      </c>
      <c r="C169" s="268">
        <f t="shared" si="31"/>
        <v>0</v>
      </c>
      <c r="D169" s="268">
        <f t="shared" si="31"/>
        <v>0</v>
      </c>
      <c r="E169" s="268">
        <f t="shared" si="31"/>
        <v>0</v>
      </c>
      <c r="F169" s="268">
        <f t="shared" si="31"/>
        <v>0</v>
      </c>
      <c r="G169" s="268">
        <f t="shared" si="31"/>
        <v>0</v>
      </c>
      <c r="H169" s="268">
        <f t="shared" si="31"/>
        <v>0</v>
      </c>
    </row>
    <row r="170" spans="1:8" ht="15" customHeight="1">
      <c r="A170" s="130" t="s">
        <v>48</v>
      </c>
      <c r="B170" s="150" t="s">
        <v>137</v>
      </c>
      <c r="C170" s="268">
        <f t="shared" si="31"/>
        <v>0.55259153848048703</v>
      </c>
      <c r="D170" s="268">
        <f t="shared" si="31"/>
        <v>0.56584363310126207</v>
      </c>
      <c r="E170" s="268">
        <f t="shared" si="31"/>
        <v>0.5579580102018975</v>
      </c>
      <c r="F170" s="268">
        <f t="shared" si="31"/>
        <v>0.57786387348819213</v>
      </c>
      <c r="G170" s="268">
        <f t="shared" si="31"/>
        <v>0.59519128063868221</v>
      </c>
      <c r="H170" s="268">
        <f t="shared" si="31"/>
        <v>0.6240146598372347</v>
      </c>
    </row>
    <row r="171" spans="1:8" ht="15" customHeight="1">
      <c r="A171" s="130" t="s">
        <v>50</v>
      </c>
      <c r="B171" s="150" t="s">
        <v>138</v>
      </c>
      <c r="C171" s="268">
        <f t="shared" si="31"/>
        <v>4.7700087884266787E-2</v>
      </c>
      <c r="D171" s="268">
        <f t="shared" si="31"/>
        <v>4.8655816529883447E-2</v>
      </c>
      <c r="E171" s="268">
        <f t="shared" si="31"/>
        <v>4.7341453088213976E-2</v>
      </c>
      <c r="F171" s="268">
        <f t="shared" si="31"/>
        <v>4.804622214868115E-2</v>
      </c>
      <c r="G171" s="268">
        <f t="shared" si="31"/>
        <v>4.6038187993057041E-2</v>
      </c>
      <c r="H171" s="268">
        <f t="shared" si="31"/>
        <v>4.7594918030161699E-2</v>
      </c>
    </row>
    <row r="172" spans="1:8" ht="15" customHeight="1">
      <c r="A172" s="130" t="s">
        <v>52</v>
      </c>
      <c r="B172" s="150" t="s">
        <v>139</v>
      </c>
      <c r="C172" s="268">
        <f t="shared" si="31"/>
        <v>3.593679027335988</v>
      </c>
      <c r="D172" s="268">
        <f t="shared" si="31"/>
        <v>3.4995029045032933</v>
      </c>
      <c r="E172" s="268">
        <f t="shared" si="31"/>
        <v>3.7952603019757301</v>
      </c>
      <c r="F172" s="268">
        <f t="shared" si="31"/>
        <v>3.6826942601356807</v>
      </c>
      <c r="G172" s="268">
        <f t="shared" si="31"/>
        <v>3.6256738533784501</v>
      </c>
      <c r="H172" s="268">
        <f t="shared" si="31"/>
        <v>3.80387696602675</v>
      </c>
    </row>
    <row r="173" spans="1:8" ht="15" customHeight="1">
      <c r="A173" s="130" t="s">
        <v>54</v>
      </c>
      <c r="B173" s="150" t="s">
        <v>401</v>
      </c>
      <c r="C173" s="268">
        <f t="shared" si="31"/>
        <v>2.192921664334881</v>
      </c>
      <c r="D173" s="268">
        <f t="shared" si="31"/>
        <v>1.7090721686219528</v>
      </c>
      <c r="E173" s="268">
        <f t="shared" si="31"/>
        <v>1.7214074428762838</v>
      </c>
      <c r="F173" s="268">
        <f t="shared" si="31"/>
        <v>1.5983772083578707</v>
      </c>
      <c r="G173" s="268">
        <f t="shared" si="31"/>
        <v>2.1883405050679046</v>
      </c>
      <c r="H173" s="268">
        <f t="shared" si="31"/>
        <v>2.1107711625106753</v>
      </c>
    </row>
    <row r="174" spans="1:8" ht="15" customHeight="1">
      <c r="A174" s="130" t="s">
        <v>55</v>
      </c>
      <c r="B174" s="150" t="s">
        <v>140</v>
      </c>
      <c r="C174" s="268">
        <f t="shared" si="31"/>
        <v>0</v>
      </c>
      <c r="D174" s="268">
        <f t="shared" si="31"/>
        <v>0</v>
      </c>
      <c r="E174" s="268">
        <f t="shared" si="31"/>
        <v>0</v>
      </c>
      <c r="F174" s="268">
        <f t="shared" si="31"/>
        <v>0</v>
      </c>
      <c r="G174" s="268">
        <f t="shared" si="31"/>
        <v>0</v>
      </c>
      <c r="H174" s="268">
        <f t="shared" si="31"/>
        <v>0</v>
      </c>
    </row>
    <row r="175" spans="1:8" ht="15" customHeight="1">
      <c r="A175" s="130" t="s">
        <v>57</v>
      </c>
      <c r="B175" s="150" t="s">
        <v>402</v>
      </c>
      <c r="C175" s="268">
        <f t="shared" si="31"/>
        <v>0.37552205406796724</v>
      </c>
      <c r="D175" s="268">
        <f t="shared" si="31"/>
        <v>0.36277084196488513</v>
      </c>
      <c r="E175" s="268">
        <f t="shared" si="31"/>
        <v>0.34990816278306858</v>
      </c>
      <c r="F175" s="268">
        <f t="shared" si="31"/>
        <v>0.34594513099584512</v>
      </c>
      <c r="G175" s="268">
        <f t="shared" si="31"/>
        <v>0.32345767608676246</v>
      </c>
      <c r="H175" s="268">
        <f t="shared" si="31"/>
        <v>0.34498648200512511</v>
      </c>
    </row>
    <row r="176" spans="1:8" ht="15" customHeight="1">
      <c r="A176" s="130" t="s">
        <v>59</v>
      </c>
      <c r="B176" s="150" t="s">
        <v>403</v>
      </c>
      <c r="C176" s="268">
        <f t="shared" ref="C176:H185" si="32">C28/C$60*100</f>
        <v>5.3573131618098753</v>
      </c>
      <c r="D176" s="268">
        <f t="shared" si="32"/>
        <v>5.6831820809957199</v>
      </c>
      <c r="E176" s="268">
        <f t="shared" si="32"/>
        <v>5.6927881187136302</v>
      </c>
      <c r="F176" s="268">
        <f t="shared" si="32"/>
        <v>5.621590223466721</v>
      </c>
      <c r="G176" s="268">
        <f t="shared" si="32"/>
        <v>5.5133251955296929</v>
      </c>
      <c r="H176" s="268">
        <f t="shared" si="32"/>
        <v>5.2590654867844169</v>
      </c>
    </row>
    <row r="177" spans="1:8" ht="15" customHeight="1">
      <c r="A177" s="130" t="s">
        <v>61</v>
      </c>
      <c r="B177" s="150" t="s">
        <v>467</v>
      </c>
      <c r="C177" s="268">
        <f t="shared" si="32"/>
        <v>3.8607669052438789</v>
      </c>
      <c r="D177" s="268">
        <f t="shared" si="32"/>
        <v>3.7470347306612592</v>
      </c>
      <c r="E177" s="268">
        <f t="shared" si="32"/>
        <v>3.7063582592179607</v>
      </c>
      <c r="F177" s="268">
        <f t="shared" si="32"/>
        <v>3.5471085026631726</v>
      </c>
      <c r="G177" s="268">
        <f t="shared" si="32"/>
        <v>3.5590826232008306</v>
      </c>
      <c r="H177" s="268">
        <f t="shared" si="32"/>
        <v>3.8896608295903232</v>
      </c>
    </row>
    <row r="178" spans="1:8" ht="15" customHeight="1">
      <c r="A178" s="130" t="s">
        <v>62</v>
      </c>
      <c r="B178" s="150" t="s">
        <v>141</v>
      </c>
      <c r="C178" s="268">
        <f t="shared" si="32"/>
        <v>2.3359380382583934</v>
      </c>
      <c r="D178" s="268">
        <f t="shared" si="32"/>
        <v>2.5149543361206215</v>
      </c>
      <c r="E178" s="268">
        <f t="shared" si="32"/>
        <v>2.4225392619577488</v>
      </c>
      <c r="F178" s="268">
        <f t="shared" si="32"/>
        <v>2.3257538150773049</v>
      </c>
      <c r="G178" s="268">
        <f t="shared" si="32"/>
        <v>2.4100080157103081</v>
      </c>
      <c r="H178" s="268">
        <f t="shared" si="32"/>
        <v>2.3754914878071727</v>
      </c>
    </row>
    <row r="179" spans="1:8" ht="15" customHeight="1">
      <c r="A179" s="130" t="s">
        <v>63</v>
      </c>
      <c r="B179" s="150" t="s">
        <v>142</v>
      </c>
      <c r="C179" s="268">
        <f t="shared" si="32"/>
        <v>10.220120949561707</v>
      </c>
      <c r="D179" s="268">
        <f t="shared" si="32"/>
        <v>11.10786208184245</v>
      </c>
      <c r="E179" s="268">
        <f t="shared" si="32"/>
        <v>11.144757257511598</v>
      </c>
      <c r="F179" s="268">
        <f t="shared" si="32"/>
        <v>10.592018939794224</v>
      </c>
      <c r="G179" s="268">
        <f t="shared" si="32"/>
        <v>10.475501918865421</v>
      </c>
      <c r="H179" s="268">
        <f t="shared" si="32"/>
        <v>10.7406851501487</v>
      </c>
    </row>
    <row r="180" spans="1:8" ht="15" customHeight="1">
      <c r="A180" s="130" t="s">
        <v>65</v>
      </c>
      <c r="B180" s="150" t="s">
        <v>143</v>
      </c>
      <c r="C180" s="268">
        <f t="shared" si="32"/>
        <v>7.8216846475427957</v>
      </c>
      <c r="D180" s="268">
        <f t="shared" si="32"/>
        <v>8.5831190134388251</v>
      </c>
      <c r="E180" s="268">
        <f t="shared" si="32"/>
        <v>8.5898945346988178</v>
      </c>
      <c r="F180" s="268">
        <f t="shared" si="32"/>
        <v>8.3860259077379258</v>
      </c>
      <c r="G180" s="268">
        <f t="shared" si="32"/>
        <v>8.1913162083720756</v>
      </c>
      <c r="H180" s="268">
        <f t="shared" si="32"/>
        <v>8.674646900968753</v>
      </c>
    </row>
    <row r="181" spans="1:8" ht="15" customHeight="1">
      <c r="A181" s="130" t="s">
        <v>67</v>
      </c>
      <c r="B181" s="150" t="s">
        <v>144</v>
      </c>
      <c r="C181" s="268">
        <f t="shared" si="32"/>
        <v>5.4668624694959131</v>
      </c>
      <c r="D181" s="268">
        <f t="shared" si="32"/>
        <v>3.3061912882196594</v>
      </c>
      <c r="E181" s="268">
        <f t="shared" si="32"/>
        <v>2.6970899558522436</v>
      </c>
      <c r="F181" s="268">
        <f t="shared" si="32"/>
        <v>2.6219495350264093</v>
      </c>
      <c r="G181" s="268">
        <f t="shared" si="32"/>
        <v>2.6630290931972875</v>
      </c>
      <c r="H181" s="268">
        <f t="shared" si="32"/>
        <v>2.3010805673356627</v>
      </c>
    </row>
    <row r="182" spans="1:8" ht="15" customHeight="1">
      <c r="A182" s="130" t="s">
        <v>69</v>
      </c>
      <c r="B182" s="150" t="s">
        <v>145</v>
      </c>
      <c r="C182" s="268">
        <f t="shared" si="32"/>
        <v>2.4850106201320425</v>
      </c>
      <c r="D182" s="268">
        <f t="shared" si="32"/>
        <v>2.3098711244031516</v>
      </c>
      <c r="E182" s="268">
        <f t="shared" si="32"/>
        <v>2.3969642873396526</v>
      </c>
      <c r="F182" s="268">
        <f t="shared" si="32"/>
        <v>2.4446098675056454</v>
      </c>
      <c r="G182" s="268">
        <f t="shared" si="32"/>
        <v>2.550988419448728</v>
      </c>
      <c r="H182" s="268">
        <f t="shared" si="32"/>
        <v>2.7588805136882089</v>
      </c>
    </row>
    <row r="183" spans="1:8" ht="15" customHeight="1">
      <c r="A183" s="130" t="s">
        <v>71</v>
      </c>
      <c r="B183" s="150" t="s">
        <v>72</v>
      </c>
      <c r="C183" s="268">
        <f t="shared" si="32"/>
        <v>2.7355345967187206</v>
      </c>
      <c r="D183" s="268">
        <f t="shared" si="32"/>
        <v>2.6917703222510059</v>
      </c>
      <c r="E183" s="268">
        <f t="shared" si="32"/>
        <v>2.6748865005311493</v>
      </c>
      <c r="F183" s="268">
        <f t="shared" si="32"/>
        <v>2.7530211029410849</v>
      </c>
      <c r="G183" s="268">
        <f t="shared" si="32"/>
        <v>2.7040744960286371</v>
      </c>
      <c r="H183" s="268">
        <f t="shared" si="32"/>
        <v>2.6778346793268026</v>
      </c>
    </row>
    <row r="184" spans="1:8" ht="15" customHeight="1">
      <c r="A184" s="130" t="s">
        <v>73</v>
      </c>
      <c r="B184" s="150" t="s">
        <v>146</v>
      </c>
      <c r="C184" s="268">
        <f t="shared" si="32"/>
        <v>0</v>
      </c>
      <c r="D184" s="268">
        <f t="shared" si="32"/>
        <v>0</v>
      </c>
      <c r="E184" s="268">
        <f t="shared" si="32"/>
        <v>0</v>
      </c>
      <c r="F184" s="268">
        <f t="shared" si="32"/>
        <v>0</v>
      </c>
      <c r="G184" s="268">
        <f t="shared" si="32"/>
        <v>0</v>
      </c>
      <c r="H184" s="268">
        <f t="shared" si="32"/>
        <v>0</v>
      </c>
    </row>
    <row r="185" spans="1:8" ht="15" customHeight="1">
      <c r="A185" s="130" t="s">
        <v>75</v>
      </c>
      <c r="B185" s="150" t="s">
        <v>147</v>
      </c>
      <c r="C185" s="268">
        <f t="shared" si="32"/>
        <v>0</v>
      </c>
      <c r="D185" s="268">
        <f t="shared" si="32"/>
        <v>0</v>
      </c>
      <c r="E185" s="268">
        <f t="shared" si="32"/>
        <v>0</v>
      </c>
      <c r="F185" s="268">
        <f t="shared" si="32"/>
        <v>0</v>
      </c>
      <c r="G185" s="268">
        <f t="shared" si="32"/>
        <v>0</v>
      </c>
      <c r="H185" s="268">
        <f t="shared" si="32"/>
        <v>0</v>
      </c>
    </row>
    <row r="186" spans="1:8" ht="15" customHeight="1">
      <c r="A186" s="130" t="s">
        <v>77</v>
      </c>
      <c r="B186" s="150" t="s">
        <v>148</v>
      </c>
      <c r="C186" s="268">
        <f t="shared" ref="C186:H195" si="33">C38/C$60*100</f>
        <v>0</v>
      </c>
      <c r="D186" s="268">
        <f t="shared" si="33"/>
        <v>0</v>
      </c>
      <c r="E186" s="268">
        <f t="shared" si="33"/>
        <v>0</v>
      </c>
      <c r="F186" s="268">
        <f t="shared" si="33"/>
        <v>0</v>
      </c>
      <c r="G186" s="268">
        <f t="shared" si="33"/>
        <v>0</v>
      </c>
      <c r="H186" s="268">
        <f t="shared" si="33"/>
        <v>0</v>
      </c>
    </row>
    <row r="187" spans="1:8" ht="15" customHeight="1">
      <c r="A187" s="130" t="s">
        <v>79</v>
      </c>
      <c r="B187" s="150" t="s">
        <v>149</v>
      </c>
      <c r="C187" s="268">
        <f t="shared" si="33"/>
        <v>0</v>
      </c>
      <c r="D187" s="268">
        <f t="shared" si="33"/>
        <v>0</v>
      </c>
      <c r="E187" s="268">
        <f t="shared" si="33"/>
        <v>0</v>
      </c>
      <c r="F187" s="268">
        <f t="shared" si="33"/>
        <v>0</v>
      </c>
      <c r="G187" s="268">
        <f t="shared" si="33"/>
        <v>0</v>
      </c>
      <c r="H187" s="268">
        <f t="shared" si="33"/>
        <v>0</v>
      </c>
    </row>
    <row r="188" spans="1:8" ht="15" customHeight="1">
      <c r="A188" s="130" t="s">
        <v>81</v>
      </c>
      <c r="B188" s="150" t="s">
        <v>150</v>
      </c>
      <c r="C188" s="268">
        <f t="shared" si="33"/>
        <v>18.155274985633859</v>
      </c>
      <c r="D188" s="268">
        <f t="shared" si="33"/>
        <v>18.986847923414985</v>
      </c>
      <c r="E188" s="268">
        <f t="shared" si="33"/>
        <v>19.455738625603981</v>
      </c>
      <c r="F188" s="268">
        <f t="shared" si="33"/>
        <v>20.547498216638758</v>
      </c>
      <c r="G188" s="268">
        <f t="shared" si="33"/>
        <v>20.955426531949367</v>
      </c>
      <c r="H188" s="268">
        <f t="shared" si="33"/>
        <v>20.599834535685876</v>
      </c>
    </row>
    <row r="189" spans="1:8" ht="15" customHeight="1">
      <c r="A189" s="130" t="s">
        <v>83</v>
      </c>
      <c r="B189" s="150" t="s">
        <v>468</v>
      </c>
      <c r="C189" s="268">
        <f t="shared" si="33"/>
        <v>17.667028351585255</v>
      </c>
      <c r="D189" s="268">
        <f t="shared" si="33"/>
        <v>18.628407943016121</v>
      </c>
      <c r="E189" s="268">
        <f t="shared" si="33"/>
        <v>18.794367148877264</v>
      </c>
      <c r="F189" s="268">
        <f t="shared" si="33"/>
        <v>18.544647373254357</v>
      </c>
      <c r="G189" s="268">
        <f t="shared" si="33"/>
        <v>18.594492917023686</v>
      </c>
      <c r="H189" s="268">
        <f t="shared" si="33"/>
        <v>17.921416641346692</v>
      </c>
    </row>
    <row r="190" spans="1:8" ht="15" customHeight="1">
      <c r="A190" s="130" t="s">
        <v>84</v>
      </c>
      <c r="B190" s="150" t="s">
        <v>469</v>
      </c>
      <c r="C190" s="268">
        <f t="shared" si="33"/>
        <v>0.82255548783133803</v>
      </c>
      <c r="D190" s="268">
        <f t="shared" si="33"/>
        <v>0.76383912666430354</v>
      </c>
      <c r="E190" s="268">
        <f t="shared" si="33"/>
        <v>0.76075873111133208</v>
      </c>
      <c r="F190" s="268">
        <f t="shared" si="33"/>
        <v>0.79110598534100374</v>
      </c>
      <c r="G190" s="268">
        <f t="shared" si="33"/>
        <v>0.76424856712809164</v>
      </c>
      <c r="H190" s="268">
        <f t="shared" si="33"/>
        <v>0.79834972297394158</v>
      </c>
    </row>
    <row r="191" spans="1:8" ht="15" customHeight="1">
      <c r="A191" s="130" t="s">
        <v>85</v>
      </c>
      <c r="B191" s="150" t="s">
        <v>470</v>
      </c>
      <c r="C191" s="268">
        <f t="shared" si="33"/>
        <v>1.2425559843906147</v>
      </c>
      <c r="D191" s="268">
        <f t="shared" si="33"/>
        <v>1.2821715828662161</v>
      </c>
      <c r="E191" s="268">
        <f t="shared" si="33"/>
        <v>1.2721809894377598</v>
      </c>
      <c r="F191" s="268">
        <f t="shared" si="33"/>
        <v>1.3665114322875169</v>
      </c>
      <c r="G191" s="268">
        <f t="shared" si="33"/>
        <v>1.3155767296067125</v>
      </c>
      <c r="H191" s="268">
        <f t="shared" si="33"/>
        <v>1.3475672803134697</v>
      </c>
    </row>
    <row r="192" spans="1:8" ht="15" customHeight="1">
      <c r="A192" s="130" t="s">
        <v>86</v>
      </c>
      <c r="B192" s="150" t="s">
        <v>471</v>
      </c>
      <c r="C192" s="268">
        <f t="shared" si="33"/>
        <v>0.36746738432580012</v>
      </c>
      <c r="D192" s="268">
        <f t="shared" si="33"/>
        <v>0.34082130313892794</v>
      </c>
      <c r="E192" s="268">
        <f t="shared" si="33"/>
        <v>0.3487656135883761</v>
      </c>
      <c r="F192" s="268">
        <f t="shared" si="33"/>
        <v>0.34302050595639522</v>
      </c>
      <c r="G192" s="268">
        <f t="shared" si="33"/>
        <v>0.33759804623909895</v>
      </c>
      <c r="H192" s="268">
        <f t="shared" si="33"/>
        <v>0.33480962432006084</v>
      </c>
    </row>
    <row r="193" spans="1:8" ht="15" customHeight="1">
      <c r="A193" s="130" t="s">
        <v>87</v>
      </c>
      <c r="B193" s="150" t="s">
        <v>151</v>
      </c>
      <c r="C193" s="268">
        <f t="shared" si="33"/>
        <v>0</v>
      </c>
      <c r="D193" s="268">
        <f t="shared" si="33"/>
        <v>0</v>
      </c>
      <c r="E193" s="268">
        <f t="shared" si="33"/>
        <v>0</v>
      </c>
      <c r="F193" s="268">
        <f t="shared" si="33"/>
        <v>0</v>
      </c>
      <c r="G193" s="268">
        <f t="shared" si="33"/>
        <v>0</v>
      </c>
      <c r="H193" s="268">
        <f t="shared" si="33"/>
        <v>0</v>
      </c>
    </row>
    <row r="194" spans="1:8" ht="15" customHeight="1">
      <c r="A194" s="130" t="s">
        <v>88</v>
      </c>
      <c r="B194" s="150" t="s">
        <v>152</v>
      </c>
      <c r="C194" s="268">
        <f t="shared" si="33"/>
        <v>0</v>
      </c>
      <c r="D194" s="268">
        <f t="shared" si="33"/>
        <v>0</v>
      </c>
      <c r="E194" s="268">
        <f t="shared" si="33"/>
        <v>0</v>
      </c>
      <c r="F194" s="268">
        <f t="shared" si="33"/>
        <v>0</v>
      </c>
      <c r="G194" s="268">
        <f t="shared" si="33"/>
        <v>0</v>
      </c>
      <c r="H194" s="268">
        <f t="shared" si="33"/>
        <v>0</v>
      </c>
    </row>
    <row r="195" spans="1:8" ht="15" customHeight="1">
      <c r="A195" s="130" t="s">
        <v>90</v>
      </c>
      <c r="B195" s="150" t="s">
        <v>153</v>
      </c>
      <c r="C195" s="268">
        <f t="shared" si="33"/>
        <v>0</v>
      </c>
      <c r="D195" s="268">
        <f t="shared" si="33"/>
        <v>0</v>
      </c>
      <c r="E195" s="268">
        <f t="shared" si="33"/>
        <v>0</v>
      </c>
      <c r="F195" s="268">
        <f t="shared" si="33"/>
        <v>0</v>
      </c>
      <c r="G195" s="268">
        <f t="shared" si="33"/>
        <v>0</v>
      </c>
      <c r="H195" s="268">
        <f t="shared" si="33"/>
        <v>0</v>
      </c>
    </row>
    <row r="196" spans="1:8" ht="15" customHeight="1">
      <c r="A196" s="130" t="s">
        <v>92</v>
      </c>
      <c r="B196" s="150" t="s">
        <v>472</v>
      </c>
      <c r="C196" s="268">
        <f t="shared" ref="C196:H205" si="34">C48/C$60*100</f>
        <v>0</v>
      </c>
      <c r="D196" s="268">
        <f t="shared" si="34"/>
        <v>0</v>
      </c>
      <c r="E196" s="268">
        <f t="shared" si="34"/>
        <v>0</v>
      </c>
      <c r="F196" s="268">
        <f t="shared" si="34"/>
        <v>0</v>
      </c>
      <c r="G196" s="268">
        <f t="shared" si="34"/>
        <v>0</v>
      </c>
      <c r="H196" s="268">
        <f t="shared" si="34"/>
        <v>0</v>
      </c>
    </row>
    <row r="197" spans="1:8" ht="15" customHeight="1">
      <c r="A197" s="130" t="s">
        <v>93</v>
      </c>
      <c r="B197" s="150" t="s">
        <v>154</v>
      </c>
      <c r="C197" s="268">
        <f t="shared" si="34"/>
        <v>0</v>
      </c>
      <c r="D197" s="268">
        <f t="shared" si="34"/>
        <v>0</v>
      </c>
      <c r="E197" s="268">
        <f t="shared" si="34"/>
        <v>0</v>
      </c>
      <c r="F197" s="268">
        <f t="shared" si="34"/>
        <v>0</v>
      </c>
      <c r="G197" s="268">
        <f t="shared" si="34"/>
        <v>0</v>
      </c>
      <c r="H197" s="268">
        <f t="shared" si="34"/>
        <v>0</v>
      </c>
    </row>
    <row r="198" spans="1:8" ht="15" customHeight="1">
      <c r="A198" s="130" t="s">
        <v>0</v>
      </c>
      <c r="B198" s="150" t="s">
        <v>155</v>
      </c>
      <c r="C198" s="268">
        <f t="shared" si="34"/>
        <v>0</v>
      </c>
      <c r="D198" s="268">
        <f t="shared" si="34"/>
        <v>0</v>
      </c>
      <c r="E198" s="268">
        <f t="shared" si="34"/>
        <v>0</v>
      </c>
      <c r="F198" s="268">
        <f t="shared" si="34"/>
        <v>0</v>
      </c>
      <c r="G198" s="268">
        <f t="shared" si="34"/>
        <v>0</v>
      </c>
      <c r="H198" s="268">
        <f t="shared" si="34"/>
        <v>0</v>
      </c>
    </row>
    <row r="199" spans="1:8" ht="15" customHeight="1">
      <c r="A199" s="130" t="s">
        <v>96</v>
      </c>
      <c r="B199" s="150" t="s">
        <v>122</v>
      </c>
      <c r="C199" s="268">
        <f t="shared" si="34"/>
        <v>1.8593016810104639</v>
      </c>
      <c r="D199" s="268">
        <f t="shared" si="34"/>
        <v>1.6346818223295552</v>
      </c>
      <c r="E199" s="268">
        <f t="shared" si="34"/>
        <v>1.4602681611327366</v>
      </c>
      <c r="F199" s="268">
        <f t="shared" si="34"/>
        <v>1.4960371413158096</v>
      </c>
      <c r="G199" s="268">
        <f t="shared" si="34"/>
        <v>1.2527205033384015</v>
      </c>
      <c r="H199" s="268">
        <f t="shared" si="34"/>
        <v>1.340375523751113</v>
      </c>
    </row>
    <row r="200" spans="1:8" ht="15" customHeight="1">
      <c r="A200" s="130" t="s">
        <v>98</v>
      </c>
      <c r="B200" s="150" t="s">
        <v>123</v>
      </c>
      <c r="C200" s="268">
        <f t="shared" si="34"/>
        <v>0</v>
      </c>
      <c r="D200" s="268">
        <f t="shared" si="34"/>
        <v>0</v>
      </c>
      <c r="E200" s="268">
        <f t="shared" si="34"/>
        <v>0</v>
      </c>
      <c r="F200" s="268">
        <f t="shared" si="34"/>
        <v>0</v>
      </c>
      <c r="G200" s="268">
        <f t="shared" si="34"/>
        <v>0</v>
      </c>
      <c r="H200" s="268">
        <f t="shared" si="34"/>
        <v>0</v>
      </c>
    </row>
    <row r="201" spans="1:8" ht="15" customHeight="1">
      <c r="A201" s="130" t="s">
        <v>100</v>
      </c>
      <c r="B201" s="150" t="s">
        <v>156</v>
      </c>
      <c r="C201" s="268">
        <f t="shared" si="34"/>
        <v>0.11273321542184456</v>
      </c>
      <c r="D201" s="268">
        <f t="shared" si="34"/>
        <v>0.11640048472061559</v>
      </c>
      <c r="E201" s="268">
        <f t="shared" si="34"/>
        <v>0.12585372953279295</v>
      </c>
      <c r="F201" s="268">
        <f t="shared" si="34"/>
        <v>0.1310231998380017</v>
      </c>
      <c r="G201" s="268">
        <f t="shared" si="34"/>
        <v>0.12603419419791173</v>
      </c>
      <c r="H201" s="268">
        <f t="shared" si="34"/>
        <v>0.136356600285295</v>
      </c>
    </row>
    <row r="202" spans="1:8" ht="15" customHeight="1">
      <c r="A202" s="130" t="s">
        <v>102</v>
      </c>
      <c r="B202" s="150" t="s">
        <v>474</v>
      </c>
      <c r="C202" s="268">
        <f t="shared" si="34"/>
        <v>9.7807613763146861</v>
      </c>
      <c r="D202" s="268">
        <f t="shared" si="34"/>
        <v>9.1608759870214875</v>
      </c>
      <c r="E202" s="268">
        <f t="shared" si="34"/>
        <v>9.1671877039982252</v>
      </c>
      <c r="F202" s="268">
        <f t="shared" si="34"/>
        <v>9.2996015512653774</v>
      </c>
      <c r="G202" s="268">
        <f t="shared" si="34"/>
        <v>8.7089278148607416</v>
      </c>
      <c r="H202" s="268">
        <f t="shared" si="34"/>
        <v>8.8588233829418517</v>
      </c>
    </row>
    <row r="203" spans="1:8" ht="15" customHeight="1">
      <c r="A203" s="130" t="s">
        <v>104</v>
      </c>
      <c r="B203" s="150" t="s">
        <v>473</v>
      </c>
      <c r="C203" s="268">
        <f t="shared" si="34"/>
        <v>0.30877559209255678</v>
      </c>
      <c r="D203" s="268">
        <f t="shared" si="34"/>
        <v>0.30579208698044269</v>
      </c>
      <c r="E203" s="268">
        <f t="shared" si="34"/>
        <v>0.30274967013378229</v>
      </c>
      <c r="F203" s="268">
        <f t="shared" si="34"/>
        <v>0.31772209509631033</v>
      </c>
      <c r="G203" s="268">
        <f t="shared" si="34"/>
        <v>0.30540102564883009</v>
      </c>
      <c r="H203" s="268">
        <f t="shared" si="34"/>
        <v>0.32060325709542004</v>
      </c>
    </row>
    <row r="204" spans="1:8" ht="15" customHeight="1">
      <c r="A204" s="130" t="s">
        <v>105</v>
      </c>
      <c r="B204" s="150" t="s">
        <v>127</v>
      </c>
      <c r="C204" s="268">
        <f t="shared" si="34"/>
        <v>0.20660817806548323</v>
      </c>
      <c r="D204" s="268">
        <f t="shared" si="34"/>
        <v>0.18825206880317713</v>
      </c>
      <c r="E204" s="268">
        <f t="shared" si="34"/>
        <v>0.17240757941994544</v>
      </c>
      <c r="F204" s="268">
        <f t="shared" si="34"/>
        <v>0.18993957297616509</v>
      </c>
      <c r="G204" s="268">
        <f t="shared" si="34"/>
        <v>0.18883532928482963</v>
      </c>
      <c r="H204" s="268">
        <f t="shared" si="34"/>
        <v>0.1902753274791715</v>
      </c>
    </row>
    <row r="205" spans="1:8" ht="15" customHeight="1">
      <c r="A205" s="130" t="s">
        <v>106</v>
      </c>
      <c r="B205" s="150" t="s">
        <v>128</v>
      </c>
      <c r="C205" s="268">
        <f t="shared" si="34"/>
        <v>0</v>
      </c>
      <c r="D205" s="268">
        <f t="shared" si="34"/>
        <v>0</v>
      </c>
      <c r="E205" s="268">
        <f t="shared" si="34"/>
        <v>0</v>
      </c>
      <c r="F205" s="268">
        <f t="shared" si="34"/>
        <v>0</v>
      </c>
      <c r="G205" s="268">
        <f t="shared" si="34"/>
        <v>0</v>
      </c>
      <c r="H205" s="268">
        <f t="shared" si="34"/>
        <v>0</v>
      </c>
    </row>
    <row r="206" spans="1:8" ht="15" customHeight="1">
      <c r="A206" s="130" t="s">
        <v>108</v>
      </c>
      <c r="B206" s="150" t="s">
        <v>129</v>
      </c>
      <c r="C206" s="268">
        <f t="shared" ref="C206:H208" si="35">C58/C$60*100</f>
        <v>0</v>
      </c>
      <c r="D206" s="268">
        <f t="shared" si="35"/>
        <v>0</v>
      </c>
      <c r="E206" s="268">
        <f t="shared" si="35"/>
        <v>0</v>
      </c>
      <c r="F206" s="268">
        <f t="shared" si="35"/>
        <v>0</v>
      </c>
      <c r="G206" s="268">
        <f t="shared" si="35"/>
        <v>0</v>
      </c>
      <c r="H206" s="268">
        <f t="shared" si="35"/>
        <v>0</v>
      </c>
    </row>
    <row r="207" spans="1:8" ht="15" customHeight="1">
      <c r="A207" s="130" t="s">
        <v>110</v>
      </c>
      <c r="B207" s="150" t="s">
        <v>240</v>
      </c>
      <c r="C207" s="268">
        <f t="shared" si="35"/>
        <v>0.12423161240146215</v>
      </c>
      <c r="D207" s="268">
        <f t="shared" si="35"/>
        <v>9.1930794276220834E-2</v>
      </c>
      <c r="E207" s="268">
        <f t="shared" si="35"/>
        <v>9.0970320997612E-2</v>
      </c>
      <c r="F207" s="268">
        <f t="shared" si="35"/>
        <v>9.9183693888535512E-2</v>
      </c>
      <c r="G207" s="268">
        <f t="shared" si="35"/>
        <v>8.3363904640740033E-2</v>
      </c>
      <c r="H207" s="268">
        <f t="shared" si="35"/>
        <v>7.4340777140910211E-2</v>
      </c>
    </row>
    <row r="208" spans="1:8" ht="15" customHeight="1">
      <c r="A208" s="231"/>
      <c r="B208" s="151" t="s">
        <v>111</v>
      </c>
      <c r="C208" s="269">
        <f t="shared" si="35"/>
        <v>100</v>
      </c>
      <c r="D208" s="269">
        <f t="shared" si="35"/>
        <v>100</v>
      </c>
      <c r="E208" s="269">
        <f t="shared" si="35"/>
        <v>100</v>
      </c>
      <c r="F208" s="269">
        <f t="shared" si="35"/>
        <v>100</v>
      </c>
      <c r="G208" s="269">
        <f t="shared" si="35"/>
        <v>100</v>
      </c>
      <c r="H208" s="269">
        <f t="shared" si="35"/>
        <v>100</v>
      </c>
    </row>
    <row r="209" spans="1:8" s="66" customFormat="1" ht="21" customHeight="1">
      <c r="A209" s="52"/>
      <c r="B209" s="63"/>
      <c r="C209" s="62" t="s">
        <v>157</v>
      </c>
      <c r="D209" s="80"/>
      <c r="E209" s="80"/>
      <c r="F209" s="80"/>
      <c r="G209" s="80"/>
      <c r="H209" s="80"/>
    </row>
    <row r="210" spans="1:8" ht="15" customHeight="1">
      <c r="A210" s="53" t="s">
        <v>112</v>
      </c>
      <c r="B210" s="150" t="s">
        <v>391</v>
      </c>
      <c r="C210" s="268">
        <f t="shared" ref="C210:H219" si="36">C62/C$60*100</f>
        <v>0.12983742557830097</v>
      </c>
      <c r="D210" s="268">
        <f t="shared" si="36"/>
        <v>0.12314104845208031</v>
      </c>
      <c r="E210" s="268">
        <f t="shared" si="36"/>
        <v>0.15255112141548388</v>
      </c>
      <c r="F210" s="268">
        <f t="shared" si="36"/>
        <v>0.13632065396091492</v>
      </c>
      <c r="G210" s="268">
        <f t="shared" si="36"/>
        <v>0.1944774969296876</v>
      </c>
      <c r="H210" s="268">
        <f t="shared" si="36"/>
        <v>0.31015926966082308</v>
      </c>
    </row>
    <row r="211" spans="1:8" ht="15" customHeight="1">
      <c r="A211" s="55" t="s">
        <v>113</v>
      </c>
      <c r="B211" s="150" t="s">
        <v>392</v>
      </c>
      <c r="C211" s="268">
        <f t="shared" si="36"/>
        <v>5.5103684526048823E-2</v>
      </c>
      <c r="D211" s="268">
        <f t="shared" si="36"/>
        <v>2.0569121804032871E-2</v>
      </c>
      <c r="E211" s="268">
        <f t="shared" si="36"/>
        <v>3.5649982979086239E-2</v>
      </c>
      <c r="F211" s="268">
        <f t="shared" si="36"/>
        <v>3.1672511687392477E-2</v>
      </c>
      <c r="G211" s="268">
        <f t="shared" si="36"/>
        <v>3.4506580255305154E-2</v>
      </c>
      <c r="H211" s="268">
        <f t="shared" si="36"/>
        <v>1.6534744183813798E-2</v>
      </c>
    </row>
    <row r="212" spans="1:8" ht="15" customHeight="1">
      <c r="A212" s="55" t="s">
        <v>114</v>
      </c>
      <c r="B212" s="150" t="s">
        <v>393</v>
      </c>
      <c r="C212" s="268">
        <f t="shared" si="36"/>
        <v>49.167765040822324</v>
      </c>
      <c r="D212" s="268">
        <f t="shared" si="36"/>
        <v>48.356268706511834</v>
      </c>
      <c r="E212" s="268">
        <f t="shared" si="36"/>
        <v>47.860550621771623</v>
      </c>
      <c r="F212" s="268">
        <f t="shared" si="36"/>
        <v>46.705716066493501</v>
      </c>
      <c r="G212" s="268">
        <f t="shared" si="36"/>
        <v>47.138390358896615</v>
      </c>
      <c r="H212" s="268">
        <f t="shared" si="36"/>
        <v>47.750553312821545</v>
      </c>
    </row>
    <row r="213" spans="1:8" ht="15" customHeight="1">
      <c r="A213" s="55" t="s">
        <v>115</v>
      </c>
      <c r="B213" s="150" t="s">
        <v>394</v>
      </c>
      <c r="C213" s="268">
        <f t="shared" si="36"/>
        <v>0</v>
      </c>
      <c r="D213" s="268">
        <f t="shared" si="36"/>
        <v>0</v>
      </c>
      <c r="E213" s="268">
        <f t="shared" si="36"/>
        <v>0</v>
      </c>
      <c r="F213" s="268">
        <f t="shared" si="36"/>
        <v>0</v>
      </c>
      <c r="G213" s="268">
        <f t="shared" si="36"/>
        <v>0</v>
      </c>
      <c r="H213" s="268">
        <f t="shared" si="36"/>
        <v>0</v>
      </c>
    </row>
    <row r="214" spans="1:8" ht="15" customHeight="1">
      <c r="A214" s="55" t="s">
        <v>116</v>
      </c>
      <c r="B214" s="150" t="s">
        <v>395</v>
      </c>
      <c r="C214" s="268">
        <f t="shared" si="36"/>
        <v>0</v>
      </c>
      <c r="D214" s="268">
        <f t="shared" si="36"/>
        <v>0</v>
      </c>
      <c r="E214" s="268">
        <f t="shared" si="36"/>
        <v>0</v>
      </c>
      <c r="F214" s="268">
        <f t="shared" si="36"/>
        <v>0</v>
      </c>
      <c r="G214" s="268">
        <f t="shared" si="36"/>
        <v>0</v>
      </c>
      <c r="H214" s="268">
        <f t="shared" si="36"/>
        <v>0</v>
      </c>
    </row>
    <row r="215" spans="1:8" ht="15" customHeight="1">
      <c r="A215" s="55" t="s">
        <v>117</v>
      </c>
      <c r="B215" s="150" t="s">
        <v>118</v>
      </c>
      <c r="C215" s="268">
        <f t="shared" si="36"/>
        <v>35.822303337219111</v>
      </c>
      <c r="D215" s="268">
        <f t="shared" si="36"/>
        <v>37.615255866431106</v>
      </c>
      <c r="E215" s="268">
        <f t="shared" si="36"/>
        <v>38.250105774481248</v>
      </c>
      <c r="F215" s="268">
        <f t="shared" si="36"/>
        <v>39.092145589893114</v>
      </c>
      <c r="G215" s="268">
        <f t="shared" si="36"/>
        <v>39.54991944897305</v>
      </c>
      <c r="H215" s="268">
        <f t="shared" si="36"/>
        <v>38.521251177032568</v>
      </c>
    </row>
    <row r="216" spans="1:8" ht="15" customHeight="1">
      <c r="A216" s="55" t="s">
        <v>119</v>
      </c>
      <c r="B216" s="150" t="s">
        <v>212</v>
      </c>
      <c r="C216" s="268">
        <f t="shared" si="36"/>
        <v>2.4325788565477522</v>
      </c>
      <c r="D216" s="268">
        <f t="shared" si="36"/>
        <v>2.3868320126694478</v>
      </c>
      <c r="E216" s="268">
        <f t="shared" si="36"/>
        <v>2.3817053341374681</v>
      </c>
      <c r="F216" s="268">
        <f t="shared" si="36"/>
        <v>2.5006379235849163</v>
      </c>
      <c r="G216" s="268">
        <f t="shared" si="36"/>
        <v>2.4174233429739029</v>
      </c>
      <c r="H216" s="268">
        <f t="shared" si="36"/>
        <v>2.480726627607472</v>
      </c>
    </row>
    <row r="217" spans="1:8" ht="15" customHeight="1">
      <c r="A217" s="55" t="s">
        <v>120</v>
      </c>
      <c r="B217" s="150" t="s">
        <v>121</v>
      </c>
      <c r="C217" s="268">
        <f t="shared" si="36"/>
        <v>0</v>
      </c>
      <c r="D217" s="268">
        <f t="shared" si="36"/>
        <v>0</v>
      </c>
      <c r="E217" s="268">
        <f t="shared" si="36"/>
        <v>0</v>
      </c>
      <c r="F217" s="268">
        <f t="shared" si="36"/>
        <v>0</v>
      </c>
      <c r="G217" s="268">
        <f t="shared" si="36"/>
        <v>0</v>
      </c>
      <c r="H217" s="268">
        <f t="shared" si="36"/>
        <v>0</v>
      </c>
    </row>
    <row r="218" spans="1:8" ht="15" customHeight="1">
      <c r="A218" s="55" t="s">
        <v>0</v>
      </c>
      <c r="B218" s="150" t="s">
        <v>95</v>
      </c>
      <c r="C218" s="268">
        <f t="shared" si="36"/>
        <v>0</v>
      </c>
      <c r="D218" s="268">
        <f t="shared" si="36"/>
        <v>0</v>
      </c>
      <c r="E218" s="268">
        <f t="shared" si="36"/>
        <v>0</v>
      </c>
      <c r="F218" s="268">
        <f t="shared" si="36"/>
        <v>0</v>
      </c>
      <c r="G218" s="268">
        <f t="shared" si="36"/>
        <v>0</v>
      </c>
      <c r="H218" s="268">
        <f t="shared" si="36"/>
        <v>0</v>
      </c>
    </row>
    <row r="219" spans="1:8" ht="15" customHeight="1">
      <c r="A219" s="55" t="s">
        <v>96</v>
      </c>
      <c r="B219" s="150" t="s">
        <v>454</v>
      </c>
      <c r="C219" s="268">
        <f t="shared" si="36"/>
        <v>1.8593016810104639</v>
      </c>
      <c r="D219" s="268">
        <f t="shared" si="36"/>
        <v>1.6346818223295552</v>
      </c>
      <c r="E219" s="268">
        <f t="shared" si="36"/>
        <v>1.4602681611327366</v>
      </c>
      <c r="F219" s="268">
        <f t="shared" si="36"/>
        <v>1.4960371413158096</v>
      </c>
      <c r="G219" s="268">
        <f t="shared" si="36"/>
        <v>1.2527205033384015</v>
      </c>
      <c r="H219" s="268">
        <f t="shared" si="36"/>
        <v>1.340375523751113</v>
      </c>
    </row>
    <row r="220" spans="1:8" ht="15" customHeight="1">
      <c r="A220" s="55" t="s">
        <v>98</v>
      </c>
      <c r="B220" s="150" t="s">
        <v>455</v>
      </c>
      <c r="C220" s="268">
        <f t="shared" ref="C220:H227" si="37">C72/C$60*100</f>
        <v>0</v>
      </c>
      <c r="D220" s="268">
        <f t="shared" si="37"/>
        <v>0</v>
      </c>
      <c r="E220" s="268">
        <f t="shared" si="37"/>
        <v>0</v>
      </c>
      <c r="F220" s="268">
        <f t="shared" si="37"/>
        <v>0</v>
      </c>
      <c r="G220" s="268">
        <f t="shared" si="37"/>
        <v>0</v>
      </c>
      <c r="H220" s="268">
        <f t="shared" si="37"/>
        <v>0</v>
      </c>
    </row>
    <row r="221" spans="1:8" ht="15" customHeight="1">
      <c r="A221" s="55" t="s">
        <v>100</v>
      </c>
      <c r="B221" s="150" t="s">
        <v>456</v>
      </c>
      <c r="C221" s="268">
        <f t="shared" si="37"/>
        <v>0.11273321542184456</v>
      </c>
      <c r="D221" s="268">
        <f t="shared" si="37"/>
        <v>0.11640048472061559</v>
      </c>
      <c r="E221" s="268">
        <f t="shared" si="37"/>
        <v>0.12585372953279295</v>
      </c>
      <c r="F221" s="268">
        <f t="shared" si="37"/>
        <v>0.1310231998380017</v>
      </c>
      <c r="G221" s="268">
        <f t="shared" si="37"/>
        <v>0.12603419419791173</v>
      </c>
      <c r="H221" s="268">
        <f t="shared" si="37"/>
        <v>0.136356600285295</v>
      </c>
    </row>
    <row r="222" spans="1:8" ht="15" customHeight="1">
      <c r="A222" s="55" t="s">
        <v>102</v>
      </c>
      <c r="B222" s="150" t="s">
        <v>125</v>
      </c>
      <c r="C222" s="268">
        <f t="shared" si="37"/>
        <v>9.7807613763146861</v>
      </c>
      <c r="D222" s="268">
        <f t="shared" si="37"/>
        <v>9.1608759870214875</v>
      </c>
      <c r="E222" s="268">
        <f t="shared" si="37"/>
        <v>9.1671877039982252</v>
      </c>
      <c r="F222" s="268">
        <f t="shared" si="37"/>
        <v>9.2996015512653774</v>
      </c>
      <c r="G222" s="268">
        <f t="shared" si="37"/>
        <v>8.7089278148607416</v>
      </c>
      <c r="H222" s="268">
        <f t="shared" si="37"/>
        <v>8.8588233829418517</v>
      </c>
    </row>
    <row r="223" spans="1:8" ht="15" customHeight="1">
      <c r="A223" s="55" t="s">
        <v>126</v>
      </c>
      <c r="B223" s="150" t="s">
        <v>460</v>
      </c>
      <c r="C223" s="268">
        <f t="shared" si="37"/>
        <v>0.30877559209255678</v>
      </c>
      <c r="D223" s="268">
        <f t="shared" si="37"/>
        <v>0.30579208698044269</v>
      </c>
      <c r="E223" s="268">
        <f t="shared" si="37"/>
        <v>0.30274967013378229</v>
      </c>
      <c r="F223" s="268">
        <f t="shared" si="37"/>
        <v>0.31772209509631033</v>
      </c>
      <c r="G223" s="268">
        <f t="shared" si="37"/>
        <v>0.30540102564883009</v>
      </c>
      <c r="H223" s="268">
        <f t="shared" si="37"/>
        <v>0.32060325709542004</v>
      </c>
    </row>
    <row r="224" spans="1:8" ht="15" customHeight="1">
      <c r="A224" s="55" t="s">
        <v>105</v>
      </c>
      <c r="B224" s="150" t="s">
        <v>452</v>
      </c>
      <c r="C224" s="268">
        <f t="shared" si="37"/>
        <v>0.20660817806548323</v>
      </c>
      <c r="D224" s="268">
        <f t="shared" si="37"/>
        <v>0.18825206880317713</v>
      </c>
      <c r="E224" s="268">
        <f t="shared" si="37"/>
        <v>0.17240757941994544</v>
      </c>
      <c r="F224" s="268">
        <f t="shared" si="37"/>
        <v>0.18993957297616509</v>
      </c>
      <c r="G224" s="268">
        <f t="shared" si="37"/>
        <v>0.18883532928482963</v>
      </c>
      <c r="H224" s="268">
        <f t="shared" si="37"/>
        <v>0.1902753274791715</v>
      </c>
    </row>
    <row r="225" spans="1:8" ht="15" customHeight="1">
      <c r="A225" s="55" t="s">
        <v>106</v>
      </c>
      <c r="B225" s="150" t="s">
        <v>128</v>
      </c>
      <c r="C225" s="268">
        <f t="shared" si="37"/>
        <v>0</v>
      </c>
      <c r="D225" s="268">
        <f t="shared" si="37"/>
        <v>0</v>
      </c>
      <c r="E225" s="268">
        <f t="shared" si="37"/>
        <v>0</v>
      </c>
      <c r="F225" s="268">
        <f t="shared" si="37"/>
        <v>0</v>
      </c>
      <c r="G225" s="268">
        <f t="shared" si="37"/>
        <v>0</v>
      </c>
      <c r="H225" s="268">
        <f t="shared" si="37"/>
        <v>0</v>
      </c>
    </row>
    <row r="226" spans="1:8" ht="15" customHeight="1">
      <c r="A226" s="55" t="s">
        <v>108</v>
      </c>
      <c r="B226" s="150" t="s">
        <v>129</v>
      </c>
      <c r="C226" s="268">
        <f t="shared" si="37"/>
        <v>0</v>
      </c>
      <c r="D226" s="268">
        <f t="shared" si="37"/>
        <v>0</v>
      </c>
      <c r="E226" s="268">
        <f t="shared" si="37"/>
        <v>0</v>
      </c>
      <c r="F226" s="268">
        <f t="shared" si="37"/>
        <v>0</v>
      </c>
      <c r="G226" s="268">
        <f t="shared" si="37"/>
        <v>0</v>
      </c>
      <c r="H226" s="268">
        <f t="shared" si="37"/>
        <v>0</v>
      </c>
    </row>
    <row r="227" spans="1:8" ht="15" customHeight="1">
      <c r="A227" s="55" t="s">
        <v>110</v>
      </c>
      <c r="B227" s="150" t="s">
        <v>240</v>
      </c>
      <c r="C227" s="268">
        <f t="shared" si="37"/>
        <v>0.12423161240146215</v>
      </c>
      <c r="D227" s="268">
        <f t="shared" si="37"/>
        <v>9.1930794276220834E-2</v>
      </c>
      <c r="E227" s="268">
        <f t="shared" si="37"/>
        <v>9.0970320997612E-2</v>
      </c>
      <c r="F227" s="268">
        <f t="shared" si="37"/>
        <v>9.9183693888535512E-2</v>
      </c>
      <c r="G227" s="268">
        <f t="shared" si="37"/>
        <v>8.3363904640740033E-2</v>
      </c>
      <c r="H227" s="268">
        <f t="shared" si="37"/>
        <v>7.4340777140910211E-2</v>
      </c>
    </row>
    <row r="228" spans="1:8" ht="15" customHeight="1">
      <c r="A228" s="231"/>
      <c r="B228" s="209" t="s">
        <v>111</v>
      </c>
      <c r="C228" s="270">
        <f t="shared" ref="C228:F228" si="38">SUM(C210:C227)</f>
        <v>100.00000000000001</v>
      </c>
      <c r="D228" s="270">
        <f t="shared" si="38"/>
        <v>100</v>
      </c>
      <c r="E228" s="270">
        <f t="shared" si="38"/>
        <v>99.999999999999986</v>
      </c>
      <c r="F228" s="270">
        <f t="shared" si="38"/>
        <v>100.00000000000004</v>
      </c>
      <c r="G228" s="270">
        <f t="shared" ref="G228:H228" si="39">SUM(G210:G227)</f>
        <v>100</v>
      </c>
      <c r="H228" s="270">
        <f t="shared" si="39"/>
        <v>99.999999999999957</v>
      </c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8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7109375" style="48" customWidth="1"/>
    <col min="4" max="4" width="12.7109375" style="48" hidden="1" customWidth="1"/>
    <col min="5" max="7" width="12.7109375" style="48" customWidth="1"/>
    <col min="8" max="8" width="12.7109375" style="66" customWidth="1"/>
    <col min="9" max="16384" width="11.42578125" style="48"/>
  </cols>
  <sheetData>
    <row r="1" spans="1:13" s="98" customFormat="1" ht="18" customHeight="1">
      <c r="A1" s="85" t="s">
        <v>96</v>
      </c>
      <c r="B1" s="118" t="s">
        <v>421</v>
      </c>
      <c r="M1" s="99"/>
    </row>
    <row r="2" spans="1:13" s="98" customFormat="1" ht="18" customHeight="1">
      <c r="A2" s="166" t="s">
        <v>259</v>
      </c>
      <c r="B2" s="154" t="s">
        <v>428</v>
      </c>
      <c r="M2" s="99"/>
    </row>
    <row r="3" spans="1:13" s="86" customFormat="1" ht="18" customHeight="1">
      <c r="A3" s="166" t="s">
        <v>276</v>
      </c>
      <c r="B3" s="167" t="s">
        <v>270</v>
      </c>
      <c r="M3" s="100"/>
    </row>
    <row r="4" spans="1:13" s="96" customFormat="1" ht="18" customHeight="1">
      <c r="A4" s="168" t="s">
        <v>278</v>
      </c>
      <c r="B4" s="169" t="s">
        <v>160</v>
      </c>
      <c r="M4" s="97"/>
    </row>
    <row r="5" spans="1:13" s="50" customFormat="1" ht="15.95" customHeight="1">
      <c r="A5" s="70"/>
      <c r="H5" s="71"/>
    </row>
    <row r="6" spans="1:13" s="116" customFormat="1" ht="30" customHeight="1">
      <c r="A6" s="111" t="s">
        <v>385</v>
      </c>
      <c r="B6" s="112" t="s">
        <v>282</v>
      </c>
      <c r="C6" s="113">
        <v>2010</v>
      </c>
      <c r="D6" s="113">
        <v>2011</v>
      </c>
      <c r="E6" s="113">
        <v>2012</v>
      </c>
      <c r="F6" s="113">
        <v>2013</v>
      </c>
      <c r="G6" s="113">
        <v>2014</v>
      </c>
      <c r="H6" s="114">
        <v>2015</v>
      </c>
      <c r="I6" s="115"/>
    </row>
    <row r="7" spans="1:13" s="66" customFormat="1" ht="21" customHeight="1">
      <c r="B7" s="63"/>
      <c r="C7" s="134" t="s">
        <v>420</v>
      </c>
      <c r="D7" s="63"/>
      <c r="E7" s="63"/>
      <c r="F7" s="63"/>
      <c r="G7" s="63"/>
      <c r="H7" s="63"/>
      <c r="I7" s="67"/>
    </row>
    <row r="8" spans="1:13" ht="15" customHeight="1">
      <c r="A8" s="130" t="s">
        <v>26</v>
      </c>
      <c r="B8" s="150" t="s">
        <v>464</v>
      </c>
      <c r="C8" s="261">
        <v>116.53557940584834</v>
      </c>
      <c r="D8" s="261">
        <v>114.29656921721481</v>
      </c>
      <c r="E8" s="261">
        <v>146.92778396070597</v>
      </c>
      <c r="F8" s="261">
        <v>156.44723594899619</v>
      </c>
      <c r="G8" s="261">
        <v>222.82199005623769</v>
      </c>
      <c r="H8" s="261">
        <v>355.38761739040172</v>
      </c>
    </row>
    <row r="9" spans="1:13" ht="15" customHeight="1">
      <c r="A9" s="130" t="s">
        <v>28</v>
      </c>
      <c r="B9" s="150" t="s">
        <v>396</v>
      </c>
      <c r="C9" s="261">
        <v>0</v>
      </c>
      <c r="D9" s="261">
        <v>0</v>
      </c>
      <c r="E9" s="261">
        <v>0</v>
      </c>
      <c r="F9" s="261">
        <v>0</v>
      </c>
      <c r="G9" s="261">
        <v>0</v>
      </c>
      <c r="H9" s="261">
        <v>0</v>
      </c>
    </row>
    <row r="10" spans="1:13" ht="15" customHeight="1">
      <c r="A10" s="130" t="s">
        <v>30</v>
      </c>
      <c r="B10" s="150" t="s">
        <v>397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0</v>
      </c>
    </row>
    <row r="11" spans="1:13" ht="15" customHeight="1">
      <c r="A11" s="130" t="s">
        <v>32</v>
      </c>
      <c r="B11" s="150" t="s">
        <v>131</v>
      </c>
      <c r="C11" s="261">
        <v>0</v>
      </c>
      <c r="D11" s="261">
        <v>0</v>
      </c>
      <c r="E11" s="261">
        <v>0</v>
      </c>
      <c r="F11" s="261">
        <v>0</v>
      </c>
      <c r="G11" s="261">
        <v>0</v>
      </c>
      <c r="H11" s="261">
        <v>0</v>
      </c>
    </row>
    <row r="12" spans="1:13" ht="15" customHeight="1">
      <c r="A12" s="130" t="s">
        <v>34</v>
      </c>
      <c r="B12" s="150" t="s">
        <v>132</v>
      </c>
      <c r="C12" s="261">
        <v>0</v>
      </c>
      <c r="D12" s="261">
        <v>0</v>
      </c>
      <c r="E12" s="261">
        <v>0</v>
      </c>
      <c r="F12" s="261">
        <v>0</v>
      </c>
      <c r="G12" s="261">
        <v>0</v>
      </c>
      <c r="H12" s="261">
        <v>0</v>
      </c>
    </row>
    <row r="13" spans="1:13" ht="15" customHeight="1">
      <c r="A13" s="130" t="s">
        <v>36</v>
      </c>
      <c r="B13" s="150" t="s">
        <v>133</v>
      </c>
      <c r="C13" s="261">
        <v>63.200763684813744</v>
      </c>
      <c r="D13" s="261">
        <v>23.38585574527583</v>
      </c>
      <c r="E13" s="261">
        <v>39.19496661384742</v>
      </c>
      <c r="F13" s="261">
        <v>32.637357901488677</v>
      </c>
      <c r="G13" s="261">
        <v>37.062396163325474</v>
      </c>
      <c r="H13" s="261">
        <v>17.486110719615599</v>
      </c>
    </row>
    <row r="14" spans="1:13" ht="15" customHeight="1">
      <c r="A14" s="130" t="s">
        <v>38</v>
      </c>
      <c r="B14" s="150" t="s">
        <v>134</v>
      </c>
      <c r="C14" s="261">
        <v>0</v>
      </c>
      <c r="D14" s="261">
        <v>0</v>
      </c>
      <c r="E14" s="261">
        <v>0</v>
      </c>
      <c r="F14" s="261">
        <v>0</v>
      </c>
      <c r="G14" s="261">
        <v>0</v>
      </c>
      <c r="H14" s="261">
        <v>0</v>
      </c>
    </row>
    <row r="15" spans="1:13" ht="15" customHeight="1">
      <c r="A15" s="130" t="s">
        <v>39</v>
      </c>
      <c r="B15" s="150" t="s">
        <v>135</v>
      </c>
      <c r="C15" s="261">
        <v>17.985916129141838</v>
      </c>
      <c r="D15" s="261">
        <v>21.22448237213915</v>
      </c>
      <c r="E15" s="261">
        <v>22.327823928622081</v>
      </c>
      <c r="F15" s="261">
        <v>2.8176971318585498</v>
      </c>
      <c r="G15" s="261">
        <v>1.4119274028926361</v>
      </c>
      <c r="H15" s="261">
        <v>2.3913050397340418</v>
      </c>
    </row>
    <row r="16" spans="1:13" ht="15" customHeight="1">
      <c r="A16" s="130" t="s">
        <v>41</v>
      </c>
      <c r="B16" s="150" t="s">
        <v>465</v>
      </c>
      <c r="C16" s="261">
        <v>2185.7497626891663</v>
      </c>
      <c r="D16" s="261">
        <v>2434.8054128840213</v>
      </c>
      <c r="E16" s="261">
        <v>2157.1609540375284</v>
      </c>
      <c r="F16" s="261">
        <v>2148.5728239873874</v>
      </c>
      <c r="G16" s="261">
        <v>2319.1129621700165</v>
      </c>
      <c r="H16" s="261">
        <v>2095.809307698104</v>
      </c>
    </row>
    <row r="17" spans="1:8" ht="15" customHeight="1">
      <c r="A17" s="130" t="s">
        <v>42</v>
      </c>
      <c r="B17" s="150" t="s">
        <v>136</v>
      </c>
      <c r="C17" s="261">
        <v>0</v>
      </c>
      <c r="D17" s="261">
        <v>0</v>
      </c>
      <c r="E17" s="261">
        <v>0</v>
      </c>
      <c r="F17" s="261">
        <v>0</v>
      </c>
      <c r="G17" s="261">
        <v>0</v>
      </c>
      <c r="H17" s="261">
        <v>0</v>
      </c>
    </row>
    <row r="18" spans="1:8" ht="15" customHeight="1">
      <c r="A18" s="130" t="s">
        <v>43</v>
      </c>
      <c r="B18" s="150" t="s">
        <v>466</v>
      </c>
      <c r="C18" s="261">
        <v>2.3640786561630578</v>
      </c>
      <c r="D18" s="261">
        <v>1.6477997227793932</v>
      </c>
      <c r="E18" s="261">
        <v>1.4109154356050462</v>
      </c>
      <c r="F18" s="261">
        <v>2.5371438283854704</v>
      </c>
      <c r="G18" s="261">
        <v>2.5092656146992791</v>
      </c>
      <c r="H18" s="261">
        <v>2.9055901690773984</v>
      </c>
    </row>
    <row r="19" spans="1:8" ht="15" customHeight="1">
      <c r="A19" s="130" t="s">
        <v>44</v>
      </c>
      <c r="B19" s="150" t="s">
        <v>398</v>
      </c>
      <c r="C19" s="261">
        <v>0</v>
      </c>
      <c r="D19" s="261">
        <v>0</v>
      </c>
      <c r="E19" s="261">
        <v>0</v>
      </c>
      <c r="F19" s="261">
        <v>0</v>
      </c>
      <c r="G19" s="261">
        <v>0</v>
      </c>
      <c r="H19" s="261">
        <v>0</v>
      </c>
    </row>
    <row r="20" spans="1:8" ht="15" customHeight="1">
      <c r="A20" s="130" t="s">
        <v>46</v>
      </c>
      <c r="B20" s="150" t="s">
        <v>399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0</v>
      </c>
    </row>
    <row r="21" spans="1:8" ht="15" customHeight="1">
      <c r="A21" s="130" t="s">
        <v>47</v>
      </c>
      <c r="B21" s="150" t="s">
        <v>400</v>
      </c>
      <c r="C21" s="261">
        <v>0</v>
      </c>
      <c r="D21" s="261">
        <v>0</v>
      </c>
      <c r="E21" s="261">
        <v>0</v>
      </c>
      <c r="F21" s="261">
        <v>0</v>
      </c>
      <c r="G21" s="261">
        <v>0</v>
      </c>
      <c r="H21" s="261">
        <v>0</v>
      </c>
    </row>
    <row r="22" spans="1:8" ht="15" customHeight="1">
      <c r="A22" s="130" t="s">
        <v>48</v>
      </c>
      <c r="B22" s="150" t="s">
        <v>137</v>
      </c>
      <c r="C22" s="261">
        <v>278.61910894364792</v>
      </c>
      <c r="D22" s="261">
        <v>302.37326851857335</v>
      </c>
      <c r="E22" s="261">
        <v>273.90396440112931</v>
      </c>
      <c r="F22" s="261">
        <v>272.47482432125213</v>
      </c>
      <c r="G22" s="261">
        <v>273.00590107503245</v>
      </c>
      <c r="H22" s="261">
        <v>265.26007452914979</v>
      </c>
    </row>
    <row r="23" spans="1:8" ht="15" customHeight="1">
      <c r="A23" s="130" t="s">
        <v>50</v>
      </c>
      <c r="B23" s="150" t="s">
        <v>138</v>
      </c>
      <c r="C23" s="261">
        <v>44.610599883688266</v>
      </c>
      <c r="D23" s="261">
        <v>45.839692203471643</v>
      </c>
      <c r="E23" s="261">
        <v>46.533351487586792</v>
      </c>
      <c r="F23" s="261">
        <v>57.141727259578118</v>
      </c>
      <c r="G23" s="261">
        <v>56.000104375705121</v>
      </c>
      <c r="H23" s="261">
        <v>56.664238524227549</v>
      </c>
    </row>
    <row r="24" spans="1:8" ht="15" customHeight="1">
      <c r="A24" s="130" t="s">
        <v>52</v>
      </c>
      <c r="B24" s="150" t="s">
        <v>139</v>
      </c>
      <c r="C24" s="261">
        <v>4758.6119781185334</v>
      </c>
      <c r="D24" s="261">
        <v>4757.0053833121683</v>
      </c>
      <c r="E24" s="261">
        <v>5082.1750432730978</v>
      </c>
      <c r="F24" s="261">
        <v>4758.6092320170401</v>
      </c>
      <c r="G24" s="261">
        <v>4718.8238929293902</v>
      </c>
      <c r="H24" s="261">
        <v>4901.3344529218766</v>
      </c>
    </row>
    <row r="25" spans="1:8" ht="15" customHeight="1">
      <c r="A25" s="130" t="s">
        <v>54</v>
      </c>
      <c r="B25" s="150" t="s">
        <v>401</v>
      </c>
      <c r="C25" s="261">
        <v>786.9256768485476</v>
      </c>
      <c r="D25" s="261">
        <v>315.00739626435609</v>
      </c>
      <c r="E25" s="261">
        <v>673.77855788012562</v>
      </c>
      <c r="F25" s="261">
        <v>496.57888394134591</v>
      </c>
      <c r="G25" s="261">
        <v>1020.1238379574795</v>
      </c>
      <c r="H25" s="261">
        <v>891.35368373690278</v>
      </c>
    </row>
    <row r="26" spans="1:8" ht="15" customHeight="1">
      <c r="A26" s="130" t="s">
        <v>55</v>
      </c>
      <c r="B26" s="150" t="s">
        <v>140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</row>
    <row r="27" spans="1:8" ht="15" customHeight="1">
      <c r="A27" s="130" t="s">
        <v>57</v>
      </c>
      <c r="B27" s="150" t="s">
        <v>402</v>
      </c>
      <c r="C27" s="261">
        <v>272.40801403226095</v>
      </c>
      <c r="D27" s="261">
        <v>270.34227007318287</v>
      </c>
      <c r="E27" s="261">
        <v>275.14388772278585</v>
      </c>
      <c r="F27" s="261">
        <v>271.22047976947943</v>
      </c>
      <c r="G27" s="261">
        <v>258.52105942433951</v>
      </c>
      <c r="H27" s="261">
        <v>261.72505933739069</v>
      </c>
    </row>
    <row r="28" spans="1:8" ht="15" customHeight="1">
      <c r="A28" s="130" t="s">
        <v>59</v>
      </c>
      <c r="B28" s="150" t="s">
        <v>403</v>
      </c>
      <c r="C28" s="261">
        <v>3285.2329869898645</v>
      </c>
      <c r="D28" s="261">
        <v>3490.9112601691959</v>
      </c>
      <c r="E28" s="261">
        <v>3423.6250646610888</v>
      </c>
      <c r="F28" s="261">
        <v>3414.9751142790728</v>
      </c>
      <c r="G28" s="261">
        <v>3375.405879299828</v>
      </c>
      <c r="H28" s="261">
        <v>2875.3093430153463</v>
      </c>
    </row>
    <row r="29" spans="1:8" ht="15" customHeight="1">
      <c r="A29" s="130" t="s">
        <v>61</v>
      </c>
      <c r="B29" s="150" t="s">
        <v>467</v>
      </c>
      <c r="C29" s="261">
        <v>920.14739971657355</v>
      </c>
      <c r="D29" s="261">
        <v>1034.0102009267123</v>
      </c>
      <c r="E29" s="261">
        <v>985.6410252231384</v>
      </c>
      <c r="F29" s="261">
        <v>918.91701575645106</v>
      </c>
      <c r="G29" s="261">
        <v>948.2430274437944</v>
      </c>
      <c r="H29" s="261">
        <v>949.52008247408082</v>
      </c>
    </row>
    <row r="30" spans="1:8" ht="15" customHeight="1">
      <c r="A30" s="130" t="s">
        <v>62</v>
      </c>
      <c r="B30" s="150" t="s">
        <v>141</v>
      </c>
      <c r="C30" s="261">
        <v>909.32621725572653</v>
      </c>
      <c r="D30" s="261">
        <v>1015.7637512939133</v>
      </c>
      <c r="E30" s="261">
        <v>924.02580560034062</v>
      </c>
      <c r="F30" s="261">
        <v>838.43153772024687</v>
      </c>
      <c r="G30" s="261">
        <v>923.60175284991999</v>
      </c>
      <c r="H30" s="261">
        <v>753.7599212921881</v>
      </c>
    </row>
    <row r="31" spans="1:8" ht="15" customHeight="1">
      <c r="A31" s="130" t="s">
        <v>63</v>
      </c>
      <c r="B31" s="150" t="s">
        <v>142</v>
      </c>
      <c r="C31" s="261">
        <v>5132.92292144976</v>
      </c>
      <c r="D31" s="261">
        <v>5481.2573131970985</v>
      </c>
      <c r="E31" s="261">
        <v>5515.9291188543384</v>
      </c>
      <c r="F31" s="261">
        <v>5130.8806791459565</v>
      </c>
      <c r="G31" s="261">
        <v>5095.6578907810226</v>
      </c>
      <c r="H31" s="261">
        <v>4930.0275497161092</v>
      </c>
    </row>
    <row r="32" spans="1:8" ht="15" customHeight="1">
      <c r="A32" s="130" t="s">
        <v>65</v>
      </c>
      <c r="B32" s="150" t="s">
        <v>143</v>
      </c>
      <c r="C32" s="261">
        <v>4054.3273845573572</v>
      </c>
      <c r="D32" s="261">
        <v>4674.7883380600442</v>
      </c>
      <c r="E32" s="261">
        <v>3697.9324801684261</v>
      </c>
      <c r="F32" s="261">
        <v>3607.5668856514526</v>
      </c>
      <c r="G32" s="261">
        <v>3434.9440495926451</v>
      </c>
      <c r="H32" s="261">
        <v>3037.5693955983506</v>
      </c>
    </row>
    <row r="33" spans="1:8" ht="15" customHeight="1">
      <c r="A33" s="130" t="s">
        <v>67</v>
      </c>
      <c r="B33" s="150" t="s">
        <v>144</v>
      </c>
      <c r="C33" s="261">
        <v>1630.3243048166223</v>
      </c>
      <c r="D33" s="261">
        <v>890.14567352660833</v>
      </c>
      <c r="E33" s="261">
        <v>867.9014030519761</v>
      </c>
      <c r="F33" s="261">
        <v>833.58131942718501</v>
      </c>
      <c r="G33" s="261">
        <v>788.24033996104333</v>
      </c>
      <c r="H33" s="261">
        <v>798.78033923305077</v>
      </c>
    </row>
    <row r="34" spans="1:8" ht="15" customHeight="1">
      <c r="A34" s="130" t="s">
        <v>69</v>
      </c>
      <c r="B34" s="150" t="s">
        <v>145</v>
      </c>
      <c r="C34" s="261">
        <v>1317.8282255084321</v>
      </c>
      <c r="D34" s="261">
        <v>1288.0280579778187</v>
      </c>
      <c r="E34" s="261">
        <v>1200.1096564492259</v>
      </c>
      <c r="F34" s="261">
        <v>1199.4470086051915</v>
      </c>
      <c r="G34" s="261">
        <v>1226.4213599080772</v>
      </c>
      <c r="H34" s="261">
        <v>1263.2741073811676</v>
      </c>
    </row>
    <row r="35" spans="1:8" ht="15" customHeight="1">
      <c r="A35" s="130" t="s">
        <v>71</v>
      </c>
      <c r="B35" s="150" t="s">
        <v>72</v>
      </c>
      <c r="C35" s="261">
        <v>1888.6489161929153</v>
      </c>
      <c r="D35" s="261">
        <v>1893.9306707920809</v>
      </c>
      <c r="E35" s="261">
        <v>1899.763891360506</v>
      </c>
      <c r="F35" s="261">
        <v>1913.2977550363148</v>
      </c>
      <c r="G35" s="261">
        <v>1951.6266463780851</v>
      </c>
      <c r="H35" s="261">
        <v>1826.000559284764</v>
      </c>
    </row>
    <row r="36" spans="1:8" ht="15" customHeight="1">
      <c r="A36" s="130" t="s">
        <v>73</v>
      </c>
      <c r="B36" s="150" t="s">
        <v>146</v>
      </c>
      <c r="C36" s="261">
        <v>0</v>
      </c>
      <c r="D36" s="261">
        <v>0</v>
      </c>
      <c r="E36" s="261">
        <v>0</v>
      </c>
      <c r="F36" s="261">
        <v>0</v>
      </c>
      <c r="G36" s="261">
        <v>0</v>
      </c>
      <c r="H36" s="261">
        <v>0</v>
      </c>
    </row>
    <row r="37" spans="1:8" ht="15" customHeight="1">
      <c r="A37" s="130" t="s">
        <v>75</v>
      </c>
      <c r="B37" s="150" t="s">
        <v>147</v>
      </c>
      <c r="C37" s="261">
        <v>0</v>
      </c>
      <c r="D37" s="261">
        <v>0</v>
      </c>
      <c r="E37" s="261">
        <v>0</v>
      </c>
      <c r="F37" s="261">
        <v>0</v>
      </c>
      <c r="G37" s="261">
        <v>0</v>
      </c>
      <c r="H37" s="261">
        <v>0</v>
      </c>
    </row>
    <row r="38" spans="1:8" ht="15" customHeight="1">
      <c r="A38" s="130" t="s">
        <v>77</v>
      </c>
      <c r="B38" s="150" t="s">
        <v>148</v>
      </c>
      <c r="C38" s="261">
        <v>0</v>
      </c>
      <c r="D38" s="261">
        <v>0</v>
      </c>
      <c r="E38" s="261">
        <v>0</v>
      </c>
      <c r="F38" s="261">
        <v>0</v>
      </c>
      <c r="G38" s="261">
        <v>0</v>
      </c>
      <c r="H38" s="261">
        <v>0</v>
      </c>
    </row>
    <row r="39" spans="1:8" ht="15" customHeight="1">
      <c r="A39" s="130" t="s">
        <v>79</v>
      </c>
      <c r="B39" s="150" t="s">
        <v>149</v>
      </c>
      <c r="C39" s="261">
        <v>0</v>
      </c>
      <c r="D39" s="261">
        <v>0</v>
      </c>
      <c r="E39" s="261">
        <v>0</v>
      </c>
      <c r="F39" s="261">
        <v>0</v>
      </c>
      <c r="G39" s="261">
        <v>0</v>
      </c>
      <c r="H39" s="261">
        <v>0</v>
      </c>
    </row>
    <row r="40" spans="1:8" ht="15" customHeight="1">
      <c r="A40" s="130" t="s">
        <v>81</v>
      </c>
      <c r="B40" s="150" t="s">
        <v>150</v>
      </c>
      <c r="C40" s="261">
        <v>20202.635898090222</v>
      </c>
      <c r="D40" s="261">
        <v>21621.0225616065</v>
      </c>
      <c r="E40" s="261">
        <v>21899.089128769672</v>
      </c>
      <c r="F40" s="261">
        <v>22520.928346910827</v>
      </c>
      <c r="G40" s="261">
        <v>23147.24280919696</v>
      </c>
      <c r="H40" s="261">
        <v>22523.421886105851</v>
      </c>
    </row>
    <row r="41" spans="1:8" ht="15" customHeight="1">
      <c r="A41" s="130" t="s">
        <v>83</v>
      </c>
      <c r="B41" s="150" t="s">
        <v>468</v>
      </c>
      <c r="C41" s="261">
        <v>15301.534908459354</v>
      </c>
      <c r="D41" s="261">
        <v>16572.134664033536</v>
      </c>
      <c r="E41" s="261">
        <v>16104.213390790779</v>
      </c>
      <c r="F41" s="261">
        <v>15493.514372741478</v>
      </c>
      <c r="G41" s="261">
        <v>15900.50682830243</v>
      </c>
      <c r="H41" s="261">
        <v>14918.250263419377</v>
      </c>
    </row>
    <row r="42" spans="1:8" ht="15" customHeight="1">
      <c r="A42" s="130" t="s">
        <v>84</v>
      </c>
      <c r="B42" s="150" t="s">
        <v>469</v>
      </c>
      <c r="C42" s="261">
        <v>763.24005010394569</v>
      </c>
      <c r="D42" s="261">
        <v>713.97093842513607</v>
      </c>
      <c r="E42" s="261">
        <v>717.49896953240795</v>
      </c>
      <c r="F42" s="261">
        <v>730.13683951420239</v>
      </c>
      <c r="G42" s="261">
        <v>715.75233509100781</v>
      </c>
      <c r="H42" s="261">
        <v>740.20998042348026</v>
      </c>
    </row>
    <row r="43" spans="1:8" ht="15" customHeight="1">
      <c r="A43" s="130" t="s">
        <v>85</v>
      </c>
      <c r="B43" s="150" t="s">
        <v>470</v>
      </c>
      <c r="C43" s="261">
        <v>1380.0653291294441</v>
      </c>
      <c r="D43" s="261">
        <v>1451.4310107062386</v>
      </c>
      <c r="E43" s="261">
        <v>1424.1396568921359</v>
      </c>
      <c r="F43" s="261">
        <v>1374.9655802222792</v>
      </c>
      <c r="G43" s="261">
        <v>1350.9156867969248</v>
      </c>
      <c r="H43" s="261">
        <v>1345.2924678841875</v>
      </c>
    </row>
    <row r="44" spans="1:8" ht="15" customHeight="1">
      <c r="A44" s="130" t="s">
        <v>86</v>
      </c>
      <c r="B44" s="150" t="s">
        <v>471</v>
      </c>
      <c r="C44" s="261">
        <v>441.3578863805833</v>
      </c>
      <c r="D44" s="261">
        <v>418.73093348766525</v>
      </c>
      <c r="E44" s="261">
        <v>421.49401004604027</v>
      </c>
      <c r="F44" s="261">
        <v>402.66822733485401</v>
      </c>
      <c r="G44" s="261">
        <v>404.28312242049674</v>
      </c>
      <c r="H44" s="261">
        <v>396.3643600307073</v>
      </c>
    </row>
    <row r="45" spans="1:8" ht="15" customHeight="1">
      <c r="A45" s="130" t="s">
        <v>87</v>
      </c>
      <c r="B45" s="150" t="s">
        <v>151</v>
      </c>
      <c r="C45" s="261">
        <v>0</v>
      </c>
      <c r="D45" s="261">
        <v>0</v>
      </c>
      <c r="E45" s="261">
        <v>0</v>
      </c>
      <c r="F45" s="261">
        <v>0</v>
      </c>
      <c r="G45" s="261">
        <v>0</v>
      </c>
      <c r="H45" s="261">
        <v>0</v>
      </c>
    </row>
    <row r="46" spans="1:8" ht="15" customHeight="1">
      <c r="A46" s="130" t="s">
        <v>88</v>
      </c>
      <c r="B46" s="150" t="s">
        <v>152</v>
      </c>
      <c r="C46" s="261">
        <v>0</v>
      </c>
      <c r="D46" s="261">
        <v>0</v>
      </c>
      <c r="E46" s="261">
        <v>0</v>
      </c>
      <c r="F46" s="261">
        <v>0</v>
      </c>
      <c r="G46" s="261">
        <v>0</v>
      </c>
      <c r="H46" s="261">
        <v>0</v>
      </c>
    </row>
    <row r="47" spans="1:8" ht="15" customHeight="1">
      <c r="A47" s="130" t="s">
        <v>90</v>
      </c>
      <c r="B47" s="150" t="s">
        <v>153</v>
      </c>
      <c r="C47" s="261">
        <v>0</v>
      </c>
      <c r="D47" s="261">
        <v>0</v>
      </c>
      <c r="E47" s="261">
        <v>0</v>
      </c>
      <c r="F47" s="261">
        <v>0</v>
      </c>
      <c r="G47" s="261">
        <v>0</v>
      </c>
      <c r="H47" s="261">
        <v>0</v>
      </c>
    </row>
    <row r="48" spans="1:8" ht="15" customHeight="1">
      <c r="A48" s="130" t="s">
        <v>92</v>
      </c>
      <c r="B48" s="150" t="s">
        <v>472</v>
      </c>
      <c r="C48" s="261">
        <v>0</v>
      </c>
      <c r="D48" s="261">
        <v>0</v>
      </c>
      <c r="E48" s="261">
        <v>0</v>
      </c>
      <c r="F48" s="261">
        <v>0</v>
      </c>
      <c r="G48" s="261">
        <v>0</v>
      </c>
      <c r="H48" s="261">
        <v>0</v>
      </c>
    </row>
    <row r="49" spans="1:8" ht="15" customHeight="1">
      <c r="A49" s="130" t="s">
        <v>93</v>
      </c>
      <c r="B49" s="150" t="s">
        <v>154</v>
      </c>
      <c r="C49" s="261">
        <v>0</v>
      </c>
      <c r="D49" s="261">
        <v>0</v>
      </c>
      <c r="E49" s="261">
        <v>0</v>
      </c>
      <c r="F49" s="261">
        <v>0</v>
      </c>
      <c r="G49" s="261">
        <v>0</v>
      </c>
      <c r="H49" s="261">
        <v>0</v>
      </c>
    </row>
    <row r="50" spans="1:8" ht="15" customHeight="1">
      <c r="A50" s="130" t="s">
        <v>0</v>
      </c>
      <c r="B50" s="150" t="s">
        <v>155</v>
      </c>
      <c r="C50" s="261">
        <v>0</v>
      </c>
      <c r="D50" s="261">
        <v>0</v>
      </c>
      <c r="E50" s="261">
        <v>0</v>
      </c>
      <c r="F50" s="261">
        <v>0</v>
      </c>
      <c r="G50" s="261">
        <v>0</v>
      </c>
      <c r="H50" s="261">
        <v>0</v>
      </c>
    </row>
    <row r="51" spans="1:8" ht="15" customHeight="1">
      <c r="A51" s="130" t="s">
        <v>96</v>
      </c>
      <c r="B51" s="150" t="s">
        <v>122</v>
      </c>
      <c r="C51" s="261">
        <v>1979.2400337882409</v>
      </c>
      <c r="D51" s="261">
        <v>1784.72638521621</v>
      </c>
      <c r="E51" s="261">
        <v>1568.0791129518968</v>
      </c>
      <c r="F51" s="261">
        <v>1534.5270823098144</v>
      </c>
      <c r="G51" s="261">
        <v>1302.1255081195202</v>
      </c>
      <c r="H51" s="261">
        <v>1321.9097802333636</v>
      </c>
    </row>
    <row r="52" spans="1:8" ht="15" customHeight="1">
      <c r="A52" s="130" t="s">
        <v>98</v>
      </c>
      <c r="B52" s="150" t="s">
        <v>123</v>
      </c>
      <c r="C52" s="261">
        <v>0</v>
      </c>
      <c r="D52" s="261">
        <v>0</v>
      </c>
      <c r="E52" s="261">
        <v>0</v>
      </c>
      <c r="F52" s="261">
        <v>0</v>
      </c>
      <c r="G52" s="261">
        <v>0</v>
      </c>
      <c r="H52" s="261">
        <v>0</v>
      </c>
    </row>
    <row r="53" spans="1:8" ht="15" customHeight="1">
      <c r="A53" s="130" t="s">
        <v>100</v>
      </c>
      <c r="B53" s="150" t="s">
        <v>156</v>
      </c>
      <c r="C53" s="261">
        <v>117.003793984815</v>
      </c>
      <c r="D53" s="261">
        <v>123.4020257453549</v>
      </c>
      <c r="E53" s="261">
        <v>131.1826126048426</v>
      </c>
      <c r="F53" s="261">
        <v>134.57086332769677</v>
      </c>
      <c r="G53" s="261">
        <v>131.92213206585285</v>
      </c>
      <c r="H53" s="261">
        <v>141.84607936165381</v>
      </c>
    </row>
    <row r="54" spans="1:8" ht="15" customHeight="1">
      <c r="A54" s="130" t="s">
        <v>102</v>
      </c>
      <c r="B54" s="150" t="s">
        <v>474</v>
      </c>
      <c r="C54" s="261">
        <v>9887.5104570721705</v>
      </c>
      <c r="D54" s="261">
        <v>9592.5790778508708</v>
      </c>
      <c r="E54" s="261">
        <v>9314.3667473697933</v>
      </c>
      <c r="F54" s="261">
        <v>9011.6281577104164</v>
      </c>
      <c r="G54" s="261">
        <v>8187.6699971570997</v>
      </c>
      <c r="H54" s="261">
        <v>8096.8454088940689</v>
      </c>
    </row>
    <row r="55" spans="1:8" ht="15" customHeight="1">
      <c r="A55" s="130" t="s">
        <v>104</v>
      </c>
      <c r="B55" s="150" t="s">
        <v>473</v>
      </c>
      <c r="C55" s="261">
        <v>307.5466259278686</v>
      </c>
      <c r="D55" s="261">
        <v>326.60450346787474</v>
      </c>
      <c r="E55" s="261">
        <v>306.35478193333518</v>
      </c>
      <c r="F55" s="261">
        <v>311.17952268383823</v>
      </c>
      <c r="G55" s="261">
        <v>301.14329432054672</v>
      </c>
      <c r="H55" s="261">
        <v>310.95655225811032</v>
      </c>
    </row>
    <row r="56" spans="1:8" ht="15" customHeight="1">
      <c r="A56" s="130" t="s">
        <v>105</v>
      </c>
      <c r="B56" s="150" t="s">
        <v>127</v>
      </c>
      <c r="C56" s="261">
        <v>240.95370648376306</v>
      </c>
      <c r="D56" s="261">
        <v>224.0009307013307</v>
      </c>
      <c r="E56" s="261">
        <v>196.03273430593075</v>
      </c>
      <c r="F56" s="261">
        <v>210.72918654072853</v>
      </c>
      <c r="G56" s="261">
        <v>215.46153662655362</v>
      </c>
      <c r="H56" s="261">
        <v>213.43465667596493</v>
      </c>
    </row>
    <row r="57" spans="1:8" ht="15" customHeight="1">
      <c r="A57" s="130" t="s">
        <v>106</v>
      </c>
      <c r="B57" s="150" t="s">
        <v>128</v>
      </c>
      <c r="C57" s="261">
        <v>0</v>
      </c>
      <c r="D57" s="261">
        <v>0</v>
      </c>
      <c r="E57" s="261">
        <v>0</v>
      </c>
      <c r="F57" s="261">
        <v>0</v>
      </c>
      <c r="G57" s="261">
        <v>0</v>
      </c>
      <c r="H57" s="261">
        <v>0</v>
      </c>
    </row>
    <row r="58" spans="1:8" ht="15" customHeight="1">
      <c r="A58" s="130" t="s">
        <v>108</v>
      </c>
      <c r="B58" s="150" t="s">
        <v>129</v>
      </c>
      <c r="C58" s="261">
        <v>0</v>
      </c>
      <c r="D58" s="261">
        <v>0</v>
      </c>
      <c r="E58" s="261">
        <v>0</v>
      </c>
      <c r="F58" s="261">
        <v>0</v>
      </c>
      <c r="G58" s="261">
        <v>0</v>
      </c>
      <c r="H58" s="261">
        <v>0</v>
      </c>
    </row>
    <row r="59" spans="1:8" ht="15" customHeight="1">
      <c r="A59" s="130" t="s">
        <v>110</v>
      </c>
      <c r="B59" s="150" t="s">
        <v>240</v>
      </c>
      <c r="C59" s="261">
        <v>152.95592029037527</v>
      </c>
      <c r="D59" s="261">
        <v>115.48283692996689</v>
      </c>
      <c r="E59" s="261">
        <v>111.37506157917342</v>
      </c>
      <c r="F59" s="261">
        <v>118.91896172280687</v>
      </c>
      <c r="G59" s="261">
        <v>102.09567315481188</v>
      </c>
      <c r="H59" s="261">
        <v>89.105658082134838</v>
      </c>
    </row>
    <row r="60" spans="1:8" ht="15" customHeight="1">
      <c r="A60" s="231"/>
      <c r="B60" s="151" t="s">
        <v>111</v>
      </c>
      <c r="C60" s="262">
        <f t="shared" ref="C60:G60" si="0">SUM(C8:C59)</f>
        <v>78439.814444589851</v>
      </c>
      <c r="D60" s="262">
        <f t="shared" si="0"/>
        <v>80998.849264427306</v>
      </c>
      <c r="E60" s="262">
        <f t="shared" si="0"/>
        <v>79427.311900886067</v>
      </c>
      <c r="F60" s="262">
        <f t="shared" si="0"/>
        <v>77899.901862747647</v>
      </c>
      <c r="G60" s="262">
        <f t="shared" si="0"/>
        <v>78412.653206635732</v>
      </c>
      <c r="H60" s="262">
        <f t="shared" ref="H60" si="1">SUM(H8:H59)</f>
        <v>75382.195831430421</v>
      </c>
    </row>
    <row r="61" spans="1:8" s="66" customFormat="1" ht="21" customHeight="1">
      <c r="A61" s="52"/>
      <c r="B61" s="63"/>
      <c r="C61" s="134" t="s">
        <v>420</v>
      </c>
      <c r="D61" s="63"/>
      <c r="E61" s="63"/>
      <c r="F61" s="63"/>
      <c r="G61" s="63"/>
      <c r="H61" s="63"/>
    </row>
    <row r="62" spans="1:8" ht="15" customHeight="1">
      <c r="A62" s="53" t="s">
        <v>112</v>
      </c>
      <c r="B62" s="150" t="s">
        <v>391</v>
      </c>
      <c r="C62" s="263">
        <f t="shared" ref="C62:H62" si="2">SUM(C8:C10)</f>
        <v>116.53557940584834</v>
      </c>
      <c r="D62" s="263">
        <f t="shared" si="2"/>
        <v>114.29656921721481</v>
      </c>
      <c r="E62" s="263">
        <f t="shared" si="2"/>
        <v>146.92778396070597</v>
      </c>
      <c r="F62" s="263">
        <f t="shared" si="2"/>
        <v>156.44723594899619</v>
      </c>
      <c r="G62" s="263">
        <f t="shared" si="2"/>
        <v>222.82199005623769</v>
      </c>
      <c r="H62" s="263">
        <f t="shared" si="2"/>
        <v>355.38761739040172</v>
      </c>
    </row>
    <row r="63" spans="1:8" ht="15" customHeight="1">
      <c r="A63" s="55" t="s">
        <v>113</v>
      </c>
      <c r="B63" s="150" t="s">
        <v>392</v>
      </c>
      <c r="C63" s="263">
        <f t="shared" ref="C63:H63" si="3">SUM(C11:C13)</f>
        <v>63.200763684813744</v>
      </c>
      <c r="D63" s="263">
        <f t="shared" si="3"/>
        <v>23.38585574527583</v>
      </c>
      <c r="E63" s="263">
        <f t="shared" si="3"/>
        <v>39.19496661384742</v>
      </c>
      <c r="F63" s="263">
        <f t="shared" si="3"/>
        <v>32.637357901488677</v>
      </c>
      <c r="G63" s="263">
        <f t="shared" si="3"/>
        <v>37.062396163325474</v>
      </c>
      <c r="H63" s="263">
        <f t="shared" si="3"/>
        <v>17.486110719615599</v>
      </c>
    </row>
    <row r="64" spans="1:8" ht="15" customHeight="1">
      <c r="A64" s="55" t="s">
        <v>114</v>
      </c>
      <c r="B64" s="150" t="s">
        <v>393</v>
      </c>
      <c r="C64" s="263">
        <f t="shared" ref="C64:H64" si="4">SUM(C14:C35)</f>
        <v>27486.033491788399</v>
      </c>
      <c r="D64" s="263">
        <f t="shared" si="4"/>
        <v>27917.080971294159</v>
      </c>
      <c r="E64" s="263">
        <f t="shared" si="4"/>
        <v>27047.362943535518</v>
      </c>
      <c r="F64" s="263">
        <f t="shared" si="4"/>
        <v>25867.050127878199</v>
      </c>
      <c r="G64" s="263">
        <f t="shared" si="4"/>
        <v>26393.64989716397</v>
      </c>
      <c r="H64" s="263">
        <f t="shared" si="4"/>
        <v>24911.685009951518</v>
      </c>
    </row>
    <row r="65" spans="1:8" ht="15" customHeight="1">
      <c r="A65" s="55" t="s">
        <v>115</v>
      </c>
      <c r="B65" s="150" t="s">
        <v>394</v>
      </c>
      <c r="C65" s="263">
        <f t="shared" ref="C65:H65" si="5">SUM(C36:C37)</f>
        <v>0</v>
      </c>
      <c r="D65" s="263">
        <f t="shared" si="5"/>
        <v>0</v>
      </c>
      <c r="E65" s="263">
        <f t="shared" si="5"/>
        <v>0</v>
      </c>
      <c r="F65" s="263">
        <f t="shared" si="5"/>
        <v>0</v>
      </c>
      <c r="G65" s="263">
        <f t="shared" si="5"/>
        <v>0</v>
      </c>
      <c r="H65" s="263">
        <f t="shared" si="5"/>
        <v>0</v>
      </c>
    </row>
    <row r="66" spans="1:8" ht="15" customHeight="1">
      <c r="A66" s="55" t="s">
        <v>116</v>
      </c>
      <c r="B66" s="150" t="s">
        <v>395</v>
      </c>
      <c r="C66" s="263">
        <f t="shared" ref="C66:H66" si="6">SUM(C38:C39)</f>
        <v>0</v>
      </c>
      <c r="D66" s="263">
        <f t="shared" si="6"/>
        <v>0</v>
      </c>
      <c r="E66" s="263">
        <f t="shared" si="6"/>
        <v>0</v>
      </c>
      <c r="F66" s="263">
        <f t="shared" si="6"/>
        <v>0</v>
      </c>
      <c r="G66" s="263">
        <f t="shared" si="6"/>
        <v>0</v>
      </c>
      <c r="H66" s="263">
        <f t="shared" si="6"/>
        <v>0</v>
      </c>
    </row>
    <row r="67" spans="1:8" ht="15" customHeight="1">
      <c r="A67" s="55" t="s">
        <v>117</v>
      </c>
      <c r="B67" s="150" t="s">
        <v>118</v>
      </c>
      <c r="C67" s="263">
        <f t="shared" ref="C67:H67" si="7">SUM(C40:C41)</f>
        <v>35504.170806549577</v>
      </c>
      <c r="D67" s="263">
        <f t="shared" si="7"/>
        <v>38193.15722564004</v>
      </c>
      <c r="E67" s="263">
        <f t="shared" si="7"/>
        <v>38003.30251956045</v>
      </c>
      <c r="F67" s="263">
        <f t="shared" si="7"/>
        <v>38014.442719652303</v>
      </c>
      <c r="G67" s="263">
        <f t="shared" si="7"/>
        <v>39047.749637499393</v>
      </c>
      <c r="H67" s="263">
        <f t="shared" si="7"/>
        <v>37441.672149525228</v>
      </c>
    </row>
    <row r="68" spans="1:8" ht="15" customHeight="1">
      <c r="A68" s="55" t="s">
        <v>119</v>
      </c>
      <c r="B68" s="150" t="s">
        <v>212</v>
      </c>
      <c r="C68" s="263">
        <f t="shared" ref="C68:H68" si="8">SUM(C42:C44)</f>
        <v>2584.6632656139732</v>
      </c>
      <c r="D68" s="263">
        <f t="shared" si="8"/>
        <v>2584.1328826190402</v>
      </c>
      <c r="E68" s="263">
        <f t="shared" si="8"/>
        <v>2563.1326364705842</v>
      </c>
      <c r="F68" s="263">
        <f t="shared" si="8"/>
        <v>2507.7706470713356</v>
      </c>
      <c r="G68" s="263">
        <f t="shared" si="8"/>
        <v>2470.9511443084293</v>
      </c>
      <c r="H68" s="263">
        <f t="shared" si="8"/>
        <v>2481.866808338375</v>
      </c>
    </row>
    <row r="69" spans="1:8" ht="15" customHeight="1">
      <c r="A69" s="55" t="s">
        <v>120</v>
      </c>
      <c r="B69" s="150" t="s">
        <v>121</v>
      </c>
      <c r="C69" s="263">
        <f t="shared" ref="C69:H69" si="9">SUM(C45:C49)</f>
        <v>0</v>
      </c>
      <c r="D69" s="263">
        <f t="shared" si="9"/>
        <v>0</v>
      </c>
      <c r="E69" s="263">
        <f t="shared" si="9"/>
        <v>0</v>
      </c>
      <c r="F69" s="263">
        <f t="shared" si="9"/>
        <v>0</v>
      </c>
      <c r="G69" s="263">
        <f t="shared" si="9"/>
        <v>0</v>
      </c>
      <c r="H69" s="263">
        <f t="shared" si="9"/>
        <v>0</v>
      </c>
    </row>
    <row r="70" spans="1:8" ht="15" customHeight="1">
      <c r="A70" s="55" t="s">
        <v>0</v>
      </c>
      <c r="B70" s="150" t="s">
        <v>95</v>
      </c>
      <c r="C70" s="263">
        <f t="shared" ref="C70:H79" si="10">C50</f>
        <v>0</v>
      </c>
      <c r="D70" s="263">
        <f t="shared" si="10"/>
        <v>0</v>
      </c>
      <c r="E70" s="263">
        <f t="shared" si="10"/>
        <v>0</v>
      </c>
      <c r="F70" s="263">
        <f t="shared" si="10"/>
        <v>0</v>
      </c>
      <c r="G70" s="263">
        <f t="shared" si="10"/>
        <v>0</v>
      </c>
      <c r="H70" s="263">
        <f t="shared" si="10"/>
        <v>0</v>
      </c>
    </row>
    <row r="71" spans="1:8" ht="15" customHeight="1">
      <c r="A71" s="55" t="s">
        <v>96</v>
      </c>
      <c r="B71" s="150" t="s">
        <v>454</v>
      </c>
      <c r="C71" s="263">
        <f t="shared" si="10"/>
        <v>1979.2400337882409</v>
      </c>
      <c r="D71" s="263">
        <f t="shared" si="10"/>
        <v>1784.72638521621</v>
      </c>
      <c r="E71" s="263">
        <f t="shared" si="10"/>
        <v>1568.0791129518968</v>
      </c>
      <c r="F71" s="263">
        <f t="shared" si="10"/>
        <v>1534.5270823098144</v>
      </c>
      <c r="G71" s="263">
        <f t="shared" si="10"/>
        <v>1302.1255081195202</v>
      </c>
      <c r="H71" s="263">
        <f t="shared" si="10"/>
        <v>1321.9097802333636</v>
      </c>
    </row>
    <row r="72" spans="1:8" ht="15" customHeight="1">
      <c r="A72" s="55" t="s">
        <v>98</v>
      </c>
      <c r="B72" s="150" t="s">
        <v>455</v>
      </c>
      <c r="C72" s="263">
        <f t="shared" si="10"/>
        <v>0</v>
      </c>
      <c r="D72" s="263">
        <f t="shared" si="10"/>
        <v>0</v>
      </c>
      <c r="E72" s="263">
        <f t="shared" si="10"/>
        <v>0</v>
      </c>
      <c r="F72" s="263">
        <f t="shared" si="10"/>
        <v>0</v>
      </c>
      <c r="G72" s="263">
        <f t="shared" si="10"/>
        <v>0</v>
      </c>
      <c r="H72" s="263">
        <f t="shared" si="10"/>
        <v>0</v>
      </c>
    </row>
    <row r="73" spans="1:8" ht="15" customHeight="1">
      <c r="A73" s="55" t="s">
        <v>100</v>
      </c>
      <c r="B73" s="150" t="s">
        <v>456</v>
      </c>
      <c r="C73" s="263">
        <f t="shared" si="10"/>
        <v>117.003793984815</v>
      </c>
      <c r="D73" s="263">
        <f t="shared" si="10"/>
        <v>123.4020257453549</v>
      </c>
      <c r="E73" s="263">
        <f t="shared" si="10"/>
        <v>131.1826126048426</v>
      </c>
      <c r="F73" s="263">
        <f t="shared" si="10"/>
        <v>134.57086332769677</v>
      </c>
      <c r="G73" s="263">
        <f t="shared" si="10"/>
        <v>131.92213206585285</v>
      </c>
      <c r="H73" s="263">
        <f t="shared" si="10"/>
        <v>141.84607936165381</v>
      </c>
    </row>
    <row r="74" spans="1:8" ht="15" customHeight="1">
      <c r="A74" s="55" t="s">
        <v>102</v>
      </c>
      <c r="B74" s="150" t="s">
        <v>125</v>
      </c>
      <c r="C74" s="263">
        <f t="shared" si="10"/>
        <v>9887.5104570721705</v>
      </c>
      <c r="D74" s="263">
        <f t="shared" si="10"/>
        <v>9592.5790778508708</v>
      </c>
      <c r="E74" s="263">
        <f t="shared" si="10"/>
        <v>9314.3667473697933</v>
      </c>
      <c r="F74" s="263">
        <f t="shared" si="10"/>
        <v>9011.6281577104164</v>
      </c>
      <c r="G74" s="263">
        <f t="shared" si="10"/>
        <v>8187.6699971570997</v>
      </c>
      <c r="H74" s="263">
        <f t="shared" si="10"/>
        <v>8096.8454088940689</v>
      </c>
    </row>
    <row r="75" spans="1:8" ht="15" customHeight="1">
      <c r="A75" s="55" t="s">
        <v>126</v>
      </c>
      <c r="B75" s="150" t="s">
        <v>460</v>
      </c>
      <c r="C75" s="263">
        <f t="shared" si="10"/>
        <v>307.5466259278686</v>
      </c>
      <c r="D75" s="263">
        <f t="shared" si="10"/>
        <v>326.60450346787474</v>
      </c>
      <c r="E75" s="263">
        <f t="shared" si="10"/>
        <v>306.35478193333518</v>
      </c>
      <c r="F75" s="263">
        <f t="shared" si="10"/>
        <v>311.17952268383823</v>
      </c>
      <c r="G75" s="263">
        <f t="shared" si="10"/>
        <v>301.14329432054672</v>
      </c>
      <c r="H75" s="263">
        <f t="shared" si="10"/>
        <v>310.95655225811032</v>
      </c>
    </row>
    <row r="76" spans="1:8" ht="15" customHeight="1">
      <c r="A76" s="55" t="s">
        <v>105</v>
      </c>
      <c r="B76" s="150" t="s">
        <v>452</v>
      </c>
      <c r="C76" s="263">
        <f t="shared" si="10"/>
        <v>240.95370648376306</v>
      </c>
      <c r="D76" s="263">
        <f t="shared" si="10"/>
        <v>224.0009307013307</v>
      </c>
      <c r="E76" s="263">
        <f t="shared" si="10"/>
        <v>196.03273430593075</v>
      </c>
      <c r="F76" s="263">
        <f t="shared" si="10"/>
        <v>210.72918654072853</v>
      </c>
      <c r="G76" s="263">
        <f t="shared" si="10"/>
        <v>215.46153662655362</v>
      </c>
      <c r="H76" s="263">
        <f t="shared" si="10"/>
        <v>213.43465667596493</v>
      </c>
    </row>
    <row r="77" spans="1:8" ht="15" customHeight="1">
      <c r="A77" s="55" t="s">
        <v>106</v>
      </c>
      <c r="B77" s="150" t="s">
        <v>128</v>
      </c>
      <c r="C77" s="263">
        <f t="shared" si="10"/>
        <v>0</v>
      </c>
      <c r="D77" s="263">
        <f t="shared" si="10"/>
        <v>0</v>
      </c>
      <c r="E77" s="263">
        <f t="shared" si="10"/>
        <v>0</v>
      </c>
      <c r="F77" s="263">
        <f t="shared" si="10"/>
        <v>0</v>
      </c>
      <c r="G77" s="263">
        <f t="shared" si="10"/>
        <v>0</v>
      </c>
      <c r="H77" s="263">
        <f t="shared" si="10"/>
        <v>0</v>
      </c>
    </row>
    <row r="78" spans="1:8" ht="15" customHeight="1">
      <c r="A78" s="55" t="s">
        <v>108</v>
      </c>
      <c r="B78" s="150" t="s">
        <v>129</v>
      </c>
      <c r="C78" s="263">
        <f t="shared" si="10"/>
        <v>0</v>
      </c>
      <c r="D78" s="263">
        <f t="shared" si="10"/>
        <v>0</v>
      </c>
      <c r="E78" s="263">
        <f t="shared" si="10"/>
        <v>0</v>
      </c>
      <c r="F78" s="263">
        <f t="shared" si="10"/>
        <v>0</v>
      </c>
      <c r="G78" s="263">
        <f t="shared" si="10"/>
        <v>0</v>
      </c>
      <c r="H78" s="263">
        <f t="shared" si="10"/>
        <v>0</v>
      </c>
    </row>
    <row r="79" spans="1:8" ht="15" customHeight="1">
      <c r="A79" s="55" t="s">
        <v>110</v>
      </c>
      <c r="B79" s="150" t="s">
        <v>240</v>
      </c>
      <c r="C79" s="263">
        <f t="shared" si="10"/>
        <v>152.95592029037527</v>
      </c>
      <c r="D79" s="263">
        <f t="shared" si="10"/>
        <v>115.48283692996689</v>
      </c>
      <c r="E79" s="263">
        <f t="shared" si="10"/>
        <v>111.37506157917342</v>
      </c>
      <c r="F79" s="263">
        <f t="shared" si="10"/>
        <v>118.91896172280687</v>
      </c>
      <c r="G79" s="263">
        <f t="shared" si="10"/>
        <v>102.09567315481188</v>
      </c>
      <c r="H79" s="263">
        <f t="shared" si="10"/>
        <v>89.105658082134838</v>
      </c>
    </row>
    <row r="80" spans="1:8" ht="15" customHeight="1">
      <c r="A80" s="231"/>
      <c r="B80" s="209" t="s">
        <v>111</v>
      </c>
      <c r="C80" s="264">
        <f t="shared" ref="C80:F80" si="11">SUM(C62:C79)</f>
        <v>78439.814444589836</v>
      </c>
      <c r="D80" s="264">
        <f t="shared" si="11"/>
        <v>80998.849264427321</v>
      </c>
      <c r="E80" s="264">
        <f t="shared" si="11"/>
        <v>79427.311900886067</v>
      </c>
      <c r="F80" s="264">
        <f t="shared" si="11"/>
        <v>77899.901862747618</v>
      </c>
      <c r="G80" s="264">
        <f t="shared" ref="G80:H80" si="12">SUM(G62:G79)</f>
        <v>78412.653206635732</v>
      </c>
      <c r="H80" s="264">
        <f t="shared" si="12"/>
        <v>75382.195831430421</v>
      </c>
    </row>
    <row r="81" spans="1:8" s="66" customFormat="1" ht="21" customHeight="1">
      <c r="A81" s="248"/>
      <c r="B81" s="150"/>
      <c r="C81" s="62" t="s">
        <v>281</v>
      </c>
      <c r="D81" s="63"/>
      <c r="E81" s="63"/>
      <c r="F81" s="63"/>
      <c r="G81" s="63"/>
      <c r="H81" s="63"/>
    </row>
    <row r="82" spans="1:8" ht="15" customHeight="1">
      <c r="A82" s="130" t="s">
        <v>26</v>
      </c>
      <c r="B82" s="150" t="s">
        <v>464</v>
      </c>
      <c r="C82" s="265">
        <f>IF($C8&gt;0,C8/$C8*100,"-")</f>
        <v>100</v>
      </c>
      <c r="D82" s="254">
        <f>IF($C8&gt;0,D8/$C8*100,"-")</f>
        <v>98.078689615610088</v>
      </c>
      <c r="E82" s="254">
        <f t="shared" ref="E82:H82" si="13">IF($C8&gt;0,E8/$C8*100,"-")</f>
        <v>126.07976440312135</v>
      </c>
      <c r="F82" s="254">
        <f t="shared" si="13"/>
        <v>134.24847308147068</v>
      </c>
      <c r="G82" s="254">
        <f t="shared" si="13"/>
        <v>191.2051162334165</v>
      </c>
      <c r="H82" s="254">
        <f t="shared" si="13"/>
        <v>304.96061306111858</v>
      </c>
    </row>
    <row r="83" spans="1:8" ht="15" customHeight="1">
      <c r="A83" s="130" t="s">
        <v>28</v>
      </c>
      <c r="B83" s="150" t="s">
        <v>396</v>
      </c>
      <c r="C83" s="265" t="str">
        <f t="shared" ref="C83:H134" si="14">IF($C9&gt;0,C9/$C9*100,"-")</f>
        <v>-</v>
      </c>
      <c r="D83" s="254" t="str">
        <f t="shared" si="14"/>
        <v>-</v>
      </c>
      <c r="E83" s="254" t="str">
        <f t="shared" si="14"/>
        <v>-</v>
      </c>
      <c r="F83" s="254" t="str">
        <f t="shared" si="14"/>
        <v>-</v>
      </c>
      <c r="G83" s="254" t="str">
        <f t="shared" si="14"/>
        <v>-</v>
      </c>
      <c r="H83" s="254" t="str">
        <f t="shared" si="14"/>
        <v>-</v>
      </c>
    </row>
    <row r="84" spans="1:8" ht="15" customHeight="1">
      <c r="A84" s="130" t="s">
        <v>30</v>
      </c>
      <c r="B84" s="150" t="s">
        <v>397</v>
      </c>
      <c r="C84" s="265" t="str">
        <f t="shared" si="14"/>
        <v>-</v>
      </c>
      <c r="D84" s="254" t="str">
        <f t="shared" si="14"/>
        <v>-</v>
      </c>
      <c r="E84" s="254" t="str">
        <f t="shared" si="14"/>
        <v>-</v>
      </c>
      <c r="F84" s="254" t="str">
        <f t="shared" si="14"/>
        <v>-</v>
      </c>
      <c r="G84" s="254" t="str">
        <f t="shared" si="14"/>
        <v>-</v>
      </c>
      <c r="H84" s="254" t="str">
        <f t="shared" si="14"/>
        <v>-</v>
      </c>
    </row>
    <row r="85" spans="1:8" ht="15" customHeight="1">
      <c r="A85" s="130" t="s">
        <v>32</v>
      </c>
      <c r="B85" s="150" t="s">
        <v>131</v>
      </c>
      <c r="C85" s="265" t="str">
        <f t="shared" si="14"/>
        <v>-</v>
      </c>
      <c r="D85" s="254" t="str">
        <f t="shared" si="14"/>
        <v>-</v>
      </c>
      <c r="E85" s="254" t="str">
        <f t="shared" si="14"/>
        <v>-</v>
      </c>
      <c r="F85" s="254" t="str">
        <f t="shared" si="14"/>
        <v>-</v>
      </c>
      <c r="G85" s="254" t="str">
        <f t="shared" si="14"/>
        <v>-</v>
      </c>
      <c r="H85" s="254" t="str">
        <f t="shared" si="14"/>
        <v>-</v>
      </c>
    </row>
    <row r="86" spans="1:8" ht="15" customHeight="1">
      <c r="A86" s="130" t="s">
        <v>34</v>
      </c>
      <c r="B86" s="150" t="s">
        <v>132</v>
      </c>
      <c r="C86" s="265" t="str">
        <f t="shared" si="14"/>
        <v>-</v>
      </c>
      <c r="D86" s="254" t="str">
        <f t="shared" si="14"/>
        <v>-</v>
      </c>
      <c r="E86" s="254" t="str">
        <f t="shared" si="14"/>
        <v>-</v>
      </c>
      <c r="F86" s="254" t="str">
        <f t="shared" si="14"/>
        <v>-</v>
      </c>
      <c r="G86" s="254" t="str">
        <f t="shared" si="14"/>
        <v>-</v>
      </c>
      <c r="H86" s="254" t="str">
        <f t="shared" si="14"/>
        <v>-</v>
      </c>
    </row>
    <row r="87" spans="1:8" ht="15" customHeight="1">
      <c r="A87" s="130" t="s">
        <v>36</v>
      </c>
      <c r="B87" s="150" t="s">
        <v>133</v>
      </c>
      <c r="C87" s="265">
        <f t="shared" si="14"/>
        <v>100</v>
      </c>
      <c r="D87" s="254">
        <f t="shared" si="14"/>
        <v>37.002489181780447</v>
      </c>
      <c r="E87" s="254">
        <f t="shared" si="14"/>
        <v>62.016602852008603</v>
      </c>
      <c r="F87" s="254">
        <f t="shared" si="14"/>
        <v>51.640765077227982</v>
      </c>
      <c r="G87" s="254">
        <f t="shared" si="14"/>
        <v>58.642323292417821</v>
      </c>
      <c r="H87" s="254">
        <f t="shared" si="14"/>
        <v>27.667562383929333</v>
      </c>
    </row>
    <row r="88" spans="1:8" ht="15" customHeight="1">
      <c r="A88" s="130" t="s">
        <v>38</v>
      </c>
      <c r="B88" s="150" t="s">
        <v>134</v>
      </c>
      <c r="C88" s="265" t="str">
        <f t="shared" si="14"/>
        <v>-</v>
      </c>
      <c r="D88" s="254" t="str">
        <f t="shared" si="14"/>
        <v>-</v>
      </c>
      <c r="E88" s="254" t="str">
        <f t="shared" si="14"/>
        <v>-</v>
      </c>
      <c r="F88" s="254" t="str">
        <f t="shared" si="14"/>
        <v>-</v>
      </c>
      <c r="G88" s="254" t="str">
        <f t="shared" si="14"/>
        <v>-</v>
      </c>
      <c r="H88" s="254" t="str">
        <f t="shared" si="14"/>
        <v>-</v>
      </c>
    </row>
    <row r="89" spans="1:8" ht="15" customHeight="1">
      <c r="A89" s="130" t="s">
        <v>39</v>
      </c>
      <c r="B89" s="150" t="s">
        <v>135</v>
      </c>
      <c r="C89" s="265">
        <f t="shared" si="14"/>
        <v>100</v>
      </c>
      <c r="D89" s="254">
        <f t="shared" si="14"/>
        <v>118.00612334531016</v>
      </c>
      <c r="E89" s="254">
        <f t="shared" si="14"/>
        <v>124.14059850109736</v>
      </c>
      <c r="F89" s="254">
        <f t="shared" si="14"/>
        <v>15.666130719319609</v>
      </c>
      <c r="G89" s="254">
        <f t="shared" si="14"/>
        <v>7.8501834032515498</v>
      </c>
      <c r="H89" s="254">
        <f t="shared" si="14"/>
        <v>13.29543083913034</v>
      </c>
    </row>
    <row r="90" spans="1:8" ht="15" customHeight="1">
      <c r="A90" s="130" t="s">
        <v>41</v>
      </c>
      <c r="B90" s="150" t="s">
        <v>465</v>
      </c>
      <c r="C90" s="265">
        <f t="shared" si="14"/>
        <v>100</v>
      </c>
      <c r="D90" s="254">
        <f t="shared" si="14"/>
        <v>111.39451800230037</v>
      </c>
      <c r="E90" s="254">
        <f t="shared" si="14"/>
        <v>98.692036520389934</v>
      </c>
      <c r="F90" s="254">
        <f t="shared" si="14"/>
        <v>98.299121915216887</v>
      </c>
      <c r="G90" s="254">
        <f t="shared" si="14"/>
        <v>106.10148525496217</v>
      </c>
      <c r="H90" s="254">
        <f t="shared" si="14"/>
        <v>95.885144012075429</v>
      </c>
    </row>
    <row r="91" spans="1:8" ht="15" customHeight="1">
      <c r="A91" s="130" t="s">
        <v>42</v>
      </c>
      <c r="B91" s="150" t="s">
        <v>136</v>
      </c>
      <c r="C91" s="265" t="str">
        <f t="shared" si="14"/>
        <v>-</v>
      </c>
      <c r="D91" s="254" t="str">
        <f t="shared" si="14"/>
        <v>-</v>
      </c>
      <c r="E91" s="254" t="str">
        <f t="shared" si="14"/>
        <v>-</v>
      </c>
      <c r="F91" s="254" t="str">
        <f t="shared" si="14"/>
        <v>-</v>
      </c>
      <c r="G91" s="254" t="str">
        <f t="shared" si="14"/>
        <v>-</v>
      </c>
      <c r="H91" s="254" t="str">
        <f t="shared" si="14"/>
        <v>-</v>
      </c>
    </row>
    <row r="92" spans="1:8" ht="15" customHeight="1">
      <c r="A92" s="130" t="s">
        <v>43</v>
      </c>
      <c r="B92" s="150" t="s">
        <v>466</v>
      </c>
      <c r="C92" s="265">
        <f t="shared" si="14"/>
        <v>100</v>
      </c>
      <c r="D92" s="254">
        <f t="shared" si="14"/>
        <v>69.701560837819244</v>
      </c>
      <c r="E92" s="254">
        <f t="shared" si="14"/>
        <v>59.681408312149273</v>
      </c>
      <c r="F92" s="254">
        <f t="shared" si="14"/>
        <v>107.32061819395216</v>
      </c>
      <c r="G92" s="254">
        <f t="shared" si="14"/>
        <v>106.14137597146885</v>
      </c>
      <c r="H92" s="254">
        <f t="shared" si="14"/>
        <v>122.90581624696124</v>
      </c>
    </row>
    <row r="93" spans="1:8" ht="15" customHeight="1">
      <c r="A93" s="130" t="s">
        <v>44</v>
      </c>
      <c r="B93" s="150" t="s">
        <v>398</v>
      </c>
      <c r="C93" s="265" t="str">
        <f t="shared" si="14"/>
        <v>-</v>
      </c>
      <c r="D93" s="254" t="str">
        <f t="shared" si="14"/>
        <v>-</v>
      </c>
      <c r="E93" s="254" t="str">
        <f t="shared" si="14"/>
        <v>-</v>
      </c>
      <c r="F93" s="254" t="str">
        <f t="shared" si="14"/>
        <v>-</v>
      </c>
      <c r="G93" s="254" t="str">
        <f t="shared" si="14"/>
        <v>-</v>
      </c>
      <c r="H93" s="254" t="str">
        <f t="shared" si="14"/>
        <v>-</v>
      </c>
    </row>
    <row r="94" spans="1:8" ht="15" customHeight="1">
      <c r="A94" s="130" t="s">
        <v>46</v>
      </c>
      <c r="B94" s="150" t="s">
        <v>399</v>
      </c>
      <c r="C94" s="265" t="str">
        <f t="shared" si="14"/>
        <v>-</v>
      </c>
      <c r="D94" s="254" t="str">
        <f t="shared" si="14"/>
        <v>-</v>
      </c>
      <c r="E94" s="254" t="str">
        <f t="shared" si="14"/>
        <v>-</v>
      </c>
      <c r="F94" s="254" t="str">
        <f t="shared" si="14"/>
        <v>-</v>
      </c>
      <c r="G94" s="254" t="str">
        <f t="shared" si="14"/>
        <v>-</v>
      </c>
      <c r="H94" s="254" t="str">
        <f t="shared" si="14"/>
        <v>-</v>
      </c>
    </row>
    <row r="95" spans="1:8" ht="15" customHeight="1">
      <c r="A95" s="130" t="s">
        <v>47</v>
      </c>
      <c r="B95" s="150" t="s">
        <v>400</v>
      </c>
      <c r="C95" s="265" t="str">
        <f t="shared" si="14"/>
        <v>-</v>
      </c>
      <c r="D95" s="254" t="str">
        <f t="shared" si="14"/>
        <v>-</v>
      </c>
      <c r="E95" s="254" t="str">
        <f t="shared" si="14"/>
        <v>-</v>
      </c>
      <c r="F95" s="254" t="str">
        <f t="shared" si="14"/>
        <v>-</v>
      </c>
      <c r="G95" s="254" t="str">
        <f t="shared" si="14"/>
        <v>-</v>
      </c>
      <c r="H95" s="254" t="str">
        <f t="shared" si="14"/>
        <v>-</v>
      </c>
    </row>
    <row r="96" spans="1:8" ht="15" customHeight="1">
      <c r="A96" s="130" t="s">
        <v>48</v>
      </c>
      <c r="B96" s="150" t="s">
        <v>137</v>
      </c>
      <c r="C96" s="265">
        <f t="shared" si="14"/>
        <v>100</v>
      </c>
      <c r="D96" s="254">
        <f t="shared" si="14"/>
        <v>108.52567494921171</v>
      </c>
      <c r="E96" s="254">
        <f t="shared" si="14"/>
        <v>98.307673669478191</v>
      </c>
      <c r="F96" s="254">
        <f t="shared" si="14"/>
        <v>97.794736819850186</v>
      </c>
      <c r="G96" s="254">
        <f t="shared" si="14"/>
        <v>97.985347132184415</v>
      </c>
      <c r="H96" s="254">
        <f t="shared" si="14"/>
        <v>95.205269852040175</v>
      </c>
    </row>
    <row r="97" spans="1:8" ht="15" customHeight="1">
      <c r="A97" s="130" t="s">
        <v>50</v>
      </c>
      <c r="B97" s="150" t="s">
        <v>138</v>
      </c>
      <c r="C97" s="265">
        <f t="shared" si="14"/>
        <v>100</v>
      </c>
      <c r="D97" s="254">
        <f t="shared" si="14"/>
        <v>102.75515757014688</v>
      </c>
      <c r="E97" s="254">
        <f t="shared" si="14"/>
        <v>104.31007789384508</v>
      </c>
      <c r="F97" s="254">
        <f t="shared" si="14"/>
        <v>128.0900221215627</v>
      </c>
      <c r="G97" s="254">
        <f t="shared" si="14"/>
        <v>125.53093776302566</v>
      </c>
      <c r="H97" s="254">
        <f t="shared" si="14"/>
        <v>127.01967396082172</v>
      </c>
    </row>
    <row r="98" spans="1:8" ht="15" customHeight="1">
      <c r="A98" s="130" t="s">
        <v>52</v>
      </c>
      <c r="B98" s="150" t="s">
        <v>139</v>
      </c>
      <c r="C98" s="265">
        <f t="shared" si="14"/>
        <v>100</v>
      </c>
      <c r="D98" s="254">
        <f t="shared" si="14"/>
        <v>99.96623816327633</v>
      </c>
      <c r="E98" s="254">
        <f t="shared" si="14"/>
        <v>106.7995261358228</v>
      </c>
      <c r="F98" s="254">
        <f t="shared" si="14"/>
        <v>99.999942291964416</v>
      </c>
      <c r="G98" s="254">
        <f t="shared" si="14"/>
        <v>99.163872041425094</v>
      </c>
      <c r="H98" s="254">
        <f t="shared" si="14"/>
        <v>102.99924590320921</v>
      </c>
    </row>
    <row r="99" spans="1:8" ht="15" customHeight="1">
      <c r="A99" s="130" t="s">
        <v>54</v>
      </c>
      <c r="B99" s="150" t="s">
        <v>401</v>
      </c>
      <c r="C99" s="265">
        <f t="shared" si="14"/>
        <v>100</v>
      </c>
      <c r="D99" s="254">
        <f t="shared" si="14"/>
        <v>40.030133153855992</v>
      </c>
      <c r="E99" s="254">
        <f t="shared" si="14"/>
        <v>85.621625739606117</v>
      </c>
      <c r="F99" s="254">
        <f t="shared" si="14"/>
        <v>63.103657505500088</v>
      </c>
      <c r="G99" s="254">
        <f t="shared" si="14"/>
        <v>129.6340770125631</v>
      </c>
      <c r="H99" s="254">
        <f t="shared" si="14"/>
        <v>113.27037736353512</v>
      </c>
    </row>
    <row r="100" spans="1:8" ht="15" customHeight="1">
      <c r="A100" s="130" t="s">
        <v>55</v>
      </c>
      <c r="B100" s="150" t="s">
        <v>140</v>
      </c>
      <c r="C100" s="265" t="str">
        <f t="shared" si="14"/>
        <v>-</v>
      </c>
      <c r="D100" s="254" t="str">
        <f t="shared" si="14"/>
        <v>-</v>
      </c>
      <c r="E100" s="254" t="str">
        <f t="shared" si="14"/>
        <v>-</v>
      </c>
      <c r="F100" s="254" t="str">
        <f t="shared" si="14"/>
        <v>-</v>
      </c>
      <c r="G100" s="254" t="str">
        <f t="shared" si="14"/>
        <v>-</v>
      </c>
      <c r="H100" s="254" t="str">
        <f t="shared" si="14"/>
        <v>-</v>
      </c>
    </row>
    <row r="101" spans="1:8" ht="15" customHeight="1">
      <c r="A101" s="130" t="s">
        <v>57</v>
      </c>
      <c r="B101" s="150" t="s">
        <v>402</v>
      </c>
      <c r="C101" s="265">
        <f t="shared" si="14"/>
        <v>100</v>
      </c>
      <c r="D101" s="254">
        <f t="shared" si="14"/>
        <v>99.241672839025412</v>
      </c>
      <c r="E101" s="254">
        <f t="shared" si="14"/>
        <v>101.00432936976695</v>
      </c>
      <c r="F101" s="254">
        <f t="shared" si="14"/>
        <v>99.564060452846704</v>
      </c>
      <c r="G101" s="254">
        <f t="shared" si="14"/>
        <v>94.902149021843087</v>
      </c>
      <c r="H101" s="254">
        <f t="shared" si="14"/>
        <v>96.078325840441281</v>
      </c>
    </row>
    <row r="102" spans="1:8" ht="15" customHeight="1">
      <c r="A102" s="130" t="s">
        <v>59</v>
      </c>
      <c r="B102" s="150" t="s">
        <v>403</v>
      </c>
      <c r="C102" s="265">
        <f t="shared" si="14"/>
        <v>100</v>
      </c>
      <c r="D102" s="254">
        <f t="shared" si="14"/>
        <v>106.26069061140736</v>
      </c>
      <c r="E102" s="254">
        <f t="shared" si="14"/>
        <v>104.21254986234713</v>
      </c>
      <c r="F102" s="254">
        <f t="shared" si="14"/>
        <v>103.94925193442934</v>
      </c>
      <c r="G102" s="254">
        <f t="shared" si="14"/>
        <v>102.74479443823512</v>
      </c>
      <c r="H102" s="254">
        <f t="shared" si="14"/>
        <v>87.522235238782386</v>
      </c>
    </row>
    <row r="103" spans="1:8" ht="15" customHeight="1">
      <c r="A103" s="130" t="s">
        <v>61</v>
      </c>
      <c r="B103" s="150" t="s">
        <v>467</v>
      </c>
      <c r="C103" s="265">
        <f t="shared" si="14"/>
        <v>100</v>
      </c>
      <c r="D103" s="254">
        <f t="shared" si="14"/>
        <v>112.3744088441929</v>
      </c>
      <c r="E103" s="254">
        <f t="shared" si="14"/>
        <v>107.11773195541696</v>
      </c>
      <c r="F103" s="254">
        <f t="shared" si="14"/>
        <v>99.866284036611802</v>
      </c>
      <c r="G103" s="254">
        <f t="shared" si="14"/>
        <v>103.05338337486742</v>
      </c>
      <c r="H103" s="254">
        <f t="shared" si="14"/>
        <v>103.19217146802293</v>
      </c>
    </row>
    <row r="104" spans="1:8" ht="15" customHeight="1">
      <c r="A104" s="130" t="s">
        <v>62</v>
      </c>
      <c r="B104" s="150" t="s">
        <v>141</v>
      </c>
      <c r="C104" s="265">
        <f t="shared" si="14"/>
        <v>100</v>
      </c>
      <c r="D104" s="254">
        <f t="shared" si="14"/>
        <v>111.70509900829724</v>
      </c>
      <c r="E104" s="254">
        <f t="shared" si="14"/>
        <v>101.61653629529962</v>
      </c>
      <c r="F104" s="254">
        <f t="shared" si="14"/>
        <v>92.203603262486581</v>
      </c>
      <c r="G104" s="254">
        <f t="shared" si="14"/>
        <v>101.56990256338104</v>
      </c>
      <c r="H104" s="254">
        <f t="shared" si="14"/>
        <v>82.892135626197501</v>
      </c>
    </row>
    <row r="105" spans="1:8" ht="15" customHeight="1">
      <c r="A105" s="130" t="s">
        <v>63</v>
      </c>
      <c r="B105" s="150" t="s">
        <v>142</v>
      </c>
      <c r="C105" s="265">
        <f t="shared" si="14"/>
        <v>100</v>
      </c>
      <c r="D105" s="254">
        <f t="shared" si="14"/>
        <v>106.7862774695427</v>
      </c>
      <c r="E105" s="254">
        <f t="shared" si="14"/>
        <v>107.4617562598505</v>
      </c>
      <c r="F105" s="254">
        <f t="shared" si="14"/>
        <v>99.960212878021821</v>
      </c>
      <c r="G105" s="254">
        <f t="shared" si="14"/>
        <v>99.27399980013314</v>
      </c>
      <c r="H105" s="254">
        <f t="shared" si="14"/>
        <v>96.047176728764427</v>
      </c>
    </row>
    <row r="106" spans="1:8" ht="15" customHeight="1">
      <c r="A106" s="130" t="s">
        <v>65</v>
      </c>
      <c r="B106" s="150" t="s">
        <v>143</v>
      </c>
      <c r="C106" s="265">
        <f t="shared" si="14"/>
        <v>100</v>
      </c>
      <c r="D106" s="254">
        <f t="shared" si="14"/>
        <v>115.30367172286033</v>
      </c>
      <c r="E106" s="254">
        <f t="shared" si="14"/>
        <v>91.209518359409898</v>
      </c>
      <c r="F106" s="254">
        <f t="shared" si="14"/>
        <v>88.980650634983661</v>
      </c>
      <c r="G106" s="254">
        <f t="shared" si="14"/>
        <v>84.722907742381665</v>
      </c>
      <c r="H106" s="254">
        <f t="shared" si="14"/>
        <v>74.921660425555046</v>
      </c>
    </row>
    <row r="107" spans="1:8" ht="15" customHeight="1">
      <c r="A107" s="130" t="s">
        <v>67</v>
      </c>
      <c r="B107" s="150" t="s">
        <v>144</v>
      </c>
      <c r="C107" s="265">
        <f t="shared" si="14"/>
        <v>100</v>
      </c>
      <c r="D107" s="254">
        <f t="shared" si="14"/>
        <v>54.599300942565002</v>
      </c>
      <c r="E107" s="254">
        <f t="shared" si="14"/>
        <v>53.234893234913592</v>
      </c>
      <c r="F107" s="254">
        <f t="shared" si="14"/>
        <v>51.129785464429155</v>
      </c>
      <c r="G107" s="254">
        <f t="shared" si="14"/>
        <v>48.348683610510491</v>
      </c>
      <c r="H107" s="254">
        <f t="shared" si="14"/>
        <v>48.995180705650895</v>
      </c>
    </row>
    <row r="108" spans="1:8" ht="15" customHeight="1">
      <c r="A108" s="130" t="s">
        <v>69</v>
      </c>
      <c r="B108" s="150" t="s">
        <v>145</v>
      </c>
      <c r="C108" s="265">
        <f t="shared" si="14"/>
        <v>100</v>
      </c>
      <c r="D108" s="254">
        <f t="shared" si="14"/>
        <v>97.738691055951833</v>
      </c>
      <c r="E108" s="254">
        <f t="shared" si="14"/>
        <v>91.067229644911478</v>
      </c>
      <c r="F108" s="254">
        <f t="shared" si="14"/>
        <v>91.016946320331854</v>
      </c>
      <c r="G108" s="254">
        <f t="shared" si="14"/>
        <v>93.063825479600041</v>
      </c>
      <c r="H108" s="254">
        <f t="shared" si="14"/>
        <v>95.86030128424234</v>
      </c>
    </row>
    <row r="109" spans="1:8" ht="15" customHeight="1">
      <c r="A109" s="130" t="s">
        <v>71</v>
      </c>
      <c r="B109" s="150" t="s">
        <v>72</v>
      </c>
      <c r="C109" s="265">
        <f t="shared" si="14"/>
        <v>100</v>
      </c>
      <c r="D109" s="254">
        <f t="shared" si="14"/>
        <v>100.27965783126133</v>
      </c>
      <c r="E109" s="254">
        <f t="shared" si="14"/>
        <v>100.58851462928303</v>
      </c>
      <c r="F109" s="254">
        <f t="shared" si="14"/>
        <v>101.30510433315929</v>
      </c>
      <c r="G109" s="254">
        <f t="shared" si="14"/>
        <v>103.33453876182126</v>
      </c>
      <c r="H109" s="254">
        <f t="shared" si="14"/>
        <v>96.682900862568147</v>
      </c>
    </row>
    <row r="110" spans="1:8" ht="15" customHeight="1">
      <c r="A110" s="130" t="s">
        <v>73</v>
      </c>
      <c r="B110" s="150" t="s">
        <v>146</v>
      </c>
      <c r="C110" s="265" t="str">
        <f t="shared" si="14"/>
        <v>-</v>
      </c>
      <c r="D110" s="254" t="str">
        <f t="shared" si="14"/>
        <v>-</v>
      </c>
      <c r="E110" s="254" t="str">
        <f t="shared" si="14"/>
        <v>-</v>
      </c>
      <c r="F110" s="254" t="str">
        <f t="shared" si="14"/>
        <v>-</v>
      </c>
      <c r="G110" s="254" t="str">
        <f t="shared" si="14"/>
        <v>-</v>
      </c>
      <c r="H110" s="254" t="str">
        <f t="shared" si="14"/>
        <v>-</v>
      </c>
    </row>
    <row r="111" spans="1:8" ht="15" customHeight="1">
      <c r="A111" s="130" t="s">
        <v>75</v>
      </c>
      <c r="B111" s="150" t="s">
        <v>147</v>
      </c>
      <c r="C111" s="265" t="str">
        <f t="shared" si="14"/>
        <v>-</v>
      </c>
      <c r="D111" s="254" t="str">
        <f t="shared" si="14"/>
        <v>-</v>
      </c>
      <c r="E111" s="254" t="str">
        <f t="shared" si="14"/>
        <v>-</v>
      </c>
      <c r="F111" s="254" t="str">
        <f t="shared" si="14"/>
        <v>-</v>
      </c>
      <c r="G111" s="254" t="str">
        <f t="shared" si="14"/>
        <v>-</v>
      </c>
      <c r="H111" s="254" t="str">
        <f t="shared" si="14"/>
        <v>-</v>
      </c>
    </row>
    <row r="112" spans="1:8" ht="15" customHeight="1">
      <c r="A112" s="130" t="s">
        <v>77</v>
      </c>
      <c r="B112" s="150" t="s">
        <v>148</v>
      </c>
      <c r="C112" s="265" t="str">
        <f t="shared" si="14"/>
        <v>-</v>
      </c>
      <c r="D112" s="254" t="str">
        <f t="shared" si="14"/>
        <v>-</v>
      </c>
      <c r="E112" s="254" t="str">
        <f t="shared" si="14"/>
        <v>-</v>
      </c>
      <c r="F112" s="254" t="str">
        <f t="shared" si="14"/>
        <v>-</v>
      </c>
      <c r="G112" s="254" t="str">
        <f t="shared" si="14"/>
        <v>-</v>
      </c>
      <c r="H112" s="254" t="str">
        <f t="shared" si="14"/>
        <v>-</v>
      </c>
    </row>
    <row r="113" spans="1:8" ht="15" customHeight="1">
      <c r="A113" s="130" t="s">
        <v>79</v>
      </c>
      <c r="B113" s="150" t="s">
        <v>149</v>
      </c>
      <c r="C113" s="265" t="str">
        <f t="shared" si="14"/>
        <v>-</v>
      </c>
      <c r="D113" s="254" t="str">
        <f t="shared" si="14"/>
        <v>-</v>
      </c>
      <c r="E113" s="254" t="str">
        <f t="shared" si="14"/>
        <v>-</v>
      </c>
      <c r="F113" s="254" t="str">
        <f t="shared" si="14"/>
        <v>-</v>
      </c>
      <c r="G113" s="254" t="str">
        <f t="shared" si="14"/>
        <v>-</v>
      </c>
      <c r="H113" s="254" t="str">
        <f t="shared" si="14"/>
        <v>-</v>
      </c>
    </row>
    <row r="114" spans="1:8" ht="15" customHeight="1">
      <c r="A114" s="130" t="s">
        <v>81</v>
      </c>
      <c r="B114" s="150" t="s">
        <v>150</v>
      </c>
      <c r="C114" s="265">
        <f t="shared" si="14"/>
        <v>100</v>
      </c>
      <c r="D114" s="254">
        <f t="shared" si="14"/>
        <v>107.02080001179628</v>
      </c>
      <c r="E114" s="254">
        <f t="shared" si="14"/>
        <v>108.39718757115162</v>
      </c>
      <c r="F114" s="254">
        <f t="shared" si="14"/>
        <v>111.47519789256685</v>
      </c>
      <c r="G114" s="254">
        <f t="shared" si="14"/>
        <v>114.5753599973808</v>
      </c>
      <c r="H114" s="254">
        <f t="shared" si="14"/>
        <v>111.48754053541606</v>
      </c>
    </row>
    <row r="115" spans="1:8" ht="15" customHeight="1">
      <c r="A115" s="130" t="s">
        <v>83</v>
      </c>
      <c r="B115" s="150" t="s">
        <v>468</v>
      </c>
      <c r="C115" s="265">
        <f t="shared" si="14"/>
        <v>100</v>
      </c>
      <c r="D115" s="254">
        <f t="shared" si="14"/>
        <v>108.30374052783253</v>
      </c>
      <c r="E115" s="254">
        <f t="shared" si="14"/>
        <v>105.24573833366004</v>
      </c>
      <c r="F115" s="254">
        <f t="shared" si="14"/>
        <v>101.25464187371156</v>
      </c>
      <c r="G115" s="254">
        <f t="shared" si="14"/>
        <v>103.91445644784261</v>
      </c>
      <c r="H115" s="254">
        <f t="shared" si="14"/>
        <v>97.495122892357159</v>
      </c>
    </row>
    <row r="116" spans="1:8" ht="15" customHeight="1">
      <c r="A116" s="130" t="s">
        <v>84</v>
      </c>
      <c r="B116" s="150" t="s">
        <v>469</v>
      </c>
      <c r="C116" s="265">
        <f t="shared" si="14"/>
        <v>100</v>
      </c>
      <c r="D116" s="254">
        <f t="shared" si="14"/>
        <v>93.544742355684861</v>
      </c>
      <c r="E116" s="254">
        <f t="shared" si="14"/>
        <v>94.006986325559268</v>
      </c>
      <c r="F116" s="254">
        <f t="shared" si="14"/>
        <v>95.662804829852035</v>
      </c>
      <c r="G116" s="254">
        <f t="shared" si="14"/>
        <v>93.778141620520245</v>
      </c>
      <c r="H116" s="254">
        <f t="shared" si="14"/>
        <v>96.982591561157079</v>
      </c>
    </row>
    <row r="117" spans="1:8" ht="15" customHeight="1">
      <c r="A117" s="130" t="s">
        <v>85</v>
      </c>
      <c r="B117" s="150" t="s">
        <v>470</v>
      </c>
      <c r="C117" s="265">
        <f t="shared" si="14"/>
        <v>100</v>
      </c>
      <c r="D117" s="254">
        <f t="shared" si="14"/>
        <v>105.17118139775401</v>
      </c>
      <c r="E117" s="254">
        <f t="shared" si="14"/>
        <v>103.19364068007522</v>
      </c>
      <c r="F117" s="254">
        <f t="shared" si="14"/>
        <v>99.630470471250675</v>
      </c>
      <c r="G117" s="254">
        <f t="shared" si="14"/>
        <v>97.887807068459068</v>
      </c>
      <c r="H117" s="254">
        <f t="shared" si="14"/>
        <v>97.48034672625306</v>
      </c>
    </row>
    <row r="118" spans="1:8" ht="15" customHeight="1">
      <c r="A118" s="130" t="s">
        <v>86</v>
      </c>
      <c r="B118" s="150" t="s">
        <v>471</v>
      </c>
      <c r="C118" s="265">
        <f t="shared" si="14"/>
        <v>100</v>
      </c>
      <c r="D118" s="254">
        <f t="shared" si="14"/>
        <v>94.873332143564141</v>
      </c>
      <c r="E118" s="254">
        <f t="shared" si="14"/>
        <v>95.499372063465444</v>
      </c>
      <c r="F118" s="254">
        <f t="shared" si="14"/>
        <v>91.233948629986145</v>
      </c>
      <c r="G118" s="254">
        <f t="shared" si="14"/>
        <v>91.599841057758525</v>
      </c>
      <c r="H118" s="254">
        <f t="shared" si="14"/>
        <v>89.805659366630636</v>
      </c>
    </row>
    <row r="119" spans="1:8" ht="15" customHeight="1">
      <c r="A119" s="130" t="s">
        <v>87</v>
      </c>
      <c r="B119" s="150" t="s">
        <v>151</v>
      </c>
      <c r="C119" s="265" t="str">
        <f t="shared" si="14"/>
        <v>-</v>
      </c>
      <c r="D119" s="254" t="str">
        <f t="shared" si="14"/>
        <v>-</v>
      </c>
      <c r="E119" s="254" t="str">
        <f t="shared" si="14"/>
        <v>-</v>
      </c>
      <c r="F119" s="254" t="str">
        <f t="shared" si="14"/>
        <v>-</v>
      </c>
      <c r="G119" s="254" t="str">
        <f t="shared" si="14"/>
        <v>-</v>
      </c>
      <c r="H119" s="254" t="str">
        <f t="shared" si="14"/>
        <v>-</v>
      </c>
    </row>
    <row r="120" spans="1:8" ht="15" customHeight="1">
      <c r="A120" s="130" t="s">
        <v>88</v>
      </c>
      <c r="B120" s="150" t="s">
        <v>152</v>
      </c>
      <c r="C120" s="265" t="str">
        <f t="shared" si="14"/>
        <v>-</v>
      </c>
      <c r="D120" s="254" t="str">
        <f t="shared" si="14"/>
        <v>-</v>
      </c>
      <c r="E120" s="254" t="str">
        <f t="shared" si="14"/>
        <v>-</v>
      </c>
      <c r="F120" s="254" t="str">
        <f t="shared" si="14"/>
        <v>-</v>
      </c>
      <c r="G120" s="254" t="str">
        <f t="shared" si="14"/>
        <v>-</v>
      </c>
      <c r="H120" s="254" t="str">
        <f t="shared" si="14"/>
        <v>-</v>
      </c>
    </row>
    <row r="121" spans="1:8" ht="15" customHeight="1">
      <c r="A121" s="130" t="s">
        <v>90</v>
      </c>
      <c r="B121" s="150" t="s">
        <v>153</v>
      </c>
      <c r="C121" s="265" t="str">
        <f t="shared" si="14"/>
        <v>-</v>
      </c>
      <c r="D121" s="254" t="str">
        <f t="shared" si="14"/>
        <v>-</v>
      </c>
      <c r="E121" s="254" t="str">
        <f t="shared" si="14"/>
        <v>-</v>
      </c>
      <c r="F121" s="254" t="str">
        <f t="shared" si="14"/>
        <v>-</v>
      </c>
      <c r="G121" s="254" t="str">
        <f t="shared" si="14"/>
        <v>-</v>
      </c>
      <c r="H121" s="254" t="str">
        <f t="shared" si="14"/>
        <v>-</v>
      </c>
    </row>
    <row r="122" spans="1:8" ht="15" customHeight="1">
      <c r="A122" s="130" t="s">
        <v>92</v>
      </c>
      <c r="B122" s="150" t="s">
        <v>472</v>
      </c>
      <c r="C122" s="265" t="str">
        <f t="shared" si="14"/>
        <v>-</v>
      </c>
      <c r="D122" s="254" t="str">
        <f t="shared" si="14"/>
        <v>-</v>
      </c>
      <c r="E122" s="254" t="str">
        <f t="shared" si="14"/>
        <v>-</v>
      </c>
      <c r="F122" s="254" t="str">
        <f t="shared" si="14"/>
        <v>-</v>
      </c>
      <c r="G122" s="254" t="str">
        <f t="shared" si="14"/>
        <v>-</v>
      </c>
      <c r="H122" s="254" t="str">
        <f t="shared" si="14"/>
        <v>-</v>
      </c>
    </row>
    <row r="123" spans="1:8" ht="15" customHeight="1">
      <c r="A123" s="130" t="s">
        <v>93</v>
      </c>
      <c r="B123" s="150" t="s">
        <v>154</v>
      </c>
      <c r="C123" s="265" t="str">
        <f t="shared" si="14"/>
        <v>-</v>
      </c>
      <c r="D123" s="254" t="str">
        <f t="shared" si="14"/>
        <v>-</v>
      </c>
      <c r="E123" s="254" t="str">
        <f t="shared" si="14"/>
        <v>-</v>
      </c>
      <c r="F123" s="254" t="str">
        <f t="shared" si="14"/>
        <v>-</v>
      </c>
      <c r="G123" s="254" t="str">
        <f t="shared" ref="G123:H123" si="15">IF($C49&gt;0,G49/$C49*100,"-")</f>
        <v>-</v>
      </c>
      <c r="H123" s="254" t="str">
        <f t="shared" si="15"/>
        <v>-</v>
      </c>
    </row>
    <row r="124" spans="1:8" ht="15" customHeight="1">
      <c r="A124" s="130" t="s">
        <v>0</v>
      </c>
      <c r="B124" s="150" t="s">
        <v>155</v>
      </c>
      <c r="C124" s="265" t="str">
        <f t="shared" si="14"/>
        <v>-</v>
      </c>
      <c r="D124" s="254" t="str">
        <f t="shared" ref="D124:H124" si="16">IF($C50&gt;0,D50/$C50*100,"-")</f>
        <v>-</v>
      </c>
      <c r="E124" s="254" t="str">
        <f t="shared" si="16"/>
        <v>-</v>
      </c>
      <c r="F124" s="254" t="str">
        <f t="shared" si="16"/>
        <v>-</v>
      </c>
      <c r="G124" s="254" t="str">
        <f t="shared" si="16"/>
        <v>-</v>
      </c>
      <c r="H124" s="254" t="str">
        <f t="shared" si="16"/>
        <v>-</v>
      </c>
    </row>
    <row r="125" spans="1:8" ht="15" customHeight="1">
      <c r="A125" s="130" t="s">
        <v>96</v>
      </c>
      <c r="B125" s="150" t="s">
        <v>122</v>
      </c>
      <c r="C125" s="265">
        <f t="shared" si="14"/>
        <v>100</v>
      </c>
      <c r="D125" s="254">
        <f t="shared" ref="D125:H125" si="17">IF($C51&gt;0,D51/$C51*100,"-")</f>
        <v>90.17230627657959</v>
      </c>
      <c r="E125" s="254">
        <f t="shared" si="17"/>
        <v>79.226323547559446</v>
      </c>
      <c r="F125" s="254">
        <f t="shared" si="17"/>
        <v>77.531125892434005</v>
      </c>
      <c r="G125" s="254">
        <f t="shared" si="17"/>
        <v>65.78916583590258</v>
      </c>
      <c r="H125" s="254">
        <f t="shared" si="17"/>
        <v>66.788755161911553</v>
      </c>
    </row>
    <row r="126" spans="1:8" ht="15" customHeight="1">
      <c r="A126" s="130" t="s">
        <v>98</v>
      </c>
      <c r="B126" s="150" t="s">
        <v>123</v>
      </c>
      <c r="C126" s="265" t="str">
        <f t="shared" si="14"/>
        <v>-</v>
      </c>
      <c r="D126" s="254" t="str">
        <f t="shared" ref="D126:H126" si="18">IF($C52&gt;0,D52/$C52*100,"-")</f>
        <v>-</v>
      </c>
      <c r="E126" s="254" t="str">
        <f t="shared" si="18"/>
        <v>-</v>
      </c>
      <c r="F126" s="254" t="str">
        <f t="shared" si="18"/>
        <v>-</v>
      </c>
      <c r="G126" s="254" t="str">
        <f t="shared" si="18"/>
        <v>-</v>
      </c>
      <c r="H126" s="254" t="str">
        <f t="shared" si="18"/>
        <v>-</v>
      </c>
    </row>
    <row r="127" spans="1:8" ht="15" customHeight="1">
      <c r="A127" s="130" t="s">
        <v>100</v>
      </c>
      <c r="B127" s="150" t="s">
        <v>156</v>
      </c>
      <c r="C127" s="265">
        <f t="shared" si="14"/>
        <v>100</v>
      </c>
      <c r="D127" s="254">
        <f t="shared" ref="D127:H127" si="19">IF($C53&gt;0,D53/$C53*100,"-")</f>
        <v>105.46839682939707</v>
      </c>
      <c r="E127" s="254">
        <f t="shared" si="19"/>
        <v>112.11825543184331</v>
      </c>
      <c r="F127" s="254">
        <f t="shared" si="19"/>
        <v>115.01410231634168</v>
      </c>
      <c r="G127" s="254">
        <f t="shared" si="19"/>
        <v>112.75030285169554</v>
      </c>
      <c r="H127" s="254">
        <f t="shared" si="19"/>
        <v>121.23203404845393</v>
      </c>
    </row>
    <row r="128" spans="1:8" ht="15" customHeight="1">
      <c r="A128" s="130" t="s">
        <v>102</v>
      </c>
      <c r="B128" s="150" t="s">
        <v>474</v>
      </c>
      <c r="C128" s="265">
        <f t="shared" si="14"/>
        <v>100</v>
      </c>
      <c r="D128" s="254">
        <f t="shared" ref="D128:H128" si="20">IF($C54&gt;0,D54/$C54*100,"-")</f>
        <v>97.017132062698892</v>
      </c>
      <c r="E128" s="254">
        <f t="shared" si="20"/>
        <v>94.203356727755178</v>
      </c>
      <c r="F128" s="254">
        <f t="shared" si="20"/>
        <v>91.141528464981121</v>
      </c>
      <c r="G128" s="254">
        <f t="shared" si="20"/>
        <v>82.808205692472995</v>
      </c>
      <c r="H128" s="254">
        <f t="shared" si="20"/>
        <v>81.889626757387603</v>
      </c>
    </row>
    <row r="129" spans="1:8" ht="15" customHeight="1">
      <c r="A129" s="130" t="s">
        <v>104</v>
      </c>
      <c r="B129" s="150" t="s">
        <v>473</v>
      </c>
      <c r="C129" s="265">
        <f t="shared" si="14"/>
        <v>100</v>
      </c>
      <c r="D129" s="254">
        <f t="shared" ref="D129:H129" si="21">IF($C55&gt;0,D55/$C55*100,"-")</f>
        <v>106.19674414652039</v>
      </c>
      <c r="E129" s="254">
        <f t="shared" si="21"/>
        <v>99.612467218283527</v>
      </c>
      <c r="F129" s="254">
        <f t="shared" si="21"/>
        <v>101.18125072743334</v>
      </c>
      <c r="G129" s="254">
        <f t="shared" si="21"/>
        <v>97.917931439500265</v>
      </c>
      <c r="H129" s="254">
        <f t="shared" si="21"/>
        <v>101.10875101294118</v>
      </c>
    </row>
    <row r="130" spans="1:8" ht="15" customHeight="1">
      <c r="A130" s="130" t="s">
        <v>105</v>
      </c>
      <c r="B130" s="150" t="s">
        <v>127</v>
      </c>
      <c r="C130" s="265">
        <f t="shared" si="14"/>
        <v>100</v>
      </c>
      <c r="D130" s="254">
        <f t="shared" ref="D130:H130" si="22">IF($C56&gt;0,D56/$C56*100,"-")</f>
        <v>92.964301720100437</v>
      </c>
      <c r="E130" s="254">
        <f t="shared" si="22"/>
        <v>81.35701133908087</v>
      </c>
      <c r="F130" s="254">
        <f t="shared" si="22"/>
        <v>87.456295906752842</v>
      </c>
      <c r="G130" s="254">
        <f t="shared" si="22"/>
        <v>89.42030391264089</v>
      </c>
      <c r="H130" s="254">
        <f t="shared" si="22"/>
        <v>88.579113303802799</v>
      </c>
    </row>
    <row r="131" spans="1:8" ht="15" customHeight="1">
      <c r="A131" s="130" t="s">
        <v>106</v>
      </c>
      <c r="B131" s="150" t="s">
        <v>128</v>
      </c>
      <c r="C131" s="265" t="str">
        <f t="shared" si="14"/>
        <v>-</v>
      </c>
      <c r="D131" s="254" t="str">
        <f t="shared" ref="D131:H131" si="23">IF($C57&gt;0,D57/$C57*100,"-")</f>
        <v>-</v>
      </c>
      <c r="E131" s="254" t="str">
        <f t="shared" si="23"/>
        <v>-</v>
      </c>
      <c r="F131" s="254" t="str">
        <f t="shared" si="23"/>
        <v>-</v>
      </c>
      <c r="G131" s="254" t="str">
        <f t="shared" si="23"/>
        <v>-</v>
      </c>
      <c r="H131" s="254" t="str">
        <f t="shared" si="23"/>
        <v>-</v>
      </c>
    </row>
    <row r="132" spans="1:8" ht="15" customHeight="1">
      <c r="A132" s="130" t="s">
        <v>108</v>
      </c>
      <c r="B132" s="150" t="s">
        <v>129</v>
      </c>
      <c r="C132" s="265" t="str">
        <f t="shared" si="14"/>
        <v>-</v>
      </c>
      <c r="D132" s="254" t="str">
        <f t="shared" ref="D132:H132" si="24">IF($C58&gt;0,D58/$C58*100,"-")</f>
        <v>-</v>
      </c>
      <c r="E132" s="254" t="str">
        <f t="shared" si="24"/>
        <v>-</v>
      </c>
      <c r="F132" s="254" t="str">
        <f t="shared" si="24"/>
        <v>-</v>
      </c>
      <c r="G132" s="254" t="str">
        <f t="shared" si="24"/>
        <v>-</v>
      </c>
      <c r="H132" s="254" t="str">
        <f t="shared" si="24"/>
        <v>-</v>
      </c>
    </row>
    <row r="133" spans="1:8" ht="15" customHeight="1">
      <c r="A133" s="130" t="s">
        <v>110</v>
      </c>
      <c r="B133" s="150" t="s">
        <v>240</v>
      </c>
      <c r="C133" s="265">
        <f t="shared" si="14"/>
        <v>100</v>
      </c>
      <c r="D133" s="254">
        <f t="shared" ref="D133:H133" si="25">IF($C59&gt;0,D59/$C59*100,"-")</f>
        <v>75.500730348149617</v>
      </c>
      <c r="E133" s="254">
        <f t="shared" si="25"/>
        <v>72.815136130550727</v>
      </c>
      <c r="F133" s="254">
        <f t="shared" si="25"/>
        <v>77.747210763106253</v>
      </c>
      <c r="G133" s="254">
        <f t="shared" si="25"/>
        <v>66.748428541367304</v>
      </c>
      <c r="H133" s="254">
        <f t="shared" si="25"/>
        <v>58.255775855536982</v>
      </c>
    </row>
    <row r="134" spans="1:8" ht="15" customHeight="1">
      <c r="A134" s="231"/>
      <c r="B134" s="151" t="s">
        <v>111</v>
      </c>
      <c r="C134" s="266">
        <f t="shared" si="14"/>
        <v>100</v>
      </c>
      <c r="D134" s="267">
        <f t="shared" ref="D134:H134" si="26">IF($C60&gt;0,D60/$C60*100,"-")</f>
        <v>103.2624182476173</v>
      </c>
      <c r="E134" s="267">
        <f t="shared" si="26"/>
        <v>101.25892375356622</v>
      </c>
      <c r="F134" s="267">
        <f t="shared" si="26"/>
        <v>99.311685544305305</v>
      </c>
      <c r="G134" s="267">
        <f t="shared" si="26"/>
        <v>99.96537314864085</v>
      </c>
      <c r="H134" s="267">
        <f t="shared" si="26"/>
        <v>96.101955830964712</v>
      </c>
    </row>
    <row r="135" spans="1:8" s="66" customFormat="1" ht="21" customHeight="1">
      <c r="A135" s="52"/>
      <c r="B135" s="63"/>
      <c r="C135" s="62" t="s">
        <v>281</v>
      </c>
      <c r="D135" s="63"/>
      <c r="E135" s="63"/>
      <c r="F135" s="63"/>
      <c r="G135" s="63"/>
      <c r="H135" s="63"/>
    </row>
    <row r="136" spans="1:8" ht="15" customHeight="1">
      <c r="A136" s="53" t="s">
        <v>112</v>
      </c>
      <c r="B136" s="150" t="s">
        <v>391</v>
      </c>
      <c r="C136" s="265">
        <f>IF($C62&gt;0,C62/$C62*100,"-")</f>
        <v>100</v>
      </c>
      <c r="D136" s="254">
        <f>IF($C62&gt;0,D62/$C62*100,"-")</f>
        <v>98.078689615610088</v>
      </c>
      <c r="E136" s="254">
        <f t="shared" ref="E136:H136" si="27">IF($C62&gt;0,E62/$C62*100,"-")</f>
        <v>126.07976440312135</v>
      </c>
      <c r="F136" s="254">
        <f t="shared" si="27"/>
        <v>134.24847308147068</v>
      </c>
      <c r="G136" s="254">
        <f t="shared" si="27"/>
        <v>191.2051162334165</v>
      </c>
      <c r="H136" s="254">
        <f t="shared" si="27"/>
        <v>304.96061306111858</v>
      </c>
    </row>
    <row r="137" spans="1:8" ht="15" customHeight="1">
      <c r="A137" s="55" t="s">
        <v>113</v>
      </c>
      <c r="B137" s="150" t="s">
        <v>392</v>
      </c>
      <c r="C137" s="265">
        <f t="shared" ref="C137:H154" si="28">IF($C63&gt;0,C63/$C63*100,"-")</f>
        <v>100</v>
      </c>
      <c r="D137" s="254">
        <f t="shared" si="28"/>
        <v>37.002489181780447</v>
      </c>
      <c r="E137" s="254">
        <f t="shared" si="28"/>
        <v>62.016602852008603</v>
      </c>
      <c r="F137" s="254">
        <f t="shared" si="28"/>
        <v>51.640765077227982</v>
      </c>
      <c r="G137" s="254">
        <f t="shared" si="28"/>
        <v>58.642323292417821</v>
      </c>
      <c r="H137" s="254">
        <f t="shared" si="28"/>
        <v>27.667562383929333</v>
      </c>
    </row>
    <row r="138" spans="1:8" ht="15" customHeight="1">
      <c r="A138" s="55" t="s">
        <v>114</v>
      </c>
      <c r="B138" s="150" t="s">
        <v>393</v>
      </c>
      <c r="C138" s="265">
        <f t="shared" si="28"/>
        <v>100</v>
      </c>
      <c r="D138" s="254">
        <f t="shared" si="28"/>
        <v>101.56824184775346</v>
      </c>
      <c r="E138" s="254">
        <f t="shared" si="28"/>
        <v>98.4040238167361</v>
      </c>
      <c r="F138" s="254">
        <f t="shared" si="28"/>
        <v>94.10979629201907</v>
      </c>
      <c r="G138" s="254">
        <f t="shared" si="28"/>
        <v>96.025677568388375</v>
      </c>
      <c r="H138" s="254">
        <f t="shared" si="28"/>
        <v>90.633976042392646</v>
      </c>
    </row>
    <row r="139" spans="1:8" ht="15" customHeight="1">
      <c r="A139" s="55" t="s">
        <v>115</v>
      </c>
      <c r="B139" s="150" t="s">
        <v>394</v>
      </c>
      <c r="C139" s="265" t="str">
        <f t="shared" si="28"/>
        <v>-</v>
      </c>
      <c r="D139" s="254" t="str">
        <f t="shared" si="28"/>
        <v>-</v>
      </c>
      <c r="E139" s="254" t="str">
        <f t="shared" si="28"/>
        <v>-</v>
      </c>
      <c r="F139" s="254" t="str">
        <f t="shared" si="28"/>
        <v>-</v>
      </c>
      <c r="G139" s="254" t="str">
        <f t="shared" si="28"/>
        <v>-</v>
      </c>
      <c r="H139" s="254" t="str">
        <f t="shared" si="28"/>
        <v>-</v>
      </c>
    </row>
    <row r="140" spans="1:8" ht="15" customHeight="1">
      <c r="A140" s="55" t="s">
        <v>116</v>
      </c>
      <c r="B140" s="150" t="s">
        <v>395</v>
      </c>
      <c r="C140" s="265" t="str">
        <f t="shared" si="28"/>
        <v>-</v>
      </c>
      <c r="D140" s="254" t="str">
        <f t="shared" si="28"/>
        <v>-</v>
      </c>
      <c r="E140" s="254" t="str">
        <f t="shared" si="28"/>
        <v>-</v>
      </c>
      <c r="F140" s="254" t="str">
        <f t="shared" si="28"/>
        <v>-</v>
      </c>
      <c r="G140" s="254" t="str">
        <f t="shared" si="28"/>
        <v>-</v>
      </c>
      <c r="H140" s="254" t="str">
        <f t="shared" si="28"/>
        <v>-</v>
      </c>
    </row>
    <row r="141" spans="1:8" ht="15" customHeight="1">
      <c r="A141" s="55" t="s">
        <v>117</v>
      </c>
      <c r="B141" s="150" t="s">
        <v>118</v>
      </c>
      <c r="C141" s="265">
        <f t="shared" si="28"/>
        <v>100</v>
      </c>
      <c r="D141" s="254">
        <f t="shared" si="28"/>
        <v>107.5737198137702</v>
      </c>
      <c r="E141" s="254">
        <f t="shared" si="28"/>
        <v>107.03898064998563</v>
      </c>
      <c r="F141" s="254">
        <f t="shared" si="28"/>
        <v>107.07035780889058</v>
      </c>
      <c r="G141" s="254">
        <f t="shared" si="28"/>
        <v>109.9807395876321</v>
      </c>
      <c r="H141" s="254">
        <f t="shared" si="28"/>
        <v>105.45710911974948</v>
      </c>
    </row>
    <row r="142" spans="1:8" ht="15" customHeight="1">
      <c r="A142" s="55" t="s">
        <v>119</v>
      </c>
      <c r="B142" s="150" t="s">
        <v>212</v>
      </c>
      <c r="C142" s="265">
        <f t="shared" si="28"/>
        <v>100</v>
      </c>
      <c r="D142" s="254">
        <f t="shared" si="28"/>
        <v>99.979479609510875</v>
      </c>
      <c r="E142" s="254">
        <f t="shared" si="28"/>
        <v>99.166985137683909</v>
      </c>
      <c r="F142" s="254">
        <f t="shared" si="28"/>
        <v>97.025043085278966</v>
      </c>
      <c r="G142" s="254">
        <f t="shared" si="28"/>
        <v>95.600505380396925</v>
      </c>
      <c r="H142" s="254">
        <f t="shared" si="28"/>
        <v>96.022829795927805</v>
      </c>
    </row>
    <row r="143" spans="1:8" ht="15" customHeight="1">
      <c r="A143" s="55" t="s">
        <v>120</v>
      </c>
      <c r="B143" s="150" t="s">
        <v>121</v>
      </c>
      <c r="C143" s="265" t="str">
        <f t="shared" si="28"/>
        <v>-</v>
      </c>
      <c r="D143" s="254" t="str">
        <f t="shared" si="28"/>
        <v>-</v>
      </c>
      <c r="E143" s="254" t="str">
        <f t="shared" si="28"/>
        <v>-</v>
      </c>
      <c r="F143" s="254" t="str">
        <f t="shared" si="28"/>
        <v>-</v>
      </c>
      <c r="G143" s="254" t="str">
        <f t="shared" si="28"/>
        <v>-</v>
      </c>
      <c r="H143" s="254" t="str">
        <f t="shared" si="28"/>
        <v>-</v>
      </c>
    </row>
    <row r="144" spans="1:8" ht="15" customHeight="1">
      <c r="A144" s="55" t="s">
        <v>0</v>
      </c>
      <c r="B144" s="150" t="s">
        <v>95</v>
      </c>
      <c r="C144" s="265" t="str">
        <f t="shared" si="28"/>
        <v>-</v>
      </c>
      <c r="D144" s="254" t="str">
        <f t="shared" si="28"/>
        <v>-</v>
      </c>
      <c r="E144" s="254" t="str">
        <f t="shared" si="28"/>
        <v>-</v>
      </c>
      <c r="F144" s="254" t="str">
        <f t="shared" si="28"/>
        <v>-</v>
      </c>
      <c r="G144" s="254" t="str">
        <f t="shared" si="28"/>
        <v>-</v>
      </c>
      <c r="H144" s="254" t="str">
        <f t="shared" si="28"/>
        <v>-</v>
      </c>
    </row>
    <row r="145" spans="1:8" ht="15" customHeight="1">
      <c r="A145" s="55" t="s">
        <v>96</v>
      </c>
      <c r="B145" s="150" t="s">
        <v>454</v>
      </c>
      <c r="C145" s="265">
        <f t="shared" si="28"/>
        <v>100</v>
      </c>
      <c r="D145" s="254">
        <f t="shared" si="28"/>
        <v>90.17230627657959</v>
      </c>
      <c r="E145" s="254">
        <f t="shared" si="28"/>
        <v>79.226323547559446</v>
      </c>
      <c r="F145" s="254">
        <f t="shared" si="28"/>
        <v>77.531125892434005</v>
      </c>
      <c r="G145" s="254">
        <f t="shared" si="28"/>
        <v>65.78916583590258</v>
      </c>
      <c r="H145" s="254">
        <f t="shared" si="28"/>
        <v>66.788755161911553</v>
      </c>
    </row>
    <row r="146" spans="1:8" ht="15" customHeight="1">
      <c r="A146" s="55" t="s">
        <v>98</v>
      </c>
      <c r="B146" s="150" t="s">
        <v>455</v>
      </c>
      <c r="C146" s="265" t="str">
        <f t="shared" si="28"/>
        <v>-</v>
      </c>
      <c r="D146" s="254" t="str">
        <f t="shared" si="28"/>
        <v>-</v>
      </c>
      <c r="E146" s="254" t="str">
        <f t="shared" si="28"/>
        <v>-</v>
      </c>
      <c r="F146" s="254" t="str">
        <f t="shared" si="28"/>
        <v>-</v>
      </c>
      <c r="G146" s="254" t="str">
        <f t="shared" si="28"/>
        <v>-</v>
      </c>
      <c r="H146" s="254" t="str">
        <f t="shared" si="28"/>
        <v>-</v>
      </c>
    </row>
    <row r="147" spans="1:8" ht="15" customHeight="1">
      <c r="A147" s="55" t="s">
        <v>100</v>
      </c>
      <c r="B147" s="150" t="s">
        <v>456</v>
      </c>
      <c r="C147" s="265">
        <f t="shared" si="28"/>
        <v>100</v>
      </c>
      <c r="D147" s="254">
        <f t="shared" si="28"/>
        <v>105.46839682939707</v>
      </c>
      <c r="E147" s="254">
        <f t="shared" si="28"/>
        <v>112.11825543184331</v>
      </c>
      <c r="F147" s="254">
        <f t="shared" si="28"/>
        <v>115.01410231634168</v>
      </c>
      <c r="G147" s="254">
        <f t="shared" si="28"/>
        <v>112.75030285169554</v>
      </c>
      <c r="H147" s="254">
        <f t="shared" si="28"/>
        <v>121.23203404845393</v>
      </c>
    </row>
    <row r="148" spans="1:8" ht="15" customHeight="1">
      <c r="A148" s="55" t="s">
        <v>102</v>
      </c>
      <c r="B148" s="150" t="s">
        <v>125</v>
      </c>
      <c r="C148" s="265">
        <f t="shared" si="28"/>
        <v>100</v>
      </c>
      <c r="D148" s="254">
        <f t="shared" si="28"/>
        <v>97.017132062698892</v>
      </c>
      <c r="E148" s="254">
        <f t="shared" si="28"/>
        <v>94.203356727755178</v>
      </c>
      <c r="F148" s="254">
        <f t="shared" si="28"/>
        <v>91.141528464981121</v>
      </c>
      <c r="G148" s="254">
        <f t="shared" si="28"/>
        <v>82.808205692472995</v>
      </c>
      <c r="H148" s="254">
        <f t="shared" si="28"/>
        <v>81.889626757387603</v>
      </c>
    </row>
    <row r="149" spans="1:8" ht="15" customHeight="1">
      <c r="A149" s="55" t="s">
        <v>126</v>
      </c>
      <c r="B149" s="150" t="s">
        <v>460</v>
      </c>
      <c r="C149" s="265">
        <f t="shared" si="28"/>
        <v>100</v>
      </c>
      <c r="D149" s="254">
        <f t="shared" si="28"/>
        <v>106.19674414652039</v>
      </c>
      <c r="E149" s="254">
        <f t="shared" si="28"/>
        <v>99.612467218283527</v>
      </c>
      <c r="F149" s="254">
        <f t="shared" si="28"/>
        <v>101.18125072743334</v>
      </c>
      <c r="G149" s="254">
        <f t="shared" si="28"/>
        <v>97.917931439500265</v>
      </c>
      <c r="H149" s="254">
        <f t="shared" si="28"/>
        <v>101.10875101294118</v>
      </c>
    </row>
    <row r="150" spans="1:8" ht="15" customHeight="1">
      <c r="A150" s="55" t="s">
        <v>105</v>
      </c>
      <c r="B150" s="150" t="s">
        <v>452</v>
      </c>
      <c r="C150" s="265">
        <f t="shared" si="28"/>
        <v>100</v>
      </c>
      <c r="D150" s="254">
        <f t="shared" si="28"/>
        <v>92.964301720100437</v>
      </c>
      <c r="E150" s="254">
        <f t="shared" si="28"/>
        <v>81.35701133908087</v>
      </c>
      <c r="F150" s="254">
        <f t="shared" si="28"/>
        <v>87.456295906752842</v>
      </c>
      <c r="G150" s="254">
        <f t="shared" si="28"/>
        <v>89.42030391264089</v>
      </c>
      <c r="H150" s="254">
        <f t="shared" si="28"/>
        <v>88.579113303802799</v>
      </c>
    </row>
    <row r="151" spans="1:8" ht="15" customHeight="1">
      <c r="A151" s="55" t="s">
        <v>106</v>
      </c>
      <c r="B151" s="150" t="s">
        <v>128</v>
      </c>
      <c r="C151" s="265" t="str">
        <f t="shared" si="28"/>
        <v>-</v>
      </c>
      <c r="D151" s="254" t="str">
        <f t="shared" si="28"/>
        <v>-</v>
      </c>
      <c r="E151" s="254" t="str">
        <f t="shared" si="28"/>
        <v>-</v>
      </c>
      <c r="F151" s="254" t="str">
        <f t="shared" si="28"/>
        <v>-</v>
      </c>
      <c r="G151" s="254" t="str">
        <f t="shared" si="28"/>
        <v>-</v>
      </c>
      <c r="H151" s="254" t="str">
        <f t="shared" si="28"/>
        <v>-</v>
      </c>
    </row>
    <row r="152" spans="1:8" ht="15" customHeight="1">
      <c r="A152" s="55" t="s">
        <v>108</v>
      </c>
      <c r="B152" s="150" t="s">
        <v>129</v>
      </c>
      <c r="C152" s="265" t="str">
        <f t="shared" si="28"/>
        <v>-</v>
      </c>
      <c r="D152" s="254" t="str">
        <f t="shared" si="28"/>
        <v>-</v>
      </c>
      <c r="E152" s="254" t="str">
        <f t="shared" si="28"/>
        <v>-</v>
      </c>
      <c r="F152" s="254" t="str">
        <f t="shared" si="28"/>
        <v>-</v>
      </c>
      <c r="G152" s="254" t="str">
        <f t="shared" si="28"/>
        <v>-</v>
      </c>
      <c r="H152" s="254" t="str">
        <f t="shared" si="28"/>
        <v>-</v>
      </c>
    </row>
    <row r="153" spans="1:8" ht="15" customHeight="1">
      <c r="A153" s="55" t="s">
        <v>110</v>
      </c>
      <c r="B153" s="150" t="s">
        <v>240</v>
      </c>
      <c r="C153" s="265">
        <f t="shared" si="28"/>
        <v>100</v>
      </c>
      <c r="D153" s="254">
        <f t="shared" si="28"/>
        <v>75.500730348149617</v>
      </c>
      <c r="E153" s="254">
        <f t="shared" si="28"/>
        <v>72.815136130550727</v>
      </c>
      <c r="F153" s="254">
        <f t="shared" si="28"/>
        <v>77.747210763106253</v>
      </c>
      <c r="G153" s="254">
        <f t="shared" si="28"/>
        <v>66.748428541367304</v>
      </c>
      <c r="H153" s="254">
        <f t="shared" si="28"/>
        <v>58.255775855536982</v>
      </c>
    </row>
    <row r="154" spans="1:8" ht="15" customHeight="1">
      <c r="A154" s="231"/>
      <c r="B154" s="209" t="s">
        <v>111</v>
      </c>
      <c r="C154" s="266">
        <f t="shared" si="28"/>
        <v>100</v>
      </c>
      <c r="D154" s="267">
        <f t="shared" si="28"/>
        <v>103.26241824761735</v>
      </c>
      <c r="E154" s="267">
        <f t="shared" si="28"/>
        <v>101.25892375356625</v>
      </c>
      <c r="F154" s="267">
        <f t="shared" si="28"/>
        <v>99.311685544305291</v>
      </c>
      <c r="G154" s="267">
        <f t="shared" si="28"/>
        <v>99.965373148640865</v>
      </c>
      <c r="H154" s="267">
        <f t="shared" si="28"/>
        <v>96.101955830964741</v>
      </c>
    </row>
    <row r="155" spans="1:8" s="66" customFormat="1" ht="21" customHeight="1">
      <c r="A155" s="248"/>
      <c r="B155" s="150"/>
      <c r="C155" s="62" t="s">
        <v>157</v>
      </c>
      <c r="D155" s="63"/>
      <c r="E155" s="63"/>
      <c r="F155" s="63"/>
      <c r="G155" s="63"/>
      <c r="H155" s="63"/>
    </row>
    <row r="156" spans="1:8" ht="15" customHeight="1">
      <c r="A156" s="130" t="s">
        <v>26</v>
      </c>
      <c r="B156" s="150" t="s">
        <v>464</v>
      </c>
      <c r="C156" s="268">
        <f t="shared" ref="C156:H165" si="29">C8/C$60*100</f>
        <v>0.1485668728706255</v>
      </c>
      <c r="D156" s="268">
        <f t="shared" si="29"/>
        <v>0.14110888025592117</v>
      </c>
      <c r="E156" s="268">
        <f t="shared" si="29"/>
        <v>0.18498395632984638</v>
      </c>
      <c r="F156" s="268">
        <f t="shared" si="29"/>
        <v>0.20083110788077962</v>
      </c>
      <c r="G156" s="268">
        <f t="shared" si="29"/>
        <v>0.28416585964646485</v>
      </c>
      <c r="H156" s="268">
        <f t="shared" si="29"/>
        <v>0.47144768531964643</v>
      </c>
    </row>
    <row r="157" spans="1:8" ht="15" customHeight="1">
      <c r="A157" s="130" t="s">
        <v>28</v>
      </c>
      <c r="B157" s="150" t="s">
        <v>396</v>
      </c>
      <c r="C157" s="268">
        <f t="shared" si="29"/>
        <v>0</v>
      </c>
      <c r="D157" s="268">
        <f t="shared" si="29"/>
        <v>0</v>
      </c>
      <c r="E157" s="268">
        <f t="shared" si="29"/>
        <v>0</v>
      </c>
      <c r="F157" s="268">
        <f t="shared" si="29"/>
        <v>0</v>
      </c>
      <c r="G157" s="268">
        <f t="shared" si="29"/>
        <v>0</v>
      </c>
      <c r="H157" s="268">
        <f t="shared" si="29"/>
        <v>0</v>
      </c>
    </row>
    <row r="158" spans="1:8" ht="15" customHeight="1">
      <c r="A158" s="130" t="s">
        <v>30</v>
      </c>
      <c r="B158" s="150" t="s">
        <v>397</v>
      </c>
      <c r="C158" s="268">
        <f t="shared" si="29"/>
        <v>0</v>
      </c>
      <c r="D158" s="268">
        <f t="shared" si="29"/>
        <v>0</v>
      </c>
      <c r="E158" s="268">
        <f t="shared" si="29"/>
        <v>0</v>
      </c>
      <c r="F158" s="268">
        <f t="shared" si="29"/>
        <v>0</v>
      </c>
      <c r="G158" s="268">
        <f t="shared" si="29"/>
        <v>0</v>
      </c>
      <c r="H158" s="268">
        <f t="shared" si="29"/>
        <v>0</v>
      </c>
    </row>
    <row r="159" spans="1:8" ht="15" customHeight="1">
      <c r="A159" s="130" t="s">
        <v>32</v>
      </c>
      <c r="B159" s="150" t="s">
        <v>131</v>
      </c>
      <c r="C159" s="268">
        <f t="shared" si="29"/>
        <v>0</v>
      </c>
      <c r="D159" s="268">
        <f t="shared" si="29"/>
        <v>0</v>
      </c>
      <c r="E159" s="268">
        <f t="shared" si="29"/>
        <v>0</v>
      </c>
      <c r="F159" s="268">
        <f t="shared" si="29"/>
        <v>0</v>
      </c>
      <c r="G159" s="268">
        <f t="shared" si="29"/>
        <v>0</v>
      </c>
      <c r="H159" s="268">
        <f t="shared" si="29"/>
        <v>0</v>
      </c>
    </row>
    <row r="160" spans="1:8" ht="15" customHeight="1">
      <c r="A160" s="130" t="s">
        <v>34</v>
      </c>
      <c r="B160" s="150" t="s">
        <v>132</v>
      </c>
      <c r="C160" s="268">
        <f t="shared" si="29"/>
        <v>0</v>
      </c>
      <c r="D160" s="268">
        <f t="shared" si="29"/>
        <v>0</v>
      </c>
      <c r="E160" s="268">
        <f t="shared" si="29"/>
        <v>0</v>
      </c>
      <c r="F160" s="268">
        <f t="shared" si="29"/>
        <v>0</v>
      </c>
      <c r="G160" s="268">
        <f t="shared" si="29"/>
        <v>0</v>
      </c>
      <c r="H160" s="268">
        <f t="shared" si="29"/>
        <v>0</v>
      </c>
    </row>
    <row r="161" spans="1:8" ht="15" customHeight="1">
      <c r="A161" s="130" t="s">
        <v>36</v>
      </c>
      <c r="B161" s="150" t="s">
        <v>133</v>
      </c>
      <c r="C161" s="268">
        <f t="shared" si="29"/>
        <v>8.0572301365474261E-2</v>
      </c>
      <c r="D161" s="268">
        <f t="shared" si="29"/>
        <v>2.8871837017006016E-2</v>
      </c>
      <c r="E161" s="268">
        <f t="shared" si="29"/>
        <v>4.9346963501367309E-2</v>
      </c>
      <c r="F161" s="268">
        <f t="shared" si="29"/>
        <v>4.1896532756861046E-2</v>
      </c>
      <c r="G161" s="268">
        <f t="shared" si="29"/>
        <v>4.7265836121700114E-2</v>
      </c>
      <c r="H161" s="268">
        <f t="shared" si="29"/>
        <v>2.3196605679566593E-2</v>
      </c>
    </row>
    <row r="162" spans="1:8" ht="15" customHeight="1">
      <c r="A162" s="130" t="s">
        <v>38</v>
      </c>
      <c r="B162" s="150" t="s">
        <v>134</v>
      </c>
      <c r="C162" s="268">
        <f t="shared" si="29"/>
        <v>0</v>
      </c>
      <c r="D162" s="268">
        <f t="shared" si="29"/>
        <v>0</v>
      </c>
      <c r="E162" s="268">
        <f t="shared" si="29"/>
        <v>0</v>
      </c>
      <c r="F162" s="268">
        <f t="shared" si="29"/>
        <v>0</v>
      </c>
      <c r="G162" s="268">
        <f t="shared" si="29"/>
        <v>0</v>
      </c>
      <c r="H162" s="268">
        <f t="shared" si="29"/>
        <v>0</v>
      </c>
    </row>
    <row r="163" spans="1:8" ht="15" customHeight="1">
      <c r="A163" s="130" t="s">
        <v>39</v>
      </c>
      <c r="B163" s="150" t="s">
        <v>135</v>
      </c>
      <c r="C163" s="268">
        <f t="shared" si="29"/>
        <v>2.2929575058909846E-2</v>
      </c>
      <c r="D163" s="268">
        <f t="shared" si="29"/>
        <v>2.6203436919023514E-2</v>
      </c>
      <c r="E163" s="268">
        <f t="shared" si="29"/>
        <v>2.8111015460883296E-2</v>
      </c>
      <c r="F163" s="268">
        <f t="shared" si="29"/>
        <v>3.6170740456426625E-3</v>
      </c>
      <c r="G163" s="268">
        <f t="shared" si="29"/>
        <v>1.8006371996772972E-3</v>
      </c>
      <c r="H163" s="268">
        <f t="shared" si="29"/>
        <v>3.1722411550354347E-3</v>
      </c>
    </row>
    <row r="164" spans="1:8" ht="15" customHeight="1">
      <c r="A164" s="130" t="s">
        <v>41</v>
      </c>
      <c r="B164" s="150" t="s">
        <v>465</v>
      </c>
      <c r="C164" s="268">
        <f t="shared" si="29"/>
        <v>2.7865310214791337</v>
      </c>
      <c r="D164" s="268">
        <f t="shared" si="29"/>
        <v>3.0059753132237739</v>
      </c>
      <c r="E164" s="268">
        <f t="shared" si="29"/>
        <v>2.7158931888937108</v>
      </c>
      <c r="F164" s="268">
        <f t="shared" si="29"/>
        <v>2.7581200651227675</v>
      </c>
      <c r="G164" s="268">
        <f t="shared" si="29"/>
        <v>2.957574915949611</v>
      </c>
      <c r="H164" s="268">
        <f t="shared" si="29"/>
        <v>2.7802444391308927</v>
      </c>
    </row>
    <row r="165" spans="1:8" ht="15" customHeight="1">
      <c r="A165" s="130" t="s">
        <v>42</v>
      </c>
      <c r="B165" s="150" t="s">
        <v>136</v>
      </c>
      <c r="C165" s="268">
        <f t="shared" si="29"/>
        <v>0</v>
      </c>
      <c r="D165" s="268">
        <f t="shared" si="29"/>
        <v>0</v>
      </c>
      <c r="E165" s="268">
        <f t="shared" si="29"/>
        <v>0</v>
      </c>
      <c r="F165" s="268">
        <f t="shared" si="29"/>
        <v>0</v>
      </c>
      <c r="G165" s="268">
        <f t="shared" si="29"/>
        <v>0</v>
      </c>
      <c r="H165" s="268">
        <f t="shared" si="29"/>
        <v>0</v>
      </c>
    </row>
    <row r="166" spans="1:8" ht="15" customHeight="1">
      <c r="A166" s="130" t="s">
        <v>43</v>
      </c>
      <c r="B166" s="150" t="s">
        <v>466</v>
      </c>
      <c r="C166" s="268">
        <f t="shared" ref="C166:H175" si="30">C18/C$60*100</f>
        <v>3.0138758905823917E-3</v>
      </c>
      <c r="D166" s="268">
        <f t="shared" si="30"/>
        <v>2.0343495466213571E-3</v>
      </c>
      <c r="E166" s="268">
        <f t="shared" si="30"/>
        <v>1.7763605513499777E-3</v>
      </c>
      <c r="F166" s="268">
        <f t="shared" si="30"/>
        <v>3.2569281446023909E-3</v>
      </c>
      <c r="G166" s="268">
        <f t="shared" si="30"/>
        <v>3.2000774263903249E-3</v>
      </c>
      <c r="H166" s="268">
        <f t="shared" si="30"/>
        <v>3.8544780196836871E-3</v>
      </c>
    </row>
    <row r="167" spans="1:8" ht="15" customHeight="1">
      <c r="A167" s="130" t="s">
        <v>44</v>
      </c>
      <c r="B167" s="150" t="s">
        <v>398</v>
      </c>
      <c r="C167" s="268">
        <f t="shared" si="30"/>
        <v>0</v>
      </c>
      <c r="D167" s="268">
        <f t="shared" si="30"/>
        <v>0</v>
      </c>
      <c r="E167" s="268">
        <f t="shared" si="30"/>
        <v>0</v>
      </c>
      <c r="F167" s="268">
        <f t="shared" si="30"/>
        <v>0</v>
      </c>
      <c r="G167" s="268">
        <f t="shared" si="30"/>
        <v>0</v>
      </c>
      <c r="H167" s="268">
        <f t="shared" si="30"/>
        <v>0</v>
      </c>
    </row>
    <row r="168" spans="1:8" ht="15" customHeight="1">
      <c r="A168" s="130" t="s">
        <v>46</v>
      </c>
      <c r="B168" s="150" t="s">
        <v>399</v>
      </c>
      <c r="C168" s="268">
        <f t="shared" si="30"/>
        <v>0</v>
      </c>
      <c r="D168" s="268">
        <f t="shared" si="30"/>
        <v>0</v>
      </c>
      <c r="E168" s="268">
        <f t="shared" si="30"/>
        <v>0</v>
      </c>
      <c r="F168" s="268">
        <f t="shared" si="30"/>
        <v>0</v>
      </c>
      <c r="G168" s="268">
        <f t="shared" si="30"/>
        <v>0</v>
      </c>
      <c r="H168" s="268">
        <f t="shared" si="30"/>
        <v>0</v>
      </c>
    </row>
    <row r="169" spans="1:8" ht="15" customHeight="1">
      <c r="A169" s="130" t="s">
        <v>47</v>
      </c>
      <c r="B169" s="150" t="s">
        <v>400</v>
      </c>
      <c r="C169" s="268">
        <f t="shared" si="30"/>
        <v>0</v>
      </c>
      <c r="D169" s="268">
        <f t="shared" si="30"/>
        <v>0</v>
      </c>
      <c r="E169" s="268">
        <f t="shared" si="30"/>
        <v>0</v>
      </c>
      <c r="F169" s="268">
        <f t="shared" si="30"/>
        <v>0</v>
      </c>
      <c r="G169" s="268">
        <f t="shared" si="30"/>
        <v>0</v>
      </c>
      <c r="H169" s="268">
        <f t="shared" si="30"/>
        <v>0</v>
      </c>
    </row>
    <row r="170" spans="1:8" ht="15" customHeight="1">
      <c r="A170" s="130" t="s">
        <v>48</v>
      </c>
      <c r="B170" s="150" t="s">
        <v>137</v>
      </c>
      <c r="C170" s="268">
        <f t="shared" si="30"/>
        <v>0.35520113212463728</v>
      </c>
      <c r="D170" s="268">
        <f t="shared" si="30"/>
        <v>0.37330563491272739</v>
      </c>
      <c r="E170" s="268">
        <f t="shared" si="30"/>
        <v>0.34484858903814136</v>
      </c>
      <c r="F170" s="268">
        <f t="shared" si="30"/>
        <v>0.34977556814041605</v>
      </c>
      <c r="G170" s="268">
        <f t="shared" si="30"/>
        <v>0.34816562112188432</v>
      </c>
      <c r="H170" s="268">
        <f t="shared" si="30"/>
        <v>0.35188690327132954</v>
      </c>
    </row>
    <row r="171" spans="1:8" ht="15" customHeight="1">
      <c r="A171" s="130" t="s">
        <v>50</v>
      </c>
      <c r="B171" s="150" t="s">
        <v>138</v>
      </c>
      <c r="C171" s="268">
        <f t="shared" si="30"/>
        <v>5.6872393438922968E-2</v>
      </c>
      <c r="D171" s="268">
        <f t="shared" si="30"/>
        <v>5.6593016591907686E-2</v>
      </c>
      <c r="E171" s="268">
        <f t="shared" si="30"/>
        <v>5.8586083771352812E-2</v>
      </c>
      <c r="F171" s="268">
        <f t="shared" si="30"/>
        <v>7.3352758980693586E-2</v>
      </c>
      <c r="G171" s="268">
        <f t="shared" si="30"/>
        <v>7.1417178332343512E-2</v>
      </c>
      <c r="H171" s="268">
        <f t="shared" si="30"/>
        <v>7.5169259663037752E-2</v>
      </c>
    </row>
    <row r="172" spans="1:8" ht="15" customHeight="1">
      <c r="A172" s="130" t="s">
        <v>52</v>
      </c>
      <c r="B172" s="150" t="s">
        <v>139</v>
      </c>
      <c r="C172" s="268">
        <f t="shared" si="30"/>
        <v>6.0665773010975608</v>
      </c>
      <c r="D172" s="268">
        <f t="shared" si="30"/>
        <v>5.8729295866692368</v>
      </c>
      <c r="E172" s="268">
        <f t="shared" si="30"/>
        <v>6.3985232807764234</v>
      </c>
      <c r="F172" s="268">
        <f t="shared" si="30"/>
        <v>6.1086203168795583</v>
      </c>
      <c r="G172" s="268">
        <f t="shared" si="30"/>
        <v>6.0179367741762064</v>
      </c>
      <c r="H172" s="268">
        <f t="shared" si="30"/>
        <v>6.5019788809047627</v>
      </c>
    </row>
    <row r="173" spans="1:8" ht="15" customHeight="1">
      <c r="A173" s="130" t="s">
        <v>54</v>
      </c>
      <c r="B173" s="150" t="s">
        <v>401</v>
      </c>
      <c r="C173" s="268">
        <f t="shared" si="30"/>
        <v>1.0032222569884257</v>
      </c>
      <c r="D173" s="268">
        <f t="shared" si="30"/>
        <v>0.38890354508122565</v>
      </c>
      <c r="E173" s="268">
        <f t="shared" si="30"/>
        <v>0.84829580877784827</v>
      </c>
      <c r="F173" s="268">
        <f t="shared" si="30"/>
        <v>0.63745765022435008</v>
      </c>
      <c r="G173" s="268">
        <f t="shared" si="30"/>
        <v>1.3009683976248247</v>
      </c>
      <c r="H173" s="268">
        <f t="shared" si="30"/>
        <v>1.1824458997322749</v>
      </c>
    </row>
    <row r="174" spans="1:8" ht="15" customHeight="1">
      <c r="A174" s="130" t="s">
        <v>55</v>
      </c>
      <c r="B174" s="150" t="s">
        <v>140</v>
      </c>
      <c r="C174" s="268">
        <f t="shared" si="30"/>
        <v>0</v>
      </c>
      <c r="D174" s="268">
        <f t="shared" si="30"/>
        <v>0</v>
      </c>
      <c r="E174" s="268">
        <f t="shared" si="30"/>
        <v>0</v>
      </c>
      <c r="F174" s="268">
        <f t="shared" si="30"/>
        <v>0</v>
      </c>
      <c r="G174" s="268">
        <f t="shared" si="30"/>
        <v>0</v>
      </c>
      <c r="H174" s="268">
        <f t="shared" si="30"/>
        <v>0</v>
      </c>
    </row>
    <row r="175" spans="1:8" ht="15" customHeight="1">
      <c r="A175" s="130" t="s">
        <v>57</v>
      </c>
      <c r="B175" s="150" t="s">
        <v>402</v>
      </c>
      <c r="C175" s="268">
        <f t="shared" si="30"/>
        <v>0.34728283839158097</v>
      </c>
      <c r="D175" s="268">
        <f t="shared" si="30"/>
        <v>0.3337606305870206</v>
      </c>
      <c r="E175" s="268">
        <f t="shared" si="30"/>
        <v>0.34640966833439624</v>
      </c>
      <c r="F175" s="268">
        <f t="shared" si="30"/>
        <v>0.34816536771425538</v>
      </c>
      <c r="G175" s="268">
        <f t="shared" si="30"/>
        <v>0.32969303913626785</v>
      </c>
      <c r="H175" s="268">
        <f t="shared" si="30"/>
        <v>0.34719744689138526</v>
      </c>
    </row>
    <row r="176" spans="1:8" ht="15" customHeight="1">
      <c r="A176" s="130" t="s">
        <v>59</v>
      </c>
      <c r="B176" s="150" t="s">
        <v>403</v>
      </c>
      <c r="C176" s="268">
        <f t="shared" ref="C176:H185" si="31">C28/C$60*100</f>
        <v>4.1882212626988862</v>
      </c>
      <c r="D176" s="268">
        <f t="shared" si="31"/>
        <v>4.3098282159204926</v>
      </c>
      <c r="E176" s="268">
        <f t="shared" si="31"/>
        <v>4.3103876773939973</v>
      </c>
      <c r="F176" s="268">
        <f t="shared" si="31"/>
        <v>4.3837989941193252</v>
      </c>
      <c r="G176" s="268">
        <f t="shared" si="31"/>
        <v>4.3046698986257255</v>
      </c>
      <c r="H176" s="268">
        <f t="shared" si="31"/>
        <v>3.8143082876560266</v>
      </c>
    </row>
    <row r="177" spans="1:8" ht="15" customHeight="1">
      <c r="A177" s="130" t="s">
        <v>61</v>
      </c>
      <c r="B177" s="150" t="s">
        <v>467</v>
      </c>
      <c r="C177" s="268">
        <f t="shared" si="31"/>
        <v>1.1730616731208214</v>
      </c>
      <c r="D177" s="268">
        <f t="shared" si="31"/>
        <v>1.2765739394038824</v>
      </c>
      <c r="E177" s="268">
        <f t="shared" si="31"/>
        <v>1.2409346377642461</v>
      </c>
      <c r="F177" s="268">
        <f t="shared" si="31"/>
        <v>1.1796125460793223</v>
      </c>
      <c r="G177" s="268">
        <f t="shared" si="31"/>
        <v>1.209298485213798</v>
      </c>
      <c r="H177" s="268">
        <f t="shared" si="31"/>
        <v>1.2596078848610308</v>
      </c>
    </row>
    <row r="178" spans="1:8" ht="15" customHeight="1">
      <c r="A178" s="130" t="s">
        <v>62</v>
      </c>
      <c r="B178" s="150" t="s">
        <v>141</v>
      </c>
      <c r="C178" s="268">
        <f t="shared" si="31"/>
        <v>1.1592661503528641</v>
      </c>
      <c r="D178" s="268">
        <f t="shared" si="31"/>
        <v>1.2540471383462131</v>
      </c>
      <c r="E178" s="268">
        <f t="shared" si="31"/>
        <v>1.1633602894095079</v>
      </c>
      <c r="F178" s="268">
        <f t="shared" si="31"/>
        <v>1.0762934453980249</v>
      </c>
      <c r="G178" s="268">
        <f t="shared" si="31"/>
        <v>1.1778733598211666</v>
      </c>
      <c r="H178" s="268">
        <f t="shared" si="31"/>
        <v>0.99991770334966779</v>
      </c>
    </row>
    <row r="179" spans="1:8" ht="15" customHeight="1">
      <c r="A179" s="130" t="s">
        <v>63</v>
      </c>
      <c r="B179" s="150" t="s">
        <v>142</v>
      </c>
      <c r="C179" s="268">
        <f t="shared" si="31"/>
        <v>6.5437723913481127</v>
      </c>
      <c r="D179" s="268">
        <f t="shared" si="31"/>
        <v>6.7670804745671012</v>
      </c>
      <c r="E179" s="268">
        <f t="shared" si="31"/>
        <v>6.9446252011366436</v>
      </c>
      <c r="F179" s="268">
        <f t="shared" si="31"/>
        <v>6.5865046764578592</v>
      </c>
      <c r="G179" s="268">
        <f t="shared" si="31"/>
        <v>6.4985148217759816</v>
      </c>
      <c r="H179" s="268">
        <f t="shared" si="31"/>
        <v>6.5400423738526152</v>
      </c>
    </row>
    <row r="180" spans="1:8" ht="15" customHeight="1">
      <c r="A180" s="130" t="s">
        <v>65</v>
      </c>
      <c r="B180" s="150" t="s">
        <v>143</v>
      </c>
      <c r="C180" s="268">
        <f t="shared" si="31"/>
        <v>5.1687110853906315</v>
      </c>
      <c r="D180" s="268">
        <f t="shared" si="31"/>
        <v>5.7714256196391371</v>
      </c>
      <c r="E180" s="268">
        <f t="shared" si="31"/>
        <v>4.6557442165270775</v>
      </c>
      <c r="F180" s="268">
        <f t="shared" si="31"/>
        <v>4.6310287938586221</v>
      </c>
      <c r="G180" s="268">
        <f t="shared" si="31"/>
        <v>4.3805991879151973</v>
      </c>
      <c r="H180" s="268">
        <f t="shared" si="31"/>
        <v>4.0295581232350406</v>
      </c>
    </row>
    <row r="181" spans="1:8" ht="15" customHeight="1">
      <c r="A181" s="130" t="s">
        <v>67</v>
      </c>
      <c r="B181" s="150" t="s">
        <v>144</v>
      </c>
      <c r="C181" s="268">
        <f t="shared" si="31"/>
        <v>2.0784397775039216</v>
      </c>
      <c r="D181" s="268">
        <f t="shared" si="31"/>
        <v>1.0989608884697308</v>
      </c>
      <c r="E181" s="268">
        <f t="shared" si="31"/>
        <v>1.0926989498712898</v>
      </c>
      <c r="F181" s="268">
        <f t="shared" si="31"/>
        <v>1.0700672266518096</v>
      </c>
      <c r="G181" s="268">
        <f t="shared" si="31"/>
        <v>1.0052463572222778</v>
      </c>
      <c r="H181" s="268">
        <f t="shared" si="31"/>
        <v>1.0596405827966096</v>
      </c>
    </row>
    <row r="182" spans="1:8" ht="15" customHeight="1">
      <c r="A182" s="130" t="s">
        <v>69</v>
      </c>
      <c r="B182" s="150" t="s">
        <v>145</v>
      </c>
      <c r="C182" s="268">
        <f t="shared" si="31"/>
        <v>1.6800501567215593</v>
      </c>
      <c r="D182" s="268">
        <f t="shared" si="31"/>
        <v>1.5901806873489606</v>
      </c>
      <c r="E182" s="268">
        <f t="shared" si="31"/>
        <v>1.5109533833233475</v>
      </c>
      <c r="F182" s="268">
        <f t="shared" si="31"/>
        <v>1.5397285233022566</v>
      </c>
      <c r="G182" s="268">
        <f t="shared" si="31"/>
        <v>1.5640605307362438</v>
      </c>
      <c r="H182" s="268">
        <f t="shared" si="31"/>
        <v>1.6758255625852287</v>
      </c>
    </row>
    <row r="183" spans="1:8" ht="15" customHeight="1">
      <c r="A183" s="130" t="s">
        <v>71</v>
      </c>
      <c r="B183" s="150" t="s">
        <v>72</v>
      </c>
      <c r="C183" s="268">
        <f t="shared" si="31"/>
        <v>2.4077682100166915</v>
      </c>
      <c r="D183" s="268">
        <f t="shared" si="31"/>
        <v>2.3382192314969696</v>
      </c>
      <c r="E183" s="268">
        <f t="shared" si="31"/>
        <v>2.3918269999255921</v>
      </c>
      <c r="F183" s="268">
        <f t="shared" si="31"/>
        <v>2.4560977732775156</v>
      </c>
      <c r="G183" s="268">
        <f t="shared" si="31"/>
        <v>2.488918008213663</v>
      </c>
      <c r="H183" s="268">
        <f t="shared" si="31"/>
        <v>2.4223233870343397</v>
      </c>
    </row>
    <row r="184" spans="1:8" ht="15" customHeight="1">
      <c r="A184" s="130" t="s">
        <v>73</v>
      </c>
      <c r="B184" s="150" t="s">
        <v>146</v>
      </c>
      <c r="C184" s="268">
        <f t="shared" si="31"/>
        <v>0</v>
      </c>
      <c r="D184" s="268">
        <f t="shared" si="31"/>
        <v>0</v>
      </c>
      <c r="E184" s="268">
        <f t="shared" si="31"/>
        <v>0</v>
      </c>
      <c r="F184" s="268">
        <f t="shared" si="31"/>
        <v>0</v>
      </c>
      <c r="G184" s="268">
        <f t="shared" si="31"/>
        <v>0</v>
      </c>
      <c r="H184" s="268">
        <f t="shared" si="31"/>
        <v>0</v>
      </c>
    </row>
    <row r="185" spans="1:8" ht="15" customHeight="1">
      <c r="A185" s="130" t="s">
        <v>75</v>
      </c>
      <c r="B185" s="150" t="s">
        <v>147</v>
      </c>
      <c r="C185" s="268">
        <f t="shared" si="31"/>
        <v>0</v>
      </c>
      <c r="D185" s="268">
        <f t="shared" si="31"/>
        <v>0</v>
      </c>
      <c r="E185" s="268">
        <f t="shared" si="31"/>
        <v>0</v>
      </c>
      <c r="F185" s="268">
        <f t="shared" si="31"/>
        <v>0</v>
      </c>
      <c r="G185" s="268">
        <f t="shared" si="31"/>
        <v>0</v>
      </c>
      <c r="H185" s="268">
        <f t="shared" si="31"/>
        <v>0</v>
      </c>
    </row>
    <row r="186" spans="1:8" ht="15" customHeight="1">
      <c r="A186" s="130" t="s">
        <v>77</v>
      </c>
      <c r="B186" s="150" t="s">
        <v>148</v>
      </c>
      <c r="C186" s="268">
        <f t="shared" ref="C186:H195" si="32">C38/C$60*100</f>
        <v>0</v>
      </c>
      <c r="D186" s="268">
        <f t="shared" si="32"/>
        <v>0</v>
      </c>
      <c r="E186" s="268">
        <f t="shared" si="32"/>
        <v>0</v>
      </c>
      <c r="F186" s="268">
        <f t="shared" si="32"/>
        <v>0</v>
      </c>
      <c r="G186" s="268">
        <f t="shared" si="32"/>
        <v>0</v>
      </c>
      <c r="H186" s="268">
        <f t="shared" si="32"/>
        <v>0</v>
      </c>
    </row>
    <row r="187" spans="1:8" ht="15" customHeight="1">
      <c r="A187" s="130" t="s">
        <v>79</v>
      </c>
      <c r="B187" s="150" t="s">
        <v>149</v>
      </c>
      <c r="C187" s="268">
        <f t="shared" si="32"/>
        <v>0</v>
      </c>
      <c r="D187" s="268">
        <f t="shared" si="32"/>
        <v>0</v>
      </c>
      <c r="E187" s="268">
        <f t="shared" si="32"/>
        <v>0</v>
      </c>
      <c r="F187" s="268">
        <f t="shared" si="32"/>
        <v>0</v>
      </c>
      <c r="G187" s="268">
        <f t="shared" si="32"/>
        <v>0</v>
      </c>
      <c r="H187" s="268">
        <f t="shared" si="32"/>
        <v>0</v>
      </c>
    </row>
    <row r="188" spans="1:8" ht="15" customHeight="1">
      <c r="A188" s="130" t="s">
        <v>81</v>
      </c>
      <c r="B188" s="150" t="s">
        <v>150</v>
      </c>
      <c r="C188" s="268">
        <f t="shared" si="32"/>
        <v>25.755588588702533</v>
      </c>
      <c r="D188" s="268">
        <f t="shared" si="32"/>
        <v>26.692999663517341</v>
      </c>
      <c r="E188" s="268">
        <f t="shared" si="32"/>
        <v>27.571232872763723</v>
      </c>
      <c r="F188" s="268">
        <f t="shared" si="32"/>
        <v>28.910085646308769</v>
      </c>
      <c r="G188" s="268">
        <f t="shared" si="32"/>
        <v>29.519780115332338</v>
      </c>
      <c r="H188" s="268">
        <f t="shared" si="32"/>
        <v>29.878967623167547</v>
      </c>
    </row>
    <row r="189" spans="1:8" ht="15" customHeight="1">
      <c r="A189" s="130" t="s">
        <v>83</v>
      </c>
      <c r="B189" s="150" t="s">
        <v>468</v>
      </c>
      <c r="C189" s="268">
        <f t="shared" si="32"/>
        <v>19.507357350097266</v>
      </c>
      <c r="D189" s="268">
        <f t="shared" si="32"/>
        <v>20.459716174402011</v>
      </c>
      <c r="E189" s="268">
        <f t="shared" si="32"/>
        <v>20.275410315895538</v>
      </c>
      <c r="F189" s="268">
        <f t="shared" si="32"/>
        <v>19.889003711506088</v>
      </c>
      <c r="G189" s="268">
        <f t="shared" si="32"/>
        <v>20.277985985757766</v>
      </c>
      <c r="H189" s="268">
        <f t="shared" si="32"/>
        <v>19.790150842487463</v>
      </c>
    </row>
    <row r="190" spans="1:8" ht="15" customHeight="1">
      <c r="A190" s="130" t="s">
        <v>84</v>
      </c>
      <c r="B190" s="150" t="s">
        <v>469</v>
      </c>
      <c r="C190" s="268">
        <f t="shared" si="32"/>
        <v>0.9730263330022294</v>
      </c>
      <c r="D190" s="268">
        <f t="shared" si="32"/>
        <v>0.88145812552758629</v>
      </c>
      <c r="E190" s="268">
        <f t="shared" si="32"/>
        <v>0.90334036537424822</v>
      </c>
      <c r="F190" s="268">
        <f t="shared" si="32"/>
        <v>0.93727568591888</v>
      </c>
      <c r="G190" s="268">
        <f t="shared" si="32"/>
        <v>0.91280208718971989</v>
      </c>
      <c r="H190" s="268">
        <f t="shared" si="32"/>
        <v>0.98194271506595132</v>
      </c>
    </row>
    <row r="191" spans="1:8" ht="15" customHeight="1">
      <c r="A191" s="130" t="s">
        <v>85</v>
      </c>
      <c r="B191" s="150" t="s">
        <v>470</v>
      </c>
      <c r="C191" s="268">
        <f t="shared" si="32"/>
        <v>1.7593939237379594</v>
      </c>
      <c r="D191" s="268">
        <f t="shared" si="32"/>
        <v>1.7919155937239608</v>
      </c>
      <c r="E191" s="268">
        <f t="shared" si="32"/>
        <v>1.7930100148287262</v>
      </c>
      <c r="F191" s="268">
        <f t="shared" si="32"/>
        <v>1.7650414793138509</v>
      </c>
      <c r="G191" s="268">
        <f t="shared" si="32"/>
        <v>1.7228286909728014</v>
      </c>
      <c r="H191" s="268">
        <f t="shared" si="32"/>
        <v>1.7846289207235737</v>
      </c>
    </row>
    <row r="192" spans="1:8" ht="15" customHeight="1">
      <c r="A192" s="130" t="s">
        <v>86</v>
      </c>
      <c r="B192" s="150" t="s">
        <v>471</v>
      </c>
      <c r="C192" s="268">
        <f t="shared" si="32"/>
        <v>0.56267074253771976</v>
      </c>
      <c r="D192" s="268">
        <f t="shared" si="32"/>
        <v>0.51695911397541483</v>
      </c>
      <c r="E192" s="268">
        <f t="shared" si="32"/>
        <v>0.53066634128573376</v>
      </c>
      <c r="F192" s="268">
        <f t="shared" si="32"/>
        <v>0.51690466573926863</v>
      </c>
      <c r="G192" s="268">
        <f t="shared" si="32"/>
        <v>0.51558403636096317</v>
      </c>
      <c r="H192" s="268">
        <f t="shared" si="32"/>
        <v>0.52580633352344475</v>
      </c>
    </row>
    <row r="193" spans="1:8" ht="15" customHeight="1">
      <c r="A193" s="130" t="s">
        <v>87</v>
      </c>
      <c r="B193" s="150" t="s">
        <v>151</v>
      </c>
      <c r="C193" s="268">
        <f t="shared" si="32"/>
        <v>0</v>
      </c>
      <c r="D193" s="268">
        <f t="shared" si="32"/>
        <v>0</v>
      </c>
      <c r="E193" s="268">
        <f t="shared" si="32"/>
        <v>0</v>
      </c>
      <c r="F193" s="268">
        <f t="shared" si="32"/>
        <v>0</v>
      </c>
      <c r="G193" s="268">
        <f t="shared" si="32"/>
        <v>0</v>
      </c>
      <c r="H193" s="268">
        <f t="shared" si="32"/>
        <v>0</v>
      </c>
    </row>
    <row r="194" spans="1:8" ht="15" customHeight="1">
      <c r="A194" s="130" t="s">
        <v>88</v>
      </c>
      <c r="B194" s="150" t="s">
        <v>152</v>
      </c>
      <c r="C194" s="268">
        <f t="shared" si="32"/>
        <v>0</v>
      </c>
      <c r="D194" s="268">
        <f t="shared" si="32"/>
        <v>0</v>
      </c>
      <c r="E194" s="268">
        <f t="shared" si="32"/>
        <v>0</v>
      </c>
      <c r="F194" s="268">
        <f t="shared" si="32"/>
        <v>0</v>
      </c>
      <c r="G194" s="268">
        <f t="shared" si="32"/>
        <v>0</v>
      </c>
      <c r="H194" s="268">
        <f t="shared" si="32"/>
        <v>0</v>
      </c>
    </row>
    <row r="195" spans="1:8" ht="15" customHeight="1">
      <c r="A195" s="130" t="s">
        <v>90</v>
      </c>
      <c r="B195" s="150" t="s">
        <v>153</v>
      </c>
      <c r="C195" s="268">
        <f t="shared" si="32"/>
        <v>0</v>
      </c>
      <c r="D195" s="268">
        <f t="shared" si="32"/>
        <v>0</v>
      </c>
      <c r="E195" s="268">
        <f t="shared" si="32"/>
        <v>0</v>
      </c>
      <c r="F195" s="268">
        <f t="shared" si="32"/>
        <v>0</v>
      </c>
      <c r="G195" s="268">
        <f t="shared" si="32"/>
        <v>0</v>
      </c>
      <c r="H195" s="268">
        <f t="shared" si="32"/>
        <v>0</v>
      </c>
    </row>
    <row r="196" spans="1:8" ht="15" customHeight="1">
      <c r="A196" s="130" t="s">
        <v>92</v>
      </c>
      <c r="B196" s="150" t="s">
        <v>472</v>
      </c>
      <c r="C196" s="268">
        <f t="shared" ref="C196:H205" si="33">C48/C$60*100</f>
        <v>0</v>
      </c>
      <c r="D196" s="268">
        <f t="shared" si="33"/>
        <v>0</v>
      </c>
      <c r="E196" s="268">
        <f t="shared" si="33"/>
        <v>0</v>
      </c>
      <c r="F196" s="268">
        <f t="shared" si="33"/>
        <v>0</v>
      </c>
      <c r="G196" s="268">
        <f t="shared" si="33"/>
        <v>0</v>
      </c>
      <c r="H196" s="268">
        <f t="shared" si="33"/>
        <v>0</v>
      </c>
    </row>
    <row r="197" spans="1:8" ht="15" customHeight="1">
      <c r="A197" s="130" t="s">
        <v>93</v>
      </c>
      <c r="B197" s="150" t="s">
        <v>154</v>
      </c>
      <c r="C197" s="268">
        <f t="shared" si="33"/>
        <v>0</v>
      </c>
      <c r="D197" s="268">
        <f t="shared" si="33"/>
        <v>0</v>
      </c>
      <c r="E197" s="268">
        <f t="shared" si="33"/>
        <v>0</v>
      </c>
      <c r="F197" s="268">
        <f t="shared" si="33"/>
        <v>0</v>
      </c>
      <c r="G197" s="268">
        <f t="shared" si="33"/>
        <v>0</v>
      </c>
      <c r="H197" s="268">
        <f t="shared" si="33"/>
        <v>0</v>
      </c>
    </row>
    <row r="198" spans="1:8" ht="15" customHeight="1">
      <c r="A198" s="130" t="s">
        <v>0</v>
      </c>
      <c r="B198" s="150" t="s">
        <v>155</v>
      </c>
      <c r="C198" s="268">
        <f t="shared" si="33"/>
        <v>0</v>
      </c>
      <c r="D198" s="268">
        <f t="shared" si="33"/>
        <v>0</v>
      </c>
      <c r="E198" s="268">
        <f t="shared" si="33"/>
        <v>0</v>
      </c>
      <c r="F198" s="268">
        <f t="shared" si="33"/>
        <v>0</v>
      </c>
      <c r="G198" s="268">
        <f t="shared" si="33"/>
        <v>0</v>
      </c>
      <c r="H198" s="268">
        <f t="shared" si="33"/>
        <v>0</v>
      </c>
    </row>
    <row r="199" spans="1:8" ht="15" customHeight="1">
      <c r="A199" s="130" t="s">
        <v>96</v>
      </c>
      <c r="B199" s="150" t="s">
        <v>122</v>
      </c>
      <c r="C199" s="268">
        <f t="shared" si="33"/>
        <v>2.5232594541466984</v>
      </c>
      <c r="D199" s="268">
        <f t="shared" si="33"/>
        <v>2.2033972104836033</v>
      </c>
      <c r="E199" s="268">
        <f t="shared" si="33"/>
        <v>1.9742316281692065</v>
      </c>
      <c r="F199" s="268">
        <f t="shared" si="33"/>
        <v>1.969870366478135</v>
      </c>
      <c r="G199" s="268">
        <f t="shared" si="33"/>
        <v>1.6606063624554497</v>
      </c>
      <c r="H199" s="268">
        <f t="shared" si="33"/>
        <v>1.7536100741737701</v>
      </c>
    </row>
    <row r="200" spans="1:8" ht="15" customHeight="1">
      <c r="A200" s="130" t="s">
        <v>98</v>
      </c>
      <c r="B200" s="150" t="s">
        <v>123</v>
      </c>
      <c r="C200" s="268">
        <f t="shared" si="33"/>
        <v>0</v>
      </c>
      <c r="D200" s="268">
        <f t="shared" si="33"/>
        <v>0</v>
      </c>
      <c r="E200" s="268">
        <f t="shared" si="33"/>
        <v>0</v>
      </c>
      <c r="F200" s="268">
        <f t="shared" si="33"/>
        <v>0</v>
      </c>
      <c r="G200" s="268">
        <f t="shared" si="33"/>
        <v>0</v>
      </c>
      <c r="H200" s="268">
        <f t="shared" si="33"/>
        <v>0</v>
      </c>
    </row>
    <row r="201" spans="1:8" ht="15" customHeight="1">
      <c r="A201" s="130" t="s">
        <v>100</v>
      </c>
      <c r="B201" s="150" t="s">
        <v>156</v>
      </c>
      <c r="C201" s="268">
        <f t="shared" si="33"/>
        <v>0.14916378221096746</v>
      </c>
      <c r="D201" s="268">
        <f t="shared" si="33"/>
        <v>0.15235034431476796</v>
      </c>
      <c r="E201" s="268">
        <f t="shared" si="33"/>
        <v>0.16516058452102692</v>
      </c>
      <c r="F201" s="268">
        <f t="shared" si="33"/>
        <v>0.1727484375587508</v>
      </c>
      <c r="G201" s="268">
        <f t="shared" si="33"/>
        <v>0.16824087270482621</v>
      </c>
      <c r="H201" s="268">
        <f t="shared" si="33"/>
        <v>0.18816920600037951</v>
      </c>
    </row>
    <row r="202" spans="1:8" ht="15" customHeight="1">
      <c r="A202" s="130" t="s">
        <v>102</v>
      </c>
      <c r="B202" s="150" t="s">
        <v>474</v>
      </c>
      <c r="C202" s="268">
        <f t="shared" si="33"/>
        <v>12.605219080492269</v>
      </c>
      <c r="D202" s="268">
        <f t="shared" si="33"/>
        <v>11.842858466464282</v>
      </c>
      <c r="E202" s="268">
        <f t="shared" si="33"/>
        <v>11.726906682921351</v>
      </c>
      <c r="F202" s="268">
        <f t="shared" si="33"/>
        <v>11.568215032655708</v>
      </c>
      <c r="G202" s="268">
        <f t="shared" si="33"/>
        <v>10.441771400823116</v>
      </c>
      <c r="H202" s="268">
        <f t="shared" si="33"/>
        <v>10.741058043732535</v>
      </c>
    </row>
    <row r="203" spans="1:8" ht="15" customHeight="1">
      <c r="A203" s="130" t="s">
        <v>104</v>
      </c>
      <c r="B203" s="150" t="s">
        <v>473</v>
      </c>
      <c r="C203" s="268">
        <f t="shared" si="33"/>
        <v>0.39207974688048319</v>
      </c>
      <c r="D203" s="268">
        <f t="shared" si="33"/>
        <v>0.40322116478673403</v>
      </c>
      <c r="E203" s="268">
        <f t="shared" si="33"/>
        <v>0.38570458272038988</v>
      </c>
      <c r="F203" s="268">
        <f t="shared" si="33"/>
        <v>0.39946073774535362</v>
      </c>
      <c r="G203" s="268">
        <f t="shared" si="33"/>
        <v>0.38404936194030254</v>
      </c>
      <c r="H203" s="268">
        <f t="shared" si="33"/>
        <v>0.41250662550805894</v>
      </c>
    </row>
    <row r="204" spans="1:8" ht="15" customHeight="1">
      <c r="A204" s="130" t="s">
        <v>105</v>
      </c>
      <c r="B204" s="150" t="s">
        <v>127</v>
      </c>
      <c r="C204" s="268">
        <f t="shared" si="33"/>
        <v>0.30718291238943912</v>
      </c>
      <c r="D204" s="268">
        <f t="shared" si="33"/>
        <v>0.27654828770475681</v>
      </c>
      <c r="E204" s="268">
        <f t="shared" si="33"/>
        <v>0.24680771590325454</v>
      </c>
      <c r="F204" s="268">
        <f t="shared" si="33"/>
        <v>0.27051277537167334</v>
      </c>
      <c r="G204" s="268">
        <f t="shared" si="33"/>
        <v>0.27477904115648522</v>
      </c>
      <c r="H204" s="268">
        <f t="shared" si="33"/>
        <v>0.28313669338214459</v>
      </c>
    </row>
    <row r="205" spans="1:8" ht="15" customHeight="1">
      <c r="A205" s="130" t="s">
        <v>106</v>
      </c>
      <c r="B205" s="150" t="s">
        <v>128</v>
      </c>
      <c r="C205" s="268">
        <f t="shared" si="33"/>
        <v>0</v>
      </c>
      <c r="D205" s="268">
        <f t="shared" si="33"/>
        <v>0</v>
      </c>
      <c r="E205" s="268">
        <f t="shared" si="33"/>
        <v>0</v>
      </c>
      <c r="F205" s="268">
        <f t="shared" si="33"/>
        <v>0</v>
      </c>
      <c r="G205" s="268">
        <f t="shared" si="33"/>
        <v>0</v>
      </c>
      <c r="H205" s="268">
        <f t="shared" si="33"/>
        <v>0</v>
      </c>
    </row>
    <row r="206" spans="1:8" ht="15" customHeight="1">
      <c r="A206" s="130" t="s">
        <v>108</v>
      </c>
      <c r="B206" s="150" t="s">
        <v>129</v>
      </c>
      <c r="C206" s="268">
        <f t="shared" ref="C206:H208" si="34">C58/C$60*100</f>
        <v>0</v>
      </c>
      <c r="D206" s="268">
        <f t="shared" si="34"/>
        <v>0</v>
      </c>
      <c r="E206" s="268">
        <f t="shared" si="34"/>
        <v>0</v>
      </c>
      <c r="F206" s="268">
        <f t="shared" si="34"/>
        <v>0</v>
      </c>
      <c r="G206" s="268">
        <f t="shared" si="34"/>
        <v>0</v>
      </c>
      <c r="H206" s="268">
        <f t="shared" si="34"/>
        <v>0</v>
      </c>
    </row>
    <row r="207" spans="1:8" ht="15" customHeight="1">
      <c r="A207" s="130" t="s">
        <v>110</v>
      </c>
      <c r="B207" s="150" t="s">
        <v>240</v>
      </c>
      <c r="C207" s="268">
        <f t="shared" si="34"/>
        <v>0.19499780994309193</v>
      </c>
      <c r="D207" s="268">
        <f t="shared" si="34"/>
        <v>0.14257342910263307</v>
      </c>
      <c r="E207" s="268">
        <f t="shared" si="34"/>
        <v>0.14022262482979855</v>
      </c>
      <c r="F207" s="268">
        <f t="shared" si="34"/>
        <v>0.15265611236883325</v>
      </c>
      <c r="G207" s="268">
        <f t="shared" si="34"/>
        <v>0.13020305904681714</v>
      </c>
      <c r="H207" s="268">
        <f t="shared" si="34"/>
        <v>0.11820517709698031</v>
      </c>
    </row>
    <row r="208" spans="1:8" ht="15" customHeight="1">
      <c r="A208" s="231"/>
      <c r="B208" s="151" t="s">
        <v>111</v>
      </c>
      <c r="C208" s="269">
        <f t="shared" si="34"/>
        <v>100</v>
      </c>
      <c r="D208" s="269">
        <f t="shared" si="34"/>
        <v>100</v>
      </c>
      <c r="E208" s="269">
        <f t="shared" si="34"/>
        <v>100</v>
      </c>
      <c r="F208" s="269">
        <f t="shared" si="34"/>
        <v>100</v>
      </c>
      <c r="G208" s="269">
        <f t="shared" si="34"/>
        <v>100</v>
      </c>
      <c r="H208" s="269">
        <f t="shared" si="34"/>
        <v>100</v>
      </c>
    </row>
    <row r="209" spans="1:8" s="66" customFormat="1" ht="21" customHeight="1">
      <c r="A209" s="52"/>
      <c r="B209" s="63"/>
      <c r="C209" s="62" t="s">
        <v>157</v>
      </c>
      <c r="D209" s="80"/>
      <c r="E209" s="80"/>
      <c r="F209" s="80"/>
      <c r="G209" s="80"/>
      <c r="H209" s="80"/>
    </row>
    <row r="210" spans="1:8" ht="15" customHeight="1">
      <c r="A210" s="53" t="s">
        <v>112</v>
      </c>
      <c r="B210" s="150" t="s">
        <v>391</v>
      </c>
      <c r="C210" s="268">
        <f t="shared" ref="C210:H219" si="35">C62/C$60*100</f>
        <v>0.1485668728706255</v>
      </c>
      <c r="D210" s="268">
        <f t="shared" si="35"/>
        <v>0.14110888025592117</v>
      </c>
      <c r="E210" s="268">
        <f t="shared" si="35"/>
        <v>0.18498395632984638</v>
      </c>
      <c r="F210" s="268">
        <f t="shared" si="35"/>
        <v>0.20083110788077962</v>
      </c>
      <c r="G210" s="268">
        <f t="shared" si="35"/>
        <v>0.28416585964646485</v>
      </c>
      <c r="H210" s="268">
        <f t="shared" si="35"/>
        <v>0.47144768531964643</v>
      </c>
    </row>
    <row r="211" spans="1:8" ht="15" customHeight="1">
      <c r="A211" s="55" t="s">
        <v>113</v>
      </c>
      <c r="B211" s="150" t="s">
        <v>392</v>
      </c>
      <c r="C211" s="268">
        <f t="shared" si="35"/>
        <v>8.0572301365474261E-2</v>
      </c>
      <c r="D211" s="268">
        <f t="shared" si="35"/>
        <v>2.8871837017006016E-2</v>
      </c>
      <c r="E211" s="268">
        <f t="shared" si="35"/>
        <v>4.9346963501367309E-2</v>
      </c>
      <c r="F211" s="268">
        <f t="shared" si="35"/>
        <v>4.1896532756861046E-2</v>
      </c>
      <c r="G211" s="268">
        <f t="shared" si="35"/>
        <v>4.7265836121700114E-2</v>
      </c>
      <c r="H211" s="268">
        <f t="shared" si="35"/>
        <v>2.3196605679566593E-2</v>
      </c>
    </row>
    <row r="212" spans="1:8" ht="15" customHeight="1">
      <c r="A212" s="55" t="s">
        <v>114</v>
      </c>
      <c r="B212" s="150" t="s">
        <v>393</v>
      </c>
      <c r="C212" s="268">
        <f t="shared" si="35"/>
        <v>35.04092110162324</v>
      </c>
      <c r="D212" s="268">
        <f t="shared" si="35"/>
        <v>34.466021708724014</v>
      </c>
      <c r="E212" s="268">
        <f t="shared" si="35"/>
        <v>34.052975350955805</v>
      </c>
      <c r="F212" s="268">
        <f t="shared" si="35"/>
        <v>33.205497708397026</v>
      </c>
      <c r="G212" s="268">
        <f t="shared" si="35"/>
        <v>33.659937290491257</v>
      </c>
      <c r="H212" s="268">
        <f t="shared" si="35"/>
        <v>33.047173454138957</v>
      </c>
    </row>
    <row r="213" spans="1:8" ht="15" customHeight="1">
      <c r="A213" s="55" t="s">
        <v>115</v>
      </c>
      <c r="B213" s="150" t="s">
        <v>394</v>
      </c>
      <c r="C213" s="268">
        <f t="shared" si="35"/>
        <v>0</v>
      </c>
      <c r="D213" s="268">
        <f t="shared" si="35"/>
        <v>0</v>
      </c>
      <c r="E213" s="268">
        <f t="shared" si="35"/>
        <v>0</v>
      </c>
      <c r="F213" s="268">
        <f t="shared" si="35"/>
        <v>0</v>
      </c>
      <c r="G213" s="268">
        <f t="shared" si="35"/>
        <v>0</v>
      </c>
      <c r="H213" s="268">
        <f t="shared" si="35"/>
        <v>0</v>
      </c>
    </row>
    <row r="214" spans="1:8" ht="15" customHeight="1">
      <c r="A214" s="55" t="s">
        <v>116</v>
      </c>
      <c r="B214" s="150" t="s">
        <v>395</v>
      </c>
      <c r="C214" s="268">
        <f t="shared" si="35"/>
        <v>0</v>
      </c>
      <c r="D214" s="268">
        <f t="shared" si="35"/>
        <v>0</v>
      </c>
      <c r="E214" s="268">
        <f t="shared" si="35"/>
        <v>0</v>
      </c>
      <c r="F214" s="268">
        <f t="shared" si="35"/>
        <v>0</v>
      </c>
      <c r="G214" s="268">
        <f t="shared" si="35"/>
        <v>0</v>
      </c>
      <c r="H214" s="268">
        <f t="shared" si="35"/>
        <v>0</v>
      </c>
    </row>
    <row r="215" spans="1:8" ht="15" customHeight="1">
      <c r="A215" s="55" t="s">
        <v>117</v>
      </c>
      <c r="B215" s="150" t="s">
        <v>118</v>
      </c>
      <c r="C215" s="268">
        <f t="shared" si="35"/>
        <v>45.262945938799795</v>
      </c>
      <c r="D215" s="268">
        <f t="shared" si="35"/>
        <v>47.152715837919359</v>
      </c>
      <c r="E215" s="268">
        <f t="shared" si="35"/>
        <v>47.846643188659257</v>
      </c>
      <c r="F215" s="268">
        <f t="shared" si="35"/>
        <v>48.799089357814857</v>
      </c>
      <c r="G215" s="268">
        <f t="shared" si="35"/>
        <v>49.797766101090104</v>
      </c>
      <c r="H215" s="268">
        <f t="shared" si="35"/>
        <v>49.669118465655011</v>
      </c>
    </row>
    <row r="216" spans="1:8" ht="15" customHeight="1">
      <c r="A216" s="55" t="s">
        <v>119</v>
      </c>
      <c r="B216" s="150" t="s">
        <v>212</v>
      </c>
      <c r="C216" s="268">
        <f t="shared" si="35"/>
        <v>3.2950909992779089</v>
      </c>
      <c r="D216" s="268">
        <f t="shared" si="35"/>
        <v>3.1903328332269623</v>
      </c>
      <c r="E216" s="268">
        <f t="shared" si="35"/>
        <v>3.2270167214887082</v>
      </c>
      <c r="F216" s="268">
        <f t="shared" si="35"/>
        <v>3.2192218309719993</v>
      </c>
      <c r="G216" s="268">
        <f t="shared" si="35"/>
        <v>3.1512148145234842</v>
      </c>
      <c r="H216" s="268">
        <f t="shared" si="35"/>
        <v>3.29237796931297</v>
      </c>
    </row>
    <row r="217" spans="1:8" ht="15" customHeight="1">
      <c r="A217" s="55" t="s">
        <v>120</v>
      </c>
      <c r="B217" s="150" t="s">
        <v>121</v>
      </c>
      <c r="C217" s="268">
        <f t="shared" si="35"/>
        <v>0</v>
      </c>
      <c r="D217" s="268">
        <f t="shared" si="35"/>
        <v>0</v>
      </c>
      <c r="E217" s="268">
        <f t="shared" si="35"/>
        <v>0</v>
      </c>
      <c r="F217" s="268">
        <f t="shared" si="35"/>
        <v>0</v>
      </c>
      <c r="G217" s="268">
        <f t="shared" si="35"/>
        <v>0</v>
      </c>
      <c r="H217" s="268">
        <f t="shared" si="35"/>
        <v>0</v>
      </c>
    </row>
    <row r="218" spans="1:8" ht="15" customHeight="1">
      <c r="A218" s="55" t="s">
        <v>0</v>
      </c>
      <c r="B218" s="150" t="s">
        <v>95</v>
      </c>
      <c r="C218" s="268">
        <f t="shared" si="35"/>
        <v>0</v>
      </c>
      <c r="D218" s="268">
        <f t="shared" si="35"/>
        <v>0</v>
      </c>
      <c r="E218" s="268">
        <f t="shared" si="35"/>
        <v>0</v>
      </c>
      <c r="F218" s="268">
        <f t="shared" si="35"/>
        <v>0</v>
      </c>
      <c r="G218" s="268">
        <f t="shared" si="35"/>
        <v>0</v>
      </c>
      <c r="H218" s="268">
        <f t="shared" si="35"/>
        <v>0</v>
      </c>
    </row>
    <row r="219" spans="1:8" ht="15" customHeight="1">
      <c r="A219" s="55" t="s">
        <v>96</v>
      </c>
      <c r="B219" s="150" t="s">
        <v>454</v>
      </c>
      <c r="C219" s="268">
        <f t="shared" si="35"/>
        <v>2.5232594541466984</v>
      </c>
      <c r="D219" s="268">
        <f t="shared" si="35"/>
        <v>2.2033972104836033</v>
      </c>
      <c r="E219" s="268">
        <f t="shared" si="35"/>
        <v>1.9742316281692065</v>
      </c>
      <c r="F219" s="268">
        <f t="shared" si="35"/>
        <v>1.969870366478135</v>
      </c>
      <c r="G219" s="268">
        <f t="shared" si="35"/>
        <v>1.6606063624554497</v>
      </c>
      <c r="H219" s="268">
        <f t="shared" si="35"/>
        <v>1.7536100741737701</v>
      </c>
    </row>
    <row r="220" spans="1:8" ht="15" customHeight="1">
      <c r="A220" s="55" t="s">
        <v>98</v>
      </c>
      <c r="B220" s="150" t="s">
        <v>455</v>
      </c>
      <c r="C220" s="268">
        <f t="shared" ref="C220:H227" si="36">C72/C$60*100</f>
        <v>0</v>
      </c>
      <c r="D220" s="268">
        <f t="shared" si="36"/>
        <v>0</v>
      </c>
      <c r="E220" s="268">
        <f t="shared" si="36"/>
        <v>0</v>
      </c>
      <c r="F220" s="268">
        <f t="shared" si="36"/>
        <v>0</v>
      </c>
      <c r="G220" s="268">
        <f t="shared" si="36"/>
        <v>0</v>
      </c>
      <c r="H220" s="268">
        <f t="shared" si="36"/>
        <v>0</v>
      </c>
    </row>
    <row r="221" spans="1:8" ht="15" customHeight="1">
      <c r="A221" s="55" t="s">
        <v>100</v>
      </c>
      <c r="B221" s="150" t="s">
        <v>456</v>
      </c>
      <c r="C221" s="268">
        <f t="shared" si="36"/>
        <v>0.14916378221096746</v>
      </c>
      <c r="D221" s="268">
        <f t="shared" si="36"/>
        <v>0.15235034431476796</v>
      </c>
      <c r="E221" s="268">
        <f t="shared" si="36"/>
        <v>0.16516058452102692</v>
      </c>
      <c r="F221" s="268">
        <f t="shared" si="36"/>
        <v>0.1727484375587508</v>
      </c>
      <c r="G221" s="268">
        <f t="shared" si="36"/>
        <v>0.16824087270482621</v>
      </c>
      <c r="H221" s="268">
        <f t="shared" si="36"/>
        <v>0.18816920600037951</v>
      </c>
    </row>
    <row r="222" spans="1:8" ht="15" customHeight="1">
      <c r="A222" s="55" t="s">
        <v>102</v>
      </c>
      <c r="B222" s="150" t="s">
        <v>125</v>
      </c>
      <c r="C222" s="268">
        <f t="shared" si="36"/>
        <v>12.605219080492269</v>
      </c>
      <c r="D222" s="268">
        <f t="shared" si="36"/>
        <v>11.842858466464282</v>
      </c>
      <c r="E222" s="268">
        <f t="shared" si="36"/>
        <v>11.726906682921351</v>
      </c>
      <c r="F222" s="268">
        <f t="shared" si="36"/>
        <v>11.568215032655708</v>
      </c>
      <c r="G222" s="268">
        <f t="shared" si="36"/>
        <v>10.441771400823116</v>
      </c>
      <c r="H222" s="268">
        <f t="shared" si="36"/>
        <v>10.741058043732535</v>
      </c>
    </row>
    <row r="223" spans="1:8" ht="15" customHeight="1">
      <c r="A223" s="55" t="s">
        <v>126</v>
      </c>
      <c r="B223" s="150" t="s">
        <v>460</v>
      </c>
      <c r="C223" s="268">
        <f t="shared" si="36"/>
        <v>0.39207974688048319</v>
      </c>
      <c r="D223" s="268">
        <f t="shared" si="36"/>
        <v>0.40322116478673403</v>
      </c>
      <c r="E223" s="268">
        <f t="shared" si="36"/>
        <v>0.38570458272038988</v>
      </c>
      <c r="F223" s="268">
        <f t="shared" si="36"/>
        <v>0.39946073774535362</v>
      </c>
      <c r="G223" s="268">
        <f t="shared" si="36"/>
        <v>0.38404936194030254</v>
      </c>
      <c r="H223" s="268">
        <f t="shared" si="36"/>
        <v>0.41250662550805894</v>
      </c>
    </row>
    <row r="224" spans="1:8" ht="15" customHeight="1">
      <c r="A224" s="55" t="s">
        <v>105</v>
      </c>
      <c r="B224" s="150" t="s">
        <v>452</v>
      </c>
      <c r="C224" s="268">
        <f t="shared" si="36"/>
        <v>0.30718291238943912</v>
      </c>
      <c r="D224" s="268">
        <f t="shared" si="36"/>
        <v>0.27654828770475681</v>
      </c>
      <c r="E224" s="268">
        <f t="shared" si="36"/>
        <v>0.24680771590325454</v>
      </c>
      <c r="F224" s="268">
        <f t="shared" si="36"/>
        <v>0.27051277537167334</v>
      </c>
      <c r="G224" s="268">
        <f t="shared" si="36"/>
        <v>0.27477904115648522</v>
      </c>
      <c r="H224" s="268">
        <f t="shared" si="36"/>
        <v>0.28313669338214459</v>
      </c>
    </row>
    <row r="225" spans="1:8" ht="15" customHeight="1">
      <c r="A225" s="55" t="s">
        <v>106</v>
      </c>
      <c r="B225" s="150" t="s">
        <v>128</v>
      </c>
      <c r="C225" s="268">
        <f t="shared" si="36"/>
        <v>0</v>
      </c>
      <c r="D225" s="268">
        <f t="shared" si="36"/>
        <v>0</v>
      </c>
      <c r="E225" s="268">
        <f t="shared" si="36"/>
        <v>0</v>
      </c>
      <c r="F225" s="268">
        <f t="shared" si="36"/>
        <v>0</v>
      </c>
      <c r="G225" s="268">
        <f t="shared" si="36"/>
        <v>0</v>
      </c>
      <c r="H225" s="268">
        <f t="shared" si="36"/>
        <v>0</v>
      </c>
    </row>
    <row r="226" spans="1:8" ht="15" customHeight="1">
      <c r="A226" s="55" t="s">
        <v>108</v>
      </c>
      <c r="B226" s="150" t="s">
        <v>129</v>
      </c>
      <c r="C226" s="268">
        <f t="shared" si="36"/>
        <v>0</v>
      </c>
      <c r="D226" s="268">
        <f t="shared" si="36"/>
        <v>0</v>
      </c>
      <c r="E226" s="268">
        <f t="shared" si="36"/>
        <v>0</v>
      </c>
      <c r="F226" s="268">
        <f t="shared" si="36"/>
        <v>0</v>
      </c>
      <c r="G226" s="268">
        <f t="shared" si="36"/>
        <v>0</v>
      </c>
      <c r="H226" s="268">
        <f t="shared" si="36"/>
        <v>0</v>
      </c>
    </row>
    <row r="227" spans="1:8" ht="15" customHeight="1">
      <c r="A227" s="55" t="s">
        <v>110</v>
      </c>
      <c r="B227" s="150" t="s">
        <v>240</v>
      </c>
      <c r="C227" s="268">
        <f t="shared" si="36"/>
        <v>0.19499780994309193</v>
      </c>
      <c r="D227" s="268">
        <f t="shared" si="36"/>
        <v>0.14257342910263307</v>
      </c>
      <c r="E227" s="268">
        <f t="shared" si="36"/>
        <v>0.14022262482979855</v>
      </c>
      <c r="F227" s="268">
        <f t="shared" si="36"/>
        <v>0.15265611236883325</v>
      </c>
      <c r="G227" s="268">
        <f t="shared" si="36"/>
        <v>0.13020305904681714</v>
      </c>
      <c r="H227" s="268">
        <f t="shared" si="36"/>
        <v>0.11820517709698031</v>
      </c>
    </row>
    <row r="228" spans="1:8" ht="15" customHeight="1">
      <c r="A228" s="231"/>
      <c r="B228" s="209" t="s">
        <v>111</v>
      </c>
      <c r="C228" s="270">
        <f t="shared" ref="C228:F228" si="37">SUM(C210:C227)</f>
        <v>99.999999999999972</v>
      </c>
      <c r="D228" s="270">
        <f t="shared" si="37"/>
        <v>100.00000000000004</v>
      </c>
      <c r="E228" s="270">
        <f t="shared" si="37"/>
        <v>100.00000000000004</v>
      </c>
      <c r="F228" s="270">
        <f t="shared" si="37"/>
        <v>99.999999999999972</v>
      </c>
      <c r="G228" s="270">
        <f t="shared" ref="G228:H228" si="38">SUM(G210:G227)</f>
        <v>100.00000000000003</v>
      </c>
      <c r="H228" s="270">
        <f t="shared" si="38"/>
        <v>100.00000000000001</v>
      </c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8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7109375" style="48" customWidth="1"/>
    <col min="4" max="4" width="12.7109375" style="48" hidden="1" customWidth="1"/>
    <col min="5" max="7" width="12.7109375" style="48" customWidth="1"/>
    <col min="8" max="8" width="12.7109375" style="66" customWidth="1"/>
    <col min="9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259</v>
      </c>
      <c r="B2" s="154" t="s">
        <v>428</v>
      </c>
      <c r="M2" s="99"/>
    </row>
    <row r="3" spans="1:13" s="86" customFormat="1" ht="20.100000000000001" customHeight="1">
      <c r="A3" s="166" t="s">
        <v>276</v>
      </c>
      <c r="B3" s="167" t="s">
        <v>270</v>
      </c>
      <c r="M3" s="100"/>
    </row>
    <row r="4" spans="1:13" s="96" customFormat="1" ht="20.100000000000001" customHeight="1">
      <c r="A4" s="168" t="s">
        <v>279</v>
      </c>
      <c r="B4" s="169" t="s">
        <v>4</v>
      </c>
      <c r="M4" s="97"/>
    </row>
    <row r="5" spans="1:13" s="50" customFormat="1" ht="15.95" customHeight="1">
      <c r="A5" s="70"/>
      <c r="H5" s="71"/>
    </row>
    <row r="6" spans="1:13" s="116" customFormat="1" ht="30" customHeight="1">
      <c r="A6" s="111" t="s">
        <v>385</v>
      </c>
      <c r="B6" s="112" t="s">
        <v>282</v>
      </c>
      <c r="C6" s="113">
        <v>2010</v>
      </c>
      <c r="D6" s="113">
        <v>2011</v>
      </c>
      <c r="E6" s="113">
        <v>2012</v>
      </c>
      <c r="F6" s="113">
        <v>2013</v>
      </c>
      <c r="G6" s="113">
        <v>2014</v>
      </c>
      <c r="H6" s="114">
        <v>2015</v>
      </c>
      <c r="I6" s="115"/>
    </row>
    <row r="7" spans="1:13" s="66" customFormat="1" ht="21" customHeight="1">
      <c r="B7" s="63"/>
      <c r="C7" s="134" t="s">
        <v>420</v>
      </c>
      <c r="D7" s="63"/>
      <c r="E7" s="63"/>
      <c r="F7" s="63"/>
      <c r="G7" s="63"/>
      <c r="H7" s="63"/>
      <c r="I7" s="67"/>
    </row>
    <row r="8" spans="1:13" ht="15" customHeight="1">
      <c r="A8" s="130" t="s">
        <v>26</v>
      </c>
      <c r="B8" s="150" t="s">
        <v>464</v>
      </c>
      <c r="C8" s="261">
        <f>'3.4.1'!C8-'3.4.2'!C8</f>
        <v>81.012290504523335</v>
      </c>
      <c r="D8" s="261">
        <f>'3.4.1'!D8-'3.4.2'!D8</f>
        <v>79.937338182499062</v>
      </c>
      <c r="E8" s="261">
        <f>'3.4.1'!E8-'3.4.2'!E8</f>
        <v>89.252624440216493</v>
      </c>
      <c r="F8" s="261">
        <f>'3.4.1'!F8-'3.4.2'!F8</f>
        <v>46.739786881754355</v>
      </c>
      <c r="G8" s="261">
        <f>'3.4.1'!G8-'3.4.2'!G8</f>
        <v>73.353378801590878</v>
      </c>
      <c r="H8" s="261">
        <f>'3.4.1'!H8-'3.4.2'!H8</f>
        <v>112.90056431180096</v>
      </c>
    </row>
    <row r="9" spans="1:13" ht="15" customHeight="1">
      <c r="A9" s="130" t="s">
        <v>28</v>
      </c>
      <c r="B9" s="150" t="s">
        <v>396</v>
      </c>
      <c r="C9" s="261">
        <f>'3.4.1'!C9-'3.4.2'!C9</f>
        <v>0</v>
      </c>
      <c r="D9" s="261">
        <f>'3.4.1'!D9-'3.4.2'!D9</f>
        <v>0</v>
      </c>
      <c r="E9" s="261">
        <f>'3.4.1'!E9-'3.4.2'!E9</f>
        <v>0</v>
      </c>
      <c r="F9" s="261">
        <f>'3.4.1'!F9-'3.4.2'!F9</f>
        <v>0</v>
      </c>
      <c r="G9" s="261">
        <f>'3.4.1'!G9-'3.4.2'!G9</f>
        <v>0</v>
      </c>
      <c r="H9" s="261">
        <f>'3.4.1'!H9-'3.4.2'!H9</f>
        <v>0</v>
      </c>
    </row>
    <row r="10" spans="1:13" ht="15" customHeight="1">
      <c r="A10" s="130" t="s">
        <v>30</v>
      </c>
      <c r="B10" s="150" t="s">
        <v>397</v>
      </c>
      <c r="C10" s="261">
        <f>'3.4.1'!C10-'3.4.2'!C10</f>
        <v>0</v>
      </c>
      <c r="D10" s="261">
        <f>'3.4.1'!D10-'3.4.2'!D10</f>
        <v>0</v>
      </c>
      <c r="E10" s="261">
        <f>'3.4.1'!E10-'3.4.2'!E10</f>
        <v>0</v>
      </c>
      <c r="F10" s="261">
        <f>'3.4.1'!F10-'3.4.2'!F10</f>
        <v>0</v>
      </c>
      <c r="G10" s="261">
        <f>'3.4.1'!G10-'3.4.2'!G10</f>
        <v>0</v>
      </c>
      <c r="H10" s="261">
        <f>'3.4.1'!H10-'3.4.2'!H10</f>
        <v>0</v>
      </c>
    </row>
    <row r="11" spans="1:13" ht="15" customHeight="1">
      <c r="A11" s="130" t="s">
        <v>32</v>
      </c>
      <c r="B11" s="150" t="s">
        <v>131</v>
      </c>
      <c r="C11" s="261">
        <f>'3.4.1'!C11-'3.4.2'!C11</f>
        <v>0</v>
      </c>
      <c r="D11" s="261">
        <f>'3.4.1'!D11-'3.4.2'!D11</f>
        <v>0</v>
      </c>
      <c r="E11" s="261">
        <f>'3.4.1'!E11-'3.4.2'!E11</f>
        <v>0</v>
      </c>
      <c r="F11" s="261">
        <f>'3.4.1'!F11-'3.4.2'!F11</f>
        <v>0</v>
      </c>
      <c r="G11" s="261">
        <f>'3.4.1'!G11-'3.4.2'!G11</f>
        <v>0</v>
      </c>
      <c r="H11" s="261">
        <f>'3.4.1'!H11-'3.4.2'!H11</f>
        <v>0</v>
      </c>
    </row>
    <row r="12" spans="1:13" ht="15" customHeight="1">
      <c r="A12" s="130" t="s">
        <v>34</v>
      </c>
      <c r="B12" s="150" t="s">
        <v>132</v>
      </c>
      <c r="C12" s="261">
        <f>'3.4.1'!C12-'3.4.2'!C12</f>
        <v>0</v>
      </c>
      <c r="D12" s="261">
        <f>'3.4.1'!D12-'3.4.2'!D12</f>
        <v>0</v>
      </c>
      <c r="E12" s="261">
        <f>'3.4.1'!E12-'3.4.2'!E12</f>
        <v>0</v>
      </c>
      <c r="F12" s="261">
        <f>'3.4.1'!F12-'3.4.2'!F12</f>
        <v>0</v>
      </c>
      <c r="G12" s="261">
        <f>'3.4.1'!G12-'3.4.2'!G12</f>
        <v>0</v>
      </c>
      <c r="H12" s="261">
        <f>'3.4.1'!H12-'3.4.2'!H12</f>
        <v>0</v>
      </c>
    </row>
    <row r="13" spans="1:13" ht="15" customHeight="1">
      <c r="A13" s="130" t="s">
        <v>36</v>
      </c>
      <c r="B13" s="150" t="s">
        <v>133</v>
      </c>
      <c r="C13" s="261">
        <f>'3.4.1'!C13-'3.4.2'!C13</f>
        <v>20.639588616143364</v>
      </c>
      <c r="D13" s="261">
        <f>'3.4.1'!D13-'3.4.2'!D13</f>
        <v>9.0584099971315517</v>
      </c>
      <c r="E13" s="261">
        <f>'3.4.1'!E13-'3.4.2'!E13</f>
        <v>15.998515160400054</v>
      </c>
      <c r="F13" s="261">
        <f>'3.4.1'!F13-'3.4.2'!F13</f>
        <v>14.570773576361788</v>
      </c>
      <c r="G13" s="261">
        <f>'3.4.1'!G13-'3.4.2'!G13</f>
        <v>15.488666537940468</v>
      </c>
      <c r="H13" s="261">
        <f>'3.4.1'!H13-'3.4.2'!H13</f>
        <v>7.4785640335093859</v>
      </c>
    </row>
    <row r="14" spans="1:13" ht="15" customHeight="1">
      <c r="A14" s="130" t="s">
        <v>38</v>
      </c>
      <c r="B14" s="150" t="s">
        <v>134</v>
      </c>
      <c r="C14" s="261">
        <f>'3.4.1'!C14-'3.4.2'!C14</f>
        <v>0</v>
      </c>
      <c r="D14" s="261">
        <f>'3.4.1'!D14-'3.4.2'!D14</f>
        <v>0</v>
      </c>
      <c r="E14" s="261">
        <f>'3.4.1'!E14-'3.4.2'!E14</f>
        <v>0</v>
      </c>
      <c r="F14" s="261">
        <f>'3.4.1'!F14-'3.4.2'!F14</f>
        <v>0</v>
      </c>
      <c r="G14" s="261">
        <f>'3.4.1'!G14-'3.4.2'!G14</f>
        <v>0</v>
      </c>
      <c r="H14" s="261">
        <f>'3.4.1'!H14-'3.4.2'!H14</f>
        <v>0</v>
      </c>
    </row>
    <row r="15" spans="1:13" ht="15" customHeight="1">
      <c r="A15" s="130" t="s">
        <v>39</v>
      </c>
      <c r="B15" s="150" t="s">
        <v>135</v>
      </c>
      <c r="C15" s="261">
        <f>'3.4.1'!C15-'3.4.2'!C15</f>
        <v>40.410570908542908</v>
      </c>
      <c r="D15" s="261">
        <f>'3.4.1'!D15-'3.4.2'!D15</f>
        <v>49.845443409278801</v>
      </c>
      <c r="E15" s="261">
        <f>'3.4.1'!E15-'3.4.2'!E15</f>
        <v>44.796684135360735</v>
      </c>
      <c r="F15" s="261">
        <f>'3.4.1'!F15-'3.4.2'!F15</f>
        <v>61.147411034900948</v>
      </c>
      <c r="G15" s="261">
        <f>'3.4.1'!G15-'3.4.2'!G15</f>
        <v>62.83210414097956</v>
      </c>
      <c r="H15" s="261">
        <f>'3.4.1'!H15-'3.4.2'!H15</f>
        <v>65.373749339734673</v>
      </c>
    </row>
    <row r="16" spans="1:13" ht="15" customHeight="1">
      <c r="A16" s="130" t="s">
        <v>41</v>
      </c>
      <c r="B16" s="150" t="s">
        <v>465</v>
      </c>
      <c r="C16" s="261">
        <f>'3.4.1'!C16-'3.4.2'!C16</f>
        <v>977.67133799180692</v>
      </c>
      <c r="D16" s="261">
        <f>'3.4.1'!D16-'3.4.2'!D16</f>
        <v>999.65594730458542</v>
      </c>
      <c r="E16" s="261">
        <f>'3.4.1'!E16-'3.4.2'!E16</f>
        <v>964.69557141765745</v>
      </c>
      <c r="F16" s="261">
        <f>'3.4.1'!F16-'3.4.2'!F16</f>
        <v>1002.6871763876616</v>
      </c>
      <c r="G16" s="261">
        <f>'3.4.1'!G16-'3.4.2'!G16</f>
        <v>1102.5629070499481</v>
      </c>
      <c r="H16" s="261">
        <f>'3.4.1'!H16-'3.4.2'!H16</f>
        <v>1064.639542046626</v>
      </c>
    </row>
    <row r="17" spans="1:8" ht="15" customHeight="1">
      <c r="A17" s="130" t="s">
        <v>42</v>
      </c>
      <c r="B17" s="150" t="s">
        <v>136</v>
      </c>
      <c r="C17" s="261">
        <f>'3.4.1'!C17-'3.4.2'!C17</f>
        <v>0</v>
      </c>
      <c r="D17" s="261">
        <f>'3.4.1'!D17-'3.4.2'!D17</f>
        <v>0</v>
      </c>
      <c r="E17" s="261">
        <f>'3.4.1'!E17-'3.4.2'!E17</f>
        <v>0</v>
      </c>
      <c r="F17" s="261">
        <f>'3.4.1'!F17-'3.4.2'!F17</f>
        <v>0</v>
      </c>
      <c r="G17" s="261">
        <f>'3.4.1'!G17-'3.4.2'!G17</f>
        <v>0</v>
      </c>
      <c r="H17" s="261">
        <f>'3.4.1'!H17-'3.4.2'!H17</f>
        <v>0</v>
      </c>
    </row>
    <row r="18" spans="1:8" ht="15" customHeight="1">
      <c r="A18" s="130" t="s">
        <v>43</v>
      </c>
      <c r="B18" s="150" t="s">
        <v>466</v>
      </c>
      <c r="C18" s="261">
        <f>'3.4.1'!C18-'3.4.2'!C18</f>
        <v>4.6265265148567245</v>
      </c>
      <c r="D18" s="261">
        <f>'3.4.1'!D18-'3.4.2'!D18</f>
        <v>4.6459997093505159</v>
      </c>
      <c r="E18" s="261">
        <f>'3.4.1'!E18-'3.4.2'!E18</f>
        <v>4.169712411574003</v>
      </c>
      <c r="F18" s="261">
        <f>'3.4.1'!F18-'3.4.2'!F18</f>
        <v>2.7954509781278651</v>
      </c>
      <c r="G18" s="261">
        <f>'3.4.1'!G18-'3.4.2'!G18</f>
        <v>2.6761483845522971</v>
      </c>
      <c r="H18" s="261">
        <f>'3.4.1'!H18-'3.4.2'!H18</f>
        <v>2.8841125868892545</v>
      </c>
    </row>
    <row r="19" spans="1:8" ht="15" customHeight="1">
      <c r="A19" s="130" t="s">
        <v>44</v>
      </c>
      <c r="B19" s="150" t="s">
        <v>398</v>
      </c>
      <c r="C19" s="261">
        <f>'3.4.1'!C19-'3.4.2'!C19</f>
        <v>0</v>
      </c>
      <c r="D19" s="261">
        <f>'3.4.1'!D19-'3.4.2'!D19</f>
        <v>0</v>
      </c>
      <c r="E19" s="261">
        <f>'3.4.1'!E19-'3.4.2'!E19</f>
        <v>0</v>
      </c>
      <c r="F19" s="261">
        <f>'3.4.1'!F19-'3.4.2'!F19</f>
        <v>0</v>
      </c>
      <c r="G19" s="261">
        <f>'3.4.1'!G19-'3.4.2'!G19</f>
        <v>0</v>
      </c>
      <c r="H19" s="261">
        <f>'3.4.1'!H19-'3.4.2'!H19</f>
        <v>0</v>
      </c>
    </row>
    <row r="20" spans="1:8" ht="15" customHeight="1">
      <c r="A20" s="130" t="s">
        <v>46</v>
      </c>
      <c r="B20" s="150" t="s">
        <v>399</v>
      </c>
      <c r="C20" s="261">
        <f>'3.4.1'!C20-'3.4.2'!C20</f>
        <v>0</v>
      </c>
      <c r="D20" s="261">
        <f>'3.4.1'!D20-'3.4.2'!D20</f>
        <v>0</v>
      </c>
      <c r="E20" s="261">
        <f>'3.4.1'!E20-'3.4.2'!E20</f>
        <v>0</v>
      </c>
      <c r="F20" s="261">
        <f>'3.4.1'!F20-'3.4.2'!F20</f>
        <v>0</v>
      </c>
      <c r="G20" s="261">
        <f>'3.4.1'!G20-'3.4.2'!G20</f>
        <v>0</v>
      </c>
      <c r="H20" s="261">
        <f>'3.4.1'!H20-'3.4.2'!H20</f>
        <v>0</v>
      </c>
    </row>
    <row r="21" spans="1:8" ht="15" customHeight="1">
      <c r="A21" s="130" t="s">
        <v>47</v>
      </c>
      <c r="B21" s="150" t="s">
        <v>400</v>
      </c>
      <c r="C21" s="261">
        <f>'3.4.1'!C21-'3.4.2'!C21</f>
        <v>0</v>
      </c>
      <c r="D21" s="261">
        <f>'3.4.1'!D21-'3.4.2'!D21</f>
        <v>0</v>
      </c>
      <c r="E21" s="261">
        <f>'3.4.1'!E21-'3.4.2'!E21</f>
        <v>0</v>
      </c>
      <c r="F21" s="261">
        <f>'3.4.1'!F21-'3.4.2'!F21</f>
        <v>0</v>
      </c>
      <c r="G21" s="261">
        <f>'3.4.1'!G21-'3.4.2'!G21</f>
        <v>0</v>
      </c>
      <c r="H21" s="261">
        <f>'3.4.1'!H21-'3.4.2'!H21</f>
        <v>0</v>
      </c>
    </row>
    <row r="22" spans="1:8" ht="15" customHeight="1">
      <c r="A22" s="130" t="s">
        <v>48</v>
      </c>
      <c r="B22" s="150" t="s">
        <v>137</v>
      </c>
      <c r="C22" s="261">
        <f>'3.4.1'!C22-'3.4.2'!C22</f>
        <v>562.14988251700277</v>
      </c>
      <c r="D22" s="261">
        <f>'3.4.1'!D22-'3.4.2'!D22</f>
        <v>590.14812232598786</v>
      </c>
      <c r="E22" s="261">
        <f>'3.4.1'!E22-'3.4.2'!E22</f>
        <v>589.92941484451615</v>
      </c>
      <c r="F22" s="261">
        <f>'3.4.1'!F22-'3.4.2'!F22</f>
        <v>588.83589158226482</v>
      </c>
      <c r="G22" s="261">
        <f>'3.4.1'!G22-'3.4.2'!G22</f>
        <v>633.42800447784794</v>
      </c>
      <c r="H22" s="261">
        <f>'3.4.1'!H22-'3.4.2'!H22</f>
        <v>676.89680741816392</v>
      </c>
    </row>
    <row r="23" spans="1:8" ht="15" customHeight="1">
      <c r="A23" s="130" t="s">
        <v>50</v>
      </c>
      <c r="B23" s="150" t="s">
        <v>138</v>
      </c>
      <c r="C23" s="261">
        <f>'3.4.1'!C23-'3.4.2'!C23</f>
        <v>27.965167188893432</v>
      </c>
      <c r="D23" s="261">
        <f>'3.4.1'!D23-'3.4.2'!D23</f>
        <v>30.906522654366796</v>
      </c>
      <c r="E23" s="261">
        <f>'3.4.1'!E23-'3.4.2'!E23</f>
        <v>26.76092272633327</v>
      </c>
      <c r="F23" s="261">
        <f>'3.4.1'!F23-'3.4.2'!F23</f>
        <v>14.471550354644592</v>
      </c>
      <c r="G23" s="261">
        <f>'3.4.1'!G23-'3.4.2'!G23</f>
        <v>14.112775138162377</v>
      </c>
      <c r="H23" s="261">
        <f>'3.4.1'!H23-'3.4.2'!H23</f>
        <v>15.196059725065972</v>
      </c>
    </row>
    <row r="24" spans="1:8" ht="15" customHeight="1">
      <c r="A24" s="130" t="s">
        <v>52</v>
      </c>
      <c r="B24" s="150" t="s">
        <v>139</v>
      </c>
      <c r="C24" s="261">
        <f>'3.4.1'!C24-'3.4.2'!C24</f>
        <v>709.17694198499703</v>
      </c>
      <c r="D24" s="261">
        <f>'3.4.1'!D24-'3.4.2'!D24</f>
        <v>762.8609134477847</v>
      </c>
      <c r="E24" s="261">
        <f>'3.4.1'!E24-'3.4.2'!E24</f>
        <v>793.66591935816996</v>
      </c>
      <c r="F24" s="261">
        <f>'3.4.1'!F24-'3.4.2'!F24</f>
        <v>730.47595772540262</v>
      </c>
      <c r="G24" s="261">
        <f>'3.4.1'!G24-'3.4.2'!G24</f>
        <v>802.81901093206216</v>
      </c>
      <c r="H24" s="261">
        <f>'3.4.1'!H24-'3.4.2'!H24</f>
        <v>841.87815454758038</v>
      </c>
    </row>
    <row r="25" spans="1:8" ht="15" customHeight="1">
      <c r="A25" s="130" t="s">
        <v>54</v>
      </c>
      <c r="B25" s="150" t="s">
        <v>401</v>
      </c>
      <c r="C25" s="261">
        <f>'3.4.1'!C25-'3.4.2'!C25</f>
        <v>2549.6084676028067</v>
      </c>
      <c r="D25" s="261">
        <f>'3.4.1'!D25-'3.4.2'!D25</f>
        <v>2380.7611513676302</v>
      </c>
      <c r="E25" s="261">
        <f>'3.4.1'!E25-'3.4.2'!E25</f>
        <v>1991.3130462360161</v>
      </c>
      <c r="F25" s="261">
        <f>'3.4.1'!F25-'3.4.2'!F25</f>
        <v>1885.8151032520991</v>
      </c>
      <c r="G25" s="261">
        <f>'3.4.1'!G25-'3.4.2'!G25</f>
        <v>2312.5628044942314</v>
      </c>
      <c r="H25" s="261">
        <f>'3.4.1'!H25-'3.4.2'!H25</f>
        <v>2295.5547416101595</v>
      </c>
    </row>
    <row r="26" spans="1:8" ht="15" customHeight="1">
      <c r="A26" s="130" t="s">
        <v>55</v>
      </c>
      <c r="B26" s="150" t="s">
        <v>140</v>
      </c>
      <c r="C26" s="261">
        <f>'3.4.1'!C26-'3.4.2'!C26</f>
        <v>0</v>
      </c>
      <c r="D26" s="261">
        <f>'3.4.1'!D26-'3.4.2'!D26</f>
        <v>0</v>
      </c>
      <c r="E26" s="261">
        <f>'3.4.1'!E26-'3.4.2'!E26</f>
        <v>0</v>
      </c>
      <c r="F26" s="261">
        <f>'3.4.1'!F26-'3.4.2'!F26</f>
        <v>0</v>
      </c>
      <c r="G26" s="261">
        <f>'3.4.1'!G26-'3.4.2'!G26</f>
        <v>0</v>
      </c>
      <c r="H26" s="261">
        <f>'3.4.1'!H26-'3.4.2'!H26</f>
        <v>0</v>
      </c>
    </row>
    <row r="27" spans="1:8" ht="15" customHeight="1">
      <c r="A27" s="130" t="s">
        <v>57</v>
      </c>
      <c r="B27" s="150" t="s">
        <v>402</v>
      </c>
      <c r="C27" s="261">
        <f>'3.4.1'!C27-'3.4.2'!C27</f>
        <v>298.94944746297261</v>
      </c>
      <c r="D27" s="261">
        <f>'3.4.1'!D27-'3.4.2'!D27</f>
        <v>301.8665831991994</v>
      </c>
      <c r="E27" s="261">
        <f>'3.4.1'!E27-'3.4.2'!E27</f>
        <v>266.5856782227944</v>
      </c>
      <c r="F27" s="261">
        <f>'3.4.1'!F27-'3.4.2'!F27</f>
        <v>244.41349928987404</v>
      </c>
      <c r="G27" s="261">
        <f>'3.4.1'!G27-'3.4.2'!G27</f>
        <v>234.08193083076958</v>
      </c>
      <c r="H27" s="261">
        <f>'3.4.1'!H27-'3.4.2'!H27</f>
        <v>259.14633859531421</v>
      </c>
    </row>
    <row r="28" spans="1:8" ht="15" customHeight="1">
      <c r="A28" s="130" t="s">
        <v>59</v>
      </c>
      <c r="B28" s="150" t="s">
        <v>403</v>
      </c>
      <c r="C28" s="261">
        <f>'3.4.1'!C28-'3.4.2'!C28</f>
        <v>4865.9283506946649</v>
      </c>
      <c r="D28" s="261">
        <f>'3.4.1'!D28-'3.4.2'!D28</f>
        <v>5473.3348294310545</v>
      </c>
      <c r="E28" s="261">
        <f>'3.4.1'!E28-'3.4.2'!E28</f>
        <v>5389.9779448887011</v>
      </c>
      <c r="F28" s="261">
        <f>'3.4.1'!F28-'3.4.2'!F28</f>
        <v>4964.0499849414127</v>
      </c>
      <c r="G28" s="261">
        <f>'3.4.1'!G28-'3.4.2'!G28</f>
        <v>5020.9954997735458</v>
      </c>
      <c r="H28" s="261">
        <f>'3.4.1'!H28-'3.4.2'!H28</f>
        <v>5064.9924798263528</v>
      </c>
    </row>
    <row r="29" spans="1:8" ht="15" customHeight="1">
      <c r="A29" s="130" t="s">
        <v>61</v>
      </c>
      <c r="B29" s="150" t="s">
        <v>467</v>
      </c>
      <c r="C29" s="261">
        <f>'3.4.1'!C29-'3.4.2'!C29</f>
        <v>4954.0161933641684</v>
      </c>
      <c r="D29" s="261">
        <f>'3.4.1'!D29-'3.4.2'!D29</f>
        <v>4876.2951444268383</v>
      </c>
      <c r="E29" s="261">
        <f>'3.4.1'!E29-'3.4.2'!E29</f>
        <v>4752.561350609285</v>
      </c>
      <c r="F29" s="261">
        <f>'3.4.1'!F29-'3.4.2'!F29</f>
        <v>4368.076520237104</v>
      </c>
      <c r="G29" s="261">
        <f>'3.4.1'!G29-'3.4.2'!G29</f>
        <v>4471.9861783192937</v>
      </c>
      <c r="H29" s="261">
        <f>'3.4.1'!H29-'3.4.2'!H29</f>
        <v>4923.2116895572008</v>
      </c>
    </row>
    <row r="30" spans="1:8" ht="15" customHeight="1">
      <c r="A30" s="130" t="s">
        <v>62</v>
      </c>
      <c r="B30" s="150" t="s">
        <v>141</v>
      </c>
      <c r="C30" s="261">
        <f>'3.4.1'!C30-'3.4.2'!C30</f>
        <v>2644.8075900436625</v>
      </c>
      <c r="D30" s="261">
        <f>'3.4.1'!D30-'3.4.2'!D30</f>
        <v>2951.1458517752435</v>
      </c>
      <c r="E30" s="261">
        <f>'3.4.1'!E30-'3.4.2'!E30</f>
        <v>2826.5615840402888</v>
      </c>
      <c r="F30" s="261">
        <f>'3.4.1'!F30-'3.4.2'!F30</f>
        <v>2628.1230876581503</v>
      </c>
      <c r="G30" s="261">
        <f>'3.4.1'!G30-'3.4.2'!G30</f>
        <v>2746.6687117138513</v>
      </c>
      <c r="H30" s="261">
        <f>'3.4.1'!H30-'3.4.2'!H30</f>
        <v>2832.8315440887109</v>
      </c>
    </row>
    <row r="31" spans="1:8" ht="15" customHeight="1">
      <c r="A31" s="130" t="s">
        <v>63</v>
      </c>
      <c r="B31" s="150" t="s">
        <v>142</v>
      </c>
      <c r="C31" s="261">
        <f>'3.4.1'!C31-'3.4.2'!C31</f>
        <v>10417.0089631339</v>
      </c>
      <c r="D31" s="261">
        <f>'3.4.1'!D31-'3.4.2'!D31</f>
        <v>12039.492121163681</v>
      </c>
      <c r="E31" s="261">
        <f>'3.4.1'!E31-'3.4.2'!E31</f>
        <v>11738.439752281793</v>
      </c>
      <c r="F31" s="261">
        <f>'3.4.1'!F31-'3.4.2'!F31</f>
        <v>10656.608095378015</v>
      </c>
      <c r="G31" s="261">
        <f>'3.4.1'!G31-'3.4.2'!G31</f>
        <v>10857.785020470459</v>
      </c>
      <c r="H31" s="261">
        <f>'3.4.1'!H31-'3.4.2'!H31</f>
        <v>11286.595363728611</v>
      </c>
    </row>
    <row r="32" spans="1:8" ht="15" customHeight="1">
      <c r="A32" s="130" t="s">
        <v>65</v>
      </c>
      <c r="B32" s="150" t="s">
        <v>143</v>
      </c>
      <c r="C32" s="261">
        <f>'3.4.1'!C32-'3.4.2'!C32</f>
        <v>7846.3794751985661</v>
      </c>
      <c r="D32" s="261">
        <f>'3.4.1'!D32-'3.4.2'!D32</f>
        <v>8863.6114450614732</v>
      </c>
      <c r="E32" s="261">
        <f>'3.4.1'!E32-'3.4.2'!E32</f>
        <v>9600.9851580738577</v>
      </c>
      <c r="F32" s="261">
        <f>'3.4.1'!F32-'3.4.2'!F32</f>
        <v>8891.8716665091979</v>
      </c>
      <c r="G32" s="261">
        <f>'3.4.1'!G32-'3.4.2'!G32</f>
        <v>9039.8468015197668</v>
      </c>
      <c r="H32" s="261">
        <f>'3.4.1'!H32-'3.4.2'!H32</f>
        <v>10059.684246395296</v>
      </c>
    </row>
    <row r="33" spans="1:8" ht="15" customHeight="1">
      <c r="A33" s="130" t="s">
        <v>67</v>
      </c>
      <c r="B33" s="150" t="s">
        <v>144</v>
      </c>
      <c r="C33" s="261">
        <f>'3.4.1'!C33-'3.4.2'!C33</f>
        <v>6687.5164959513877</v>
      </c>
      <c r="D33" s="261">
        <f>'3.4.1'!D33-'3.4.2'!D33</f>
        <v>4324.8046667061762</v>
      </c>
      <c r="E33" s="261">
        <f>'3.4.1'!E33-'3.4.2'!E33</f>
        <v>3307.746742675477</v>
      </c>
      <c r="F33" s="261">
        <f>'3.4.1'!F33-'3.4.2'!F33</f>
        <v>3074.455390749049</v>
      </c>
      <c r="G33" s="261">
        <f>'3.4.1'!G33-'3.4.2'!G33</f>
        <v>3267.3631946833507</v>
      </c>
      <c r="H33" s="261">
        <f>'3.4.1'!H33-'3.4.2'!H33</f>
        <v>2675.4631873469339</v>
      </c>
    </row>
    <row r="34" spans="1:8" ht="15" customHeight="1">
      <c r="A34" s="130" t="s">
        <v>69</v>
      </c>
      <c r="B34" s="150" t="s">
        <v>145</v>
      </c>
      <c r="C34" s="261">
        <f>'3.4.1'!C34-'3.4.2'!C34</f>
        <v>2463.1197756184456</v>
      </c>
      <c r="D34" s="261">
        <f>'3.4.1'!D34-'3.4.2'!D34</f>
        <v>2355.397913477886</v>
      </c>
      <c r="E34" s="261">
        <f>'3.4.1'!E34-'3.4.2'!E34</f>
        <v>2510.8824297016708</v>
      </c>
      <c r="F34" s="261">
        <f>'3.4.1'!F34-'3.4.2'!F34</f>
        <v>2444.2635116184156</v>
      </c>
      <c r="G34" s="261">
        <f>'3.4.1'!G34-'3.4.2'!G34</f>
        <v>2658.5522129235287</v>
      </c>
      <c r="H34" s="261">
        <f>'3.4.1'!H34-'3.4.2'!H34</f>
        <v>2902.1701197138755</v>
      </c>
    </row>
    <row r="35" spans="1:8" ht="15" customHeight="1">
      <c r="A35" s="130" t="s">
        <v>71</v>
      </c>
      <c r="B35" s="150" t="s">
        <v>72</v>
      </c>
      <c r="C35" s="261">
        <f>'3.4.1'!C35-'3.4.2'!C35</f>
        <v>2273.4717531052661</v>
      </c>
      <c r="D35" s="261">
        <f>'3.4.1'!D35-'3.4.2'!D35</f>
        <v>2351.8758582700589</v>
      </c>
      <c r="E35" s="261">
        <f>'3.4.1'!E35-'3.4.2'!E35</f>
        <v>2241.5087538987127</v>
      </c>
      <c r="F35" s="261">
        <f>'3.4.1'!F35-'3.4.2'!F35</f>
        <v>2190.10217332091</v>
      </c>
      <c r="G35" s="261">
        <f>'3.4.1'!G35-'3.4.2'!G35</f>
        <v>2166.4861117775945</v>
      </c>
      <c r="H35" s="261">
        <f>'3.4.1'!H35-'3.4.2'!H35</f>
        <v>2217.0781281662621</v>
      </c>
    </row>
    <row r="36" spans="1:8" ht="15" customHeight="1">
      <c r="A36" s="130" t="s">
        <v>73</v>
      </c>
      <c r="B36" s="150" t="s">
        <v>146</v>
      </c>
      <c r="C36" s="261">
        <f>'3.4.1'!C36-'3.4.2'!C36</f>
        <v>0</v>
      </c>
      <c r="D36" s="261">
        <f>'3.4.1'!D36-'3.4.2'!D36</f>
        <v>0</v>
      </c>
      <c r="E36" s="261">
        <f>'3.4.1'!E36-'3.4.2'!E36</f>
        <v>0</v>
      </c>
      <c r="F36" s="261">
        <f>'3.4.1'!F36-'3.4.2'!F36</f>
        <v>0</v>
      </c>
      <c r="G36" s="261">
        <f>'3.4.1'!G36-'3.4.2'!G36</f>
        <v>0</v>
      </c>
      <c r="H36" s="261">
        <f>'3.4.1'!H36-'3.4.2'!H36</f>
        <v>0</v>
      </c>
    </row>
    <row r="37" spans="1:8" ht="15" customHeight="1">
      <c r="A37" s="130" t="s">
        <v>75</v>
      </c>
      <c r="B37" s="150" t="s">
        <v>147</v>
      </c>
      <c r="C37" s="261">
        <f>'3.4.1'!C37-'3.4.2'!C37</f>
        <v>0</v>
      </c>
      <c r="D37" s="261">
        <f>'3.4.1'!D37-'3.4.2'!D37</f>
        <v>0</v>
      </c>
      <c r="E37" s="261">
        <f>'3.4.1'!E37-'3.4.2'!E37</f>
        <v>0</v>
      </c>
      <c r="F37" s="261">
        <f>'3.4.1'!F37-'3.4.2'!F37</f>
        <v>0</v>
      </c>
      <c r="G37" s="261">
        <f>'3.4.1'!G37-'3.4.2'!G37</f>
        <v>0</v>
      </c>
      <c r="H37" s="261">
        <f>'3.4.1'!H37-'3.4.2'!H37</f>
        <v>0</v>
      </c>
    </row>
    <row r="38" spans="1:8" ht="15" customHeight="1">
      <c r="A38" s="130" t="s">
        <v>77</v>
      </c>
      <c r="B38" s="150" t="s">
        <v>148</v>
      </c>
      <c r="C38" s="261">
        <f>'3.4.1'!C38-'3.4.2'!C38</f>
        <v>0</v>
      </c>
      <c r="D38" s="261">
        <f>'3.4.1'!D38-'3.4.2'!D38</f>
        <v>0</v>
      </c>
      <c r="E38" s="261">
        <f>'3.4.1'!E38-'3.4.2'!E38</f>
        <v>0</v>
      </c>
      <c r="F38" s="261">
        <f>'3.4.1'!F38-'3.4.2'!F38</f>
        <v>0</v>
      </c>
      <c r="G38" s="261">
        <f>'3.4.1'!G38-'3.4.2'!G38</f>
        <v>0</v>
      </c>
      <c r="H38" s="261">
        <f>'3.4.1'!H38-'3.4.2'!H38</f>
        <v>0</v>
      </c>
    </row>
    <row r="39" spans="1:8" ht="15" customHeight="1">
      <c r="A39" s="130" t="s">
        <v>79</v>
      </c>
      <c r="B39" s="150" t="s">
        <v>149</v>
      </c>
      <c r="C39" s="261">
        <f>'3.4.1'!C39-'3.4.2'!C39</f>
        <v>0</v>
      </c>
      <c r="D39" s="261">
        <f>'3.4.1'!D39-'3.4.2'!D39</f>
        <v>0</v>
      </c>
      <c r="E39" s="261">
        <f>'3.4.1'!E39-'3.4.2'!E39</f>
        <v>0</v>
      </c>
      <c r="F39" s="261">
        <f>'3.4.1'!F39-'3.4.2'!F39</f>
        <v>0</v>
      </c>
      <c r="G39" s="261">
        <f>'3.4.1'!G39-'3.4.2'!G39</f>
        <v>0</v>
      </c>
      <c r="H39" s="261">
        <f>'3.4.1'!H39-'3.4.2'!H39</f>
        <v>0</v>
      </c>
    </row>
    <row r="40" spans="1:8" ht="15" customHeight="1">
      <c r="A40" s="130" t="s">
        <v>81</v>
      </c>
      <c r="B40" s="150" t="s">
        <v>150</v>
      </c>
      <c r="C40" s="261">
        <f>'3.4.1'!C40-'3.4.2'!C40</f>
        <v>7420.6467191863558</v>
      </c>
      <c r="D40" s="261">
        <f>'3.4.1'!D40-'3.4.2'!D40</f>
        <v>8327.4772094033178</v>
      </c>
      <c r="E40" s="261">
        <f>'3.4.1'!E40-'3.4.2'!E40</f>
        <v>8222.3826224720906</v>
      </c>
      <c r="F40" s="261">
        <f>'3.4.1'!F40-'3.4.2'!F40</f>
        <v>8105.2817536951516</v>
      </c>
      <c r="G40" s="261">
        <f>'3.4.1'!G40-'3.4.2'!G40</f>
        <v>8766.3784614282704</v>
      </c>
      <c r="H40" s="261">
        <f>'3.4.1'!H40-'3.4.2'!H40</f>
        <v>8578.8536274770595</v>
      </c>
    </row>
    <row r="41" spans="1:8" ht="15" customHeight="1">
      <c r="A41" s="130" t="s">
        <v>83</v>
      </c>
      <c r="B41" s="150" t="s">
        <v>468</v>
      </c>
      <c r="C41" s="261">
        <f>'3.4.1'!C41-'3.4.2'!C41</f>
        <v>11578.879601893434</v>
      </c>
      <c r="D41" s="261">
        <f>'3.4.1'!D41-'3.4.2'!D41</f>
        <v>12810.987445860777</v>
      </c>
      <c r="E41" s="261">
        <f>'3.4.1'!E41-'3.4.2'!E41</f>
        <v>12993.319735623658</v>
      </c>
      <c r="F41" s="261">
        <f>'3.4.1'!F41-'3.4.2'!F41</f>
        <v>12147.430559183505</v>
      </c>
      <c r="G41" s="261">
        <f>'3.4.1'!G41-'3.4.2'!G41</f>
        <v>12417.580792986129</v>
      </c>
      <c r="H41" s="261">
        <f>'3.4.1'!H41-'3.4.2'!H41</f>
        <v>12140.066006416422</v>
      </c>
    </row>
    <row r="42" spans="1:8" ht="15" customHeight="1">
      <c r="A42" s="130" t="s">
        <v>84</v>
      </c>
      <c r="B42" s="150" t="s">
        <v>469</v>
      </c>
      <c r="C42" s="261">
        <f>'3.4.1'!C42-'3.4.2'!C42</f>
        <v>488.27956206036254</v>
      </c>
      <c r="D42" s="261">
        <f>'3.4.1'!D42-'3.4.2'!D42</f>
        <v>490.85442291265952</v>
      </c>
      <c r="E42" s="261">
        <f>'3.4.1'!E42-'3.4.2'!E42</f>
        <v>460.3114991240675</v>
      </c>
      <c r="F42" s="261">
        <f>'3.4.1'!F42-'3.4.2'!F42</f>
        <v>449.01294618967995</v>
      </c>
      <c r="G42" s="261">
        <f>'3.4.1'!G42-'3.4.2'!G42</f>
        <v>448.14377032866355</v>
      </c>
      <c r="H42" s="261">
        <f>'3.4.1'!H42-'3.4.2'!H42</f>
        <v>465.16344124713157</v>
      </c>
    </row>
    <row r="43" spans="1:8" ht="15" customHeight="1">
      <c r="A43" s="130" t="s">
        <v>85</v>
      </c>
      <c r="B43" s="150" t="s">
        <v>470</v>
      </c>
      <c r="C43" s="261">
        <f>'3.4.1'!C43-'3.4.2'!C43</f>
        <v>510.48577250741755</v>
      </c>
      <c r="D43" s="261">
        <f>'3.4.1'!D43-'3.4.2'!D43</f>
        <v>570.97499953570173</v>
      </c>
      <c r="E43" s="261">
        <f>'3.4.1'!E43-'3.4.2'!E43</f>
        <v>545.45730743934178</v>
      </c>
      <c r="F43" s="261">
        <f>'3.4.1'!F43-'3.4.2'!F43</f>
        <v>661.83061700175745</v>
      </c>
      <c r="G43" s="261">
        <f>'3.4.1'!G43-'3.4.2'!G43</f>
        <v>652.61392101634738</v>
      </c>
      <c r="H43" s="261">
        <f>'3.4.1'!H43-'3.4.2'!H43</f>
        <v>689.30682721173616</v>
      </c>
    </row>
    <row r="44" spans="1:8" ht="15" customHeight="1">
      <c r="A44" s="130" t="s">
        <v>86</v>
      </c>
      <c r="B44" s="150" t="s">
        <v>471</v>
      </c>
      <c r="C44" s="261">
        <f>'3.4.1'!C44-'3.4.2'!C44</f>
        <v>117.74438102627823</v>
      </c>
      <c r="D44" s="261">
        <f>'3.4.1'!D44-'3.4.2'!D44</f>
        <v>118.85628268336933</v>
      </c>
      <c r="E44" s="261">
        <f>'3.4.1'!E44-'3.4.2'!E44</f>
        <v>118.4666555275416</v>
      </c>
      <c r="F44" s="261">
        <f>'3.4.1'!F44-'3.4.2'!F44</f>
        <v>108.60657475904509</v>
      </c>
      <c r="G44" s="261">
        <f>'3.4.1'!G44-'3.4.2'!G44</f>
        <v>109.85464389751405</v>
      </c>
      <c r="H44" s="261">
        <f>'3.4.1'!H44-'3.4.2'!H44</f>
        <v>109.14169935837634</v>
      </c>
    </row>
    <row r="45" spans="1:8" ht="15" customHeight="1">
      <c r="A45" s="130" t="s">
        <v>87</v>
      </c>
      <c r="B45" s="150" t="s">
        <v>151</v>
      </c>
      <c r="C45" s="261">
        <f>'3.4.1'!C45-'3.4.2'!C45</f>
        <v>0</v>
      </c>
      <c r="D45" s="261">
        <f>'3.4.1'!D45-'3.4.2'!D45</f>
        <v>0</v>
      </c>
      <c r="E45" s="261">
        <f>'3.4.1'!E45-'3.4.2'!E45</f>
        <v>0</v>
      </c>
      <c r="F45" s="261">
        <f>'3.4.1'!F45-'3.4.2'!F45</f>
        <v>0</v>
      </c>
      <c r="G45" s="261">
        <f>'3.4.1'!G45-'3.4.2'!G45</f>
        <v>0</v>
      </c>
      <c r="H45" s="261">
        <f>'3.4.1'!H45-'3.4.2'!H45</f>
        <v>0</v>
      </c>
    </row>
    <row r="46" spans="1:8" ht="15" customHeight="1">
      <c r="A46" s="130" t="s">
        <v>88</v>
      </c>
      <c r="B46" s="150" t="s">
        <v>152</v>
      </c>
      <c r="C46" s="261">
        <f>'3.4.1'!C46-'3.4.2'!C46</f>
        <v>0</v>
      </c>
      <c r="D46" s="261">
        <f>'3.4.1'!D46-'3.4.2'!D46</f>
        <v>0</v>
      </c>
      <c r="E46" s="261">
        <f>'3.4.1'!E46-'3.4.2'!E46</f>
        <v>0</v>
      </c>
      <c r="F46" s="261">
        <f>'3.4.1'!F46-'3.4.2'!F46</f>
        <v>0</v>
      </c>
      <c r="G46" s="261">
        <f>'3.4.1'!G46-'3.4.2'!G46</f>
        <v>0</v>
      </c>
      <c r="H46" s="261">
        <f>'3.4.1'!H46-'3.4.2'!H46</f>
        <v>0</v>
      </c>
    </row>
    <row r="47" spans="1:8" ht="15" customHeight="1">
      <c r="A47" s="130" t="s">
        <v>90</v>
      </c>
      <c r="B47" s="150" t="s">
        <v>153</v>
      </c>
      <c r="C47" s="261">
        <f>'3.4.1'!C47-'3.4.2'!C47</f>
        <v>0</v>
      </c>
      <c r="D47" s="261">
        <f>'3.4.1'!D47-'3.4.2'!D47</f>
        <v>0</v>
      </c>
      <c r="E47" s="261">
        <f>'3.4.1'!E47-'3.4.2'!E47</f>
        <v>0</v>
      </c>
      <c r="F47" s="261">
        <f>'3.4.1'!F47-'3.4.2'!F47</f>
        <v>0</v>
      </c>
      <c r="G47" s="261">
        <f>'3.4.1'!G47-'3.4.2'!G47</f>
        <v>0</v>
      </c>
      <c r="H47" s="261">
        <f>'3.4.1'!H47-'3.4.2'!H47</f>
        <v>0</v>
      </c>
    </row>
    <row r="48" spans="1:8" ht="15" customHeight="1">
      <c r="A48" s="130" t="s">
        <v>92</v>
      </c>
      <c r="B48" s="150" t="s">
        <v>472</v>
      </c>
      <c r="C48" s="261">
        <f>'3.4.1'!C48-'3.4.2'!C48</f>
        <v>0</v>
      </c>
      <c r="D48" s="261">
        <f>'3.4.1'!D48-'3.4.2'!D48</f>
        <v>0</v>
      </c>
      <c r="E48" s="261">
        <f>'3.4.1'!E48-'3.4.2'!E48</f>
        <v>0</v>
      </c>
      <c r="F48" s="261">
        <f>'3.4.1'!F48-'3.4.2'!F48</f>
        <v>0</v>
      </c>
      <c r="G48" s="261">
        <f>'3.4.1'!G48-'3.4.2'!G48</f>
        <v>0</v>
      </c>
      <c r="H48" s="261">
        <f>'3.4.1'!H48-'3.4.2'!H48</f>
        <v>0</v>
      </c>
    </row>
    <row r="49" spans="1:8" ht="15" customHeight="1">
      <c r="A49" s="130" t="s">
        <v>93</v>
      </c>
      <c r="B49" s="150" t="s">
        <v>154</v>
      </c>
      <c r="C49" s="261">
        <f>'3.4.1'!C49-'3.4.2'!C49</f>
        <v>0</v>
      </c>
      <c r="D49" s="261">
        <f>'3.4.1'!D49-'3.4.2'!D49</f>
        <v>0</v>
      </c>
      <c r="E49" s="261">
        <f>'3.4.1'!E49-'3.4.2'!E49</f>
        <v>0</v>
      </c>
      <c r="F49" s="261">
        <f>'3.4.1'!F49-'3.4.2'!F49</f>
        <v>0</v>
      </c>
      <c r="G49" s="261">
        <f>'3.4.1'!G49-'3.4.2'!G49</f>
        <v>0</v>
      </c>
      <c r="H49" s="261">
        <f>'3.4.1'!H49-'3.4.2'!H49</f>
        <v>0</v>
      </c>
    </row>
    <row r="50" spans="1:8" ht="15" customHeight="1">
      <c r="A50" s="130" t="s">
        <v>0</v>
      </c>
      <c r="B50" s="150" t="s">
        <v>155</v>
      </c>
      <c r="C50" s="261">
        <f>'3.4.1'!C50-'3.4.2'!C50</f>
        <v>0</v>
      </c>
      <c r="D50" s="261">
        <f>'3.4.1'!D50-'3.4.2'!D50</f>
        <v>0</v>
      </c>
      <c r="E50" s="261">
        <f>'3.4.1'!E50-'3.4.2'!E50</f>
        <v>0</v>
      </c>
      <c r="F50" s="261">
        <f>'3.4.1'!F50-'3.4.2'!F50</f>
        <v>0</v>
      </c>
      <c r="G50" s="261">
        <f>'3.4.1'!G50-'3.4.2'!G50</f>
        <v>0</v>
      </c>
      <c r="H50" s="261">
        <f>'3.4.1'!H50-'3.4.2'!H50</f>
        <v>0</v>
      </c>
    </row>
    <row r="51" spans="1:8" ht="15" customHeight="1">
      <c r="A51" s="130" t="s">
        <v>96</v>
      </c>
      <c r="B51" s="150" t="s">
        <v>122</v>
      </c>
      <c r="C51" s="261">
        <f>'3.4.1'!C51-'3.4.2'!C51</f>
        <v>849.69072302873292</v>
      </c>
      <c r="D51" s="261">
        <f>'3.4.1'!D51-'3.4.2'!D51</f>
        <v>793.70413569909579</v>
      </c>
      <c r="E51" s="261">
        <f>'3.4.1'!E51-'3.4.2'!E51</f>
        <v>692.71535037997296</v>
      </c>
      <c r="F51" s="261">
        <f>'3.4.1'!F51-'3.4.2'!F51</f>
        <v>695.32821808612016</v>
      </c>
      <c r="G51" s="261">
        <f>'3.4.1'!G51-'3.4.2'!G51</f>
        <v>605.67854638328959</v>
      </c>
      <c r="H51" s="261">
        <f>'3.4.1'!H51-'3.4.2'!H51</f>
        <v>701.83117550835095</v>
      </c>
    </row>
    <row r="52" spans="1:8" ht="15" customHeight="1">
      <c r="A52" s="130" t="s">
        <v>98</v>
      </c>
      <c r="B52" s="150" t="s">
        <v>123</v>
      </c>
      <c r="C52" s="261">
        <f>'3.4.1'!C52-'3.4.2'!C52</f>
        <v>0</v>
      </c>
      <c r="D52" s="261">
        <f>'3.4.1'!D52-'3.4.2'!D52</f>
        <v>0</v>
      </c>
      <c r="E52" s="261">
        <f>'3.4.1'!E52-'3.4.2'!E52</f>
        <v>0</v>
      </c>
      <c r="F52" s="261">
        <f>'3.4.1'!F52-'3.4.2'!F52</f>
        <v>0</v>
      </c>
      <c r="G52" s="261">
        <f>'3.4.1'!G52-'3.4.2'!G52</f>
        <v>0</v>
      </c>
      <c r="H52" s="261">
        <f>'3.4.1'!H52-'3.4.2'!H52</f>
        <v>0</v>
      </c>
    </row>
    <row r="53" spans="1:8" ht="15" customHeight="1">
      <c r="A53" s="130" t="s">
        <v>100</v>
      </c>
      <c r="B53" s="150" t="s">
        <v>156</v>
      </c>
      <c r="C53" s="261">
        <f>'3.4.1'!C53-'3.4.2'!C53</f>
        <v>54.519990282626239</v>
      </c>
      <c r="D53" s="261">
        <f>'3.4.1'!D53-'3.4.2'!D53</f>
        <v>60.199797161845709</v>
      </c>
      <c r="E53" s="261">
        <f>'3.4.1'!E53-'3.4.2'!E53</f>
        <v>63.664760289115549</v>
      </c>
      <c r="F53" s="261">
        <f>'3.4.1'!F53-'3.4.2'!F53</f>
        <v>60.72026184894014</v>
      </c>
      <c r="G53" s="261">
        <f>'3.4.1'!G53-'3.4.2'!G53</f>
        <v>60.018964177079283</v>
      </c>
      <c r="H53" s="261">
        <f>'3.4.1'!H53-'3.4.2'!H53</f>
        <v>64.029387396193073</v>
      </c>
    </row>
    <row r="54" spans="1:8" ht="15" customHeight="1">
      <c r="A54" s="130" t="s">
        <v>102</v>
      </c>
      <c r="B54" s="150" t="s">
        <v>474</v>
      </c>
      <c r="C54" s="261">
        <f>'3.4.1'!C54-'3.4.2'!C54</f>
        <v>4993.9350690282372</v>
      </c>
      <c r="D54" s="261">
        <f>'3.4.1'!D54-'3.4.2'!D54</f>
        <v>4857.1333497302548</v>
      </c>
      <c r="E54" s="261">
        <f>'3.4.1'!E54-'3.4.2'!E54</f>
        <v>4878.3190600415037</v>
      </c>
      <c r="F54" s="261">
        <f>'3.4.1'!F54-'3.4.2'!F54</f>
        <v>4849.5021832253351</v>
      </c>
      <c r="G54" s="261">
        <f>'3.4.1'!G54-'3.4.2'!G54</f>
        <v>5075.4064443046191</v>
      </c>
      <c r="H54" s="261">
        <f>'3.4.1'!H54-'3.4.2'!H54</f>
        <v>5278.4836552844681</v>
      </c>
    </row>
    <row r="55" spans="1:8" ht="15" customHeight="1">
      <c r="A55" s="130" t="s">
        <v>104</v>
      </c>
      <c r="B55" s="150" t="s">
        <v>473</v>
      </c>
      <c r="C55" s="261">
        <f>'3.4.1'!C55-'3.4.2'!C55</f>
        <v>162.25597703126351</v>
      </c>
      <c r="D55" s="261">
        <f>'3.4.1'!D55-'3.4.2'!D55</f>
        <v>155.73012542102811</v>
      </c>
      <c r="E55" s="261">
        <f>'3.4.1'!E55-'3.4.2'!E55</f>
        <v>162.36377006403927</v>
      </c>
      <c r="F55" s="261">
        <f>'3.4.1'!F55-'3.4.2'!F55</f>
        <v>162.38779609294318</v>
      </c>
      <c r="G55" s="261">
        <f>'3.4.1'!G55-'3.4.2'!G55</f>
        <v>163.96070408089292</v>
      </c>
      <c r="H55" s="261">
        <f>'3.4.1'!H55-'3.4.2'!H55</f>
        <v>173.10028885193924</v>
      </c>
    </row>
    <row r="56" spans="1:8" ht="15" customHeight="1">
      <c r="A56" s="130" t="s">
        <v>105</v>
      </c>
      <c r="B56" s="150" t="s">
        <v>127</v>
      </c>
      <c r="C56" s="261">
        <f>'3.4.1'!C56-'3.4.2'!C56</f>
        <v>73.400997493979588</v>
      </c>
      <c r="D56" s="261">
        <f>'3.4.1'!D56-'3.4.2'!D56</f>
        <v>72.934456477461453</v>
      </c>
      <c r="E56" s="261">
        <f>'3.4.1'!E56-'3.4.2'!E56</f>
        <v>70.889541590785115</v>
      </c>
      <c r="F56" s="261">
        <f>'3.4.1'!F56-'3.4.2'!F56</f>
        <v>72.37726306474579</v>
      </c>
      <c r="G56" s="261">
        <f>'3.4.1'!G56-'3.4.2'!G56</f>
        <v>72.121212983518575</v>
      </c>
      <c r="H56" s="261">
        <f>'3.4.1'!H56-'3.4.2'!H56</f>
        <v>73.848993512702208</v>
      </c>
    </row>
    <row r="57" spans="1:8" ht="15" customHeight="1">
      <c r="A57" s="130" t="s">
        <v>106</v>
      </c>
      <c r="B57" s="150" t="s">
        <v>128</v>
      </c>
      <c r="C57" s="261">
        <f>'3.4.1'!C57-'3.4.2'!C57</f>
        <v>0</v>
      </c>
      <c r="D57" s="261">
        <f>'3.4.1'!D57-'3.4.2'!D57</f>
        <v>0</v>
      </c>
      <c r="E57" s="261">
        <f>'3.4.1'!E57-'3.4.2'!E57</f>
        <v>0</v>
      </c>
      <c r="F57" s="261">
        <f>'3.4.1'!F57-'3.4.2'!F57</f>
        <v>0</v>
      </c>
      <c r="G57" s="261">
        <f>'3.4.1'!G57-'3.4.2'!G57</f>
        <v>0</v>
      </c>
      <c r="H57" s="261">
        <f>'3.4.1'!H57-'3.4.2'!H57</f>
        <v>0</v>
      </c>
    </row>
    <row r="58" spans="1:8" ht="15" customHeight="1">
      <c r="A58" s="130" t="s">
        <v>108</v>
      </c>
      <c r="B58" s="150" t="s">
        <v>129</v>
      </c>
      <c r="C58" s="261">
        <f>'3.4.1'!C58-'3.4.2'!C58</f>
        <v>0</v>
      </c>
      <c r="D58" s="261">
        <f>'3.4.1'!D58-'3.4.2'!D58</f>
        <v>0</v>
      </c>
      <c r="E58" s="261">
        <f>'3.4.1'!E58-'3.4.2'!E58</f>
        <v>0</v>
      </c>
      <c r="F58" s="261">
        <f>'3.4.1'!F58-'3.4.2'!F58</f>
        <v>0</v>
      </c>
      <c r="G58" s="261">
        <f>'3.4.1'!G58-'3.4.2'!G58</f>
        <v>0</v>
      </c>
      <c r="H58" s="261">
        <f>'3.4.1'!H58-'3.4.2'!H58</f>
        <v>0</v>
      </c>
    </row>
    <row r="59" spans="1:8" ht="15" customHeight="1">
      <c r="A59" s="130" t="s">
        <v>110</v>
      </c>
      <c r="B59" s="150" t="s">
        <v>240</v>
      </c>
      <c r="C59" s="261">
        <f>'3.4.1'!C59-'3.4.2'!C59</f>
        <v>36.062695075187548</v>
      </c>
      <c r="D59" s="261">
        <f>'3.4.1'!D59-'3.4.2'!D59</f>
        <v>29.52224145036071</v>
      </c>
      <c r="E59" s="261">
        <f>'3.4.1'!E59-'3.4.2'!E59</f>
        <v>29.465643924799721</v>
      </c>
      <c r="F59" s="261">
        <f>'3.4.1'!F59-'3.4.2'!F59</f>
        <v>28.915125695422091</v>
      </c>
      <c r="G59" s="261">
        <f>'3.4.1'!G59-'3.4.2'!G59</f>
        <v>24.861612887010722</v>
      </c>
      <c r="H59" s="261">
        <f>'3.4.1'!H59-'3.4.2'!H59</f>
        <v>23.136376120858429</v>
      </c>
    </row>
    <row r="60" spans="1:8" ht="15" customHeight="1">
      <c r="A60" s="231"/>
      <c r="B60" s="151" t="s">
        <v>111</v>
      </c>
      <c r="C60" s="262">
        <f t="shared" ref="C60:F60" si="0">SUM(C8:C59)</f>
        <v>73710.360307016483</v>
      </c>
      <c r="D60" s="262">
        <f t="shared" si="0"/>
        <v>76734.018728246112</v>
      </c>
      <c r="E60" s="262">
        <f t="shared" si="0"/>
        <v>75393.187751599777</v>
      </c>
      <c r="F60" s="262">
        <f t="shared" si="0"/>
        <v>71150.896330317992</v>
      </c>
      <c r="G60" s="262">
        <f t="shared" ref="G60:H60" si="1">SUM(G8:G59)</f>
        <v>73880.220536442823</v>
      </c>
      <c r="H60" s="262">
        <f t="shared" si="1"/>
        <v>75600.936871423328</v>
      </c>
    </row>
    <row r="61" spans="1:8" s="66" customFormat="1" ht="21" customHeight="1">
      <c r="A61" s="52"/>
      <c r="B61" s="63"/>
      <c r="C61" s="134" t="s">
        <v>420</v>
      </c>
      <c r="D61" s="63"/>
      <c r="E61" s="63"/>
      <c r="F61" s="63"/>
      <c r="G61" s="63"/>
      <c r="H61" s="63"/>
    </row>
    <row r="62" spans="1:8" ht="15" customHeight="1">
      <c r="A62" s="53" t="s">
        <v>112</v>
      </c>
      <c r="B62" s="150" t="s">
        <v>391</v>
      </c>
      <c r="C62" s="263">
        <f t="shared" ref="C62:H62" si="2">SUM(C8:C10)</f>
        <v>81.012290504523335</v>
      </c>
      <c r="D62" s="263">
        <f t="shared" si="2"/>
        <v>79.937338182499062</v>
      </c>
      <c r="E62" s="263">
        <f t="shared" si="2"/>
        <v>89.252624440216493</v>
      </c>
      <c r="F62" s="263">
        <f t="shared" si="2"/>
        <v>46.739786881754355</v>
      </c>
      <c r="G62" s="263">
        <f t="shared" si="2"/>
        <v>73.353378801590878</v>
      </c>
      <c r="H62" s="263">
        <f t="shared" si="2"/>
        <v>112.90056431180096</v>
      </c>
    </row>
    <row r="63" spans="1:8" ht="15" customHeight="1">
      <c r="A63" s="55" t="s">
        <v>113</v>
      </c>
      <c r="B63" s="150" t="s">
        <v>392</v>
      </c>
      <c r="C63" s="263">
        <f t="shared" ref="C63:H63" si="3">SUM(C11:C13)</f>
        <v>20.639588616143364</v>
      </c>
      <c r="D63" s="263">
        <f t="shared" si="3"/>
        <v>9.0584099971315517</v>
      </c>
      <c r="E63" s="263">
        <f t="shared" si="3"/>
        <v>15.998515160400054</v>
      </c>
      <c r="F63" s="263">
        <f t="shared" si="3"/>
        <v>14.570773576361788</v>
      </c>
      <c r="G63" s="263">
        <f t="shared" si="3"/>
        <v>15.488666537940468</v>
      </c>
      <c r="H63" s="263">
        <f t="shared" si="3"/>
        <v>7.4785640335093859</v>
      </c>
    </row>
    <row r="64" spans="1:8" ht="15" customHeight="1">
      <c r="A64" s="55" t="s">
        <v>114</v>
      </c>
      <c r="B64" s="150" t="s">
        <v>393</v>
      </c>
      <c r="C64" s="263">
        <f t="shared" ref="C64:H64" si="4">SUM(C14:C35)</f>
        <v>47322.806939281938</v>
      </c>
      <c r="D64" s="263">
        <f t="shared" si="4"/>
        <v>48356.648513730608</v>
      </c>
      <c r="E64" s="263">
        <f t="shared" si="4"/>
        <v>47050.580665522204</v>
      </c>
      <c r="F64" s="263">
        <f t="shared" si="4"/>
        <v>43748.192471017232</v>
      </c>
      <c r="G64" s="263">
        <f t="shared" si="4"/>
        <v>45394.759416629946</v>
      </c>
      <c r="H64" s="263">
        <f t="shared" si="4"/>
        <v>47183.59626469278</v>
      </c>
    </row>
    <row r="65" spans="1:8" ht="15" customHeight="1">
      <c r="A65" s="55" t="s">
        <v>115</v>
      </c>
      <c r="B65" s="150" t="s">
        <v>394</v>
      </c>
      <c r="C65" s="263">
        <f t="shared" ref="C65:H65" si="5">SUM(C36:C37)</f>
        <v>0</v>
      </c>
      <c r="D65" s="263">
        <f t="shared" si="5"/>
        <v>0</v>
      </c>
      <c r="E65" s="263">
        <f t="shared" si="5"/>
        <v>0</v>
      </c>
      <c r="F65" s="263">
        <f t="shared" si="5"/>
        <v>0</v>
      </c>
      <c r="G65" s="263">
        <f t="shared" si="5"/>
        <v>0</v>
      </c>
      <c r="H65" s="263">
        <f t="shared" si="5"/>
        <v>0</v>
      </c>
    </row>
    <row r="66" spans="1:8" ht="15" customHeight="1">
      <c r="A66" s="55" t="s">
        <v>116</v>
      </c>
      <c r="B66" s="150" t="s">
        <v>395</v>
      </c>
      <c r="C66" s="263">
        <f t="shared" ref="C66:H66" si="6">SUM(C38:C39)</f>
        <v>0</v>
      </c>
      <c r="D66" s="263">
        <f t="shared" si="6"/>
        <v>0</v>
      </c>
      <c r="E66" s="263">
        <f t="shared" si="6"/>
        <v>0</v>
      </c>
      <c r="F66" s="263">
        <f t="shared" si="6"/>
        <v>0</v>
      </c>
      <c r="G66" s="263">
        <f t="shared" si="6"/>
        <v>0</v>
      </c>
      <c r="H66" s="263">
        <f t="shared" si="6"/>
        <v>0</v>
      </c>
    </row>
    <row r="67" spans="1:8" ht="15" customHeight="1">
      <c r="A67" s="55" t="s">
        <v>117</v>
      </c>
      <c r="B67" s="150" t="s">
        <v>118</v>
      </c>
      <c r="C67" s="263">
        <f t="shared" ref="C67:H67" si="7">SUM(C40:C41)</f>
        <v>18999.526321079789</v>
      </c>
      <c r="D67" s="263">
        <f t="shared" si="7"/>
        <v>21138.464655264095</v>
      </c>
      <c r="E67" s="263">
        <f t="shared" si="7"/>
        <v>21215.702358095747</v>
      </c>
      <c r="F67" s="263">
        <f t="shared" si="7"/>
        <v>20252.712312878655</v>
      </c>
      <c r="G67" s="263">
        <f t="shared" si="7"/>
        <v>21183.9592544144</v>
      </c>
      <c r="H67" s="263">
        <f t="shared" si="7"/>
        <v>20718.919633893482</v>
      </c>
    </row>
    <row r="68" spans="1:8" ht="15" customHeight="1">
      <c r="A68" s="55" t="s">
        <v>119</v>
      </c>
      <c r="B68" s="150" t="s">
        <v>212</v>
      </c>
      <c r="C68" s="263">
        <f t="shared" ref="C68:H68" si="8">SUM(C42:C44)</f>
        <v>1116.5097155940584</v>
      </c>
      <c r="D68" s="263">
        <f t="shared" si="8"/>
        <v>1180.6857051317304</v>
      </c>
      <c r="E68" s="263">
        <f t="shared" si="8"/>
        <v>1124.2354620909509</v>
      </c>
      <c r="F68" s="263">
        <f t="shared" si="8"/>
        <v>1219.4501379504825</v>
      </c>
      <c r="G68" s="263">
        <f t="shared" si="8"/>
        <v>1210.612335242525</v>
      </c>
      <c r="H68" s="263">
        <f t="shared" si="8"/>
        <v>1263.6119678172442</v>
      </c>
    </row>
    <row r="69" spans="1:8" ht="15" customHeight="1">
      <c r="A69" s="55" t="s">
        <v>120</v>
      </c>
      <c r="B69" s="150" t="s">
        <v>121</v>
      </c>
      <c r="C69" s="263">
        <f t="shared" ref="C69:H69" si="9">SUM(C45:C49)</f>
        <v>0</v>
      </c>
      <c r="D69" s="263">
        <f t="shared" si="9"/>
        <v>0</v>
      </c>
      <c r="E69" s="263">
        <f t="shared" si="9"/>
        <v>0</v>
      </c>
      <c r="F69" s="263">
        <f t="shared" si="9"/>
        <v>0</v>
      </c>
      <c r="G69" s="263">
        <f t="shared" si="9"/>
        <v>0</v>
      </c>
      <c r="H69" s="263">
        <f t="shared" si="9"/>
        <v>0</v>
      </c>
    </row>
    <row r="70" spans="1:8" ht="15" customHeight="1">
      <c r="A70" s="55" t="s">
        <v>0</v>
      </c>
      <c r="B70" s="150" t="s">
        <v>95</v>
      </c>
      <c r="C70" s="263">
        <f t="shared" ref="C70:H79" si="10">C50</f>
        <v>0</v>
      </c>
      <c r="D70" s="263">
        <f t="shared" si="10"/>
        <v>0</v>
      </c>
      <c r="E70" s="263">
        <f t="shared" si="10"/>
        <v>0</v>
      </c>
      <c r="F70" s="263">
        <f t="shared" si="10"/>
        <v>0</v>
      </c>
      <c r="G70" s="263">
        <f t="shared" si="10"/>
        <v>0</v>
      </c>
      <c r="H70" s="263">
        <f t="shared" si="10"/>
        <v>0</v>
      </c>
    </row>
    <row r="71" spans="1:8" ht="15" customHeight="1">
      <c r="A71" s="55" t="s">
        <v>96</v>
      </c>
      <c r="B71" s="150" t="s">
        <v>454</v>
      </c>
      <c r="C71" s="263">
        <f t="shared" si="10"/>
        <v>849.69072302873292</v>
      </c>
      <c r="D71" s="263">
        <f t="shared" si="10"/>
        <v>793.70413569909579</v>
      </c>
      <c r="E71" s="263">
        <f t="shared" si="10"/>
        <v>692.71535037997296</v>
      </c>
      <c r="F71" s="263">
        <f t="shared" si="10"/>
        <v>695.32821808612016</v>
      </c>
      <c r="G71" s="263">
        <f t="shared" si="10"/>
        <v>605.67854638328959</v>
      </c>
      <c r="H71" s="263">
        <f t="shared" si="10"/>
        <v>701.83117550835095</v>
      </c>
    </row>
    <row r="72" spans="1:8" ht="15" customHeight="1">
      <c r="A72" s="55" t="s">
        <v>98</v>
      </c>
      <c r="B72" s="150" t="s">
        <v>455</v>
      </c>
      <c r="C72" s="263">
        <f t="shared" si="10"/>
        <v>0</v>
      </c>
      <c r="D72" s="263">
        <f t="shared" si="10"/>
        <v>0</v>
      </c>
      <c r="E72" s="263">
        <f t="shared" si="10"/>
        <v>0</v>
      </c>
      <c r="F72" s="263">
        <f t="shared" si="10"/>
        <v>0</v>
      </c>
      <c r="G72" s="263">
        <f t="shared" si="10"/>
        <v>0</v>
      </c>
      <c r="H72" s="263">
        <f t="shared" si="10"/>
        <v>0</v>
      </c>
    </row>
    <row r="73" spans="1:8" ht="15" customHeight="1">
      <c r="A73" s="55" t="s">
        <v>100</v>
      </c>
      <c r="B73" s="150" t="s">
        <v>456</v>
      </c>
      <c r="C73" s="263">
        <f t="shared" si="10"/>
        <v>54.519990282626239</v>
      </c>
      <c r="D73" s="263">
        <f t="shared" si="10"/>
        <v>60.199797161845709</v>
      </c>
      <c r="E73" s="263">
        <f t="shared" si="10"/>
        <v>63.664760289115549</v>
      </c>
      <c r="F73" s="263">
        <f t="shared" si="10"/>
        <v>60.72026184894014</v>
      </c>
      <c r="G73" s="263">
        <f t="shared" si="10"/>
        <v>60.018964177079283</v>
      </c>
      <c r="H73" s="263">
        <f t="shared" si="10"/>
        <v>64.029387396193073</v>
      </c>
    </row>
    <row r="74" spans="1:8" ht="15" customHeight="1">
      <c r="A74" s="55" t="s">
        <v>102</v>
      </c>
      <c r="B74" s="150" t="s">
        <v>125</v>
      </c>
      <c r="C74" s="263">
        <f t="shared" si="10"/>
        <v>4993.9350690282372</v>
      </c>
      <c r="D74" s="263">
        <f t="shared" si="10"/>
        <v>4857.1333497302548</v>
      </c>
      <c r="E74" s="263">
        <f t="shared" si="10"/>
        <v>4878.3190600415037</v>
      </c>
      <c r="F74" s="263">
        <f t="shared" si="10"/>
        <v>4849.5021832253351</v>
      </c>
      <c r="G74" s="263">
        <f t="shared" si="10"/>
        <v>5075.4064443046191</v>
      </c>
      <c r="H74" s="263">
        <f t="shared" si="10"/>
        <v>5278.4836552844681</v>
      </c>
    </row>
    <row r="75" spans="1:8" ht="15" customHeight="1">
      <c r="A75" s="55" t="s">
        <v>126</v>
      </c>
      <c r="B75" s="150" t="s">
        <v>460</v>
      </c>
      <c r="C75" s="263">
        <f t="shared" si="10"/>
        <v>162.25597703126351</v>
      </c>
      <c r="D75" s="263">
        <f t="shared" si="10"/>
        <v>155.73012542102811</v>
      </c>
      <c r="E75" s="263">
        <f t="shared" si="10"/>
        <v>162.36377006403927</v>
      </c>
      <c r="F75" s="263">
        <f t="shared" si="10"/>
        <v>162.38779609294318</v>
      </c>
      <c r="G75" s="263">
        <f t="shared" si="10"/>
        <v>163.96070408089292</v>
      </c>
      <c r="H75" s="263">
        <f t="shared" si="10"/>
        <v>173.10028885193924</v>
      </c>
    </row>
    <row r="76" spans="1:8" ht="15" customHeight="1">
      <c r="A76" s="55" t="s">
        <v>105</v>
      </c>
      <c r="B76" s="150" t="s">
        <v>452</v>
      </c>
      <c r="C76" s="263">
        <f t="shared" si="10"/>
        <v>73.400997493979588</v>
      </c>
      <c r="D76" s="263">
        <f t="shared" si="10"/>
        <v>72.934456477461453</v>
      </c>
      <c r="E76" s="263">
        <f t="shared" si="10"/>
        <v>70.889541590785115</v>
      </c>
      <c r="F76" s="263">
        <f t="shared" si="10"/>
        <v>72.37726306474579</v>
      </c>
      <c r="G76" s="263">
        <f t="shared" si="10"/>
        <v>72.121212983518575</v>
      </c>
      <c r="H76" s="263">
        <f t="shared" si="10"/>
        <v>73.848993512702208</v>
      </c>
    </row>
    <row r="77" spans="1:8" ht="15" customHeight="1">
      <c r="A77" s="55" t="s">
        <v>106</v>
      </c>
      <c r="B77" s="150" t="s">
        <v>128</v>
      </c>
      <c r="C77" s="263">
        <f t="shared" si="10"/>
        <v>0</v>
      </c>
      <c r="D77" s="263">
        <f t="shared" si="10"/>
        <v>0</v>
      </c>
      <c r="E77" s="263">
        <f t="shared" si="10"/>
        <v>0</v>
      </c>
      <c r="F77" s="263">
        <f t="shared" si="10"/>
        <v>0</v>
      </c>
      <c r="G77" s="263">
        <f t="shared" si="10"/>
        <v>0</v>
      </c>
      <c r="H77" s="263">
        <f t="shared" si="10"/>
        <v>0</v>
      </c>
    </row>
    <row r="78" spans="1:8" ht="15" customHeight="1">
      <c r="A78" s="55" t="s">
        <v>108</v>
      </c>
      <c r="B78" s="150" t="s">
        <v>129</v>
      </c>
      <c r="C78" s="263">
        <f t="shared" si="10"/>
        <v>0</v>
      </c>
      <c r="D78" s="263">
        <f t="shared" si="10"/>
        <v>0</v>
      </c>
      <c r="E78" s="263">
        <f t="shared" si="10"/>
        <v>0</v>
      </c>
      <c r="F78" s="263">
        <f t="shared" si="10"/>
        <v>0</v>
      </c>
      <c r="G78" s="263">
        <f t="shared" si="10"/>
        <v>0</v>
      </c>
      <c r="H78" s="263">
        <f t="shared" si="10"/>
        <v>0</v>
      </c>
    </row>
    <row r="79" spans="1:8" ht="15" customHeight="1">
      <c r="A79" s="55" t="s">
        <v>110</v>
      </c>
      <c r="B79" s="150" t="s">
        <v>240</v>
      </c>
      <c r="C79" s="263">
        <f t="shared" si="10"/>
        <v>36.062695075187548</v>
      </c>
      <c r="D79" s="263">
        <f t="shared" si="10"/>
        <v>29.52224145036071</v>
      </c>
      <c r="E79" s="263">
        <f t="shared" si="10"/>
        <v>29.465643924799721</v>
      </c>
      <c r="F79" s="263">
        <f t="shared" si="10"/>
        <v>28.915125695422091</v>
      </c>
      <c r="G79" s="263">
        <f t="shared" si="10"/>
        <v>24.861612887010722</v>
      </c>
      <c r="H79" s="263">
        <f t="shared" si="10"/>
        <v>23.136376120858429</v>
      </c>
    </row>
    <row r="80" spans="1:8" ht="15" customHeight="1">
      <c r="A80" s="231"/>
      <c r="B80" s="209" t="s">
        <v>111</v>
      </c>
      <c r="C80" s="264">
        <f t="shared" ref="C80:F80" si="11">SUM(C62:C79)</f>
        <v>73710.360307016483</v>
      </c>
      <c r="D80" s="264">
        <f t="shared" si="11"/>
        <v>76734.018728246127</v>
      </c>
      <c r="E80" s="264">
        <f t="shared" si="11"/>
        <v>75393.187751599748</v>
      </c>
      <c r="F80" s="264">
        <f t="shared" si="11"/>
        <v>71150.896330317977</v>
      </c>
      <c r="G80" s="264">
        <f t="shared" ref="G80:H80" si="12">SUM(G62:G79)</f>
        <v>73880.220536442808</v>
      </c>
      <c r="H80" s="264">
        <f t="shared" si="12"/>
        <v>75600.936871423328</v>
      </c>
    </row>
    <row r="81" spans="1:8" s="66" customFormat="1" ht="21" customHeight="1">
      <c r="A81" s="248"/>
      <c r="B81" s="150"/>
      <c r="C81" s="62" t="s">
        <v>281</v>
      </c>
      <c r="D81" s="63"/>
      <c r="E81" s="63"/>
      <c r="F81" s="63"/>
      <c r="G81" s="63"/>
      <c r="H81" s="63"/>
    </row>
    <row r="82" spans="1:8" ht="15" customHeight="1">
      <c r="A82" s="130" t="s">
        <v>26</v>
      </c>
      <c r="B82" s="150" t="s">
        <v>464</v>
      </c>
      <c r="C82" s="265">
        <f>IF($C8&gt;0,C8/$C8*100,"-")</f>
        <v>100</v>
      </c>
      <c r="D82" s="254">
        <f>IF($C8&gt;0,D8/$C8*100,"-")</f>
        <v>98.673099704588338</v>
      </c>
      <c r="E82" s="254">
        <f t="shared" ref="E82:H82" si="13">IF($C8&gt;0,E8/$C8*100,"-")</f>
        <v>110.171708372118</v>
      </c>
      <c r="F82" s="254">
        <f t="shared" si="13"/>
        <v>57.694686313238641</v>
      </c>
      <c r="G82" s="254">
        <f t="shared" si="13"/>
        <v>90.545987954130467</v>
      </c>
      <c r="H82" s="254">
        <f t="shared" si="13"/>
        <v>139.36226664952417</v>
      </c>
    </row>
    <row r="83" spans="1:8" ht="15" customHeight="1">
      <c r="A83" s="130" t="s">
        <v>28</v>
      </c>
      <c r="B83" s="150" t="s">
        <v>396</v>
      </c>
      <c r="C83" s="265" t="str">
        <f t="shared" ref="C83:H134" si="14">IF($C9&gt;0,C9/$C9*100,"-")</f>
        <v>-</v>
      </c>
      <c r="D83" s="254" t="str">
        <f t="shared" si="14"/>
        <v>-</v>
      </c>
      <c r="E83" s="254" t="str">
        <f t="shared" si="14"/>
        <v>-</v>
      </c>
      <c r="F83" s="254" t="str">
        <f t="shared" si="14"/>
        <v>-</v>
      </c>
      <c r="G83" s="254" t="str">
        <f t="shared" si="14"/>
        <v>-</v>
      </c>
      <c r="H83" s="254" t="str">
        <f t="shared" si="14"/>
        <v>-</v>
      </c>
    </row>
    <row r="84" spans="1:8" ht="15" customHeight="1">
      <c r="A84" s="130" t="s">
        <v>30</v>
      </c>
      <c r="B84" s="150" t="s">
        <v>397</v>
      </c>
      <c r="C84" s="265" t="str">
        <f t="shared" si="14"/>
        <v>-</v>
      </c>
      <c r="D84" s="254" t="str">
        <f t="shared" si="14"/>
        <v>-</v>
      </c>
      <c r="E84" s="254" t="str">
        <f t="shared" si="14"/>
        <v>-</v>
      </c>
      <c r="F84" s="254" t="str">
        <f t="shared" si="14"/>
        <v>-</v>
      </c>
      <c r="G84" s="254" t="str">
        <f t="shared" si="14"/>
        <v>-</v>
      </c>
      <c r="H84" s="254" t="str">
        <f t="shared" si="14"/>
        <v>-</v>
      </c>
    </row>
    <row r="85" spans="1:8" ht="15" customHeight="1">
      <c r="A85" s="130" t="s">
        <v>32</v>
      </c>
      <c r="B85" s="150" t="s">
        <v>131</v>
      </c>
      <c r="C85" s="265" t="str">
        <f t="shared" si="14"/>
        <v>-</v>
      </c>
      <c r="D85" s="254" t="str">
        <f t="shared" si="14"/>
        <v>-</v>
      </c>
      <c r="E85" s="254" t="str">
        <f t="shared" si="14"/>
        <v>-</v>
      </c>
      <c r="F85" s="254" t="str">
        <f t="shared" si="14"/>
        <v>-</v>
      </c>
      <c r="G85" s="254" t="str">
        <f t="shared" si="14"/>
        <v>-</v>
      </c>
      <c r="H85" s="254" t="str">
        <f t="shared" si="14"/>
        <v>-</v>
      </c>
    </row>
    <row r="86" spans="1:8" ht="15" customHeight="1">
      <c r="A86" s="130" t="s">
        <v>34</v>
      </c>
      <c r="B86" s="150" t="s">
        <v>132</v>
      </c>
      <c r="C86" s="265" t="str">
        <f t="shared" si="14"/>
        <v>-</v>
      </c>
      <c r="D86" s="254" t="str">
        <f t="shared" si="14"/>
        <v>-</v>
      </c>
      <c r="E86" s="254" t="str">
        <f t="shared" si="14"/>
        <v>-</v>
      </c>
      <c r="F86" s="254" t="str">
        <f t="shared" si="14"/>
        <v>-</v>
      </c>
      <c r="G86" s="254" t="str">
        <f t="shared" si="14"/>
        <v>-</v>
      </c>
      <c r="H86" s="254" t="str">
        <f t="shared" si="14"/>
        <v>-</v>
      </c>
    </row>
    <row r="87" spans="1:8" ht="15" customHeight="1">
      <c r="A87" s="130" t="s">
        <v>36</v>
      </c>
      <c r="B87" s="150" t="s">
        <v>133</v>
      </c>
      <c r="C87" s="265">
        <f t="shared" si="14"/>
        <v>100</v>
      </c>
      <c r="D87" s="254">
        <f t="shared" si="14"/>
        <v>43.888520094080114</v>
      </c>
      <c r="E87" s="254">
        <f t="shared" si="14"/>
        <v>77.513730810926774</v>
      </c>
      <c r="F87" s="254">
        <f t="shared" si="14"/>
        <v>70.596240299892315</v>
      </c>
      <c r="G87" s="254">
        <f t="shared" si="14"/>
        <v>75.043484761251122</v>
      </c>
      <c r="H87" s="254">
        <f t="shared" si="14"/>
        <v>36.234075070953629</v>
      </c>
    </row>
    <row r="88" spans="1:8" ht="15" customHeight="1">
      <c r="A88" s="130" t="s">
        <v>38</v>
      </c>
      <c r="B88" s="150" t="s">
        <v>134</v>
      </c>
      <c r="C88" s="265" t="str">
        <f t="shared" si="14"/>
        <v>-</v>
      </c>
      <c r="D88" s="254" t="str">
        <f t="shared" si="14"/>
        <v>-</v>
      </c>
      <c r="E88" s="254" t="str">
        <f t="shared" si="14"/>
        <v>-</v>
      </c>
      <c r="F88" s="254" t="str">
        <f t="shared" si="14"/>
        <v>-</v>
      </c>
      <c r="G88" s="254" t="str">
        <f t="shared" si="14"/>
        <v>-</v>
      </c>
      <c r="H88" s="254" t="str">
        <f t="shared" si="14"/>
        <v>-</v>
      </c>
    </row>
    <row r="89" spans="1:8" ht="15" customHeight="1">
      <c r="A89" s="130" t="s">
        <v>39</v>
      </c>
      <c r="B89" s="150" t="s">
        <v>135</v>
      </c>
      <c r="C89" s="265">
        <f t="shared" si="14"/>
        <v>100</v>
      </c>
      <c r="D89" s="254">
        <f t="shared" si="14"/>
        <v>123.34753577743029</v>
      </c>
      <c r="E89" s="254">
        <f t="shared" si="14"/>
        <v>110.85387592455564</v>
      </c>
      <c r="F89" s="254">
        <f t="shared" si="14"/>
        <v>151.31538520772102</v>
      </c>
      <c r="G89" s="254">
        <f t="shared" si="14"/>
        <v>155.48432681928946</v>
      </c>
      <c r="H89" s="254">
        <f t="shared" si="14"/>
        <v>161.77388210547275</v>
      </c>
    </row>
    <row r="90" spans="1:8" ht="15" customHeight="1">
      <c r="A90" s="130" t="s">
        <v>41</v>
      </c>
      <c r="B90" s="150" t="s">
        <v>465</v>
      </c>
      <c r="C90" s="265">
        <f t="shared" si="14"/>
        <v>100</v>
      </c>
      <c r="D90" s="254">
        <f t="shared" si="14"/>
        <v>102.24867074020356</v>
      </c>
      <c r="E90" s="254">
        <f t="shared" si="14"/>
        <v>98.672788485259019</v>
      </c>
      <c r="F90" s="254">
        <f t="shared" si="14"/>
        <v>102.55871655675604</v>
      </c>
      <c r="G90" s="254">
        <f t="shared" si="14"/>
        <v>112.77439198684863</v>
      </c>
      <c r="H90" s="254">
        <f t="shared" si="14"/>
        <v>108.89544376267149</v>
      </c>
    </row>
    <row r="91" spans="1:8" ht="15" customHeight="1">
      <c r="A91" s="130" t="s">
        <v>42</v>
      </c>
      <c r="B91" s="150" t="s">
        <v>136</v>
      </c>
      <c r="C91" s="265" t="str">
        <f t="shared" si="14"/>
        <v>-</v>
      </c>
      <c r="D91" s="254" t="str">
        <f t="shared" si="14"/>
        <v>-</v>
      </c>
      <c r="E91" s="254" t="str">
        <f t="shared" si="14"/>
        <v>-</v>
      </c>
      <c r="F91" s="254" t="str">
        <f t="shared" si="14"/>
        <v>-</v>
      </c>
      <c r="G91" s="254" t="str">
        <f t="shared" si="14"/>
        <v>-</v>
      </c>
      <c r="H91" s="254" t="str">
        <f t="shared" si="14"/>
        <v>-</v>
      </c>
    </row>
    <row r="92" spans="1:8" ht="15" customHeight="1">
      <c r="A92" s="130" t="s">
        <v>43</v>
      </c>
      <c r="B92" s="150" t="s">
        <v>466</v>
      </c>
      <c r="C92" s="265">
        <f t="shared" si="14"/>
        <v>100</v>
      </c>
      <c r="D92" s="254">
        <f t="shared" si="14"/>
        <v>100.42090312097551</v>
      </c>
      <c r="E92" s="254">
        <f t="shared" si="14"/>
        <v>90.126197227751788</v>
      </c>
      <c r="F92" s="254">
        <f t="shared" si="14"/>
        <v>60.422240511344725</v>
      </c>
      <c r="G92" s="254">
        <f t="shared" si="14"/>
        <v>57.843576081508154</v>
      </c>
      <c r="H92" s="254">
        <f t="shared" si="14"/>
        <v>62.338615754773649</v>
      </c>
    </row>
    <row r="93" spans="1:8" ht="15" customHeight="1">
      <c r="A93" s="130" t="s">
        <v>44</v>
      </c>
      <c r="B93" s="150" t="s">
        <v>398</v>
      </c>
      <c r="C93" s="265" t="str">
        <f t="shared" si="14"/>
        <v>-</v>
      </c>
      <c r="D93" s="254" t="str">
        <f t="shared" si="14"/>
        <v>-</v>
      </c>
      <c r="E93" s="254" t="str">
        <f t="shared" si="14"/>
        <v>-</v>
      </c>
      <c r="F93" s="254" t="str">
        <f t="shared" si="14"/>
        <v>-</v>
      </c>
      <c r="G93" s="254" t="str">
        <f t="shared" si="14"/>
        <v>-</v>
      </c>
      <c r="H93" s="254" t="str">
        <f t="shared" si="14"/>
        <v>-</v>
      </c>
    </row>
    <row r="94" spans="1:8" ht="15" customHeight="1">
      <c r="A94" s="130" t="s">
        <v>46</v>
      </c>
      <c r="B94" s="150" t="s">
        <v>399</v>
      </c>
      <c r="C94" s="265" t="str">
        <f t="shared" si="14"/>
        <v>-</v>
      </c>
      <c r="D94" s="254" t="str">
        <f t="shared" si="14"/>
        <v>-</v>
      </c>
      <c r="E94" s="254" t="str">
        <f t="shared" si="14"/>
        <v>-</v>
      </c>
      <c r="F94" s="254" t="str">
        <f t="shared" si="14"/>
        <v>-</v>
      </c>
      <c r="G94" s="254" t="str">
        <f t="shared" si="14"/>
        <v>-</v>
      </c>
      <c r="H94" s="254" t="str">
        <f t="shared" si="14"/>
        <v>-</v>
      </c>
    </row>
    <row r="95" spans="1:8" ht="15" customHeight="1">
      <c r="A95" s="130" t="s">
        <v>47</v>
      </c>
      <c r="B95" s="150" t="s">
        <v>400</v>
      </c>
      <c r="C95" s="265" t="str">
        <f t="shared" si="14"/>
        <v>-</v>
      </c>
      <c r="D95" s="254" t="str">
        <f t="shared" si="14"/>
        <v>-</v>
      </c>
      <c r="E95" s="254" t="str">
        <f t="shared" si="14"/>
        <v>-</v>
      </c>
      <c r="F95" s="254" t="str">
        <f t="shared" si="14"/>
        <v>-</v>
      </c>
      <c r="G95" s="254" t="str">
        <f t="shared" si="14"/>
        <v>-</v>
      </c>
      <c r="H95" s="254" t="str">
        <f t="shared" si="14"/>
        <v>-</v>
      </c>
    </row>
    <row r="96" spans="1:8" ht="15" customHeight="1">
      <c r="A96" s="130" t="s">
        <v>48</v>
      </c>
      <c r="B96" s="150" t="s">
        <v>137</v>
      </c>
      <c r="C96" s="265">
        <f t="shared" si="14"/>
        <v>100</v>
      </c>
      <c r="D96" s="254">
        <f t="shared" si="14"/>
        <v>104.9805649133331</v>
      </c>
      <c r="E96" s="254">
        <f t="shared" si="14"/>
        <v>104.94165936727259</v>
      </c>
      <c r="F96" s="254">
        <f t="shared" si="14"/>
        <v>104.74713415322201</v>
      </c>
      <c r="G96" s="254">
        <f t="shared" si="14"/>
        <v>112.67955827753629</v>
      </c>
      <c r="H96" s="254">
        <f t="shared" si="14"/>
        <v>120.41215847762639</v>
      </c>
    </row>
    <row r="97" spans="1:8" ht="15" customHeight="1">
      <c r="A97" s="130" t="s">
        <v>50</v>
      </c>
      <c r="B97" s="150" t="s">
        <v>138</v>
      </c>
      <c r="C97" s="265">
        <f t="shared" si="14"/>
        <v>100</v>
      </c>
      <c r="D97" s="254">
        <f t="shared" si="14"/>
        <v>110.51792555219031</v>
      </c>
      <c r="E97" s="254">
        <f t="shared" si="14"/>
        <v>95.693769844371118</v>
      </c>
      <c r="F97" s="254">
        <f t="shared" si="14"/>
        <v>51.748485023869527</v>
      </c>
      <c r="G97" s="254">
        <f t="shared" si="14"/>
        <v>50.465548955371055</v>
      </c>
      <c r="H97" s="254">
        <f t="shared" si="14"/>
        <v>54.339241465723106</v>
      </c>
    </row>
    <row r="98" spans="1:8" ht="15" customHeight="1">
      <c r="A98" s="130" t="s">
        <v>52</v>
      </c>
      <c r="B98" s="150" t="s">
        <v>139</v>
      </c>
      <c r="C98" s="265">
        <f t="shared" si="14"/>
        <v>100</v>
      </c>
      <c r="D98" s="254">
        <f t="shared" si="14"/>
        <v>107.56989804441828</v>
      </c>
      <c r="E98" s="254">
        <f t="shared" si="14"/>
        <v>111.91366672704939</v>
      </c>
      <c r="F98" s="254">
        <f t="shared" si="14"/>
        <v>103.00334295708902</v>
      </c>
      <c r="G98" s="254">
        <f t="shared" si="14"/>
        <v>113.20433073937227</v>
      </c>
      <c r="H98" s="254">
        <f t="shared" si="14"/>
        <v>118.71200326834521</v>
      </c>
    </row>
    <row r="99" spans="1:8" ht="15" customHeight="1">
      <c r="A99" s="130" t="s">
        <v>54</v>
      </c>
      <c r="B99" s="150" t="s">
        <v>401</v>
      </c>
      <c r="C99" s="265">
        <f t="shared" si="14"/>
        <v>100</v>
      </c>
      <c r="D99" s="254">
        <f t="shared" si="14"/>
        <v>93.377519788599926</v>
      </c>
      <c r="E99" s="254">
        <f t="shared" si="14"/>
        <v>78.102699749357555</v>
      </c>
      <c r="F99" s="254">
        <f t="shared" si="14"/>
        <v>73.964890186656007</v>
      </c>
      <c r="G99" s="254">
        <f t="shared" si="14"/>
        <v>90.70266411017019</v>
      </c>
      <c r="H99" s="254">
        <f t="shared" si="14"/>
        <v>90.03557882628489</v>
      </c>
    </row>
    <row r="100" spans="1:8" ht="15" customHeight="1">
      <c r="A100" s="130" t="s">
        <v>55</v>
      </c>
      <c r="B100" s="150" t="s">
        <v>140</v>
      </c>
      <c r="C100" s="265" t="str">
        <f t="shared" si="14"/>
        <v>-</v>
      </c>
      <c r="D100" s="254" t="str">
        <f t="shared" si="14"/>
        <v>-</v>
      </c>
      <c r="E100" s="254" t="str">
        <f t="shared" si="14"/>
        <v>-</v>
      </c>
      <c r="F100" s="254" t="str">
        <f t="shared" si="14"/>
        <v>-</v>
      </c>
      <c r="G100" s="254" t="str">
        <f t="shared" si="14"/>
        <v>-</v>
      </c>
      <c r="H100" s="254" t="str">
        <f t="shared" si="14"/>
        <v>-</v>
      </c>
    </row>
    <row r="101" spans="1:8" ht="15" customHeight="1">
      <c r="A101" s="130" t="s">
        <v>57</v>
      </c>
      <c r="B101" s="150" t="s">
        <v>402</v>
      </c>
      <c r="C101" s="265">
        <f t="shared" si="14"/>
        <v>100</v>
      </c>
      <c r="D101" s="254">
        <f t="shared" si="14"/>
        <v>100.97579566076571</v>
      </c>
      <c r="E101" s="254">
        <f t="shared" si="14"/>
        <v>89.174166564001851</v>
      </c>
      <c r="F101" s="254">
        <f t="shared" si="14"/>
        <v>81.757468148572741</v>
      </c>
      <c r="G101" s="254">
        <f t="shared" si="14"/>
        <v>78.301509776084316</v>
      </c>
      <c r="H101" s="254">
        <f t="shared" si="14"/>
        <v>86.685672375230482</v>
      </c>
    </row>
    <row r="102" spans="1:8" ht="15" customHeight="1">
      <c r="A102" s="130" t="s">
        <v>59</v>
      </c>
      <c r="B102" s="150" t="s">
        <v>403</v>
      </c>
      <c r="C102" s="265">
        <f t="shared" si="14"/>
        <v>100</v>
      </c>
      <c r="D102" s="254">
        <f t="shared" si="14"/>
        <v>112.48284880005839</v>
      </c>
      <c r="E102" s="254">
        <f t="shared" si="14"/>
        <v>110.76977621586275</v>
      </c>
      <c r="F102" s="254">
        <f t="shared" si="14"/>
        <v>102.01650388528101</v>
      </c>
      <c r="G102" s="254">
        <f t="shared" si="14"/>
        <v>103.18679474712657</v>
      </c>
      <c r="H102" s="254">
        <f t="shared" si="14"/>
        <v>104.09097945520034</v>
      </c>
    </row>
    <row r="103" spans="1:8" ht="15" customHeight="1">
      <c r="A103" s="130" t="s">
        <v>61</v>
      </c>
      <c r="B103" s="150" t="s">
        <v>467</v>
      </c>
      <c r="C103" s="265">
        <f t="shared" si="14"/>
        <v>100</v>
      </c>
      <c r="D103" s="254">
        <f t="shared" si="14"/>
        <v>98.431150688577958</v>
      </c>
      <c r="E103" s="254">
        <f t="shared" si="14"/>
        <v>95.933504556873899</v>
      </c>
      <c r="F103" s="254">
        <f t="shared" si="14"/>
        <v>88.172431210218448</v>
      </c>
      <c r="G103" s="254">
        <f t="shared" si="14"/>
        <v>90.26991442437054</v>
      </c>
      <c r="H103" s="254">
        <f t="shared" si="14"/>
        <v>99.378191297633833</v>
      </c>
    </row>
    <row r="104" spans="1:8" ht="15" customHeight="1">
      <c r="A104" s="130" t="s">
        <v>62</v>
      </c>
      <c r="B104" s="150" t="s">
        <v>141</v>
      </c>
      <c r="C104" s="265">
        <f t="shared" si="14"/>
        <v>100</v>
      </c>
      <c r="D104" s="254">
        <f t="shared" si="14"/>
        <v>111.58262940883816</v>
      </c>
      <c r="E104" s="254">
        <f t="shared" si="14"/>
        <v>106.87210648823138</v>
      </c>
      <c r="F104" s="254">
        <f t="shared" si="14"/>
        <v>99.369160068644675</v>
      </c>
      <c r="G104" s="254">
        <f t="shared" si="14"/>
        <v>103.85136227125345</v>
      </c>
      <c r="H104" s="254">
        <f t="shared" si="14"/>
        <v>107.10917326284384</v>
      </c>
    </row>
    <row r="105" spans="1:8" ht="15" customHeight="1">
      <c r="A105" s="130" t="s">
        <v>63</v>
      </c>
      <c r="B105" s="150" t="s">
        <v>142</v>
      </c>
      <c r="C105" s="265">
        <f t="shared" si="14"/>
        <v>100</v>
      </c>
      <c r="D105" s="254">
        <f t="shared" si="14"/>
        <v>115.57532650467901</v>
      </c>
      <c r="E105" s="254">
        <f t="shared" si="14"/>
        <v>112.6853187304002</v>
      </c>
      <c r="F105" s="254">
        <f t="shared" si="14"/>
        <v>102.30007608798326</v>
      </c>
      <c r="G105" s="254">
        <f t="shared" si="14"/>
        <v>104.23131110759796</v>
      </c>
      <c r="H105" s="254">
        <f t="shared" si="14"/>
        <v>108.3477551346284</v>
      </c>
    </row>
    <row r="106" spans="1:8" ht="15" customHeight="1">
      <c r="A106" s="130" t="s">
        <v>65</v>
      </c>
      <c r="B106" s="150" t="s">
        <v>143</v>
      </c>
      <c r="C106" s="265">
        <f t="shared" si="14"/>
        <v>100</v>
      </c>
      <c r="D106" s="254">
        <f t="shared" si="14"/>
        <v>112.96434837338994</v>
      </c>
      <c r="E106" s="254">
        <f t="shared" si="14"/>
        <v>122.36197839298217</v>
      </c>
      <c r="F106" s="254">
        <f t="shared" si="14"/>
        <v>113.32451730910165</v>
      </c>
      <c r="G106" s="254">
        <f t="shared" si="14"/>
        <v>115.21042067992764</v>
      </c>
      <c r="H106" s="254">
        <f t="shared" si="14"/>
        <v>128.20797513289682</v>
      </c>
    </row>
    <row r="107" spans="1:8" ht="15" customHeight="1">
      <c r="A107" s="130" t="s">
        <v>67</v>
      </c>
      <c r="B107" s="150" t="s">
        <v>144</v>
      </c>
      <c r="C107" s="265">
        <f t="shared" si="14"/>
        <v>100</v>
      </c>
      <c r="D107" s="254">
        <f t="shared" si="14"/>
        <v>64.669816804555268</v>
      </c>
      <c r="E107" s="254">
        <f t="shared" si="14"/>
        <v>49.461511529399324</v>
      </c>
      <c r="F107" s="254">
        <f t="shared" si="14"/>
        <v>45.973051320476287</v>
      </c>
      <c r="G107" s="254">
        <f t="shared" si="14"/>
        <v>48.857646880742763</v>
      </c>
      <c r="H107" s="254">
        <f t="shared" si="14"/>
        <v>40.00682748172143</v>
      </c>
    </row>
    <row r="108" spans="1:8" ht="15" customHeight="1">
      <c r="A108" s="130" t="s">
        <v>69</v>
      </c>
      <c r="B108" s="150" t="s">
        <v>145</v>
      </c>
      <c r="C108" s="265">
        <f t="shared" si="14"/>
        <v>100</v>
      </c>
      <c r="D108" s="254">
        <f t="shared" si="14"/>
        <v>95.62660885569349</v>
      </c>
      <c r="E108" s="254">
        <f t="shared" si="14"/>
        <v>101.93911211935412</v>
      </c>
      <c r="F108" s="254">
        <f t="shared" si="14"/>
        <v>99.23445606719244</v>
      </c>
      <c r="G108" s="254">
        <f t="shared" si="14"/>
        <v>107.93434567168028</v>
      </c>
      <c r="H108" s="254">
        <f t="shared" si="14"/>
        <v>117.82496931092976</v>
      </c>
    </row>
    <row r="109" spans="1:8" ht="15" customHeight="1">
      <c r="A109" s="130" t="s">
        <v>71</v>
      </c>
      <c r="B109" s="150" t="s">
        <v>72</v>
      </c>
      <c r="C109" s="265">
        <f t="shared" si="14"/>
        <v>100</v>
      </c>
      <c r="D109" s="254">
        <f t="shared" si="14"/>
        <v>103.44865094794791</v>
      </c>
      <c r="E109" s="254">
        <f t="shared" si="14"/>
        <v>98.594088571239297</v>
      </c>
      <c r="F109" s="254">
        <f t="shared" si="14"/>
        <v>96.332939713436772</v>
      </c>
      <c r="G109" s="254">
        <f t="shared" si="14"/>
        <v>95.294173275672193</v>
      </c>
      <c r="H109" s="254">
        <f t="shared" si="14"/>
        <v>97.519493045735999</v>
      </c>
    </row>
    <row r="110" spans="1:8" ht="15" customHeight="1">
      <c r="A110" s="130" t="s">
        <v>73</v>
      </c>
      <c r="B110" s="150" t="s">
        <v>146</v>
      </c>
      <c r="C110" s="265" t="str">
        <f t="shared" si="14"/>
        <v>-</v>
      </c>
      <c r="D110" s="254" t="str">
        <f t="shared" si="14"/>
        <v>-</v>
      </c>
      <c r="E110" s="254" t="str">
        <f t="shared" si="14"/>
        <v>-</v>
      </c>
      <c r="F110" s="254" t="str">
        <f t="shared" si="14"/>
        <v>-</v>
      </c>
      <c r="G110" s="254" t="str">
        <f t="shared" si="14"/>
        <v>-</v>
      </c>
      <c r="H110" s="254" t="str">
        <f t="shared" si="14"/>
        <v>-</v>
      </c>
    </row>
    <row r="111" spans="1:8" ht="15" customHeight="1">
      <c r="A111" s="130" t="s">
        <v>75</v>
      </c>
      <c r="B111" s="150" t="s">
        <v>147</v>
      </c>
      <c r="C111" s="265" t="str">
        <f t="shared" si="14"/>
        <v>-</v>
      </c>
      <c r="D111" s="254" t="str">
        <f t="shared" si="14"/>
        <v>-</v>
      </c>
      <c r="E111" s="254" t="str">
        <f t="shared" si="14"/>
        <v>-</v>
      </c>
      <c r="F111" s="254" t="str">
        <f t="shared" si="14"/>
        <v>-</v>
      </c>
      <c r="G111" s="254" t="str">
        <f t="shared" si="14"/>
        <v>-</v>
      </c>
      <c r="H111" s="254" t="str">
        <f t="shared" si="14"/>
        <v>-</v>
      </c>
    </row>
    <row r="112" spans="1:8" ht="15" customHeight="1">
      <c r="A112" s="130" t="s">
        <v>77</v>
      </c>
      <c r="B112" s="150" t="s">
        <v>148</v>
      </c>
      <c r="C112" s="265" t="str">
        <f t="shared" si="14"/>
        <v>-</v>
      </c>
      <c r="D112" s="254" t="str">
        <f t="shared" si="14"/>
        <v>-</v>
      </c>
      <c r="E112" s="254" t="str">
        <f t="shared" si="14"/>
        <v>-</v>
      </c>
      <c r="F112" s="254" t="str">
        <f t="shared" si="14"/>
        <v>-</v>
      </c>
      <c r="G112" s="254" t="str">
        <f t="shared" si="14"/>
        <v>-</v>
      </c>
      <c r="H112" s="254" t="str">
        <f t="shared" si="14"/>
        <v>-</v>
      </c>
    </row>
    <row r="113" spans="1:8" ht="15" customHeight="1">
      <c r="A113" s="130" t="s">
        <v>79</v>
      </c>
      <c r="B113" s="150" t="s">
        <v>149</v>
      </c>
      <c r="C113" s="265" t="str">
        <f t="shared" si="14"/>
        <v>-</v>
      </c>
      <c r="D113" s="254" t="str">
        <f t="shared" si="14"/>
        <v>-</v>
      </c>
      <c r="E113" s="254" t="str">
        <f t="shared" si="14"/>
        <v>-</v>
      </c>
      <c r="F113" s="254" t="str">
        <f t="shared" si="14"/>
        <v>-</v>
      </c>
      <c r="G113" s="254" t="str">
        <f t="shared" si="14"/>
        <v>-</v>
      </c>
      <c r="H113" s="254" t="str">
        <f t="shared" si="14"/>
        <v>-</v>
      </c>
    </row>
    <row r="114" spans="1:8" ht="15" customHeight="1">
      <c r="A114" s="130" t="s">
        <v>81</v>
      </c>
      <c r="B114" s="150" t="s">
        <v>150</v>
      </c>
      <c r="C114" s="265">
        <f t="shared" si="14"/>
        <v>100</v>
      </c>
      <c r="D114" s="254">
        <f t="shared" si="14"/>
        <v>112.2203700638695</v>
      </c>
      <c r="E114" s="254">
        <f t="shared" si="14"/>
        <v>110.80412440620326</v>
      </c>
      <c r="F114" s="254">
        <f t="shared" si="14"/>
        <v>109.22608312209023</v>
      </c>
      <c r="G114" s="254">
        <f t="shared" si="14"/>
        <v>118.13496576737006</v>
      </c>
      <c r="H114" s="254">
        <f t="shared" si="14"/>
        <v>115.60789715667393</v>
      </c>
    </row>
    <row r="115" spans="1:8" ht="15" customHeight="1">
      <c r="A115" s="130" t="s">
        <v>83</v>
      </c>
      <c r="B115" s="150" t="s">
        <v>468</v>
      </c>
      <c r="C115" s="265">
        <f t="shared" si="14"/>
        <v>100</v>
      </c>
      <c r="D115" s="254">
        <f t="shared" si="14"/>
        <v>110.6409936568117</v>
      </c>
      <c r="E115" s="254">
        <f t="shared" si="14"/>
        <v>112.21569082987035</v>
      </c>
      <c r="F115" s="254">
        <f t="shared" si="14"/>
        <v>104.91024155046141</v>
      </c>
      <c r="G115" s="254">
        <f t="shared" si="14"/>
        <v>107.24337086081755</v>
      </c>
      <c r="H115" s="254">
        <f t="shared" si="14"/>
        <v>104.84663822250315</v>
      </c>
    </row>
    <row r="116" spans="1:8" ht="15" customHeight="1">
      <c r="A116" s="130" t="s">
        <v>84</v>
      </c>
      <c r="B116" s="150" t="s">
        <v>469</v>
      </c>
      <c r="C116" s="265">
        <f t="shared" si="14"/>
        <v>100</v>
      </c>
      <c r="D116" s="254">
        <f t="shared" si="14"/>
        <v>100.5273333254892</v>
      </c>
      <c r="E116" s="254">
        <f t="shared" si="14"/>
        <v>94.272120909939389</v>
      </c>
      <c r="F116" s="254">
        <f t="shared" si="14"/>
        <v>91.958169269876521</v>
      </c>
      <c r="G116" s="254">
        <f t="shared" si="14"/>
        <v>91.780161438185019</v>
      </c>
      <c r="H116" s="254">
        <f t="shared" si="14"/>
        <v>95.26580209179977</v>
      </c>
    </row>
    <row r="117" spans="1:8" ht="15" customHeight="1">
      <c r="A117" s="130" t="s">
        <v>85</v>
      </c>
      <c r="B117" s="150" t="s">
        <v>470</v>
      </c>
      <c r="C117" s="265">
        <f t="shared" si="14"/>
        <v>100</v>
      </c>
      <c r="D117" s="254">
        <f t="shared" si="14"/>
        <v>111.84934630619998</v>
      </c>
      <c r="E117" s="254">
        <f t="shared" si="14"/>
        <v>106.85063851244084</v>
      </c>
      <c r="F117" s="254">
        <f t="shared" si="14"/>
        <v>129.64722087179047</v>
      </c>
      <c r="G117" s="254">
        <f t="shared" si="14"/>
        <v>127.84174528720381</v>
      </c>
      <c r="H117" s="254">
        <f t="shared" si="14"/>
        <v>135.02958639297245</v>
      </c>
    </row>
    <row r="118" spans="1:8" ht="15" customHeight="1">
      <c r="A118" s="130" t="s">
        <v>86</v>
      </c>
      <c r="B118" s="150" t="s">
        <v>471</v>
      </c>
      <c r="C118" s="265">
        <f t="shared" si="14"/>
        <v>100</v>
      </c>
      <c r="D118" s="254">
        <f t="shared" si="14"/>
        <v>100.94433521786736</v>
      </c>
      <c r="E118" s="254">
        <f t="shared" si="14"/>
        <v>100.61342587643496</v>
      </c>
      <c r="F118" s="254">
        <f t="shared" si="14"/>
        <v>92.239284637121017</v>
      </c>
      <c r="G118" s="254">
        <f t="shared" si="14"/>
        <v>93.29926654673794</v>
      </c>
      <c r="H118" s="254">
        <f t="shared" si="14"/>
        <v>92.69376458314224</v>
      </c>
    </row>
    <row r="119" spans="1:8" ht="15" customHeight="1">
      <c r="A119" s="130" t="s">
        <v>87</v>
      </c>
      <c r="B119" s="150" t="s">
        <v>151</v>
      </c>
      <c r="C119" s="265" t="str">
        <f t="shared" si="14"/>
        <v>-</v>
      </c>
      <c r="D119" s="254" t="str">
        <f t="shared" si="14"/>
        <v>-</v>
      </c>
      <c r="E119" s="254" t="str">
        <f t="shared" si="14"/>
        <v>-</v>
      </c>
      <c r="F119" s="254" t="str">
        <f t="shared" si="14"/>
        <v>-</v>
      </c>
      <c r="G119" s="254" t="str">
        <f t="shared" si="14"/>
        <v>-</v>
      </c>
      <c r="H119" s="254" t="str">
        <f t="shared" si="14"/>
        <v>-</v>
      </c>
    </row>
    <row r="120" spans="1:8" ht="15" customHeight="1">
      <c r="A120" s="130" t="s">
        <v>88</v>
      </c>
      <c r="B120" s="150" t="s">
        <v>152</v>
      </c>
      <c r="C120" s="265" t="str">
        <f t="shared" si="14"/>
        <v>-</v>
      </c>
      <c r="D120" s="254" t="str">
        <f t="shared" si="14"/>
        <v>-</v>
      </c>
      <c r="E120" s="254" t="str">
        <f t="shared" si="14"/>
        <v>-</v>
      </c>
      <c r="F120" s="254" t="str">
        <f t="shared" si="14"/>
        <v>-</v>
      </c>
      <c r="G120" s="254" t="str">
        <f t="shared" si="14"/>
        <v>-</v>
      </c>
      <c r="H120" s="254" t="str">
        <f t="shared" si="14"/>
        <v>-</v>
      </c>
    </row>
    <row r="121" spans="1:8" ht="15" customHeight="1">
      <c r="A121" s="130" t="s">
        <v>90</v>
      </c>
      <c r="B121" s="150" t="s">
        <v>153</v>
      </c>
      <c r="C121" s="265" t="str">
        <f t="shared" si="14"/>
        <v>-</v>
      </c>
      <c r="D121" s="254" t="str">
        <f t="shared" si="14"/>
        <v>-</v>
      </c>
      <c r="E121" s="254" t="str">
        <f t="shared" si="14"/>
        <v>-</v>
      </c>
      <c r="F121" s="254" t="str">
        <f t="shared" si="14"/>
        <v>-</v>
      </c>
      <c r="G121" s="254" t="str">
        <f t="shared" si="14"/>
        <v>-</v>
      </c>
      <c r="H121" s="254" t="str">
        <f t="shared" si="14"/>
        <v>-</v>
      </c>
    </row>
    <row r="122" spans="1:8" ht="15" customHeight="1">
      <c r="A122" s="130" t="s">
        <v>92</v>
      </c>
      <c r="B122" s="150" t="s">
        <v>472</v>
      </c>
      <c r="C122" s="265" t="str">
        <f t="shared" si="14"/>
        <v>-</v>
      </c>
      <c r="D122" s="254" t="str">
        <f t="shared" si="14"/>
        <v>-</v>
      </c>
      <c r="E122" s="254" t="str">
        <f t="shared" si="14"/>
        <v>-</v>
      </c>
      <c r="F122" s="254" t="str">
        <f t="shared" si="14"/>
        <v>-</v>
      </c>
      <c r="G122" s="254" t="str">
        <f t="shared" si="14"/>
        <v>-</v>
      </c>
      <c r="H122" s="254" t="str">
        <f t="shared" si="14"/>
        <v>-</v>
      </c>
    </row>
    <row r="123" spans="1:8" ht="15" customHeight="1">
      <c r="A123" s="130" t="s">
        <v>93</v>
      </c>
      <c r="B123" s="150" t="s">
        <v>154</v>
      </c>
      <c r="C123" s="265" t="str">
        <f t="shared" si="14"/>
        <v>-</v>
      </c>
      <c r="D123" s="254" t="str">
        <f t="shared" si="14"/>
        <v>-</v>
      </c>
      <c r="E123" s="254" t="str">
        <f t="shared" si="14"/>
        <v>-</v>
      </c>
      <c r="F123" s="254" t="str">
        <f t="shared" si="14"/>
        <v>-</v>
      </c>
      <c r="G123" s="254" t="str">
        <f t="shared" ref="G123:H123" si="15">IF($C49&gt;0,G49/$C49*100,"-")</f>
        <v>-</v>
      </c>
      <c r="H123" s="254" t="str">
        <f t="shared" si="15"/>
        <v>-</v>
      </c>
    </row>
    <row r="124" spans="1:8" ht="15" customHeight="1">
      <c r="A124" s="130" t="s">
        <v>0</v>
      </c>
      <c r="B124" s="150" t="s">
        <v>155</v>
      </c>
      <c r="C124" s="265" t="str">
        <f t="shared" si="14"/>
        <v>-</v>
      </c>
      <c r="D124" s="254" t="str">
        <f t="shared" ref="D124:H124" si="16">IF($C50&gt;0,D50/$C50*100,"-")</f>
        <v>-</v>
      </c>
      <c r="E124" s="254" t="str">
        <f t="shared" si="16"/>
        <v>-</v>
      </c>
      <c r="F124" s="254" t="str">
        <f t="shared" si="16"/>
        <v>-</v>
      </c>
      <c r="G124" s="254" t="str">
        <f t="shared" si="16"/>
        <v>-</v>
      </c>
      <c r="H124" s="254" t="str">
        <f t="shared" si="16"/>
        <v>-</v>
      </c>
    </row>
    <row r="125" spans="1:8" ht="15" customHeight="1">
      <c r="A125" s="130" t="s">
        <v>96</v>
      </c>
      <c r="B125" s="150" t="s">
        <v>122</v>
      </c>
      <c r="C125" s="265">
        <f t="shared" si="14"/>
        <v>100</v>
      </c>
      <c r="D125" s="254">
        <f t="shared" ref="D125:H125" si="17">IF($C51&gt;0,D51/$C51*100,"-")</f>
        <v>93.410945204853803</v>
      </c>
      <c r="E125" s="254">
        <f t="shared" si="17"/>
        <v>81.52558708782658</v>
      </c>
      <c r="F125" s="254">
        <f t="shared" si="17"/>
        <v>81.833095176985609</v>
      </c>
      <c r="G125" s="254">
        <f t="shared" si="17"/>
        <v>71.282235991036956</v>
      </c>
      <c r="H125" s="254">
        <f t="shared" si="17"/>
        <v>82.598427461543324</v>
      </c>
    </row>
    <row r="126" spans="1:8" ht="15" customHeight="1">
      <c r="A126" s="130" t="s">
        <v>98</v>
      </c>
      <c r="B126" s="150" t="s">
        <v>123</v>
      </c>
      <c r="C126" s="265" t="str">
        <f t="shared" si="14"/>
        <v>-</v>
      </c>
      <c r="D126" s="254" t="str">
        <f t="shared" ref="D126:H126" si="18">IF($C52&gt;0,D52/$C52*100,"-")</f>
        <v>-</v>
      </c>
      <c r="E126" s="254" t="str">
        <f t="shared" si="18"/>
        <v>-</v>
      </c>
      <c r="F126" s="254" t="str">
        <f t="shared" si="18"/>
        <v>-</v>
      </c>
      <c r="G126" s="254" t="str">
        <f t="shared" si="18"/>
        <v>-</v>
      </c>
      <c r="H126" s="254" t="str">
        <f t="shared" si="18"/>
        <v>-</v>
      </c>
    </row>
    <row r="127" spans="1:8" ht="15" customHeight="1">
      <c r="A127" s="130" t="s">
        <v>100</v>
      </c>
      <c r="B127" s="150" t="s">
        <v>156</v>
      </c>
      <c r="C127" s="265">
        <f t="shared" si="14"/>
        <v>100</v>
      </c>
      <c r="D127" s="254">
        <f t="shared" ref="D127:H127" si="19">IF($C53&gt;0,D53/$C53*100,"-")</f>
        <v>110.41784279449777</v>
      </c>
      <c r="E127" s="254">
        <f t="shared" si="19"/>
        <v>116.77324217976512</v>
      </c>
      <c r="F127" s="254">
        <f t="shared" si="19"/>
        <v>111.37247371867144</v>
      </c>
      <c r="G127" s="254">
        <f t="shared" si="19"/>
        <v>110.08616081174429</v>
      </c>
      <c r="H127" s="254">
        <f t="shared" si="19"/>
        <v>117.44203743300588</v>
      </c>
    </row>
    <row r="128" spans="1:8" ht="15" customHeight="1">
      <c r="A128" s="130" t="s">
        <v>102</v>
      </c>
      <c r="B128" s="150" t="s">
        <v>474</v>
      </c>
      <c r="C128" s="265">
        <f t="shared" si="14"/>
        <v>100</v>
      </c>
      <c r="D128" s="254">
        <f t="shared" ref="D128:H128" si="20">IF($C54&gt;0,D54/$C54*100,"-")</f>
        <v>97.26064281158942</v>
      </c>
      <c r="E128" s="254">
        <f t="shared" si="20"/>
        <v>97.68487160147977</v>
      </c>
      <c r="F128" s="254">
        <f t="shared" si="20"/>
        <v>97.107834126665821</v>
      </c>
      <c r="G128" s="254">
        <f t="shared" si="20"/>
        <v>101.63140637894269</v>
      </c>
      <c r="H128" s="254">
        <f t="shared" si="20"/>
        <v>105.69788317875748</v>
      </c>
    </row>
    <row r="129" spans="1:8" ht="15" customHeight="1">
      <c r="A129" s="130" t="s">
        <v>104</v>
      </c>
      <c r="B129" s="150" t="s">
        <v>473</v>
      </c>
      <c r="C129" s="265">
        <f t="shared" si="14"/>
        <v>100</v>
      </c>
      <c r="D129" s="254">
        <f t="shared" ref="D129:H129" si="21">IF($C55&gt;0,D55/$C55*100,"-")</f>
        <v>95.978051638135952</v>
      </c>
      <c r="E129" s="254">
        <f t="shared" si="21"/>
        <v>100.06643393651686</v>
      </c>
      <c r="F129" s="254">
        <f t="shared" si="21"/>
        <v>100.08124142117383</v>
      </c>
      <c r="G129" s="254">
        <f t="shared" si="21"/>
        <v>101.05064052543405</v>
      </c>
      <c r="H129" s="254">
        <f t="shared" si="21"/>
        <v>106.68345907441442</v>
      </c>
    </row>
    <row r="130" spans="1:8" ht="15" customHeight="1">
      <c r="A130" s="130" t="s">
        <v>105</v>
      </c>
      <c r="B130" s="150" t="s">
        <v>127</v>
      </c>
      <c r="C130" s="265">
        <f t="shared" si="14"/>
        <v>100</v>
      </c>
      <c r="D130" s="254">
        <f t="shared" ref="D130:H130" si="22">IF($C56&gt;0,D56/$C56*100,"-")</f>
        <v>99.364394173857917</v>
      </c>
      <c r="E130" s="254">
        <f t="shared" si="22"/>
        <v>96.578444450430709</v>
      </c>
      <c r="F130" s="254">
        <f t="shared" si="22"/>
        <v>98.60528539912859</v>
      </c>
      <c r="G130" s="254">
        <f t="shared" si="22"/>
        <v>98.256448067254155</v>
      </c>
      <c r="H130" s="254">
        <f t="shared" si="22"/>
        <v>100.61034050492211</v>
      </c>
    </row>
    <row r="131" spans="1:8" ht="15" customHeight="1">
      <c r="A131" s="130" t="s">
        <v>106</v>
      </c>
      <c r="B131" s="150" t="s">
        <v>128</v>
      </c>
      <c r="C131" s="265" t="str">
        <f t="shared" si="14"/>
        <v>-</v>
      </c>
      <c r="D131" s="254" t="str">
        <f t="shared" ref="D131:H131" si="23">IF($C57&gt;0,D57/$C57*100,"-")</f>
        <v>-</v>
      </c>
      <c r="E131" s="254" t="str">
        <f t="shared" si="23"/>
        <v>-</v>
      </c>
      <c r="F131" s="254" t="str">
        <f t="shared" si="23"/>
        <v>-</v>
      </c>
      <c r="G131" s="254" t="str">
        <f t="shared" si="23"/>
        <v>-</v>
      </c>
      <c r="H131" s="254" t="str">
        <f t="shared" si="23"/>
        <v>-</v>
      </c>
    </row>
    <row r="132" spans="1:8" ht="15" customHeight="1">
      <c r="A132" s="130" t="s">
        <v>108</v>
      </c>
      <c r="B132" s="150" t="s">
        <v>129</v>
      </c>
      <c r="C132" s="265" t="str">
        <f t="shared" si="14"/>
        <v>-</v>
      </c>
      <c r="D132" s="254" t="str">
        <f t="shared" ref="D132:H132" si="24">IF($C58&gt;0,D58/$C58*100,"-")</f>
        <v>-</v>
      </c>
      <c r="E132" s="254" t="str">
        <f t="shared" si="24"/>
        <v>-</v>
      </c>
      <c r="F132" s="254" t="str">
        <f t="shared" si="24"/>
        <v>-</v>
      </c>
      <c r="G132" s="254" t="str">
        <f t="shared" si="24"/>
        <v>-</v>
      </c>
      <c r="H132" s="254" t="str">
        <f t="shared" si="24"/>
        <v>-</v>
      </c>
    </row>
    <row r="133" spans="1:8" ht="15" customHeight="1">
      <c r="A133" s="130" t="s">
        <v>110</v>
      </c>
      <c r="B133" s="150" t="s">
        <v>240</v>
      </c>
      <c r="C133" s="265">
        <f t="shared" si="14"/>
        <v>100</v>
      </c>
      <c r="D133" s="254">
        <f t="shared" ref="D133:H133" si="25">IF($C59&gt;0,D59/$C59*100,"-")</f>
        <v>81.863658245201677</v>
      </c>
      <c r="E133" s="254">
        <f t="shared" si="25"/>
        <v>81.706716215652904</v>
      </c>
      <c r="F133" s="254">
        <f t="shared" si="25"/>
        <v>80.18015745949269</v>
      </c>
      <c r="G133" s="254">
        <f t="shared" si="25"/>
        <v>68.939974772202817</v>
      </c>
      <c r="H133" s="254">
        <f t="shared" si="25"/>
        <v>64.155981888267419</v>
      </c>
    </row>
    <row r="134" spans="1:8" ht="15" customHeight="1">
      <c r="A134" s="231"/>
      <c r="B134" s="151" t="s">
        <v>111</v>
      </c>
      <c r="C134" s="266">
        <f t="shared" si="14"/>
        <v>100</v>
      </c>
      <c r="D134" s="267">
        <f t="shared" ref="D134:H134" si="26">IF($C60&gt;0,D60/$C60*100,"-")</f>
        <v>104.10208064190103</v>
      </c>
      <c r="E134" s="267">
        <f t="shared" si="26"/>
        <v>102.28302702303181</v>
      </c>
      <c r="F134" s="267">
        <f t="shared" si="26"/>
        <v>96.52767403925597</v>
      </c>
      <c r="G134" s="267">
        <f t="shared" si="26"/>
        <v>100.23044281525533</v>
      </c>
      <c r="H134" s="267">
        <f t="shared" si="26"/>
        <v>102.56487223306503</v>
      </c>
    </row>
    <row r="135" spans="1:8" s="66" customFormat="1" ht="21" customHeight="1">
      <c r="A135" s="52"/>
      <c r="B135" s="63"/>
      <c r="C135" s="62" t="s">
        <v>281</v>
      </c>
      <c r="D135" s="63"/>
      <c r="E135" s="63"/>
      <c r="F135" s="63"/>
      <c r="G135" s="63"/>
      <c r="H135" s="63"/>
    </row>
    <row r="136" spans="1:8" ht="15" customHeight="1">
      <c r="A136" s="53" t="s">
        <v>112</v>
      </c>
      <c r="B136" s="150" t="s">
        <v>391</v>
      </c>
      <c r="C136" s="265">
        <f>IF($C62&gt;0,C62/$C62*100,"-")</f>
        <v>100</v>
      </c>
      <c r="D136" s="254">
        <f>IF($C62&gt;0,D62/$C62*100,"-")</f>
        <v>98.673099704588338</v>
      </c>
      <c r="E136" s="254">
        <f t="shared" ref="E136:H136" si="27">IF($C62&gt;0,E62/$C62*100,"-")</f>
        <v>110.171708372118</v>
      </c>
      <c r="F136" s="254">
        <f t="shared" si="27"/>
        <v>57.694686313238641</v>
      </c>
      <c r="G136" s="254">
        <f t="shared" si="27"/>
        <v>90.545987954130467</v>
      </c>
      <c r="H136" s="254">
        <f t="shared" si="27"/>
        <v>139.36226664952417</v>
      </c>
    </row>
    <row r="137" spans="1:8" ht="15" customHeight="1">
      <c r="A137" s="55" t="s">
        <v>113</v>
      </c>
      <c r="B137" s="150" t="s">
        <v>392</v>
      </c>
      <c r="C137" s="265">
        <f t="shared" ref="C137:H154" si="28">IF($C63&gt;0,C63/$C63*100,"-")</f>
        <v>100</v>
      </c>
      <c r="D137" s="254">
        <f t="shared" si="28"/>
        <v>43.888520094080114</v>
      </c>
      <c r="E137" s="254">
        <f t="shared" si="28"/>
        <v>77.513730810926774</v>
      </c>
      <c r="F137" s="254">
        <f t="shared" si="28"/>
        <v>70.596240299892315</v>
      </c>
      <c r="G137" s="254">
        <f t="shared" si="28"/>
        <v>75.043484761251122</v>
      </c>
      <c r="H137" s="254">
        <f t="shared" si="28"/>
        <v>36.234075070953629</v>
      </c>
    </row>
    <row r="138" spans="1:8" ht="15" customHeight="1">
      <c r="A138" s="55" t="s">
        <v>114</v>
      </c>
      <c r="B138" s="150" t="s">
        <v>393</v>
      </c>
      <c r="C138" s="265">
        <f t="shared" si="28"/>
        <v>100</v>
      </c>
      <c r="D138" s="254">
        <f t="shared" si="28"/>
        <v>102.18465818347408</v>
      </c>
      <c r="E138" s="254">
        <f t="shared" si="28"/>
        <v>99.42474613961717</v>
      </c>
      <c r="F138" s="254">
        <f t="shared" si="28"/>
        <v>92.446317749386338</v>
      </c>
      <c r="G138" s="254">
        <f t="shared" si="28"/>
        <v>95.925754097541599</v>
      </c>
      <c r="H138" s="254">
        <f t="shared" si="28"/>
        <v>99.705827520400945</v>
      </c>
    </row>
    <row r="139" spans="1:8" ht="15" customHeight="1">
      <c r="A139" s="55" t="s">
        <v>115</v>
      </c>
      <c r="B139" s="150" t="s">
        <v>394</v>
      </c>
      <c r="C139" s="265" t="str">
        <f t="shared" si="28"/>
        <v>-</v>
      </c>
      <c r="D139" s="254" t="str">
        <f t="shared" si="28"/>
        <v>-</v>
      </c>
      <c r="E139" s="254" t="str">
        <f t="shared" si="28"/>
        <v>-</v>
      </c>
      <c r="F139" s="254" t="str">
        <f t="shared" si="28"/>
        <v>-</v>
      </c>
      <c r="G139" s="254" t="str">
        <f t="shared" si="28"/>
        <v>-</v>
      </c>
      <c r="H139" s="254" t="str">
        <f t="shared" si="28"/>
        <v>-</v>
      </c>
    </row>
    <row r="140" spans="1:8" ht="15" customHeight="1">
      <c r="A140" s="55" t="s">
        <v>116</v>
      </c>
      <c r="B140" s="150" t="s">
        <v>395</v>
      </c>
      <c r="C140" s="265" t="str">
        <f t="shared" si="28"/>
        <v>-</v>
      </c>
      <c r="D140" s="254" t="str">
        <f t="shared" si="28"/>
        <v>-</v>
      </c>
      <c r="E140" s="254" t="str">
        <f t="shared" si="28"/>
        <v>-</v>
      </c>
      <c r="F140" s="254" t="str">
        <f t="shared" si="28"/>
        <v>-</v>
      </c>
      <c r="G140" s="254" t="str">
        <f t="shared" si="28"/>
        <v>-</v>
      </c>
      <c r="H140" s="254" t="str">
        <f t="shared" si="28"/>
        <v>-</v>
      </c>
    </row>
    <row r="141" spans="1:8" ht="15" customHeight="1">
      <c r="A141" s="55" t="s">
        <v>117</v>
      </c>
      <c r="B141" s="150" t="s">
        <v>118</v>
      </c>
      <c r="C141" s="265">
        <f t="shared" si="28"/>
        <v>100</v>
      </c>
      <c r="D141" s="254">
        <f t="shared" si="28"/>
        <v>111.25785084342432</v>
      </c>
      <c r="E141" s="254">
        <f t="shared" si="28"/>
        <v>111.6643752036972</v>
      </c>
      <c r="F141" s="254">
        <f t="shared" si="28"/>
        <v>106.5958801846995</v>
      </c>
      <c r="G141" s="254">
        <f t="shared" si="28"/>
        <v>111.49730207174167</v>
      </c>
      <c r="H141" s="254">
        <f t="shared" si="28"/>
        <v>109.04966410086783</v>
      </c>
    </row>
    <row r="142" spans="1:8" ht="15" customHeight="1">
      <c r="A142" s="55" t="s">
        <v>119</v>
      </c>
      <c r="B142" s="150" t="s">
        <v>212</v>
      </c>
      <c r="C142" s="265">
        <f t="shared" si="28"/>
        <v>100</v>
      </c>
      <c r="D142" s="254">
        <f t="shared" si="28"/>
        <v>105.74791142802783</v>
      </c>
      <c r="E142" s="254">
        <f t="shared" si="28"/>
        <v>100.69195515175448</v>
      </c>
      <c r="F142" s="254">
        <f t="shared" si="28"/>
        <v>109.21984116382299</v>
      </c>
      <c r="G142" s="254">
        <f t="shared" si="28"/>
        <v>108.4282848894331</v>
      </c>
      <c r="H142" s="254">
        <f t="shared" si="28"/>
        <v>113.17518783478901</v>
      </c>
    </row>
    <row r="143" spans="1:8" ht="15" customHeight="1">
      <c r="A143" s="55" t="s">
        <v>120</v>
      </c>
      <c r="B143" s="150" t="s">
        <v>121</v>
      </c>
      <c r="C143" s="265" t="str">
        <f t="shared" si="28"/>
        <v>-</v>
      </c>
      <c r="D143" s="254" t="str">
        <f t="shared" si="28"/>
        <v>-</v>
      </c>
      <c r="E143" s="254" t="str">
        <f t="shared" si="28"/>
        <v>-</v>
      </c>
      <c r="F143" s="254" t="str">
        <f t="shared" si="28"/>
        <v>-</v>
      </c>
      <c r="G143" s="254" t="str">
        <f t="shared" si="28"/>
        <v>-</v>
      </c>
      <c r="H143" s="254" t="str">
        <f t="shared" si="28"/>
        <v>-</v>
      </c>
    </row>
    <row r="144" spans="1:8" ht="15" customHeight="1">
      <c r="A144" s="55" t="s">
        <v>0</v>
      </c>
      <c r="B144" s="150" t="s">
        <v>95</v>
      </c>
      <c r="C144" s="265" t="str">
        <f t="shared" si="28"/>
        <v>-</v>
      </c>
      <c r="D144" s="254" t="str">
        <f t="shared" si="28"/>
        <v>-</v>
      </c>
      <c r="E144" s="254" t="str">
        <f t="shared" si="28"/>
        <v>-</v>
      </c>
      <c r="F144" s="254" t="str">
        <f t="shared" si="28"/>
        <v>-</v>
      </c>
      <c r="G144" s="254" t="str">
        <f t="shared" si="28"/>
        <v>-</v>
      </c>
      <c r="H144" s="254" t="str">
        <f t="shared" si="28"/>
        <v>-</v>
      </c>
    </row>
    <row r="145" spans="1:8" ht="15" customHeight="1">
      <c r="A145" s="55" t="s">
        <v>96</v>
      </c>
      <c r="B145" s="150" t="s">
        <v>454</v>
      </c>
      <c r="C145" s="265">
        <f t="shared" si="28"/>
        <v>100</v>
      </c>
      <c r="D145" s="254">
        <f t="shared" si="28"/>
        <v>93.410945204853803</v>
      </c>
      <c r="E145" s="254">
        <f t="shared" si="28"/>
        <v>81.52558708782658</v>
      </c>
      <c r="F145" s="254">
        <f t="shared" si="28"/>
        <v>81.833095176985609</v>
      </c>
      <c r="G145" s="254">
        <f t="shared" si="28"/>
        <v>71.282235991036956</v>
      </c>
      <c r="H145" s="254">
        <f t="shared" si="28"/>
        <v>82.598427461543324</v>
      </c>
    </row>
    <row r="146" spans="1:8" ht="15" customHeight="1">
      <c r="A146" s="55" t="s">
        <v>98</v>
      </c>
      <c r="B146" s="150" t="s">
        <v>455</v>
      </c>
      <c r="C146" s="265" t="str">
        <f t="shared" si="28"/>
        <v>-</v>
      </c>
      <c r="D146" s="254" t="str">
        <f t="shared" si="28"/>
        <v>-</v>
      </c>
      <c r="E146" s="254" t="str">
        <f t="shared" si="28"/>
        <v>-</v>
      </c>
      <c r="F146" s="254" t="str">
        <f t="shared" si="28"/>
        <v>-</v>
      </c>
      <c r="G146" s="254" t="str">
        <f t="shared" si="28"/>
        <v>-</v>
      </c>
      <c r="H146" s="254" t="str">
        <f t="shared" si="28"/>
        <v>-</v>
      </c>
    </row>
    <row r="147" spans="1:8" ht="15" customHeight="1">
      <c r="A147" s="55" t="s">
        <v>100</v>
      </c>
      <c r="B147" s="150" t="s">
        <v>456</v>
      </c>
      <c r="C147" s="265">
        <f t="shared" si="28"/>
        <v>100</v>
      </c>
      <c r="D147" s="254">
        <f t="shared" si="28"/>
        <v>110.41784279449777</v>
      </c>
      <c r="E147" s="254">
        <f t="shared" si="28"/>
        <v>116.77324217976512</v>
      </c>
      <c r="F147" s="254">
        <f t="shared" si="28"/>
        <v>111.37247371867144</v>
      </c>
      <c r="G147" s="254">
        <f t="shared" si="28"/>
        <v>110.08616081174429</v>
      </c>
      <c r="H147" s="254">
        <f t="shared" si="28"/>
        <v>117.44203743300588</v>
      </c>
    </row>
    <row r="148" spans="1:8" ht="15" customHeight="1">
      <c r="A148" s="55" t="s">
        <v>102</v>
      </c>
      <c r="B148" s="150" t="s">
        <v>125</v>
      </c>
      <c r="C148" s="265">
        <f t="shared" si="28"/>
        <v>100</v>
      </c>
      <c r="D148" s="254">
        <f t="shared" si="28"/>
        <v>97.26064281158942</v>
      </c>
      <c r="E148" s="254">
        <f t="shared" si="28"/>
        <v>97.68487160147977</v>
      </c>
      <c r="F148" s="254">
        <f t="shared" si="28"/>
        <v>97.107834126665821</v>
      </c>
      <c r="G148" s="254">
        <f t="shared" si="28"/>
        <v>101.63140637894269</v>
      </c>
      <c r="H148" s="254">
        <f t="shared" si="28"/>
        <v>105.69788317875748</v>
      </c>
    </row>
    <row r="149" spans="1:8" ht="15" customHeight="1">
      <c r="A149" s="55" t="s">
        <v>126</v>
      </c>
      <c r="B149" s="150" t="s">
        <v>460</v>
      </c>
      <c r="C149" s="265">
        <f t="shared" si="28"/>
        <v>100</v>
      </c>
      <c r="D149" s="254">
        <f t="shared" si="28"/>
        <v>95.978051638135952</v>
      </c>
      <c r="E149" s="254">
        <f t="shared" si="28"/>
        <v>100.06643393651686</v>
      </c>
      <c r="F149" s="254">
        <f t="shared" si="28"/>
        <v>100.08124142117383</v>
      </c>
      <c r="G149" s="254">
        <f t="shared" si="28"/>
        <v>101.05064052543405</v>
      </c>
      <c r="H149" s="254">
        <f t="shared" si="28"/>
        <v>106.68345907441442</v>
      </c>
    </row>
    <row r="150" spans="1:8" ht="15" customHeight="1">
      <c r="A150" s="55" t="s">
        <v>105</v>
      </c>
      <c r="B150" s="150" t="s">
        <v>452</v>
      </c>
      <c r="C150" s="265">
        <f t="shared" si="28"/>
        <v>100</v>
      </c>
      <c r="D150" s="254">
        <f t="shared" si="28"/>
        <v>99.364394173857917</v>
      </c>
      <c r="E150" s="254">
        <f t="shared" si="28"/>
        <v>96.578444450430709</v>
      </c>
      <c r="F150" s="254">
        <f t="shared" si="28"/>
        <v>98.60528539912859</v>
      </c>
      <c r="G150" s="254">
        <f t="shared" si="28"/>
        <v>98.256448067254155</v>
      </c>
      <c r="H150" s="254">
        <f t="shared" si="28"/>
        <v>100.61034050492211</v>
      </c>
    </row>
    <row r="151" spans="1:8" ht="15" customHeight="1">
      <c r="A151" s="55" t="s">
        <v>106</v>
      </c>
      <c r="B151" s="150" t="s">
        <v>128</v>
      </c>
      <c r="C151" s="265" t="str">
        <f t="shared" si="28"/>
        <v>-</v>
      </c>
      <c r="D151" s="254" t="str">
        <f t="shared" si="28"/>
        <v>-</v>
      </c>
      <c r="E151" s="254" t="str">
        <f t="shared" si="28"/>
        <v>-</v>
      </c>
      <c r="F151" s="254" t="str">
        <f t="shared" si="28"/>
        <v>-</v>
      </c>
      <c r="G151" s="254" t="str">
        <f t="shared" si="28"/>
        <v>-</v>
      </c>
      <c r="H151" s="254" t="str">
        <f t="shared" si="28"/>
        <v>-</v>
      </c>
    </row>
    <row r="152" spans="1:8" ht="15" customHeight="1">
      <c r="A152" s="55" t="s">
        <v>108</v>
      </c>
      <c r="B152" s="150" t="s">
        <v>129</v>
      </c>
      <c r="C152" s="265" t="str">
        <f t="shared" si="28"/>
        <v>-</v>
      </c>
      <c r="D152" s="254" t="str">
        <f t="shared" si="28"/>
        <v>-</v>
      </c>
      <c r="E152" s="254" t="str">
        <f t="shared" si="28"/>
        <v>-</v>
      </c>
      <c r="F152" s="254" t="str">
        <f t="shared" si="28"/>
        <v>-</v>
      </c>
      <c r="G152" s="254" t="str">
        <f t="shared" si="28"/>
        <v>-</v>
      </c>
      <c r="H152" s="254" t="str">
        <f t="shared" si="28"/>
        <v>-</v>
      </c>
    </row>
    <row r="153" spans="1:8" ht="15" customHeight="1">
      <c r="A153" s="55" t="s">
        <v>110</v>
      </c>
      <c r="B153" s="150" t="s">
        <v>240</v>
      </c>
      <c r="C153" s="265">
        <f t="shared" si="28"/>
        <v>100</v>
      </c>
      <c r="D153" s="254">
        <f t="shared" si="28"/>
        <v>81.863658245201677</v>
      </c>
      <c r="E153" s="254">
        <f t="shared" si="28"/>
        <v>81.706716215652904</v>
      </c>
      <c r="F153" s="254">
        <f t="shared" si="28"/>
        <v>80.18015745949269</v>
      </c>
      <c r="G153" s="254">
        <f t="shared" si="28"/>
        <v>68.939974772202817</v>
      </c>
      <c r="H153" s="254">
        <f t="shared" si="28"/>
        <v>64.155981888267419</v>
      </c>
    </row>
    <row r="154" spans="1:8" ht="15" customHeight="1">
      <c r="A154" s="231"/>
      <c r="B154" s="209" t="s">
        <v>111</v>
      </c>
      <c r="C154" s="266">
        <f t="shared" si="28"/>
        <v>100</v>
      </c>
      <c r="D154" s="267">
        <f t="shared" si="28"/>
        <v>104.10208064190105</v>
      </c>
      <c r="E154" s="267">
        <f t="shared" si="28"/>
        <v>102.28302702303176</v>
      </c>
      <c r="F154" s="267">
        <f t="shared" si="28"/>
        <v>96.527674039255956</v>
      </c>
      <c r="G154" s="267">
        <f t="shared" si="28"/>
        <v>100.2304428152553</v>
      </c>
      <c r="H154" s="267">
        <f t="shared" si="28"/>
        <v>102.56487223306503</v>
      </c>
    </row>
    <row r="155" spans="1:8" s="66" customFormat="1" ht="21" customHeight="1">
      <c r="A155" s="248"/>
      <c r="B155" s="150"/>
      <c r="C155" s="62" t="s">
        <v>157</v>
      </c>
      <c r="D155" s="63"/>
      <c r="E155" s="63"/>
      <c r="F155" s="63"/>
      <c r="G155" s="63"/>
      <c r="H155" s="63"/>
    </row>
    <row r="156" spans="1:8" ht="15" customHeight="1">
      <c r="A156" s="130" t="s">
        <v>26</v>
      </c>
      <c r="B156" s="150" t="s">
        <v>464</v>
      </c>
      <c r="C156" s="268">
        <f t="shared" ref="C156:H165" si="29">C8/C$60*100</f>
        <v>0.10990624678416039</v>
      </c>
      <c r="D156" s="268">
        <f t="shared" si="29"/>
        <v>0.10417457538044179</v>
      </c>
      <c r="E156" s="268">
        <f t="shared" si="29"/>
        <v>0.11838287662577662</v>
      </c>
      <c r="F156" s="268">
        <f t="shared" si="29"/>
        <v>6.5691072484547378E-2</v>
      </c>
      <c r="G156" s="268">
        <f t="shared" si="29"/>
        <v>9.9286897452353876E-2</v>
      </c>
      <c r="H156" s="268">
        <f t="shared" si="29"/>
        <v>0.14933752012070189</v>
      </c>
    </row>
    <row r="157" spans="1:8" ht="15" customHeight="1">
      <c r="A157" s="130" t="s">
        <v>28</v>
      </c>
      <c r="B157" s="150" t="s">
        <v>396</v>
      </c>
      <c r="C157" s="268">
        <f t="shared" si="29"/>
        <v>0</v>
      </c>
      <c r="D157" s="268">
        <f t="shared" si="29"/>
        <v>0</v>
      </c>
      <c r="E157" s="268">
        <f t="shared" si="29"/>
        <v>0</v>
      </c>
      <c r="F157" s="268">
        <f t="shared" si="29"/>
        <v>0</v>
      </c>
      <c r="G157" s="268">
        <f t="shared" si="29"/>
        <v>0</v>
      </c>
      <c r="H157" s="268">
        <f t="shared" si="29"/>
        <v>0</v>
      </c>
    </row>
    <row r="158" spans="1:8" ht="15" customHeight="1">
      <c r="A158" s="130" t="s">
        <v>30</v>
      </c>
      <c r="B158" s="150" t="s">
        <v>397</v>
      </c>
      <c r="C158" s="268">
        <f t="shared" si="29"/>
        <v>0</v>
      </c>
      <c r="D158" s="268">
        <f t="shared" si="29"/>
        <v>0</v>
      </c>
      <c r="E158" s="268">
        <f t="shared" si="29"/>
        <v>0</v>
      </c>
      <c r="F158" s="268">
        <f t="shared" si="29"/>
        <v>0</v>
      </c>
      <c r="G158" s="268">
        <f t="shared" si="29"/>
        <v>0</v>
      </c>
      <c r="H158" s="268">
        <f t="shared" si="29"/>
        <v>0</v>
      </c>
    </row>
    <row r="159" spans="1:8" ht="15" customHeight="1">
      <c r="A159" s="130" t="s">
        <v>32</v>
      </c>
      <c r="B159" s="150" t="s">
        <v>131</v>
      </c>
      <c r="C159" s="268">
        <f t="shared" si="29"/>
        <v>0</v>
      </c>
      <c r="D159" s="268">
        <f t="shared" si="29"/>
        <v>0</v>
      </c>
      <c r="E159" s="268">
        <f t="shared" si="29"/>
        <v>0</v>
      </c>
      <c r="F159" s="268">
        <f t="shared" si="29"/>
        <v>0</v>
      </c>
      <c r="G159" s="268">
        <f t="shared" si="29"/>
        <v>0</v>
      </c>
      <c r="H159" s="268">
        <f t="shared" si="29"/>
        <v>0</v>
      </c>
    </row>
    <row r="160" spans="1:8" ht="15" customHeight="1">
      <c r="A160" s="130" t="s">
        <v>34</v>
      </c>
      <c r="B160" s="150" t="s">
        <v>132</v>
      </c>
      <c r="C160" s="268">
        <f t="shared" si="29"/>
        <v>0</v>
      </c>
      <c r="D160" s="268">
        <f t="shared" si="29"/>
        <v>0</v>
      </c>
      <c r="E160" s="268">
        <f t="shared" si="29"/>
        <v>0</v>
      </c>
      <c r="F160" s="268">
        <f t="shared" si="29"/>
        <v>0</v>
      </c>
      <c r="G160" s="268">
        <f t="shared" si="29"/>
        <v>0</v>
      </c>
      <c r="H160" s="268">
        <f t="shared" si="29"/>
        <v>0</v>
      </c>
    </row>
    <row r="161" spans="1:8" ht="15" customHeight="1">
      <c r="A161" s="130" t="s">
        <v>36</v>
      </c>
      <c r="B161" s="150" t="s">
        <v>133</v>
      </c>
      <c r="C161" s="268">
        <f t="shared" si="29"/>
        <v>2.8000933016981446E-2</v>
      </c>
      <c r="D161" s="268">
        <f t="shared" si="29"/>
        <v>1.1804946681095843E-2</v>
      </c>
      <c r="E161" s="268">
        <f t="shared" si="29"/>
        <v>2.1220107064726917E-2</v>
      </c>
      <c r="F161" s="268">
        <f t="shared" si="29"/>
        <v>2.0478692929906294E-2</v>
      </c>
      <c r="G161" s="268">
        <f t="shared" si="29"/>
        <v>2.0964564568808221E-2</v>
      </c>
      <c r="H161" s="268">
        <f t="shared" si="29"/>
        <v>9.8921578792447954E-3</v>
      </c>
    </row>
    <row r="162" spans="1:8" ht="15" customHeight="1">
      <c r="A162" s="130" t="s">
        <v>38</v>
      </c>
      <c r="B162" s="150" t="s">
        <v>134</v>
      </c>
      <c r="C162" s="268">
        <f t="shared" si="29"/>
        <v>0</v>
      </c>
      <c r="D162" s="268">
        <f t="shared" si="29"/>
        <v>0</v>
      </c>
      <c r="E162" s="268">
        <f t="shared" si="29"/>
        <v>0</v>
      </c>
      <c r="F162" s="268">
        <f t="shared" si="29"/>
        <v>0</v>
      </c>
      <c r="G162" s="268">
        <f t="shared" si="29"/>
        <v>0</v>
      </c>
      <c r="H162" s="268">
        <f t="shared" si="29"/>
        <v>0</v>
      </c>
    </row>
    <row r="163" spans="1:8" ht="15" customHeight="1">
      <c r="A163" s="130" t="s">
        <v>39</v>
      </c>
      <c r="B163" s="150" t="s">
        <v>135</v>
      </c>
      <c r="C163" s="268">
        <f t="shared" si="29"/>
        <v>5.4823461369915769E-2</v>
      </c>
      <c r="D163" s="268">
        <f t="shared" si="29"/>
        <v>6.4958729173049928E-2</v>
      </c>
      <c r="E163" s="268">
        <f t="shared" si="29"/>
        <v>5.9417416176848405E-2</v>
      </c>
      <c r="F163" s="268">
        <f t="shared" si="29"/>
        <v>8.5940464827068561E-2</v>
      </c>
      <c r="G163" s="268">
        <f t="shared" si="29"/>
        <v>8.504590766616138E-2</v>
      </c>
      <c r="H163" s="268">
        <f t="shared" si="29"/>
        <v>8.6472141808133507E-2</v>
      </c>
    </row>
    <row r="164" spans="1:8" ht="15" customHeight="1">
      <c r="A164" s="130" t="s">
        <v>41</v>
      </c>
      <c r="B164" s="150" t="s">
        <v>465</v>
      </c>
      <c r="C164" s="268">
        <f t="shared" si="29"/>
        <v>1.3263689580672726</v>
      </c>
      <c r="D164" s="268">
        <f t="shared" si="29"/>
        <v>1.3027545850880971</v>
      </c>
      <c r="E164" s="268">
        <f t="shared" si="29"/>
        <v>1.2795527025545985</v>
      </c>
      <c r="F164" s="268">
        <f t="shared" si="29"/>
        <v>1.4092404004760348</v>
      </c>
      <c r="G164" s="268">
        <f t="shared" si="29"/>
        <v>1.4923654789390999</v>
      </c>
      <c r="H164" s="268">
        <f t="shared" si="29"/>
        <v>1.40823591096138</v>
      </c>
    </row>
    <row r="165" spans="1:8" ht="15" customHeight="1">
      <c r="A165" s="130" t="s">
        <v>42</v>
      </c>
      <c r="B165" s="150" t="s">
        <v>136</v>
      </c>
      <c r="C165" s="268">
        <f t="shared" si="29"/>
        <v>0</v>
      </c>
      <c r="D165" s="268">
        <f t="shared" si="29"/>
        <v>0</v>
      </c>
      <c r="E165" s="268">
        <f t="shared" si="29"/>
        <v>0</v>
      </c>
      <c r="F165" s="268">
        <f t="shared" si="29"/>
        <v>0</v>
      </c>
      <c r="G165" s="268">
        <f t="shared" si="29"/>
        <v>0</v>
      </c>
      <c r="H165" s="268">
        <f t="shared" si="29"/>
        <v>0</v>
      </c>
    </row>
    <row r="166" spans="1:8" ht="15" customHeight="1">
      <c r="A166" s="130" t="s">
        <v>43</v>
      </c>
      <c r="B166" s="150" t="s">
        <v>466</v>
      </c>
      <c r="C166" s="268">
        <f t="shared" ref="C166:H175" si="30">C18/C$60*100</f>
        <v>6.2766299005817313E-3</v>
      </c>
      <c r="D166" s="268">
        <f t="shared" si="30"/>
        <v>6.0546805528384293E-3</v>
      </c>
      <c r="E166" s="268">
        <f t="shared" si="30"/>
        <v>5.5306222431024945E-3</v>
      </c>
      <c r="F166" s="268">
        <f t="shared" si="30"/>
        <v>3.9289047957315757E-3</v>
      </c>
      <c r="G166" s="268">
        <f t="shared" si="30"/>
        <v>3.6222799081010271E-3</v>
      </c>
      <c r="H166" s="268">
        <f t="shared" si="30"/>
        <v>3.8149164629987949E-3</v>
      </c>
    </row>
    <row r="167" spans="1:8" ht="15" customHeight="1">
      <c r="A167" s="130" t="s">
        <v>44</v>
      </c>
      <c r="B167" s="150" t="s">
        <v>398</v>
      </c>
      <c r="C167" s="268">
        <f t="shared" si="30"/>
        <v>0</v>
      </c>
      <c r="D167" s="268">
        <f t="shared" si="30"/>
        <v>0</v>
      </c>
      <c r="E167" s="268">
        <f t="shared" si="30"/>
        <v>0</v>
      </c>
      <c r="F167" s="268">
        <f t="shared" si="30"/>
        <v>0</v>
      </c>
      <c r="G167" s="268">
        <f t="shared" si="30"/>
        <v>0</v>
      </c>
      <c r="H167" s="268">
        <f t="shared" si="30"/>
        <v>0</v>
      </c>
    </row>
    <row r="168" spans="1:8" ht="15" customHeight="1">
      <c r="A168" s="130" t="s">
        <v>46</v>
      </c>
      <c r="B168" s="150" t="s">
        <v>399</v>
      </c>
      <c r="C168" s="268">
        <f t="shared" si="30"/>
        <v>0</v>
      </c>
      <c r="D168" s="268">
        <f t="shared" si="30"/>
        <v>0</v>
      </c>
      <c r="E168" s="268">
        <f t="shared" si="30"/>
        <v>0</v>
      </c>
      <c r="F168" s="268">
        <f t="shared" si="30"/>
        <v>0</v>
      </c>
      <c r="G168" s="268">
        <f t="shared" si="30"/>
        <v>0</v>
      </c>
      <c r="H168" s="268">
        <f t="shared" si="30"/>
        <v>0</v>
      </c>
    </row>
    <row r="169" spans="1:8" ht="15" customHeight="1">
      <c r="A169" s="130" t="s">
        <v>47</v>
      </c>
      <c r="B169" s="150" t="s">
        <v>400</v>
      </c>
      <c r="C169" s="268">
        <f t="shared" si="30"/>
        <v>0</v>
      </c>
      <c r="D169" s="268">
        <f t="shared" si="30"/>
        <v>0</v>
      </c>
      <c r="E169" s="268">
        <f t="shared" si="30"/>
        <v>0</v>
      </c>
      <c r="F169" s="268">
        <f t="shared" si="30"/>
        <v>0</v>
      </c>
      <c r="G169" s="268">
        <f t="shared" si="30"/>
        <v>0</v>
      </c>
      <c r="H169" s="268">
        <f t="shared" si="30"/>
        <v>0</v>
      </c>
    </row>
    <row r="170" spans="1:8" ht="15" customHeight="1">
      <c r="A170" s="130" t="s">
        <v>48</v>
      </c>
      <c r="B170" s="150" t="s">
        <v>137</v>
      </c>
      <c r="C170" s="268">
        <f t="shared" si="30"/>
        <v>0.76264704198371935</v>
      </c>
      <c r="D170" s="268">
        <f t="shared" si="30"/>
        <v>0.76908277724381957</v>
      </c>
      <c r="E170" s="268">
        <f t="shared" si="30"/>
        <v>0.78247044917131559</v>
      </c>
      <c r="F170" s="268">
        <f t="shared" si="30"/>
        <v>0.82758745420239632</v>
      </c>
      <c r="G170" s="268">
        <f t="shared" si="30"/>
        <v>0.85737156694787819</v>
      </c>
      <c r="H170" s="268">
        <f t="shared" si="30"/>
        <v>0.89535505170971841</v>
      </c>
    </row>
    <row r="171" spans="1:8" ht="15" customHeight="1">
      <c r="A171" s="130" t="s">
        <v>50</v>
      </c>
      <c r="B171" s="150" t="s">
        <v>138</v>
      </c>
      <c r="C171" s="268">
        <f t="shared" si="30"/>
        <v>3.7939262638811755E-2</v>
      </c>
      <c r="D171" s="268">
        <f t="shared" si="30"/>
        <v>4.0277471669797969E-2</v>
      </c>
      <c r="E171" s="268">
        <f t="shared" si="30"/>
        <v>3.5495146875210125E-2</v>
      </c>
      <c r="F171" s="268">
        <f t="shared" si="30"/>
        <v>2.0339238296395352E-2</v>
      </c>
      <c r="G171" s="268">
        <f t="shared" si="30"/>
        <v>1.9102237426593741E-2</v>
      </c>
      <c r="H171" s="268">
        <f t="shared" si="30"/>
        <v>2.0100359008659304E-2</v>
      </c>
    </row>
    <row r="172" spans="1:8" ht="15" customHeight="1">
      <c r="A172" s="130" t="s">
        <v>52</v>
      </c>
      <c r="B172" s="150" t="s">
        <v>139</v>
      </c>
      <c r="C172" s="268">
        <f t="shared" si="30"/>
        <v>0.96211297710545929</v>
      </c>
      <c r="D172" s="268">
        <f t="shared" si="30"/>
        <v>0.99416259709980814</v>
      </c>
      <c r="E172" s="268">
        <f t="shared" si="30"/>
        <v>1.0527024297912499</v>
      </c>
      <c r="F172" s="268">
        <f t="shared" si="30"/>
        <v>1.0266574216214626</v>
      </c>
      <c r="G172" s="268">
        <f t="shared" si="30"/>
        <v>1.0866494511018092</v>
      </c>
      <c r="H172" s="268">
        <f t="shared" si="30"/>
        <v>1.1135816424859744</v>
      </c>
    </row>
    <row r="173" spans="1:8" ht="15" customHeight="1">
      <c r="A173" s="130" t="s">
        <v>54</v>
      </c>
      <c r="B173" s="150" t="s">
        <v>401</v>
      </c>
      <c r="C173" s="268">
        <f t="shared" si="30"/>
        <v>3.4589553720579356</v>
      </c>
      <c r="D173" s="268">
        <f t="shared" si="30"/>
        <v>3.1026149689867113</v>
      </c>
      <c r="E173" s="268">
        <f t="shared" si="30"/>
        <v>2.6412373658968442</v>
      </c>
      <c r="F173" s="268">
        <f t="shared" si="30"/>
        <v>2.650444619133403</v>
      </c>
      <c r="G173" s="268">
        <f t="shared" si="30"/>
        <v>3.130151463683728</v>
      </c>
      <c r="H173" s="268">
        <f t="shared" si="30"/>
        <v>3.0364104422598293</v>
      </c>
    </row>
    <row r="174" spans="1:8" ht="15" customHeight="1">
      <c r="A174" s="130" t="s">
        <v>55</v>
      </c>
      <c r="B174" s="150" t="s">
        <v>140</v>
      </c>
      <c r="C174" s="268">
        <f t="shared" si="30"/>
        <v>0</v>
      </c>
      <c r="D174" s="268">
        <f t="shared" si="30"/>
        <v>0</v>
      </c>
      <c r="E174" s="268">
        <f t="shared" si="30"/>
        <v>0</v>
      </c>
      <c r="F174" s="268">
        <f t="shared" si="30"/>
        <v>0</v>
      </c>
      <c r="G174" s="268">
        <f t="shared" si="30"/>
        <v>0</v>
      </c>
      <c r="H174" s="268">
        <f t="shared" si="30"/>
        <v>0</v>
      </c>
    </row>
    <row r="175" spans="1:8" ht="15" customHeight="1">
      <c r="A175" s="130" t="s">
        <v>57</v>
      </c>
      <c r="B175" s="150" t="s">
        <v>402</v>
      </c>
      <c r="C175" s="268">
        <f t="shared" si="30"/>
        <v>0.40557317345593769</v>
      </c>
      <c r="D175" s="268">
        <f t="shared" si="30"/>
        <v>0.39339342341531902</v>
      </c>
      <c r="E175" s="268">
        <f t="shared" si="30"/>
        <v>0.35359385399795312</v>
      </c>
      <c r="F175" s="268">
        <f t="shared" si="30"/>
        <v>0.34351429412102485</v>
      </c>
      <c r="G175" s="268">
        <f t="shared" si="30"/>
        <v>0.31683978354572484</v>
      </c>
      <c r="H175" s="268">
        <f t="shared" si="30"/>
        <v>0.34278191424539062</v>
      </c>
    </row>
    <row r="176" spans="1:8" ht="15" customHeight="1">
      <c r="A176" s="130" t="s">
        <v>59</v>
      </c>
      <c r="B176" s="150" t="s">
        <v>403</v>
      </c>
      <c r="C176" s="268">
        <f t="shared" ref="C176:H185" si="31">C28/C$60*100</f>
        <v>6.601417128375477</v>
      </c>
      <c r="D176" s="268">
        <f t="shared" si="31"/>
        <v>7.1328661265805655</v>
      </c>
      <c r="E176" s="268">
        <f t="shared" si="31"/>
        <v>7.1491577762267129</v>
      </c>
      <c r="F176" s="268">
        <f t="shared" si="31"/>
        <v>6.976791918257522</v>
      </c>
      <c r="G176" s="268">
        <f t="shared" si="31"/>
        <v>6.7961295503941335</v>
      </c>
      <c r="H176" s="268">
        <f t="shared" si="31"/>
        <v>6.6996424772361358</v>
      </c>
    </row>
    <row r="177" spans="1:8" ht="15" customHeight="1">
      <c r="A177" s="130" t="s">
        <v>61</v>
      </c>
      <c r="B177" s="150" t="s">
        <v>467</v>
      </c>
      <c r="C177" s="268">
        <f t="shared" si="31"/>
        <v>6.7209225036071292</v>
      </c>
      <c r="D177" s="268">
        <f t="shared" si="31"/>
        <v>6.3548022444859313</v>
      </c>
      <c r="E177" s="268">
        <f t="shared" si="31"/>
        <v>6.303701292307327</v>
      </c>
      <c r="F177" s="268">
        <f t="shared" si="31"/>
        <v>6.1391728643281054</v>
      </c>
      <c r="G177" s="268">
        <f t="shared" si="31"/>
        <v>6.0530222376818728</v>
      </c>
      <c r="H177" s="268">
        <f t="shared" si="31"/>
        <v>6.5121040734326456</v>
      </c>
    </row>
    <row r="178" spans="1:8" ht="15" customHeight="1">
      <c r="A178" s="130" t="s">
        <v>62</v>
      </c>
      <c r="B178" s="150" t="s">
        <v>141</v>
      </c>
      <c r="C178" s="268">
        <f t="shared" si="31"/>
        <v>3.5881083460012655</v>
      </c>
      <c r="D178" s="268">
        <f t="shared" si="31"/>
        <v>3.8459419963741768</v>
      </c>
      <c r="E178" s="268">
        <f t="shared" si="31"/>
        <v>3.749094140113888</v>
      </c>
      <c r="F178" s="268">
        <f t="shared" si="31"/>
        <v>3.6937315244169109</v>
      </c>
      <c r="G178" s="268">
        <f t="shared" si="31"/>
        <v>3.7177321504596823</v>
      </c>
      <c r="H178" s="268">
        <f t="shared" si="31"/>
        <v>3.7470852363993696</v>
      </c>
    </row>
    <row r="179" spans="1:8" ht="15" customHeight="1">
      <c r="A179" s="130" t="s">
        <v>63</v>
      </c>
      <c r="B179" s="150" t="s">
        <v>142</v>
      </c>
      <c r="C179" s="268">
        <f t="shared" si="31"/>
        <v>14.132353877725254</v>
      </c>
      <c r="D179" s="268">
        <f t="shared" si="31"/>
        <v>15.689901715954171</v>
      </c>
      <c r="E179" s="268">
        <f t="shared" si="31"/>
        <v>15.56962916988838</v>
      </c>
      <c r="F179" s="268">
        <f t="shared" si="31"/>
        <v>14.977475541424973</v>
      </c>
      <c r="G179" s="268">
        <f t="shared" si="31"/>
        <v>14.696470776118826</v>
      </c>
      <c r="H179" s="268">
        <f t="shared" si="31"/>
        <v>14.929173937254303</v>
      </c>
    </row>
    <row r="180" spans="1:8" ht="15" customHeight="1">
      <c r="A180" s="130" t="s">
        <v>65</v>
      </c>
      <c r="B180" s="150" t="s">
        <v>143</v>
      </c>
      <c r="C180" s="268">
        <f t="shared" si="31"/>
        <v>10.644880098967132</v>
      </c>
      <c r="D180" s="268">
        <f t="shared" si="31"/>
        <v>11.551084632295874</v>
      </c>
      <c r="E180" s="268">
        <f t="shared" si="31"/>
        <v>12.734552609323954</v>
      </c>
      <c r="F180" s="268">
        <f t="shared" si="31"/>
        <v>12.4972026005529</v>
      </c>
      <c r="G180" s="268">
        <f t="shared" si="31"/>
        <v>12.235814587289557</v>
      </c>
      <c r="H180" s="268">
        <f t="shared" si="31"/>
        <v>13.306295745387505</v>
      </c>
    </row>
    <row r="181" spans="1:8" ht="15" customHeight="1">
      <c r="A181" s="130" t="s">
        <v>67</v>
      </c>
      <c r="B181" s="150" t="s">
        <v>144</v>
      </c>
      <c r="C181" s="268">
        <f t="shared" si="31"/>
        <v>9.0726954367021371</v>
      </c>
      <c r="D181" s="268">
        <f t="shared" si="31"/>
        <v>5.6360982239474415</v>
      </c>
      <c r="E181" s="268">
        <f t="shared" si="31"/>
        <v>4.3873284063456905</v>
      </c>
      <c r="F181" s="268">
        <f t="shared" si="31"/>
        <v>4.3210353619101181</v>
      </c>
      <c r="G181" s="268">
        <f t="shared" si="31"/>
        <v>4.4225141329561426</v>
      </c>
      <c r="H181" s="268">
        <f t="shared" si="31"/>
        <v>3.5389286139365845</v>
      </c>
    </row>
    <row r="182" spans="1:8" ht="15" customHeight="1">
      <c r="A182" s="130" t="s">
        <v>69</v>
      </c>
      <c r="B182" s="150" t="s">
        <v>145</v>
      </c>
      <c r="C182" s="268">
        <f t="shared" si="31"/>
        <v>3.3416195028203943</v>
      </c>
      <c r="D182" s="268">
        <f t="shared" si="31"/>
        <v>3.069561522405778</v>
      </c>
      <c r="E182" s="268">
        <f t="shared" si="31"/>
        <v>3.3303836919249936</v>
      </c>
      <c r="F182" s="268">
        <f t="shared" si="31"/>
        <v>3.4353235696018833</v>
      </c>
      <c r="G182" s="268">
        <f t="shared" si="31"/>
        <v>3.5984627463478502</v>
      </c>
      <c r="H182" s="268">
        <f t="shared" si="31"/>
        <v>3.8388017924297406</v>
      </c>
    </row>
    <row r="183" spans="1:8" ht="15" customHeight="1">
      <c r="A183" s="130" t="s">
        <v>71</v>
      </c>
      <c r="B183" s="150" t="s">
        <v>72</v>
      </c>
      <c r="C183" s="268">
        <f t="shared" si="31"/>
        <v>3.0843313526563434</v>
      </c>
      <c r="D183" s="268">
        <f t="shared" si="31"/>
        <v>3.0649715696492299</v>
      </c>
      <c r="E183" s="268">
        <f t="shared" si="31"/>
        <v>2.9730918943020153</v>
      </c>
      <c r="F183" s="268">
        <f t="shared" si="31"/>
        <v>3.0781090418782107</v>
      </c>
      <c r="G183" s="268">
        <f t="shared" si="31"/>
        <v>2.9324304882237513</v>
      </c>
      <c r="H183" s="268">
        <f t="shared" si="31"/>
        <v>2.9326066844077743</v>
      </c>
    </row>
    <row r="184" spans="1:8" ht="15" customHeight="1">
      <c r="A184" s="130" t="s">
        <v>73</v>
      </c>
      <c r="B184" s="150" t="s">
        <v>146</v>
      </c>
      <c r="C184" s="268">
        <f t="shared" si="31"/>
        <v>0</v>
      </c>
      <c r="D184" s="268">
        <f t="shared" si="31"/>
        <v>0</v>
      </c>
      <c r="E184" s="268">
        <f t="shared" si="31"/>
        <v>0</v>
      </c>
      <c r="F184" s="268">
        <f t="shared" si="31"/>
        <v>0</v>
      </c>
      <c r="G184" s="268">
        <f t="shared" si="31"/>
        <v>0</v>
      </c>
      <c r="H184" s="268">
        <f t="shared" si="31"/>
        <v>0</v>
      </c>
    </row>
    <row r="185" spans="1:8" ht="15" customHeight="1">
      <c r="A185" s="130" t="s">
        <v>75</v>
      </c>
      <c r="B185" s="150" t="s">
        <v>147</v>
      </c>
      <c r="C185" s="268">
        <f t="shared" si="31"/>
        <v>0</v>
      </c>
      <c r="D185" s="268">
        <f t="shared" si="31"/>
        <v>0</v>
      </c>
      <c r="E185" s="268">
        <f t="shared" si="31"/>
        <v>0</v>
      </c>
      <c r="F185" s="268">
        <f t="shared" si="31"/>
        <v>0</v>
      </c>
      <c r="G185" s="268">
        <f t="shared" si="31"/>
        <v>0</v>
      </c>
      <c r="H185" s="268">
        <f t="shared" si="31"/>
        <v>0</v>
      </c>
    </row>
    <row r="186" spans="1:8" ht="15" customHeight="1">
      <c r="A186" s="130" t="s">
        <v>77</v>
      </c>
      <c r="B186" s="150" t="s">
        <v>148</v>
      </c>
      <c r="C186" s="268">
        <f t="shared" ref="C186:H195" si="32">C38/C$60*100</f>
        <v>0</v>
      </c>
      <c r="D186" s="268">
        <f t="shared" si="32"/>
        <v>0</v>
      </c>
      <c r="E186" s="268">
        <f t="shared" si="32"/>
        <v>0</v>
      </c>
      <c r="F186" s="268">
        <f t="shared" si="32"/>
        <v>0</v>
      </c>
      <c r="G186" s="268">
        <f t="shared" si="32"/>
        <v>0</v>
      </c>
      <c r="H186" s="268">
        <f t="shared" si="32"/>
        <v>0</v>
      </c>
    </row>
    <row r="187" spans="1:8" ht="15" customHeight="1">
      <c r="A187" s="130" t="s">
        <v>79</v>
      </c>
      <c r="B187" s="150" t="s">
        <v>149</v>
      </c>
      <c r="C187" s="268">
        <f t="shared" si="32"/>
        <v>0</v>
      </c>
      <c r="D187" s="268">
        <f t="shared" si="32"/>
        <v>0</v>
      </c>
      <c r="E187" s="268">
        <f t="shared" si="32"/>
        <v>0</v>
      </c>
      <c r="F187" s="268">
        <f t="shared" si="32"/>
        <v>0</v>
      </c>
      <c r="G187" s="268">
        <f t="shared" si="32"/>
        <v>0</v>
      </c>
      <c r="H187" s="268">
        <f t="shared" si="32"/>
        <v>0</v>
      </c>
    </row>
    <row r="188" spans="1:8" ht="15" customHeight="1">
      <c r="A188" s="130" t="s">
        <v>81</v>
      </c>
      <c r="B188" s="150" t="s">
        <v>150</v>
      </c>
      <c r="C188" s="268">
        <f t="shared" si="32"/>
        <v>10.067304905684995</v>
      </c>
      <c r="D188" s="268">
        <f t="shared" si="32"/>
        <v>10.852392911799807</v>
      </c>
      <c r="E188" s="268">
        <f t="shared" si="32"/>
        <v>10.906002077485601</v>
      </c>
      <c r="F188" s="268">
        <f t="shared" si="32"/>
        <v>11.391679053579853</v>
      </c>
      <c r="G188" s="268">
        <f t="shared" si="32"/>
        <v>11.865663634699205</v>
      </c>
      <c r="H188" s="268">
        <f t="shared" si="32"/>
        <v>11.347549359166488</v>
      </c>
    </row>
    <row r="189" spans="1:8" ht="15" customHeight="1">
      <c r="A189" s="130" t="s">
        <v>83</v>
      </c>
      <c r="B189" s="150" t="s">
        <v>468</v>
      </c>
      <c r="C189" s="268">
        <f t="shared" si="32"/>
        <v>15.70861891553017</v>
      </c>
      <c r="D189" s="268">
        <f t="shared" si="32"/>
        <v>16.695316703313754</v>
      </c>
      <c r="E189" s="268">
        <f t="shared" si="32"/>
        <v>17.234076609723871</v>
      </c>
      <c r="F189" s="268">
        <f t="shared" si="32"/>
        <v>17.072772355233681</v>
      </c>
      <c r="G189" s="268">
        <f t="shared" si="32"/>
        <v>16.807720256954191</v>
      </c>
      <c r="H189" s="268">
        <f t="shared" si="32"/>
        <v>16.058089368738088</v>
      </c>
    </row>
    <row r="190" spans="1:8" ht="15" customHeight="1">
      <c r="A190" s="130" t="s">
        <v>84</v>
      </c>
      <c r="B190" s="150" t="s">
        <v>469</v>
      </c>
      <c r="C190" s="268">
        <f t="shared" si="32"/>
        <v>0.6624300302245073</v>
      </c>
      <c r="D190" s="268">
        <f t="shared" si="32"/>
        <v>0.63968293469813275</v>
      </c>
      <c r="E190" s="268">
        <f t="shared" si="32"/>
        <v>0.61054786626169688</v>
      </c>
      <c r="F190" s="268">
        <f t="shared" si="32"/>
        <v>0.63107138398529461</v>
      </c>
      <c r="G190" s="268">
        <f t="shared" si="32"/>
        <v>0.60658152760603656</v>
      </c>
      <c r="H190" s="268">
        <f t="shared" si="32"/>
        <v>0.61528793226233203</v>
      </c>
    </row>
    <row r="191" spans="1:8" ht="15" customHeight="1">
      <c r="A191" s="130" t="s">
        <v>85</v>
      </c>
      <c r="B191" s="150" t="s">
        <v>470</v>
      </c>
      <c r="C191" s="268">
        <f t="shared" si="32"/>
        <v>0.69255633859494847</v>
      </c>
      <c r="D191" s="268">
        <f t="shared" si="32"/>
        <v>0.74409630695586571</v>
      </c>
      <c r="E191" s="268">
        <f t="shared" si="32"/>
        <v>0.72348354500737722</v>
      </c>
      <c r="F191" s="268">
        <f t="shared" si="32"/>
        <v>0.93017888900402501</v>
      </c>
      <c r="G191" s="268">
        <f t="shared" si="32"/>
        <v>0.88334051560448856</v>
      </c>
      <c r="H191" s="268">
        <f t="shared" si="32"/>
        <v>0.91177021838242567</v>
      </c>
    </row>
    <row r="192" spans="1:8" ht="15" customHeight="1">
      <c r="A192" s="130" t="s">
        <v>86</v>
      </c>
      <c r="B192" s="150" t="s">
        <v>471</v>
      </c>
      <c r="C192" s="268">
        <f t="shared" si="32"/>
        <v>0.15973925583303678</v>
      </c>
      <c r="D192" s="268">
        <f t="shared" si="32"/>
        <v>0.15489385888193791</v>
      </c>
      <c r="E192" s="268">
        <f t="shared" si="32"/>
        <v>0.15713177683620075</v>
      </c>
      <c r="F192" s="268">
        <f t="shared" si="32"/>
        <v>0.15264259532984537</v>
      </c>
      <c r="G192" s="268">
        <f t="shared" si="32"/>
        <v>0.14869290197005591</v>
      </c>
      <c r="H192" s="268">
        <f t="shared" si="32"/>
        <v>0.14436553814669884</v>
      </c>
    </row>
    <row r="193" spans="1:8" ht="15" customHeight="1">
      <c r="A193" s="130" t="s">
        <v>87</v>
      </c>
      <c r="B193" s="150" t="s">
        <v>151</v>
      </c>
      <c r="C193" s="268">
        <f t="shared" si="32"/>
        <v>0</v>
      </c>
      <c r="D193" s="268">
        <f t="shared" si="32"/>
        <v>0</v>
      </c>
      <c r="E193" s="268">
        <f t="shared" si="32"/>
        <v>0</v>
      </c>
      <c r="F193" s="268">
        <f t="shared" si="32"/>
        <v>0</v>
      </c>
      <c r="G193" s="268">
        <f t="shared" si="32"/>
        <v>0</v>
      </c>
      <c r="H193" s="268">
        <f t="shared" si="32"/>
        <v>0</v>
      </c>
    </row>
    <row r="194" spans="1:8" ht="15" customHeight="1">
      <c r="A194" s="130" t="s">
        <v>88</v>
      </c>
      <c r="B194" s="150" t="s">
        <v>152</v>
      </c>
      <c r="C194" s="268">
        <f t="shared" si="32"/>
        <v>0</v>
      </c>
      <c r="D194" s="268">
        <f t="shared" si="32"/>
        <v>0</v>
      </c>
      <c r="E194" s="268">
        <f t="shared" si="32"/>
        <v>0</v>
      </c>
      <c r="F194" s="268">
        <f t="shared" si="32"/>
        <v>0</v>
      </c>
      <c r="G194" s="268">
        <f t="shared" si="32"/>
        <v>0</v>
      </c>
      <c r="H194" s="268">
        <f t="shared" si="32"/>
        <v>0</v>
      </c>
    </row>
    <row r="195" spans="1:8" ht="15" customHeight="1">
      <c r="A195" s="130" t="s">
        <v>90</v>
      </c>
      <c r="B195" s="150" t="s">
        <v>153</v>
      </c>
      <c r="C195" s="268">
        <f t="shared" si="32"/>
        <v>0</v>
      </c>
      <c r="D195" s="268">
        <f t="shared" si="32"/>
        <v>0</v>
      </c>
      <c r="E195" s="268">
        <f t="shared" si="32"/>
        <v>0</v>
      </c>
      <c r="F195" s="268">
        <f t="shared" si="32"/>
        <v>0</v>
      </c>
      <c r="G195" s="268">
        <f t="shared" si="32"/>
        <v>0</v>
      </c>
      <c r="H195" s="268">
        <f t="shared" si="32"/>
        <v>0</v>
      </c>
    </row>
    <row r="196" spans="1:8" ht="15" customHeight="1">
      <c r="A196" s="130" t="s">
        <v>92</v>
      </c>
      <c r="B196" s="150" t="s">
        <v>472</v>
      </c>
      <c r="C196" s="268">
        <f t="shared" ref="C196:H205" si="33">C48/C$60*100</f>
        <v>0</v>
      </c>
      <c r="D196" s="268">
        <f t="shared" si="33"/>
        <v>0</v>
      </c>
      <c r="E196" s="268">
        <f t="shared" si="33"/>
        <v>0</v>
      </c>
      <c r="F196" s="268">
        <f t="shared" si="33"/>
        <v>0</v>
      </c>
      <c r="G196" s="268">
        <f t="shared" si="33"/>
        <v>0</v>
      </c>
      <c r="H196" s="268">
        <f t="shared" si="33"/>
        <v>0</v>
      </c>
    </row>
    <row r="197" spans="1:8" ht="15" customHeight="1">
      <c r="A197" s="130" t="s">
        <v>93</v>
      </c>
      <c r="B197" s="150" t="s">
        <v>154</v>
      </c>
      <c r="C197" s="268">
        <f t="shared" si="33"/>
        <v>0</v>
      </c>
      <c r="D197" s="268">
        <f t="shared" si="33"/>
        <v>0</v>
      </c>
      <c r="E197" s="268">
        <f t="shared" si="33"/>
        <v>0</v>
      </c>
      <c r="F197" s="268">
        <f t="shared" si="33"/>
        <v>0</v>
      </c>
      <c r="G197" s="268">
        <f t="shared" si="33"/>
        <v>0</v>
      </c>
      <c r="H197" s="268">
        <f t="shared" si="33"/>
        <v>0</v>
      </c>
    </row>
    <row r="198" spans="1:8" ht="15" customHeight="1">
      <c r="A198" s="130" t="s">
        <v>0</v>
      </c>
      <c r="B198" s="150" t="s">
        <v>155</v>
      </c>
      <c r="C198" s="268">
        <f t="shared" si="33"/>
        <v>0</v>
      </c>
      <c r="D198" s="268">
        <f t="shared" si="33"/>
        <v>0</v>
      </c>
      <c r="E198" s="268">
        <f t="shared" si="33"/>
        <v>0</v>
      </c>
      <c r="F198" s="268">
        <f t="shared" si="33"/>
        <v>0</v>
      </c>
      <c r="G198" s="268">
        <f t="shared" si="33"/>
        <v>0</v>
      </c>
      <c r="H198" s="268">
        <f t="shared" si="33"/>
        <v>0</v>
      </c>
    </row>
    <row r="199" spans="1:8" ht="15" customHeight="1">
      <c r="A199" s="130" t="s">
        <v>96</v>
      </c>
      <c r="B199" s="150" t="s">
        <v>122</v>
      </c>
      <c r="C199" s="268">
        <f t="shared" si="33"/>
        <v>1.1527425988553348</v>
      </c>
      <c r="D199" s="268">
        <f t="shared" si="33"/>
        <v>1.0343575754972547</v>
      </c>
      <c r="E199" s="268">
        <f t="shared" si="33"/>
        <v>0.91880363602913728</v>
      </c>
      <c r="F199" s="268">
        <f t="shared" si="33"/>
        <v>0.97725855041665166</v>
      </c>
      <c r="G199" s="268">
        <f t="shared" si="33"/>
        <v>0.81981150297802263</v>
      </c>
      <c r="H199" s="268">
        <f t="shared" si="33"/>
        <v>0.92833661135969159</v>
      </c>
    </row>
    <row r="200" spans="1:8" ht="15" customHeight="1">
      <c r="A200" s="130" t="s">
        <v>98</v>
      </c>
      <c r="B200" s="150" t="s">
        <v>123</v>
      </c>
      <c r="C200" s="268">
        <f t="shared" si="33"/>
        <v>0</v>
      </c>
      <c r="D200" s="268">
        <f t="shared" si="33"/>
        <v>0</v>
      </c>
      <c r="E200" s="268">
        <f t="shared" si="33"/>
        <v>0</v>
      </c>
      <c r="F200" s="268">
        <f t="shared" si="33"/>
        <v>0</v>
      </c>
      <c r="G200" s="268">
        <f t="shared" si="33"/>
        <v>0</v>
      </c>
      <c r="H200" s="268">
        <f t="shared" si="33"/>
        <v>0</v>
      </c>
    </row>
    <row r="201" spans="1:8" ht="15" customHeight="1">
      <c r="A201" s="130" t="s">
        <v>100</v>
      </c>
      <c r="B201" s="150" t="s">
        <v>156</v>
      </c>
      <c r="C201" s="268">
        <f t="shared" si="33"/>
        <v>7.3965165894646273E-2</v>
      </c>
      <c r="D201" s="268">
        <f t="shared" si="33"/>
        <v>7.8452553586491502E-2</v>
      </c>
      <c r="E201" s="268">
        <f t="shared" si="33"/>
        <v>8.4443650928879371E-2</v>
      </c>
      <c r="F201" s="268">
        <f t="shared" si="33"/>
        <v>8.5340122163811358E-2</v>
      </c>
      <c r="G201" s="268">
        <f t="shared" si="33"/>
        <v>8.1238203867398828E-2</v>
      </c>
      <c r="H201" s="268">
        <f t="shared" si="33"/>
        <v>8.4693907305791308E-2</v>
      </c>
    </row>
    <row r="202" spans="1:8" ht="15" customHeight="1">
      <c r="A202" s="130" t="s">
        <v>102</v>
      </c>
      <c r="B202" s="150" t="s">
        <v>474</v>
      </c>
      <c r="C202" s="268">
        <f t="shared" si="33"/>
        <v>6.7750789010223649</v>
      </c>
      <c r="D202" s="268">
        <f t="shared" si="33"/>
        <v>6.3298305370031711</v>
      </c>
      <c r="E202" s="268">
        <f t="shared" si="33"/>
        <v>6.4705037756385222</v>
      </c>
      <c r="F202" s="268">
        <f t="shared" si="33"/>
        <v>6.8157991442743384</v>
      </c>
      <c r="G202" s="268">
        <f t="shared" si="33"/>
        <v>6.8697770627269286</v>
      </c>
      <c r="H202" s="268">
        <f t="shared" si="33"/>
        <v>6.9820347124292068</v>
      </c>
    </row>
    <row r="203" spans="1:8" ht="15" customHeight="1">
      <c r="A203" s="130" t="s">
        <v>104</v>
      </c>
      <c r="B203" s="150" t="s">
        <v>473</v>
      </c>
      <c r="C203" s="268">
        <f t="shared" si="33"/>
        <v>0.22012641961786528</v>
      </c>
      <c r="D203" s="268">
        <f t="shared" si="33"/>
        <v>0.20294795972115978</v>
      </c>
      <c r="E203" s="268">
        <f t="shared" si="33"/>
        <v>0.21535602208383087</v>
      </c>
      <c r="F203" s="268">
        <f t="shared" si="33"/>
        <v>0.22823014813342329</v>
      </c>
      <c r="G203" s="268">
        <f t="shared" si="33"/>
        <v>0.22192774045661678</v>
      </c>
      <c r="H203" s="268">
        <f t="shared" si="33"/>
        <v>0.22896579859365476</v>
      </c>
    </row>
    <row r="204" spans="1:8" ht="15" customHeight="1">
      <c r="A204" s="130" t="s">
        <v>105</v>
      </c>
      <c r="B204" s="150" t="s">
        <v>127</v>
      </c>
      <c r="C204" s="268">
        <f t="shared" si="33"/>
        <v>9.9580299415511803E-2</v>
      </c>
      <c r="D204" s="268">
        <f t="shared" si="33"/>
        <v>9.5048399244876222E-2</v>
      </c>
      <c r="E204" s="268">
        <f t="shared" si="33"/>
        <v>9.4026454783086022E-2</v>
      </c>
      <c r="F204" s="268">
        <f t="shared" si="33"/>
        <v>0.10172361389339972</v>
      </c>
      <c r="G204" s="268">
        <f t="shared" si="33"/>
        <v>9.7619108957509693E-2</v>
      </c>
      <c r="H204" s="268">
        <f t="shared" si="33"/>
        <v>9.7682643322660523E-2</v>
      </c>
    </row>
    <row r="205" spans="1:8" ht="15" customHeight="1">
      <c r="A205" s="130" t="s">
        <v>106</v>
      </c>
      <c r="B205" s="150" t="s">
        <v>128</v>
      </c>
      <c r="C205" s="268">
        <f t="shared" si="33"/>
        <v>0</v>
      </c>
      <c r="D205" s="268">
        <f t="shared" si="33"/>
        <v>0</v>
      </c>
      <c r="E205" s="268">
        <f t="shared" si="33"/>
        <v>0</v>
      </c>
      <c r="F205" s="268">
        <f t="shared" si="33"/>
        <v>0</v>
      </c>
      <c r="G205" s="268">
        <f t="shared" si="33"/>
        <v>0</v>
      </c>
      <c r="H205" s="268">
        <f t="shared" si="33"/>
        <v>0</v>
      </c>
    </row>
    <row r="206" spans="1:8" ht="15" customHeight="1">
      <c r="A206" s="130" t="s">
        <v>108</v>
      </c>
      <c r="B206" s="150" t="s">
        <v>129</v>
      </c>
      <c r="C206" s="268">
        <f t="shared" ref="C206:H208" si="34">C58/C$60*100</f>
        <v>0</v>
      </c>
      <c r="D206" s="268">
        <f t="shared" si="34"/>
        <v>0</v>
      </c>
      <c r="E206" s="268">
        <f t="shared" si="34"/>
        <v>0</v>
      </c>
      <c r="F206" s="268">
        <f t="shared" si="34"/>
        <v>0</v>
      </c>
      <c r="G206" s="268">
        <f t="shared" si="34"/>
        <v>0</v>
      </c>
      <c r="H206" s="268">
        <f t="shared" si="34"/>
        <v>0</v>
      </c>
    </row>
    <row r="207" spans="1:8" ht="15" customHeight="1">
      <c r="A207" s="130" t="s">
        <v>110</v>
      </c>
      <c r="B207" s="150" t="s">
        <v>240</v>
      </c>
      <c r="C207" s="268">
        <f t="shared" si="34"/>
        <v>4.8924866090709833E-2</v>
      </c>
      <c r="D207" s="268">
        <f t="shared" si="34"/>
        <v>3.8473472313386672E-2</v>
      </c>
      <c r="E207" s="268">
        <f t="shared" si="34"/>
        <v>3.9082634391161539E-2</v>
      </c>
      <c r="F207" s="268">
        <f t="shared" si="34"/>
        <v>4.0639158727085657E-2</v>
      </c>
      <c r="G207" s="268">
        <f t="shared" si="34"/>
        <v>3.3651243467454538E-2</v>
      </c>
      <c r="H207" s="268">
        <f t="shared" si="34"/>
        <v>3.0603292866868997E-2</v>
      </c>
    </row>
    <row r="208" spans="1:8" ht="15" customHeight="1">
      <c r="A208" s="231"/>
      <c r="B208" s="151" t="s">
        <v>111</v>
      </c>
      <c r="C208" s="269">
        <f t="shared" si="34"/>
        <v>100</v>
      </c>
      <c r="D208" s="269">
        <f t="shared" si="34"/>
        <v>100</v>
      </c>
      <c r="E208" s="269">
        <f t="shared" si="34"/>
        <v>100</v>
      </c>
      <c r="F208" s="269">
        <f t="shared" si="34"/>
        <v>100</v>
      </c>
      <c r="G208" s="269">
        <f t="shared" si="34"/>
        <v>100</v>
      </c>
      <c r="H208" s="269">
        <f t="shared" si="34"/>
        <v>100</v>
      </c>
    </row>
    <row r="209" spans="1:8" s="66" customFormat="1" ht="21" customHeight="1">
      <c r="A209" s="52"/>
      <c r="B209" s="63"/>
      <c r="C209" s="62" t="s">
        <v>157</v>
      </c>
      <c r="D209" s="80"/>
      <c r="E209" s="80"/>
      <c r="F209" s="80"/>
      <c r="G209" s="80"/>
      <c r="H209" s="80"/>
    </row>
    <row r="210" spans="1:8" ht="15" customHeight="1">
      <c r="A210" s="53" t="s">
        <v>112</v>
      </c>
      <c r="B210" s="150" t="s">
        <v>391</v>
      </c>
      <c r="C210" s="268">
        <f t="shared" ref="C210:H219" si="35">C62/C$60*100</f>
        <v>0.10990624678416039</v>
      </c>
      <c r="D210" s="268">
        <f t="shared" si="35"/>
        <v>0.10417457538044179</v>
      </c>
      <c r="E210" s="268">
        <f t="shared" si="35"/>
        <v>0.11838287662577662</v>
      </c>
      <c r="F210" s="268">
        <f t="shared" si="35"/>
        <v>6.5691072484547378E-2</v>
      </c>
      <c r="G210" s="268">
        <f t="shared" si="35"/>
        <v>9.9286897452353876E-2</v>
      </c>
      <c r="H210" s="268">
        <f t="shared" si="35"/>
        <v>0.14933752012070189</v>
      </c>
    </row>
    <row r="211" spans="1:8" ht="15" customHeight="1">
      <c r="A211" s="55" t="s">
        <v>113</v>
      </c>
      <c r="B211" s="150" t="s">
        <v>392</v>
      </c>
      <c r="C211" s="268">
        <f t="shared" si="35"/>
        <v>2.8000933016981446E-2</v>
      </c>
      <c r="D211" s="268">
        <f t="shared" si="35"/>
        <v>1.1804946681095843E-2</v>
      </c>
      <c r="E211" s="268">
        <f t="shared" si="35"/>
        <v>2.1220107064726917E-2</v>
      </c>
      <c r="F211" s="268">
        <f t="shared" si="35"/>
        <v>2.0478692929906294E-2</v>
      </c>
      <c r="G211" s="268">
        <f t="shared" si="35"/>
        <v>2.0964564568808221E-2</v>
      </c>
      <c r="H211" s="268">
        <f t="shared" si="35"/>
        <v>9.8921578792447954E-3</v>
      </c>
    </row>
    <row r="212" spans="1:8" ht="15" customHeight="1">
      <c r="A212" s="55" t="s">
        <v>114</v>
      </c>
      <c r="B212" s="150" t="s">
        <v>393</v>
      </c>
      <c r="C212" s="268">
        <f t="shared" si="35"/>
        <v>64.201025123434761</v>
      </c>
      <c r="D212" s="268">
        <f t="shared" si="35"/>
        <v>63.018527264922618</v>
      </c>
      <c r="E212" s="268">
        <f t="shared" si="35"/>
        <v>62.406938967140078</v>
      </c>
      <c r="F212" s="268">
        <f t="shared" si="35"/>
        <v>61.486495219844137</v>
      </c>
      <c r="G212" s="268">
        <f t="shared" si="35"/>
        <v>61.443724838690919</v>
      </c>
      <c r="H212" s="268">
        <f t="shared" si="35"/>
        <v>62.411390939426148</v>
      </c>
    </row>
    <row r="213" spans="1:8" ht="15" customHeight="1">
      <c r="A213" s="55" t="s">
        <v>115</v>
      </c>
      <c r="B213" s="150" t="s">
        <v>394</v>
      </c>
      <c r="C213" s="268">
        <f t="shared" si="35"/>
        <v>0</v>
      </c>
      <c r="D213" s="268">
        <f t="shared" si="35"/>
        <v>0</v>
      </c>
      <c r="E213" s="268">
        <f t="shared" si="35"/>
        <v>0</v>
      </c>
      <c r="F213" s="268">
        <f t="shared" si="35"/>
        <v>0</v>
      </c>
      <c r="G213" s="268">
        <f t="shared" si="35"/>
        <v>0</v>
      </c>
      <c r="H213" s="268">
        <f t="shared" si="35"/>
        <v>0</v>
      </c>
    </row>
    <row r="214" spans="1:8" ht="15" customHeight="1">
      <c r="A214" s="55" t="s">
        <v>116</v>
      </c>
      <c r="B214" s="150" t="s">
        <v>395</v>
      </c>
      <c r="C214" s="268">
        <f t="shared" si="35"/>
        <v>0</v>
      </c>
      <c r="D214" s="268">
        <f t="shared" si="35"/>
        <v>0</v>
      </c>
      <c r="E214" s="268">
        <f t="shared" si="35"/>
        <v>0</v>
      </c>
      <c r="F214" s="268">
        <f t="shared" si="35"/>
        <v>0</v>
      </c>
      <c r="G214" s="268">
        <f t="shared" si="35"/>
        <v>0</v>
      </c>
      <c r="H214" s="268">
        <f t="shared" si="35"/>
        <v>0</v>
      </c>
    </row>
    <row r="215" spans="1:8" ht="15" customHeight="1">
      <c r="A215" s="55" t="s">
        <v>117</v>
      </c>
      <c r="B215" s="150" t="s">
        <v>118</v>
      </c>
      <c r="C215" s="268">
        <f t="shared" si="35"/>
        <v>25.775923821215162</v>
      </c>
      <c r="D215" s="268">
        <f t="shared" si="35"/>
        <v>27.547709615113565</v>
      </c>
      <c r="E215" s="268">
        <f t="shared" si="35"/>
        <v>28.140078687209467</v>
      </c>
      <c r="F215" s="268">
        <f t="shared" si="35"/>
        <v>28.464451408813535</v>
      </c>
      <c r="G215" s="268">
        <f t="shared" si="35"/>
        <v>28.673383891653394</v>
      </c>
      <c r="H215" s="268">
        <f t="shared" si="35"/>
        <v>27.405638727904574</v>
      </c>
    </row>
    <row r="216" spans="1:8" ht="15" customHeight="1">
      <c r="A216" s="55" t="s">
        <v>119</v>
      </c>
      <c r="B216" s="150" t="s">
        <v>212</v>
      </c>
      <c r="C216" s="268">
        <f t="shared" si="35"/>
        <v>1.5147256246524927</v>
      </c>
      <c r="D216" s="268">
        <f t="shared" si="35"/>
        <v>1.5386731005359362</v>
      </c>
      <c r="E216" s="268">
        <f t="shared" si="35"/>
        <v>1.4911631881052749</v>
      </c>
      <c r="F216" s="268">
        <f t="shared" si="35"/>
        <v>1.713892868319165</v>
      </c>
      <c r="G216" s="268">
        <f t="shared" si="35"/>
        <v>1.6386149451805812</v>
      </c>
      <c r="H216" s="268">
        <f t="shared" si="35"/>
        <v>1.6714236887914564</v>
      </c>
    </row>
    <row r="217" spans="1:8" ht="15" customHeight="1">
      <c r="A217" s="55" t="s">
        <v>120</v>
      </c>
      <c r="B217" s="150" t="s">
        <v>121</v>
      </c>
      <c r="C217" s="268">
        <f t="shared" si="35"/>
        <v>0</v>
      </c>
      <c r="D217" s="268">
        <f t="shared" si="35"/>
        <v>0</v>
      </c>
      <c r="E217" s="268">
        <f t="shared" si="35"/>
        <v>0</v>
      </c>
      <c r="F217" s="268">
        <f t="shared" si="35"/>
        <v>0</v>
      </c>
      <c r="G217" s="268">
        <f t="shared" si="35"/>
        <v>0</v>
      </c>
      <c r="H217" s="268">
        <f t="shared" si="35"/>
        <v>0</v>
      </c>
    </row>
    <row r="218" spans="1:8" ht="15" customHeight="1">
      <c r="A218" s="55" t="s">
        <v>0</v>
      </c>
      <c r="B218" s="150" t="s">
        <v>95</v>
      </c>
      <c r="C218" s="268">
        <f t="shared" si="35"/>
        <v>0</v>
      </c>
      <c r="D218" s="268">
        <f t="shared" si="35"/>
        <v>0</v>
      </c>
      <c r="E218" s="268">
        <f t="shared" si="35"/>
        <v>0</v>
      </c>
      <c r="F218" s="268">
        <f t="shared" si="35"/>
        <v>0</v>
      </c>
      <c r="G218" s="268">
        <f t="shared" si="35"/>
        <v>0</v>
      </c>
      <c r="H218" s="268">
        <f t="shared" si="35"/>
        <v>0</v>
      </c>
    </row>
    <row r="219" spans="1:8" ht="15" customHeight="1">
      <c r="A219" s="55" t="s">
        <v>96</v>
      </c>
      <c r="B219" s="150" t="s">
        <v>454</v>
      </c>
      <c r="C219" s="268">
        <f t="shared" si="35"/>
        <v>1.1527425988553348</v>
      </c>
      <c r="D219" s="268">
        <f t="shared" si="35"/>
        <v>1.0343575754972547</v>
      </c>
      <c r="E219" s="268">
        <f t="shared" si="35"/>
        <v>0.91880363602913728</v>
      </c>
      <c r="F219" s="268">
        <f t="shared" si="35"/>
        <v>0.97725855041665166</v>
      </c>
      <c r="G219" s="268">
        <f t="shared" si="35"/>
        <v>0.81981150297802263</v>
      </c>
      <c r="H219" s="268">
        <f t="shared" si="35"/>
        <v>0.92833661135969159</v>
      </c>
    </row>
    <row r="220" spans="1:8" ht="15" customHeight="1">
      <c r="A220" s="55" t="s">
        <v>98</v>
      </c>
      <c r="B220" s="150" t="s">
        <v>455</v>
      </c>
      <c r="C220" s="268">
        <f t="shared" ref="C220:H227" si="36">C72/C$60*100</f>
        <v>0</v>
      </c>
      <c r="D220" s="268">
        <f t="shared" si="36"/>
        <v>0</v>
      </c>
      <c r="E220" s="268">
        <f t="shared" si="36"/>
        <v>0</v>
      </c>
      <c r="F220" s="268">
        <f t="shared" si="36"/>
        <v>0</v>
      </c>
      <c r="G220" s="268">
        <f t="shared" si="36"/>
        <v>0</v>
      </c>
      <c r="H220" s="268">
        <f t="shared" si="36"/>
        <v>0</v>
      </c>
    </row>
    <row r="221" spans="1:8" ht="15" customHeight="1">
      <c r="A221" s="55" t="s">
        <v>100</v>
      </c>
      <c r="B221" s="150" t="s">
        <v>456</v>
      </c>
      <c r="C221" s="268">
        <f t="shared" si="36"/>
        <v>7.3965165894646273E-2</v>
      </c>
      <c r="D221" s="268">
        <f t="shared" si="36"/>
        <v>7.8452553586491502E-2</v>
      </c>
      <c r="E221" s="268">
        <f t="shared" si="36"/>
        <v>8.4443650928879371E-2</v>
      </c>
      <c r="F221" s="268">
        <f t="shared" si="36"/>
        <v>8.5340122163811358E-2</v>
      </c>
      <c r="G221" s="268">
        <f t="shared" si="36"/>
        <v>8.1238203867398828E-2</v>
      </c>
      <c r="H221" s="268">
        <f t="shared" si="36"/>
        <v>8.4693907305791308E-2</v>
      </c>
    </row>
    <row r="222" spans="1:8" ht="15" customHeight="1">
      <c r="A222" s="55" t="s">
        <v>102</v>
      </c>
      <c r="B222" s="150" t="s">
        <v>125</v>
      </c>
      <c r="C222" s="268">
        <f t="shared" si="36"/>
        <v>6.7750789010223649</v>
      </c>
      <c r="D222" s="268">
        <f t="shared" si="36"/>
        <v>6.3298305370031711</v>
      </c>
      <c r="E222" s="268">
        <f t="shared" si="36"/>
        <v>6.4705037756385222</v>
      </c>
      <c r="F222" s="268">
        <f t="shared" si="36"/>
        <v>6.8157991442743384</v>
      </c>
      <c r="G222" s="268">
        <f t="shared" si="36"/>
        <v>6.8697770627269286</v>
      </c>
      <c r="H222" s="268">
        <f t="shared" si="36"/>
        <v>6.9820347124292068</v>
      </c>
    </row>
    <row r="223" spans="1:8" ht="15" customHeight="1">
      <c r="A223" s="55" t="s">
        <v>126</v>
      </c>
      <c r="B223" s="150" t="s">
        <v>460</v>
      </c>
      <c r="C223" s="268">
        <f t="shared" si="36"/>
        <v>0.22012641961786528</v>
      </c>
      <c r="D223" s="268">
        <f t="shared" si="36"/>
        <v>0.20294795972115978</v>
      </c>
      <c r="E223" s="268">
        <f t="shared" si="36"/>
        <v>0.21535602208383087</v>
      </c>
      <c r="F223" s="268">
        <f t="shared" si="36"/>
        <v>0.22823014813342329</v>
      </c>
      <c r="G223" s="268">
        <f t="shared" si="36"/>
        <v>0.22192774045661678</v>
      </c>
      <c r="H223" s="268">
        <f t="shared" si="36"/>
        <v>0.22896579859365476</v>
      </c>
    </row>
    <row r="224" spans="1:8" ht="15" customHeight="1">
      <c r="A224" s="55" t="s">
        <v>105</v>
      </c>
      <c r="B224" s="150" t="s">
        <v>452</v>
      </c>
      <c r="C224" s="268">
        <f t="shared" si="36"/>
        <v>9.9580299415511803E-2</v>
      </c>
      <c r="D224" s="268">
        <f t="shared" si="36"/>
        <v>9.5048399244876222E-2</v>
      </c>
      <c r="E224" s="268">
        <f t="shared" si="36"/>
        <v>9.4026454783086022E-2</v>
      </c>
      <c r="F224" s="268">
        <f t="shared" si="36"/>
        <v>0.10172361389339972</v>
      </c>
      <c r="G224" s="268">
        <f t="shared" si="36"/>
        <v>9.7619108957509693E-2</v>
      </c>
      <c r="H224" s="268">
        <f t="shared" si="36"/>
        <v>9.7682643322660523E-2</v>
      </c>
    </row>
    <row r="225" spans="1:8" ht="15" customHeight="1">
      <c r="A225" s="55" t="s">
        <v>106</v>
      </c>
      <c r="B225" s="150" t="s">
        <v>128</v>
      </c>
      <c r="C225" s="268">
        <f t="shared" si="36"/>
        <v>0</v>
      </c>
      <c r="D225" s="268">
        <f t="shared" si="36"/>
        <v>0</v>
      </c>
      <c r="E225" s="268">
        <f t="shared" si="36"/>
        <v>0</v>
      </c>
      <c r="F225" s="268">
        <f t="shared" si="36"/>
        <v>0</v>
      </c>
      <c r="G225" s="268">
        <f t="shared" si="36"/>
        <v>0</v>
      </c>
      <c r="H225" s="268">
        <f t="shared" si="36"/>
        <v>0</v>
      </c>
    </row>
    <row r="226" spans="1:8" ht="15" customHeight="1">
      <c r="A226" s="55" t="s">
        <v>108</v>
      </c>
      <c r="B226" s="150" t="s">
        <v>129</v>
      </c>
      <c r="C226" s="268">
        <f t="shared" si="36"/>
        <v>0</v>
      </c>
      <c r="D226" s="268">
        <f t="shared" si="36"/>
        <v>0</v>
      </c>
      <c r="E226" s="268">
        <f t="shared" si="36"/>
        <v>0</v>
      </c>
      <c r="F226" s="268">
        <f t="shared" si="36"/>
        <v>0</v>
      </c>
      <c r="G226" s="268">
        <f t="shared" si="36"/>
        <v>0</v>
      </c>
      <c r="H226" s="268">
        <f t="shared" si="36"/>
        <v>0</v>
      </c>
    </row>
    <row r="227" spans="1:8" ht="15" customHeight="1">
      <c r="A227" s="55" t="s">
        <v>110</v>
      </c>
      <c r="B227" s="150" t="s">
        <v>240</v>
      </c>
      <c r="C227" s="268">
        <f t="shared" si="36"/>
        <v>4.8924866090709833E-2</v>
      </c>
      <c r="D227" s="268">
        <f t="shared" si="36"/>
        <v>3.8473472313386672E-2</v>
      </c>
      <c r="E227" s="268">
        <f t="shared" si="36"/>
        <v>3.9082634391161539E-2</v>
      </c>
      <c r="F227" s="268">
        <f t="shared" si="36"/>
        <v>4.0639158727085657E-2</v>
      </c>
      <c r="G227" s="268">
        <f t="shared" si="36"/>
        <v>3.3651243467454538E-2</v>
      </c>
      <c r="H227" s="268">
        <f t="shared" si="36"/>
        <v>3.0603292866868997E-2</v>
      </c>
    </row>
    <row r="228" spans="1:8" ht="15" customHeight="1">
      <c r="A228" s="231"/>
      <c r="B228" s="209" t="s">
        <v>111</v>
      </c>
      <c r="C228" s="270">
        <f t="shared" ref="C228:F228" si="37">SUM(C210:C227)</f>
        <v>100.00000000000001</v>
      </c>
      <c r="D228" s="270">
        <f t="shared" si="37"/>
        <v>99.999999999999986</v>
      </c>
      <c r="E228" s="270">
        <f t="shared" si="37"/>
        <v>99.999999999999929</v>
      </c>
      <c r="F228" s="270">
        <f t="shared" si="37"/>
        <v>100</v>
      </c>
      <c r="G228" s="270">
        <f t="shared" ref="G228:H228" si="38">SUM(G210:G227)</f>
        <v>100</v>
      </c>
      <c r="H228" s="270">
        <f t="shared" si="38"/>
        <v>100</v>
      </c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0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7109375" style="48" customWidth="1"/>
    <col min="4" max="4" width="10.7109375" style="48" hidden="1" customWidth="1"/>
    <col min="5" max="7" width="12.7109375" style="48" customWidth="1"/>
    <col min="8" max="8" width="12.7109375" style="66" customWidth="1"/>
    <col min="9" max="16384" width="11.42578125" style="48"/>
  </cols>
  <sheetData>
    <row r="1" spans="1:13" s="98" customFormat="1" ht="18" customHeight="1">
      <c r="A1" s="85" t="s">
        <v>96</v>
      </c>
      <c r="B1" s="118" t="s">
        <v>421</v>
      </c>
      <c r="M1" s="99"/>
    </row>
    <row r="2" spans="1:13" s="98" customFormat="1" ht="18" customHeight="1">
      <c r="A2" s="166" t="s">
        <v>259</v>
      </c>
      <c r="B2" s="154" t="s">
        <v>428</v>
      </c>
      <c r="M2" s="99"/>
    </row>
    <row r="3" spans="1:13" s="86" customFormat="1" ht="18" customHeight="1">
      <c r="A3" s="166" t="s">
        <v>276</v>
      </c>
      <c r="B3" s="167" t="s">
        <v>270</v>
      </c>
      <c r="M3" s="100"/>
    </row>
    <row r="4" spans="1:13" s="96" customFormat="1" ht="18" customHeight="1">
      <c r="A4" s="168" t="s">
        <v>280</v>
      </c>
      <c r="B4" s="169" t="s">
        <v>424</v>
      </c>
      <c r="M4" s="97"/>
    </row>
    <row r="5" spans="1:13" s="50" customFormat="1" ht="15.95" customHeight="1">
      <c r="A5" s="70"/>
      <c r="H5" s="71"/>
    </row>
    <row r="6" spans="1:13" s="116" customFormat="1" ht="30" customHeight="1">
      <c r="A6" s="111" t="s">
        <v>385</v>
      </c>
      <c r="B6" s="112" t="s">
        <v>282</v>
      </c>
      <c r="C6" s="113">
        <v>2010</v>
      </c>
      <c r="D6" s="113">
        <v>2011</v>
      </c>
      <c r="E6" s="113">
        <v>2012</v>
      </c>
      <c r="F6" s="113">
        <v>2013</v>
      </c>
      <c r="G6" s="113">
        <v>2014</v>
      </c>
      <c r="H6" s="114">
        <v>2015</v>
      </c>
      <c r="I6" s="115"/>
    </row>
    <row r="7" spans="1:13" s="66" customFormat="1" ht="21" customHeight="1">
      <c r="B7" s="63"/>
      <c r="C7" s="62" t="s">
        <v>431</v>
      </c>
      <c r="D7" s="63"/>
      <c r="E7" s="63"/>
      <c r="F7" s="63"/>
      <c r="G7" s="63"/>
      <c r="H7" s="63"/>
    </row>
    <row r="8" spans="1:13" ht="15" customHeight="1">
      <c r="A8" s="130" t="s">
        <v>26</v>
      </c>
      <c r="B8" s="150" t="s">
        <v>464</v>
      </c>
      <c r="C8" s="213">
        <f>'3.4.3'!C8/'3.4.1'!C8*100</f>
        <v>41.008941549852686</v>
      </c>
      <c r="D8" s="213">
        <f>'3.4.3'!D8/'3.4.1'!D8*100</f>
        <v>41.155192341363986</v>
      </c>
      <c r="E8" s="213">
        <f>'3.4.3'!E8/'3.4.1'!E8*100</f>
        <v>37.790020368119528</v>
      </c>
      <c r="F8" s="213">
        <f>'3.4.3'!F8/'3.4.1'!F8*100</f>
        <v>23.003332708254391</v>
      </c>
      <c r="G8" s="213">
        <f>'3.4.3'!G8/'3.4.1'!G8*100</f>
        <v>24.766873452195242</v>
      </c>
      <c r="H8" s="213">
        <f>'3.4.3'!H8/'3.4.1'!H8*100</f>
        <v>24.109206408202191</v>
      </c>
    </row>
    <row r="9" spans="1:13" ht="15" customHeight="1">
      <c r="A9" s="130" t="s">
        <v>28</v>
      </c>
      <c r="B9" s="150" t="s">
        <v>396</v>
      </c>
      <c r="C9" s="258" t="s">
        <v>7</v>
      </c>
      <c r="D9" s="258" t="s">
        <v>7</v>
      </c>
      <c r="E9" s="258" t="s">
        <v>7</v>
      </c>
      <c r="F9" s="258" t="s">
        <v>7</v>
      </c>
      <c r="G9" s="258" t="s">
        <v>7</v>
      </c>
      <c r="H9" s="258" t="s">
        <v>7</v>
      </c>
    </row>
    <row r="10" spans="1:13" ht="15" customHeight="1">
      <c r="A10" s="130" t="s">
        <v>30</v>
      </c>
      <c r="B10" s="150" t="s">
        <v>397</v>
      </c>
      <c r="C10" s="258" t="s">
        <v>7</v>
      </c>
      <c r="D10" s="258" t="s">
        <v>7</v>
      </c>
      <c r="E10" s="258" t="s">
        <v>7</v>
      </c>
      <c r="F10" s="258" t="s">
        <v>7</v>
      </c>
      <c r="G10" s="258" t="s">
        <v>7</v>
      </c>
      <c r="H10" s="258" t="s">
        <v>7</v>
      </c>
    </row>
    <row r="11" spans="1:13" ht="15" customHeight="1">
      <c r="A11" s="130" t="s">
        <v>32</v>
      </c>
      <c r="B11" s="150" t="s">
        <v>131</v>
      </c>
      <c r="C11" s="258" t="s">
        <v>7</v>
      </c>
      <c r="D11" s="258" t="s">
        <v>7</v>
      </c>
      <c r="E11" s="258" t="s">
        <v>7</v>
      </c>
      <c r="F11" s="258" t="s">
        <v>7</v>
      </c>
      <c r="G11" s="258" t="s">
        <v>7</v>
      </c>
      <c r="H11" s="258" t="s">
        <v>7</v>
      </c>
    </row>
    <row r="12" spans="1:13" ht="15" customHeight="1">
      <c r="A12" s="130" t="s">
        <v>34</v>
      </c>
      <c r="B12" s="150" t="s">
        <v>132</v>
      </c>
      <c r="C12" s="258" t="s">
        <v>7</v>
      </c>
      <c r="D12" s="258" t="s">
        <v>7</v>
      </c>
      <c r="E12" s="258" t="s">
        <v>7</v>
      </c>
      <c r="F12" s="258" t="s">
        <v>7</v>
      </c>
      <c r="G12" s="258" t="s">
        <v>7</v>
      </c>
      <c r="H12" s="258" t="s">
        <v>7</v>
      </c>
    </row>
    <row r="13" spans="1:13" ht="15" customHeight="1">
      <c r="A13" s="130" t="s">
        <v>36</v>
      </c>
      <c r="B13" s="150" t="s">
        <v>133</v>
      </c>
      <c r="C13" s="213">
        <f>'3.4.3'!C13/'3.4.1'!C13*100</f>
        <v>24.617726488140899</v>
      </c>
      <c r="D13" s="213">
        <f>'3.4.3'!D13/'3.4.1'!D13*100</f>
        <v>27.919910621652466</v>
      </c>
      <c r="E13" s="213">
        <f>'3.4.3'!E13/'3.4.1'!E13*100</f>
        <v>28.986240124943059</v>
      </c>
      <c r="F13" s="213">
        <f>'3.4.3'!F13/'3.4.1'!F13*100</f>
        <v>30.864965674818617</v>
      </c>
      <c r="G13" s="213">
        <f>'3.4.3'!G13/'3.4.1'!G13*100</f>
        <v>29.473555322730611</v>
      </c>
      <c r="H13" s="213">
        <f>'3.4.3'!H13/'3.4.1'!H13*100</f>
        <v>29.956585084583352</v>
      </c>
    </row>
    <row r="14" spans="1:13" ht="15" customHeight="1">
      <c r="A14" s="130" t="s">
        <v>38</v>
      </c>
      <c r="B14" s="150" t="s">
        <v>134</v>
      </c>
      <c r="C14" s="258" t="s">
        <v>7</v>
      </c>
      <c r="D14" s="258" t="s">
        <v>7</v>
      </c>
      <c r="E14" s="258" t="s">
        <v>7</v>
      </c>
      <c r="F14" s="258" t="s">
        <v>7</v>
      </c>
      <c r="G14" s="258" t="s">
        <v>7</v>
      </c>
      <c r="H14" s="258" t="s">
        <v>7</v>
      </c>
    </row>
    <row r="15" spans="1:13" ht="15" customHeight="1">
      <c r="A15" s="130" t="s">
        <v>39</v>
      </c>
      <c r="B15" s="150" t="s">
        <v>135</v>
      </c>
      <c r="C15" s="213">
        <f>'3.4.3'!C15/'3.4.1'!C15*100</f>
        <v>69.200345703098435</v>
      </c>
      <c r="D15" s="213">
        <f>'3.4.3'!D15/'3.4.1'!D15*100</f>
        <v>70.135775239984085</v>
      </c>
      <c r="E15" s="213">
        <f>'3.4.3'!E15/'3.4.1'!E15*100</f>
        <v>66.736703817122518</v>
      </c>
      <c r="F15" s="213">
        <f>'3.4.3'!F15/'3.4.1'!F15*100</f>
        <v>95.594946662932685</v>
      </c>
      <c r="G15" s="213">
        <f>'3.4.3'!G15/'3.4.1'!G15*100</f>
        <v>97.80224346299245</v>
      </c>
      <c r="H15" s="213">
        <f>'3.4.3'!H15/'3.4.1'!H15*100</f>
        <v>96.471182585727334</v>
      </c>
    </row>
    <row r="16" spans="1:13" ht="15" customHeight="1">
      <c r="A16" s="130" t="s">
        <v>41</v>
      </c>
      <c r="B16" s="150" t="s">
        <v>465</v>
      </c>
      <c r="C16" s="213">
        <f>'3.4.3'!C16/'3.4.1'!C16*100</f>
        <v>30.90550726178531</v>
      </c>
      <c r="D16" s="213">
        <f>'3.4.3'!D16/'3.4.1'!D16*100</f>
        <v>29.106629612792862</v>
      </c>
      <c r="E16" s="213">
        <f>'3.4.3'!E16/'3.4.1'!E16*100</f>
        <v>30.901342311911623</v>
      </c>
      <c r="F16" s="213">
        <f>'3.4.3'!F16/'3.4.1'!F16*100</f>
        <v>31.818611484559391</v>
      </c>
      <c r="G16" s="213">
        <f>'3.4.3'!G16/'3.4.1'!G16*100</f>
        <v>32.22289162360952</v>
      </c>
      <c r="H16" s="213">
        <f>'3.4.3'!H16/'3.4.1'!H16*100</f>
        <v>33.686339904935245</v>
      </c>
    </row>
    <row r="17" spans="1:8" ht="15" customHeight="1">
      <c r="A17" s="130" t="s">
        <v>42</v>
      </c>
      <c r="B17" s="150" t="s">
        <v>136</v>
      </c>
      <c r="C17" s="258" t="s">
        <v>7</v>
      </c>
      <c r="D17" s="258" t="s">
        <v>7</v>
      </c>
      <c r="E17" s="258" t="s">
        <v>7</v>
      </c>
      <c r="F17" s="258" t="s">
        <v>7</v>
      </c>
      <c r="G17" s="258" t="s">
        <v>7</v>
      </c>
      <c r="H17" s="258" t="s">
        <v>7</v>
      </c>
    </row>
    <row r="18" spans="1:8" ht="15" customHeight="1">
      <c r="A18" s="130" t="s">
        <v>43</v>
      </c>
      <c r="B18" s="150" t="s">
        <v>466</v>
      </c>
      <c r="C18" s="213">
        <f>'3.4.3'!C18/'3.4.1'!C18*100</f>
        <v>66.182060088823633</v>
      </c>
      <c r="D18" s="213">
        <f>'3.4.3'!D18/'3.4.1'!D18*100</f>
        <v>73.818680742075145</v>
      </c>
      <c r="E18" s="213">
        <f>'3.4.3'!E18/'3.4.1'!E18*100</f>
        <v>74.71762184754445</v>
      </c>
      <c r="F18" s="213">
        <f>'3.4.3'!F18/'3.4.1'!F18*100</f>
        <v>52.421964907467689</v>
      </c>
      <c r="G18" s="213">
        <f>'3.4.3'!G18/'3.4.1'!G18*100</f>
        <v>51.609155699786989</v>
      </c>
      <c r="H18" s="213">
        <f>'3.4.3'!H18/'3.4.1'!H18*100</f>
        <v>49.814519129103736</v>
      </c>
    </row>
    <row r="19" spans="1:8" ht="15" customHeight="1">
      <c r="A19" s="130" t="s">
        <v>44</v>
      </c>
      <c r="B19" s="150" t="s">
        <v>398</v>
      </c>
      <c r="C19" s="258" t="s">
        <v>7</v>
      </c>
      <c r="D19" s="258" t="s">
        <v>7</v>
      </c>
      <c r="E19" s="258" t="s">
        <v>7</v>
      </c>
      <c r="F19" s="258" t="s">
        <v>7</v>
      </c>
      <c r="G19" s="258" t="s">
        <v>7</v>
      </c>
      <c r="H19" s="258" t="s">
        <v>7</v>
      </c>
    </row>
    <row r="20" spans="1:8" ht="15" customHeight="1">
      <c r="A20" s="130" t="s">
        <v>46</v>
      </c>
      <c r="B20" s="150" t="s">
        <v>399</v>
      </c>
      <c r="C20" s="258" t="s">
        <v>7</v>
      </c>
      <c r="D20" s="258" t="s">
        <v>7</v>
      </c>
      <c r="E20" s="258" t="s">
        <v>7</v>
      </c>
      <c r="F20" s="258" t="s">
        <v>7</v>
      </c>
      <c r="G20" s="258" t="s">
        <v>7</v>
      </c>
      <c r="H20" s="258" t="s">
        <v>7</v>
      </c>
    </row>
    <row r="21" spans="1:8" ht="15" customHeight="1">
      <c r="A21" s="130" t="s">
        <v>47</v>
      </c>
      <c r="B21" s="150" t="s">
        <v>400</v>
      </c>
      <c r="C21" s="258" t="s">
        <v>7</v>
      </c>
      <c r="D21" s="258" t="s">
        <v>7</v>
      </c>
      <c r="E21" s="258" t="s">
        <v>7</v>
      </c>
      <c r="F21" s="258" t="s">
        <v>7</v>
      </c>
      <c r="G21" s="258" t="s">
        <v>7</v>
      </c>
      <c r="H21" s="258" t="s">
        <v>7</v>
      </c>
    </row>
    <row r="22" spans="1:8" ht="15" customHeight="1">
      <c r="A22" s="130" t="s">
        <v>48</v>
      </c>
      <c r="B22" s="150" t="s">
        <v>137</v>
      </c>
      <c r="C22" s="213">
        <f>'3.4.3'!C22/'3.4.1'!C22*100</f>
        <v>66.86139572540506</v>
      </c>
      <c r="D22" s="213">
        <f>'3.4.3'!D22/'3.4.1'!D22*100</f>
        <v>66.121454161177212</v>
      </c>
      <c r="E22" s="213">
        <f>'3.4.3'!E22/'3.4.1'!E22*100</f>
        <v>68.292037448203288</v>
      </c>
      <c r="F22" s="213">
        <f>'3.4.3'!F22/'3.4.1'!F22*100</f>
        <v>68.365095279764944</v>
      </c>
      <c r="G22" s="213">
        <f>'3.4.3'!G22/'3.4.1'!G22*100</f>
        <v>69.881322906989865</v>
      </c>
      <c r="H22" s="213">
        <f>'3.4.3'!H22/'3.4.1'!H22*100</f>
        <v>71.845445316825334</v>
      </c>
    </row>
    <row r="23" spans="1:8" ht="15" customHeight="1">
      <c r="A23" s="130" t="s">
        <v>50</v>
      </c>
      <c r="B23" s="150" t="s">
        <v>138</v>
      </c>
      <c r="C23" s="213">
        <f>'3.4.3'!C23/'3.4.1'!C23*100</f>
        <v>38.532375635693903</v>
      </c>
      <c r="D23" s="213">
        <f>'3.4.3'!D23/'3.4.1'!D23*100</f>
        <v>40.271070972837919</v>
      </c>
      <c r="E23" s="213">
        <f>'3.4.3'!E23/'3.4.1'!E23*100</f>
        <v>36.511614329146099</v>
      </c>
      <c r="F23" s="213">
        <f>'3.4.3'!F23/'3.4.1'!F23*100</f>
        <v>20.207915119598546</v>
      </c>
      <c r="G23" s="213">
        <f>'3.4.3'!G23/'3.4.1'!G23*100</f>
        <v>20.128648596398094</v>
      </c>
      <c r="H23" s="213">
        <f>'3.4.3'!H23/'3.4.1'!H23*100</f>
        <v>21.146669434001922</v>
      </c>
    </row>
    <row r="24" spans="1:8" ht="15" customHeight="1">
      <c r="A24" s="130" t="s">
        <v>52</v>
      </c>
      <c r="B24" s="150" t="s">
        <v>139</v>
      </c>
      <c r="C24" s="213">
        <f>'3.4.3'!C24/'3.4.1'!C24*100</f>
        <v>12.970086306323051</v>
      </c>
      <c r="D24" s="213">
        <f>'3.4.3'!D24/'3.4.1'!D24*100</f>
        <v>13.82027883348494</v>
      </c>
      <c r="E24" s="213">
        <f>'3.4.3'!E24/'3.4.1'!E24*100</f>
        <v>13.507273672069529</v>
      </c>
      <c r="F24" s="213">
        <f>'3.4.3'!F24/'3.4.1'!F24*100</f>
        <v>13.307790505610239</v>
      </c>
      <c r="G24" s="213">
        <f>'3.4.3'!G24/'3.4.1'!G24*100</f>
        <v>14.539495308011071</v>
      </c>
      <c r="H24" s="213">
        <f>'3.4.3'!H24/'3.4.1'!H24*100</f>
        <v>14.658662530665465</v>
      </c>
    </row>
    <row r="25" spans="1:8" ht="15" customHeight="1">
      <c r="A25" s="130" t="s">
        <v>54</v>
      </c>
      <c r="B25" s="150" t="s">
        <v>401</v>
      </c>
      <c r="C25" s="213">
        <f>'3.4.3'!C25/'3.4.1'!C25*100</f>
        <v>76.414877151573506</v>
      </c>
      <c r="D25" s="213">
        <f>'3.4.3'!D25/'3.4.1'!D25*100</f>
        <v>88.314746214356404</v>
      </c>
      <c r="E25" s="213">
        <f>'3.4.3'!E25/'3.4.1'!E25*100</f>
        <v>74.718371524659872</v>
      </c>
      <c r="F25" s="213">
        <f>'3.4.3'!F25/'3.4.1'!F25*100</f>
        <v>79.156307201466063</v>
      </c>
      <c r="G25" s="213">
        <f>'3.4.3'!G25/'3.4.1'!G25*100</f>
        <v>69.39034636610721</v>
      </c>
      <c r="H25" s="213">
        <f>'3.4.3'!H25/'3.4.1'!H25*100</f>
        <v>72.030771996850447</v>
      </c>
    </row>
    <row r="26" spans="1:8" ht="15" customHeight="1">
      <c r="A26" s="130" t="s">
        <v>55</v>
      </c>
      <c r="B26" s="150" t="s">
        <v>140</v>
      </c>
      <c r="C26" s="258" t="s">
        <v>7</v>
      </c>
      <c r="D26" s="258" t="s">
        <v>7</v>
      </c>
      <c r="E26" s="258" t="s">
        <v>7</v>
      </c>
      <c r="F26" s="258" t="s">
        <v>7</v>
      </c>
      <c r="G26" s="258" t="s">
        <v>7</v>
      </c>
      <c r="H26" s="258" t="s">
        <v>7</v>
      </c>
    </row>
    <row r="27" spans="1:8" ht="15" customHeight="1">
      <c r="A27" s="130" t="s">
        <v>57</v>
      </c>
      <c r="B27" s="150" t="s">
        <v>402</v>
      </c>
      <c r="C27" s="213">
        <f>'3.4.3'!C27/'3.4.1'!C27*100</f>
        <v>52.322664463088763</v>
      </c>
      <c r="D27" s="213">
        <f>'3.4.3'!D27/'3.4.1'!D27*100</f>
        <v>52.754615989051324</v>
      </c>
      <c r="E27" s="213">
        <f>'3.4.3'!E27/'3.4.1'!E27*100</f>
        <v>49.210103154970575</v>
      </c>
      <c r="F27" s="213">
        <f>'3.4.3'!F27/'3.4.1'!F27*100</f>
        <v>47.400580492337987</v>
      </c>
      <c r="G27" s="213">
        <f>'3.4.3'!G27/'3.4.1'!G27*100</f>
        <v>47.519388932158797</v>
      </c>
      <c r="H27" s="213">
        <f>'3.4.3'!H27/'3.4.1'!H27*100</f>
        <v>49.752460899915867</v>
      </c>
    </row>
    <row r="28" spans="1:8" ht="15" customHeight="1">
      <c r="A28" s="130" t="s">
        <v>59</v>
      </c>
      <c r="B28" s="150" t="s">
        <v>403</v>
      </c>
      <c r="C28" s="213">
        <f>'3.4.3'!C28/'3.4.1'!C28*100</f>
        <v>59.696135913767989</v>
      </c>
      <c r="D28" s="213">
        <f>'3.4.3'!D28/'3.4.1'!D28*100</f>
        <v>61.057391494203515</v>
      </c>
      <c r="E28" s="213">
        <f>'3.4.3'!E28/'3.4.1'!E28*100</f>
        <v>61.155215852682566</v>
      </c>
      <c r="F28" s="213">
        <f>'3.4.3'!F28/'3.4.1'!F28*100</f>
        <v>59.243765547417041</v>
      </c>
      <c r="G28" s="213">
        <f>'3.4.3'!G28/'3.4.1'!G28*100</f>
        <v>59.79937443542822</v>
      </c>
      <c r="H28" s="213">
        <f>'3.4.3'!H28/'3.4.1'!H28*100</f>
        <v>63.788412491525136</v>
      </c>
    </row>
    <row r="29" spans="1:8" ht="15" customHeight="1">
      <c r="A29" s="130" t="s">
        <v>61</v>
      </c>
      <c r="B29" s="150" t="s">
        <v>467</v>
      </c>
      <c r="C29" s="213">
        <f>'3.4.3'!C29/'3.4.1'!C29*100</f>
        <v>84.335686517133638</v>
      </c>
      <c r="D29" s="213">
        <f>'3.4.3'!D29/'3.4.1'!D29*100</f>
        <v>82.504961410502915</v>
      </c>
      <c r="E29" s="213">
        <f>'3.4.3'!E29/'3.4.1'!E29*100</f>
        <v>82.82317421612106</v>
      </c>
      <c r="F29" s="213">
        <f>'3.4.3'!F29/'3.4.1'!F29*100</f>
        <v>82.619289970745839</v>
      </c>
      <c r="G29" s="213">
        <f>'3.4.3'!G29/'3.4.1'!G29*100</f>
        <v>82.505481014796018</v>
      </c>
      <c r="H29" s="213">
        <f>'3.4.3'!H29/'3.4.1'!H29*100</f>
        <v>83.83171376911605</v>
      </c>
    </row>
    <row r="30" spans="1:8" ht="15" customHeight="1">
      <c r="A30" s="130" t="s">
        <v>62</v>
      </c>
      <c r="B30" s="150" t="s">
        <v>141</v>
      </c>
      <c r="C30" s="213">
        <f>'3.4.3'!C30/'3.4.1'!C30*100</f>
        <v>74.414969538058031</v>
      </c>
      <c r="D30" s="213">
        <f>'3.4.3'!D30/'3.4.1'!D30*100</f>
        <v>74.394078692692489</v>
      </c>
      <c r="E30" s="213">
        <f>'3.4.3'!E30/'3.4.1'!E30*100</f>
        <v>75.363170895509299</v>
      </c>
      <c r="F30" s="213">
        <f>'3.4.3'!F30/'3.4.1'!F30*100</f>
        <v>75.813693181634875</v>
      </c>
      <c r="G30" s="213">
        <f>'3.4.3'!G30/'3.4.1'!G30*100</f>
        <v>74.835594222081554</v>
      </c>
      <c r="H30" s="213">
        <f>'3.4.3'!H30/'3.4.1'!H30*100</f>
        <v>78.983948170072992</v>
      </c>
    </row>
    <row r="31" spans="1:8" ht="15" customHeight="1">
      <c r="A31" s="130" t="s">
        <v>63</v>
      </c>
      <c r="B31" s="150" t="s">
        <v>142</v>
      </c>
      <c r="C31" s="213">
        <f>'3.4.3'!C31/'3.4.1'!C31*100</f>
        <v>66.990704785410756</v>
      </c>
      <c r="D31" s="213">
        <f>'3.4.3'!D31/'3.4.1'!D31*100</f>
        <v>68.715622960467996</v>
      </c>
      <c r="E31" s="213">
        <f>'3.4.3'!E31/'3.4.1'!E31*100</f>
        <v>68.031695855989099</v>
      </c>
      <c r="F31" s="213">
        <f>'3.4.3'!F31/'3.4.1'!F31*100</f>
        <v>67.500336801977141</v>
      </c>
      <c r="G31" s="213">
        <f>'3.4.3'!G31/'3.4.1'!G31*100</f>
        <v>68.059196255453998</v>
      </c>
      <c r="H31" s="213">
        <f>'3.4.3'!H31/'3.4.1'!H31*100</f>
        <v>69.598925892093291</v>
      </c>
    </row>
    <row r="32" spans="1:8" ht="15" customHeight="1">
      <c r="A32" s="130" t="s">
        <v>65</v>
      </c>
      <c r="B32" s="150" t="s">
        <v>143</v>
      </c>
      <c r="C32" s="213">
        <f>'3.4.3'!C32/'3.4.1'!C32*100</f>
        <v>65.932045614301359</v>
      </c>
      <c r="D32" s="213">
        <f>'3.4.3'!D32/'3.4.1'!D32*100</f>
        <v>65.470155905071152</v>
      </c>
      <c r="E32" s="213">
        <f>'3.4.3'!E32/'3.4.1'!E32*100</f>
        <v>72.193733499524242</v>
      </c>
      <c r="F32" s="213">
        <f>'3.4.3'!F32/'3.4.1'!F32*100</f>
        <v>71.138168561756316</v>
      </c>
      <c r="G32" s="213">
        <f>'3.4.3'!G32/'3.4.1'!G32*100</f>
        <v>72.464916722140146</v>
      </c>
      <c r="H32" s="213">
        <f>'3.4.3'!H32/'3.4.1'!H32*100</f>
        <v>76.807585172978477</v>
      </c>
    </row>
    <row r="33" spans="1:8" ht="15" customHeight="1">
      <c r="A33" s="130" t="s">
        <v>67</v>
      </c>
      <c r="B33" s="150" t="s">
        <v>144</v>
      </c>
      <c r="C33" s="213">
        <f>'3.4.3'!C33/'3.4.1'!C33*100</f>
        <v>80.39966929078409</v>
      </c>
      <c r="D33" s="213">
        <f>'3.4.3'!D33/'3.4.1'!D33*100</f>
        <v>82.93088878221468</v>
      </c>
      <c r="E33" s="213">
        <f>'3.4.3'!E33/'3.4.1'!E33*100</f>
        <v>79.215169172239342</v>
      </c>
      <c r="F33" s="213">
        <f>'3.4.3'!F33/'3.4.1'!F33*100</f>
        <v>78.670074483778478</v>
      </c>
      <c r="G33" s="213">
        <f>'3.4.3'!G33/'3.4.1'!G33*100</f>
        <v>80.564166757731201</v>
      </c>
      <c r="H33" s="213">
        <f>'3.4.3'!H33/'3.4.1'!H33*100</f>
        <v>77.008510395949031</v>
      </c>
    </row>
    <row r="34" spans="1:8" ht="15" customHeight="1">
      <c r="A34" s="130" t="s">
        <v>69</v>
      </c>
      <c r="B34" s="150" t="s">
        <v>145</v>
      </c>
      <c r="C34" s="213">
        <f>'3.4.3'!C34/'3.4.1'!C34*100</f>
        <v>65.14556071345956</v>
      </c>
      <c r="D34" s="213">
        <f>'3.4.3'!D34/'3.4.1'!D34*100</f>
        <v>64.647887233915824</v>
      </c>
      <c r="E34" s="213">
        <f>'3.4.3'!E34/'3.4.1'!E34*100</f>
        <v>67.660678638256016</v>
      </c>
      <c r="F34" s="213">
        <f>'3.4.3'!F34/'3.4.1'!F34*100</f>
        <v>67.081715137689258</v>
      </c>
      <c r="G34" s="213">
        <f>'3.4.3'!G34/'3.4.1'!G34*100</f>
        <v>68.431667888690768</v>
      </c>
      <c r="H34" s="213">
        <f>'3.4.3'!H34/'3.4.1'!H34*100</f>
        <v>69.672523781163008</v>
      </c>
    </row>
    <row r="35" spans="1:8" ht="15" customHeight="1">
      <c r="A35" s="130" t="s">
        <v>71</v>
      </c>
      <c r="B35" s="150" t="s">
        <v>72</v>
      </c>
      <c r="C35" s="213">
        <f>'3.4.3'!C35/'3.4.1'!C35*100</f>
        <v>54.622917828295925</v>
      </c>
      <c r="D35" s="213">
        <f>'3.4.3'!D35/'3.4.1'!D35*100</f>
        <v>55.392911621659948</v>
      </c>
      <c r="E35" s="213">
        <f>'3.4.3'!E35/'3.4.1'!E35*100</f>
        <v>54.126085044526398</v>
      </c>
      <c r="F35" s="213">
        <f>'3.4.3'!F35/'3.4.1'!F35*100</f>
        <v>53.372866685156531</v>
      </c>
      <c r="G35" s="213">
        <f>'3.4.3'!G35/'3.4.1'!G35*100</f>
        <v>52.608712752874396</v>
      </c>
      <c r="H35" s="213">
        <f>'3.4.3'!H35/'3.4.1'!H35*100</f>
        <v>54.836383349343798</v>
      </c>
    </row>
    <row r="36" spans="1:8" ht="15" customHeight="1">
      <c r="A36" s="130" t="s">
        <v>73</v>
      </c>
      <c r="B36" s="150" t="s">
        <v>146</v>
      </c>
      <c r="C36" s="258" t="s">
        <v>7</v>
      </c>
      <c r="D36" s="258" t="s">
        <v>7</v>
      </c>
      <c r="E36" s="258" t="s">
        <v>7</v>
      </c>
      <c r="F36" s="258" t="s">
        <v>7</v>
      </c>
      <c r="G36" s="258" t="s">
        <v>7</v>
      </c>
      <c r="H36" s="258" t="s">
        <v>7</v>
      </c>
    </row>
    <row r="37" spans="1:8" ht="15" customHeight="1">
      <c r="A37" s="130" t="s">
        <v>75</v>
      </c>
      <c r="B37" s="150" t="s">
        <v>147</v>
      </c>
      <c r="C37" s="258" t="s">
        <v>7</v>
      </c>
      <c r="D37" s="258" t="s">
        <v>7</v>
      </c>
      <c r="E37" s="258" t="s">
        <v>7</v>
      </c>
      <c r="F37" s="258" t="s">
        <v>7</v>
      </c>
      <c r="G37" s="258" t="s">
        <v>7</v>
      </c>
      <c r="H37" s="258" t="s">
        <v>7</v>
      </c>
    </row>
    <row r="38" spans="1:8" ht="15" customHeight="1">
      <c r="A38" s="130" t="s">
        <v>77</v>
      </c>
      <c r="B38" s="150" t="s">
        <v>148</v>
      </c>
      <c r="C38" s="258" t="s">
        <v>7</v>
      </c>
      <c r="D38" s="258" t="s">
        <v>7</v>
      </c>
      <c r="E38" s="258" t="s">
        <v>7</v>
      </c>
      <c r="F38" s="258" t="s">
        <v>7</v>
      </c>
      <c r="G38" s="258" t="s">
        <v>7</v>
      </c>
      <c r="H38" s="258" t="s">
        <v>7</v>
      </c>
    </row>
    <row r="39" spans="1:8" ht="15" customHeight="1">
      <c r="A39" s="130" t="s">
        <v>79</v>
      </c>
      <c r="B39" s="150" t="s">
        <v>149</v>
      </c>
      <c r="C39" s="258" t="s">
        <v>7</v>
      </c>
      <c r="D39" s="258" t="s">
        <v>7</v>
      </c>
      <c r="E39" s="258" t="s">
        <v>7</v>
      </c>
      <c r="F39" s="258" t="s">
        <v>7</v>
      </c>
      <c r="G39" s="258" t="s">
        <v>7</v>
      </c>
      <c r="H39" s="258" t="s">
        <v>7</v>
      </c>
    </row>
    <row r="40" spans="1:8" ht="15" customHeight="1">
      <c r="A40" s="130" t="s">
        <v>81</v>
      </c>
      <c r="B40" s="150" t="s">
        <v>150</v>
      </c>
      <c r="C40" s="213">
        <f>'3.4.3'!C40/'3.4.1'!C40*100</f>
        <v>26.86373962863205</v>
      </c>
      <c r="D40" s="213">
        <f>'3.4.3'!D40/'3.4.1'!D40*100</f>
        <v>27.805991195139345</v>
      </c>
      <c r="E40" s="213">
        <f>'3.4.3'!E40/'3.4.1'!E40*100</f>
        <v>27.297413255157831</v>
      </c>
      <c r="F40" s="213">
        <f>'3.4.3'!F40/'3.4.1'!F40*100</f>
        <v>26.46518040289542</v>
      </c>
      <c r="G40" s="213">
        <f>'3.4.3'!G40/'3.4.1'!G40*100</f>
        <v>27.469080951641327</v>
      </c>
      <c r="H40" s="213">
        <f>'3.4.3'!H40/'3.4.1'!H40*100</f>
        <v>27.582720189493926</v>
      </c>
    </row>
    <row r="41" spans="1:8" ht="15" customHeight="1">
      <c r="A41" s="130" t="s">
        <v>83</v>
      </c>
      <c r="B41" s="150" t="s">
        <v>468</v>
      </c>
      <c r="C41" s="213">
        <f>'3.4.3'!C41/'3.4.1'!C41*100</f>
        <v>43.075524737291218</v>
      </c>
      <c r="D41" s="213">
        <f>'3.4.3'!D41/'3.4.1'!D41*100</f>
        <v>43.599816921929055</v>
      </c>
      <c r="E41" s="213">
        <f>'3.4.3'!E41/'3.4.1'!E41*100</f>
        <v>44.654368736944434</v>
      </c>
      <c r="F41" s="213">
        <f>'3.4.3'!F41/'3.4.1'!F41*100</f>
        <v>43.947233313117884</v>
      </c>
      <c r="G41" s="213">
        <f>'3.4.3'!G41/'3.4.1'!G41*100</f>
        <v>43.850350910175948</v>
      </c>
      <c r="H41" s="213">
        <f>'3.4.3'!H41/'3.4.1'!H41*100</f>
        <v>44.86630241642191</v>
      </c>
    </row>
    <row r="42" spans="1:8" ht="15" customHeight="1">
      <c r="A42" s="130" t="s">
        <v>84</v>
      </c>
      <c r="B42" s="150" t="s">
        <v>469</v>
      </c>
      <c r="C42" s="213">
        <f>'3.4.3'!C42/'3.4.1'!C42*100</f>
        <v>39.014934909086968</v>
      </c>
      <c r="D42" s="213">
        <f>'3.4.3'!D42/'3.4.1'!D42*100</f>
        <v>40.740711364809925</v>
      </c>
      <c r="E42" s="213">
        <f>'3.4.3'!E42/'3.4.1'!E42*100</f>
        <v>39.081967037459201</v>
      </c>
      <c r="F42" s="213">
        <f>'3.4.3'!F42/'3.4.1'!F42*100</f>
        <v>38.079381570819343</v>
      </c>
      <c r="G42" s="213">
        <f>'3.4.3'!G42/'3.4.1'!G42*100</f>
        <v>38.503760622781215</v>
      </c>
      <c r="H42" s="213">
        <f>'3.4.3'!H42/'3.4.1'!H42*100</f>
        <v>38.590816164042245</v>
      </c>
    </row>
    <row r="43" spans="1:8" ht="15" customHeight="1">
      <c r="A43" s="130" t="s">
        <v>85</v>
      </c>
      <c r="B43" s="150" t="s">
        <v>470</v>
      </c>
      <c r="C43" s="213">
        <f>'3.4.3'!C43/'3.4.1'!C43*100</f>
        <v>27.0019557823871</v>
      </c>
      <c r="D43" s="213">
        <f>'3.4.3'!D43/'3.4.1'!D43*100</f>
        <v>28.232461565291533</v>
      </c>
      <c r="E43" s="213">
        <f>'3.4.3'!E43/'3.4.1'!E43*100</f>
        <v>27.693853987253753</v>
      </c>
      <c r="F43" s="213">
        <f>'3.4.3'!F43/'3.4.1'!F43*100</f>
        <v>32.493708398698452</v>
      </c>
      <c r="G43" s="213">
        <f>'3.4.3'!G43/'3.4.1'!G43*100</f>
        <v>32.573210721284767</v>
      </c>
      <c r="H43" s="213">
        <f>'3.4.3'!H43/'3.4.1'!H43*100</f>
        <v>33.879242407740925</v>
      </c>
    </row>
    <row r="44" spans="1:8" ht="15" customHeight="1">
      <c r="A44" s="130" t="s">
        <v>86</v>
      </c>
      <c r="B44" s="150" t="s">
        <v>471</v>
      </c>
      <c r="C44" s="213">
        <f>'3.4.3'!C44/'3.4.1'!C44*100</f>
        <v>21.059542750985671</v>
      </c>
      <c r="D44" s="213">
        <f>'3.4.3'!D44/'3.4.1'!D44*100</f>
        <v>22.109209279551571</v>
      </c>
      <c r="E44" s="213">
        <f>'3.4.3'!E44/'3.4.1'!E44*100</f>
        <v>21.939867675675689</v>
      </c>
      <c r="F44" s="213">
        <f>'3.4.3'!F44/'3.4.1'!F44*100</f>
        <v>21.242309285388711</v>
      </c>
      <c r="G44" s="213">
        <f>'3.4.3'!G44/'3.4.1'!G44*100</f>
        <v>21.366771922676737</v>
      </c>
      <c r="H44" s="213">
        <f>'3.4.3'!H44/'3.4.1'!H44*100</f>
        <v>21.59058182018169</v>
      </c>
    </row>
    <row r="45" spans="1:8" ht="15" customHeight="1">
      <c r="A45" s="130" t="s">
        <v>87</v>
      </c>
      <c r="B45" s="150" t="s">
        <v>151</v>
      </c>
      <c r="C45" s="258" t="s">
        <v>7</v>
      </c>
      <c r="D45" s="258" t="s">
        <v>7</v>
      </c>
      <c r="E45" s="258" t="s">
        <v>7</v>
      </c>
      <c r="F45" s="258" t="s">
        <v>7</v>
      </c>
      <c r="G45" s="258" t="s">
        <v>7</v>
      </c>
      <c r="H45" s="258" t="s">
        <v>7</v>
      </c>
    </row>
    <row r="46" spans="1:8" ht="15" customHeight="1">
      <c r="A46" s="130" t="s">
        <v>88</v>
      </c>
      <c r="B46" s="150" t="s">
        <v>152</v>
      </c>
      <c r="C46" s="258" t="s">
        <v>7</v>
      </c>
      <c r="D46" s="258" t="s">
        <v>7</v>
      </c>
      <c r="E46" s="258" t="s">
        <v>7</v>
      </c>
      <c r="F46" s="258" t="s">
        <v>7</v>
      </c>
      <c r="G46" s="258" t="s">
        <v>7</v>
      </c>
      <c r="H46" s="258" t="s">
        <v>7</v>
      </c>
    </row>
    <row r="47" spans="1:8" ht="15" customHeight="1">
      <c r="A47" s="130" t="s">
        <v>90</v>
      </c>
      <c r="B47" s="150" t="s">
        <v>153</v>
      </c>
      <c r="C47" s="258" t="s">
        <v>7</v>
      </c>
      <c r="D47" s="258" t="s">
        <v>7</v>
      </c>
      <c r="E47" s="258" t="s">
        <v>7</v>
      </c>
      <c r="F47" s="258" t="s">
        <v>7</v>
      </c>
      <c r="G47" s="258" t="s">
        <v>7</v>
      </c>
      <c r="H47" s="258" t="s">
        <v>7</v>
      </c>
    </row>
    <row r="48" spans="1:8" ht="15" customHeight="1">
      <c r="A48" s="130" t="s">
        <v>92</v>
      </c>
      <c r="B48" s="150" t="s">
        <v>472</v>
      </c>
      <c r="C48" s="258" t="s">
        <v>7</v>
      </c>
      <c r="D48" s="258" t="s">
        <v>7</v>
      </c>
      <c r="E48" s="258" t="s">
        <v>7</v>
      </c>
      <c r="F48" s="258" t="s">
        <v>7</v>
      </c>
      <c r="G48" s="258" t="s">
        <v>7</v>
      </c>
      <c r="H48" s="258" t="s">
        <v>7</v>
      </c>
    </row>
    <row r="49" spans="1:8" ht="15" customHeight="1">
      <c r="A49" s="130" t="s">
        <v>93</v>
      </c>
      <c r="B49" s="150" t="s">
        <v>154</v>
      </c>
      <c r="C49" s="258" t="s">
        <v>7</v>
      </c>
      <c r="D49" s="258" t="s">
        <v>7</v>
      </c>
      <c r="E49" s="258" t="s">
        <v>7</v>
      </c>
      <c r="F49" s="258" t="s">
        <v>7</v>
      </c>
      <c r="G49" s="258" t="s">
        <v>7</v>
      </c>
      <c r="H49" s="258" t="s">
        <v>7</v>
      </c>
    </row>
    <row r="50" spans="1:8" ht="15" customHeight="1">
      <c r="A50" s="130" t="s">
        <v>0</v>
      </c>
      <c r="B50" s="150" t="s">
        <v>155</v>
      </c>
      <c r="C50" s="258" t="s">
        <v>7</v>
      </c>
      <c r="D50" s="258" t="s">
        <v>7</v>
      </c>
      <c r="E50" s="258" t="s">
        <v>7</v>
      </c>
      <c r="F50" s="258" t="s">
        <v>7</v>
      </c>
      <c r="G50" s="258" t="s">
        <v>7</v>
      </c>
      <c r="H50" s="258" t="s">
        <v>7</v>
      </c>
    </row>
    <row r="51" spans="1:8" ht="15" customHeight="1">
      <c r="A51" s="130" t="s">
        <v>96</v>
      </c>
      <c r="B51" s="150" t="s">
        <v>122</v>
      </c>
      <c r="C51" s="213">
        <f>'3.4.3'!C51/'3.4.1'!C51*100</f>
        <v>30.035755416819704</v>
      </c>
      <c r="D51" s="213">
        <f>'3.4.3'!D51/'3.4.1'!D51*100</f>
        <v>30.782451931935022</v>
      </c>
      <c r="E51" s="213">
        <f>'3.4.3'!E51/'3.4.1'!E51*100</f>
        <v>30.640350620775862</v>
      </c>
      <c r="F51" s="213">
        <f>'3.4.3'!F51/'3.4.1'!F51*100</f>
        <v>31.182660953948769</v>
      </c>
      <c r="G51" s="213">
        <f>'3.4.3'!G51/'3.4.1'!G51*100</f>
        <v>31.747418973859691</v>
      </c>
      <c r="H51" s="213">
        <f>'3.4.3'!H51/'3.4.1'!H51*100</f>
        <v>34.679891886218464</v>
      </c>
    </row>
    <row r="52" spans="1:8" ht="15" customHeight="1">
      <c r="A52" s="130" t="s">
        <v>98</v>
      </c>
      <c r="B52" s="150" t="s">
        <v>123</v>
      </c>
      <c r="C52" s="258" t="s">
        <v>7</v>
      </c>
      <c r="D52" s="258" t="s">
        <v>7</v>
      </c>
      <c r="E52" s="258" t="s">
        <v>7</v>
      </c>
      <c r="F52" s="258" t="s">
        <v>7</v>
      </c>
      <c r="G52" s="258" t="s">
        <v>7</v>
      </c>
      <c r="H52" s="258" t="s">
        <v>7</v>
      </c>
    </row>
    <row r="53" spans="1:8" ht="15" customHeight="1">
      <c r="A53" s="130" t="s">
        <v>100</v>
      </c>
      <c r="B53" s="150" t="s">
        <v>156</v>
      </c>
      <c r="C53" s="213">
        <f>'3.4.3'!C53/'3.4.1'!C53*100</f>
        <v>31.785673640233032</v>
      </c>
      <c r="D53" s="213">
        <f>'3.4.3'!D53/'3.4.1'!D53*100</f>
        <v>32.788235001497227</v>
      </c>
      <c r="E53" s="213">
        <f>'3.4.3'!E53/'3.4.1'!E53*100</f>
        <v>32.674169193835546</v>
      </c>
      <c r="F53" s="213">
        <f>'3.4.3'!F53/'3.4.1'!F53*100</f>
        <v>31.092176766363487</v>
      </c>
      <c r="G53" s="213">
        <f>'3.4.3'!G53/'3.4.1'!G53*100</f>
        <v>31.269470348921885</v>
      </c>
      <c r="H53" s="213">
        <f>'3.4.3'!H53/'3.4.1'!H53*100</f>
        <v>31.101028405441422</v>
      </c>
    </row>
    <row r="54" spans="1:8" ht="15" customHeight="1">
      <c r="A54" s="130" t="s">
        <v>102</v>
      </c>
      <c r="B54" s="150" t="s">
        <v>474</v>
      </c>
      <c r="C54" s="213">
        <f>'3.4.3'!C54/'3.4.1'!C54*100</f>
        <v>33.558131569069872</v>
      </c>
      <c r="D54" s="213">
        <f>'3.4.3'!D54/'3.4.1'!D54*100</f>
        <v>33.614048542994688</v>
      </c>
      <c r="E54" s="213">
        <f>'3.4.3'!E54/'3.4.1'!E54*100</f>
        <v>34.372064077498905</v>
      </c>
      <c r="F54" s="213">
        <f>'3.4.3'!F54/'3.4.1'!F54*100</f>
        <v>34.986339958895087</v>
      </c>
      <c r="G54" s="213">
        <f>'3.4.3'!G54/'3.4.1'!G54*100</f>
        <v>38.267188360902338</v>
      </c>
      <c r="H54" s="213">
        <f>'3.4.3'!H54/'3.4.1'!H54*100</f>
        <v>39.464327419212189</v>
      </c>
    </row>
    <row r="55" spans="1:8" ht="15" customHeight="1">
      <c r="A55" s="130" t="s">
        <v>104</v>
      </c>
      <c r="B55" s="150" t="s">
        <v>473</v>
      </c>
      <c r="C55" s="213">
        <f>'3.4.3'!C55/'3.4.1'!C55*100</f>
        <v>34.537053649610812</v>
      </c>
      <c r="D55" s="213">
        <f>'3.4.3'!D55/'3.4.1'!D55*100</f>
        <v>32.286739556677723</v>
      </c>
      <c r="E55" s="213">
        <f>'3.4.3'!E55/'3.4.1'!E55*100</f>
        <v>34.63992824097749</v>
      </c>
      <c r="F55" s="213">
        <f>'3.4.3'!F55/'3.4.1'!F55*100</f>
        <v>34.290329939234162</v>
      </c>
      <c r="G55" s="213">
        <f>'3.4.3'!G55/'3.4.1'!G55*100</f>
        <v>35.252482164080533</v>
      </c>
      <c r="H55" s="213">
        <f>'3.4.3'!H55/'3.4.1'!H55*100</f>
        <v>35.760322786675616</v>
      </c>
    </row>
    <row r="56" spans="1:8" ht="15" customHeight="1">
      <c r="A56" s="130" t="s">
        <v>105</v>
      </c>
      <c r="B56" s="150" t="s">
        <v>127</v>
      </c>
      <c r="C56" s="213">
        <f>'3.4.3'!C56/'3.4.1'!C56*100</f>
        <v>23.349737276136519</v>
      </c>
      <c r="D56" s="213">
        <f>'3.4.3'!D56/'3.4.1'!D56*100</f>
        <v>24.562399642029128</v>
      </c>
      <c r="E56" s="213">
        <f>'3.4.3'!E56/'3.4.1'!E56*100</f>
        <v>26.558121218108994</v>
      </c>
      <c r="F56" s="213">
        <f>'3.4.3'!F56/'3.4.1'!F56*100</f>
        <v>25.565388272011397</v>
      </c>
      <c r="G56" s="213">
        <f>'3.4.3'!G56/'3.4.1'!G56*100</f>
        <v>25.078421108813487</v>
      </c>
      <c r="H56" s="213">
        <f>'3.4.3'!H56/'3.4.1'!H56*100</f>
        <v>25.705950709065249</v>
      </c>
    </row>
    <row r="57" spans="1:8" ht="15" customHeight="1">
      <c r="A57" s="130" t="s">
        <v>106</v>
      </c>
      <c r="B57" s="150" t="s">
        <v>128</v>
      </c>
      <c r="C57" s="258" t="s">
        <v>7</v>
      </c>
      <c r="D57" s="258" t="s">
        <v>7</v>
      </c>
      <c r="E57" s="258" t="s">
        <v>7</v>
      </c>
      <c r="F57" s="258" t="s">
        <v>7</v>
      </c>
      <c r="G57" s="258" t="s">
        <v>7</v>
      </c>
      <c r="H57" s="258" t="s">
        <v>7</v>
      </c>
    </row>
    <row r="58" spans="1:8" ht="15" customHeight="1">
      <c r="A58" s="130" t="s">
        <v>108</v>
      </c>
      <c r="B58" s="150" t="s">
        <v>129</v>
      </c>
      <c r="C58" s="258" t="s">
        <v>7</v>
      </c>
      <c r="D58" s="258" t="s">
        <v>7</v>
      </c>
      <c r="E58" s="258" t="s">
        <v>7</v>
      </c>
      <c r="F58" s="258" t="s">
        <v>7</v>
      </c>
      <c r="G58" s="258" t="s">
        <v>7</v>
      </c>
      <c r="H58" s="258" t="s">
        <v>7</v>
      </c>
    </row>
    <row r="59" spans="1:8" ht="15" customHeight="1">
      <c r="A59" s="130" t="s">
        <v>110</v>
      </c>
      <c r="B59" s="150" t="s">
        <v>240</v>
      </c>
      <c r="C59" s="213">
        <f>'3.4.3'!C59/'3.4.1'!C59*100</f>
        <v>19.078911886769532</v>
      </c>
      <c r="D59" s="213">
        <f>'3.4.3'!D59/'3.4.1'!D59*100</f>
        <v>20.359453461987094</v>
      </c>
      <c r="E59" s="213">
        <f>'3.4.3'!E59/'3.4.1'!E59*100</f>
        <v>20.921255555602489</v>
      </c>
      <c r="F59" s="213">
        <f>'3.4.3'!F59/'3.4.1'!F59*100</f>
        <v>19.559173530540331</v>
      </c>
      <c r="G59" s="213">
        <f>'3.4.3'!G59/'3.4.1'!G59*100</f>
        <v>19.582659382637356</v>
      </c>
      <c r="H59" s="213">
        <f>'3.4.3'!H59/'3.4.1'!H59*100</f>
        <v>20.612933724112271</v>
      </c>
    </row>
    <row r="60" spans="1:8" ht="15" customHeight="1">
      <c r="A60" s="231"/>
      <c r="B60" s="151" t="s">
        <v>111</v>
      </c>
      <c r="C60" s="216">
        <f>'3.4.3'!C60/'3.4.1'!C60*100</f>
        <v>48.445794050090832</v>
      </c>
      <c r="D60" s="216">
        <f>'3.4.3'!D60/'3.4.1'!D60*100</f>
        <v>48.648084387719578</v>
      </c>
      <c r="E60" s="216">
        <f>'3.4.3'!E60/'3.4.1'!E60*100</f>
        <v>48.697160854556934</v>
      </c>
      <c r="F60" s="216">
        <f>'3.4.3'!F60/'3.4.1'!F60*100</f>
        <v>47.736004900930624</v>
      </c>
      <c r="G60" s="216">
        <f>'3.4.3'!G60/'3.4.1'!G60*100</f>
        <v>48.511935404857091</v>
      </c>
      <c r="H60" s="216">
        <f>'3.4.3'!H60/'3.4.1'!H60*100</f>
        <v>50.072438899656213</v>
      </c>
    </row>
    <row r="61" spans="1:8" s="66" customFormat="1" ht="21" customHeight="1">
      <c r="A61" s="52"/>
      <c r="B61" s="63"/>
      <c r="C61" s="62" t="s">
        <v>431</v>
      </c>
      <c r="D61" s="63"/>
      <c r="E61" s="63"/>
      <c r="F61" s="63"/>
      <c r="G61" s="63"/>
      <c r="H61" s="63"/>
    </row>
    <row r="62" spans="1:8" ht="15" customHeight="1">
      <c r="A62" s="53" t="s">
        <v>112</v>
      </c>
      <c r="B62" s="150" t="s">
        <v>391</v>
      </c>
      <c r="C62" s="213">
        <f>'3.4.3'!C62/'3.4.1'!C62*100</f>
        <v>41.008941549852686</v>
      </c>
      <c r="D62" s="213">
        <f>'3.4.3'!D62/'3.4.1'!D62*100</f>
        <v>41.155192341363986</v>
      </c>
      <c r="E62" s="213">
        <f>'3.4.3'!E62/'3.4.1'!E62*100</f>
        <v>37.790020368119528</v>
      </c>
      <c r="F62" s="213">
        <f>'3.4.3'!F62/'3.4.1'!F62*100</f>
        <v>23.003332708254391</v>
      </c>
      <c r="G62" s="213">
        <f>'3.4.3'!G62/'3.4.1'!G62*100</f>
        <v>24.766873452195242</v>
      </c>
      <c r="H62" s="213">
        <f>'3.4.3'!H62/'3.4.1'!H62*100</f>
        <v>24.109206408202191</v>
      </c>
    </row>
    <row r="63" spans="1:8" ht="15" customHeight="1">
      <c r="A63" s="55" t="s">
        <v>113</v>
      </c>
      <c r="B63" s="150" t="s">
        <v>392</v>
      </c>
      <c r="C63" s="213">
        <f>'3.4.3'!C63/'3.4.1'!C63*100</f>
        <v>24.617726488140899</v>
      </c>
      <c r="D63" s="213">
        <f>'3.4.3'!D63/'3.4.1'!D63*100</f>
        <v>27.919910621652466</v>
      </c>
      <c r="E63" s="213">
        <f>'3.4.3'!E63/'3.4.1'!E63*100</f>
        <v>28.986240124943059</v>
      </c>
      <c r="F63" s="213">
        <f>'3.4.3'!F63/'3.4.1'!F63*100</f>
        <v>30.864965674818617</v>
      </c>
      <c r="G63" s="213">
        <f>'3.4.3'!G63/'3.4.1'!G63*100</f>
        <v>29.473555322730611</v>
      </c>
      <c r="H63" s="213">
        <f>'3.4.3'!H63/'3.4.1'!H63*100</f>
        <v>29.956585084583352</v>
      </c>
    </row>
    <row r="64" spans="1:8" ht="15" customHeight="1">
      <c r="A64" s="55" t="s">
        <v>114</v>
      </c>
      <c r="B64" s="150" t="s">
        <v>393</v>
      </c>
      <c r="C64" s="213">
        <f>'3.4.3'!C64/'3.4.1'!C64*100</f>
        <v>63.25830833173476</v>
      </c>
      <c r="D64" s="213">
        <f>'3.4.3'!D64/'3.4.1'!D64*100</f>
        <v>63.398825310128217</v>
      </c>
      <c r="E64" s="213">
        <f>'3.4.3'!E64/'3.4.1'!E64*100</f>
        <v>63.497822441283972</v>
      </c>
      <c r="F64" s="213">
        <f>'3.4.3'!F64/'3.4.1'!F64*100</f>
        <v>62.842835617312595</v>
      </c>
      <c r="G64" s="213">
        <f>'3.4.3'!G64/'3.4.1'!G64*100</f>
        <v>63.234106801566206</v>
      </c>
      <c r="H64" s="213">
        <f>'3.4.3'!H64/'3.4.1'!H64*100</f>
        <v>65.446164340421433</v>
      </c>
    </row>
    <row r="65" spans="1:8" ht="15" customHeight="1">
      <c r="A65" s="55" t="s">
        <v>115</v>
      </c>
      <c r="B65" s="150" t="s">
        <v>394</v>
      </c>
      <c r="C65" s="258" t="s">
        <v>7</v>
      </c>
      <c r="D65" s="258" t="s">
        <v>7</v>
      </c>
      <c r="E65" s="258" t="s">
        <v>7</v>
      </c>
      <c r="F65" s="258" t="s">
        <v>7</v>
      </c>
      <c r="G65" s="258" t="s">
        <v>7</v>
      </c>
      <c r="H65" s="258" t="s">
        <v>7</v>
      </c>
    </row>
    <row r="66" spans="1:8" ht="15" customHeight="1">
      <c r="A66" s="55" t="s">
        <v>116</v>
      </c>
      <c r="B66" s="150" t="s">
        <v>395</v>
      </c>
      <c r="C66" s="258" t="s">
        <v>7</v>
      </c>
      <c r="D66" s="258" t="s">
        <v>7</v>
      </c>
      <c r="E66" s="258" t="s">
        <v>7</v>
      </c>
      <c r="F66" s="258" t="s">
        <v>7</v>
      </c>
      <c r="G66" s="258" t="s">
        <v>7</v>
      </c>
      <c r="H66" s="258" t="s">
        <v>7</v>
      </c>
    </row>
    <row r="67" spans="1:8" ht="15" customHeight="1">
      <c r="A67" s="55" t="s">
        <v>117</v>
      </c>
      <c r="B67" s="150" t="s">
        <v>118</v>
      </c>
      <c r="C67" s="213">
        <f>'3.4.3'!C67/'3.4.1'!C67*100</f>
        <v>34.859151438092859</v>
      </c>
      <c r="D67" s="213">
        <f>'3.4.3'!D67/'3.4.1'!D67*100</f>
        <v>35.62765349259314</v>
      </c>
      <c r="E67" s="213">
        <f>'3.4.3'!E67/'3.4.1'!E67*100</f>
        <v>35.825833956390234</v>
      </c>
      <c r="F67" s="213">
        <f>'3.4.3'!F67/'3.4.1'!F67*100</f>
        <v>34.758368246349804</v>
      </c>
      <c r="G67" s="213">
        <f>'3.4.3'!G67/'3.4.1'!G67*100</f>
        <v>35.170775732810696</v>
      </c>
      <c r="H67" s="213">
        <f>'3.4.3'!H67/'3.4.1'!H67*100</f>
        <v>35.623639647697566</v>
      </c>
    </row>
    <row r="68" spans="1:8" ht="15" customHeight="1">
      <c r="A68" s="55" t="s">
        <v>119</v>
      </c>
      <c r="B68" s="150" t="s">
        <v>212</v>
      </c>
      <c r="C68" s="213">
        <f>'3.4.3'!C68/'3.4.1'!C68*100</f>
        <v>30.166374856374294</v>
      </c>
      <c r="D68" s="213">
        <f>'3.4.3'!D68/'3.4.1'!D68*100</f>
        <v>31.361025175906597</v>
      </c>
      <c r="E68" s="213">
        <f>'3.4.3'!E68/'3.4.1'!E68*100</f>
        <v>30.488831926748027</v>
      </c>
      <c r="F68" s="213">
        <f>'3.4.3'!F68/'3.4.1'!F68*100</f>
        <v>32.717410861491111</v>
      </c>
      <c r="G68" s="213">
        <f>'3.4.3'!G68/'3.4.1'!G68*100</f>
        <v>32.883103658725595</v>
      </c>
      <c r="H68" s="213">
        <f>'3.4.3'!H68/'3.4.1'!H68*100</f>
        <v>33.736994476156738</v>
      </c>
    </row>
    <row r="69" spans="1:8" ht="15" customHeight="1">
      <c r="A69" s="55" t="s">
        <v>120</v>
      </c>
      <c r="B69" s="150" t="s">
        <v>121</v>
      </c>
      <c r="C69" s="258" t="s">
        <v>7</v>
      </c>
      <c r="D69" s="258" t="s">
        <v>7</v>
      </c>
      <c r="E69" s="258" t="s">
        <v>7</v>
      </c>
      <c r="F69" s="258" t="s">
        <v>7</v>
      </c>
      <c r="G69" s="258" t="s">
        <v>7</v>
      </c>
      <c r="H69" s="258" t="s">
        <v>7</v>
      </c>
    </row>
    <row r="70" spans="1:8" ht="15" customHeight="1">
      <c r="A70" s="55" t="s">
        <v>0</v>
      </c>
      <c r="B70" s="150" t="s">
        <v>95</v>
      </c>
      <c r="C70" s="258" t="s">
        <v>7</v>
      </c>
      <c r="D70" s="258" t="s">
        <v>7</v>
      </c>
      <c r="E70" s="258" t="s">
        <v>7</v>
      </c>
      <c r="F70" s="258" t="s">
        <v>7</v>
      </c>
      <c r="G70" s="258" t="s">
        <v>7</v>
      </c>
      <c r="H70" s="258" t="s">
        <v>7</v>
      </c>
    </row>
    <row r="71" spans="1:8" ht="15" customHeight="1">
      <c r="A71" s="55" t="s">
        <v>96</v>
      </c>
      <c r="B71" s="150" t="s">
        <v>454</v>
      </c>
      <c r="C71" s="213">
        <f>'3.4.3'!C71/'3.4.1'!C71*100</f>
        <v>30.035755416819704</v>
      </c>
      <c r="D71" s="213">
        <f>'3.4.3'!D71/'3.4.1'!D71*100</f>
        <v>30.782451931935022</v>
      </c>
      <c r="E71" s="213">
        <f>'3.4.3'!E71/'3.4.1'!E71*100</f>
        <v>30.640350620775862</v>
      </c>
      <c r="F71" s="213">
        <f>'3.4.3'!F71/'3.4.1'!F71*100</f>
        <v>31.182660953948769</v>
      </c>
      <c r="G71" s="213">
        <f>'3.4.3'!G71/'3.4.1'!G71*100</f>
        <v>31.747418973859691</v>
      </c>
      <c r="H71" s="213">
        <f>'3.4.3'!H71/'3.4.1'!H71*100</f>
        <v>34.679891886218464</v>
      </c>
    </row>
    <row r="72" spans="1:8" ht="15" customHeight="1">
      <c r="A72" s="55" t="s">
        <v>98</v>
      </c>
      <c r="B72" s="150" t="s">
        <v>455</v>
      </c>
      <c r="C72" s="258" t="s">
        <v>7</v>
      </c>
      <c r="D72" s="258" t="s">
        <v>7</v>
      </c>
      <c r="E72" s="258" t="s">
        <v>7</v>
      </c>
      <c r="F72" s="258" t="s">
        <v>7</v>
      </c>
      <c r="G72" s="258" t="s">
        <v>7</v>
      </c>
      <c r="H72" s="258" t="s">
        <v>7</v>
      </c>
    </row>
    <row r="73" spans="1:8" ht="15" customHeight="1">
      <c r="A73" s="55" t="s">
        <v>100</v>
      </c>
      <c r="B73" s="150" t="s">
        <v>456</v>
      </c>
      <c r="C73" s="213">
        <f>'3.4.3'!C73/'3.4.1'!C73*100</f>
        <v>31.785673640233032</v>
      </c>
      <c r="D73" s="213">
        <f>'3.4.3'!D73/'3.4.1'!D73*100</f>
        <v>32.788235001497227</v>
      </c>
      <c r="E73" s="213">
        <f>'3.4.3'!E73/'3.4.1'!E73*100</f>
        <v>32.674169193835546</v>
      </c>
      <c r="F73" s="213">
        <f>'3.4.3'!F73/'3.4.1'!F73*100</f>
        <v>31.092176766363487</v>
      </c>
      <c r="G73" s="213">
        <f>'3.4.3'!G73/'3.4.1'!G73*100</f>
        <v>31.269470348921885</v>
      </c>
      <c r="H73" s="213">
        <f>'3.4.3'!H73/'3.4.1'!H73*100</f>
        <v>31.101028405441422</v>
      </c>
    </row>
    <row r="74" spans="1:8" ht="15" customHeight="1">
      <c r="A74" s="55" t="s">
        <v>102</v>
      </c>
      <c r="B74" s="150" t="s">
        <v>125</v>
      </c>
      <c r="C74" s="213">
        <f>'3.4.3'!C74/'3.4.1'!C74*100</f>
        <v>33.558131569069872</v>
      </c>
      <c r="D74" s="213">
        <f>'3.4.3'!D74/'3.4.1'!D74*100</f>
        <v>33.614048542994688</v>
      </c>
      <c r="E74" s="213">
        <f>'3.4.3'!E74/'3.4.1'!E74*100</f>
        <v>34.372064077498905</v>
      </c>
      <c r="F74" s="213">
        <f>'3.4.3'!F74/'3.4.1'!F74*100</f>
        <v>34.986339958895087</v>
      </c>
      <c r="G74" s="213">
        <f>'3.4.3'!G74/'3.4.1'!G74*100</f>
        <v>38.267188360902338</v>
      </c>
      <c r="H74" s="213">
        <f>'3.4.3'!H74/'3.4.1'!H74*100</f>
        <v>39.464327419212189</v>
      </c>
    </row>
    <row r="75" spans="1:8" ht="15" customHeight="1">
      <c r="A75" s="55" t="s">
        <v>126</v>
      </c>
      <c r="B75" s="150" t="s">
        <v>460</v>
      </c>
      <c r="C75" s="213">
        <f>'3.4.3'!C75/'3.4.1'!C75*100</f>
        <v>34.537053649610812</v>
      </c>
      <c r="D75" s="213">
        <f>'3.4.3'!D75/'3.4.1'!D75*100</f>
        <v>32.286739556677723</v>
      </c>
      <c r="E75" s="213">
        <f>'3.4.3'!E75/'3.4.1'!E75*100</f>
        <v>34.63992824097749</v>
      </c>
      <c r="F75" s="213">
        <f>'3.4.3'!F75/'3.4.1'!F75*100</f>
        <v>34.290329939234162</v>
      </c>
      <c r="G75" s="213">
        <f>'3.4.3'!G75/'3.4.1'!G75*100</f>
        <v>35.252482164080533</v>
      </c>
      <c r="H75" s="213">
        <f>'3.4.3'!H75/'3.4.1'!H75*100</f>
        <v>35.760322786675616</v>
      </c>
    </row>
    <row r="76" spans="1:8" ht="15" customHeight="1">
      <c r="A76" s="55" t="s">
        <v>105</v>
      </c>
      <c r="B76" s="150" t="s">
        <v>452</v>
      </c>
      <c r="C76" s="213">
        <f>'3.4.3'!C76/'3.4.1'!C76*100</f>
        <v>23.349737276136519</v>
      </c>
      <c r="D76" s="213">
        <f>'3.4.3'!D76/'3.4.1'!D76*100</f>
        <v>24.562399642029128</v>
      </c>
      <c r="E76" s="213">
        <f>'3.4.3'!E76/'3.4.1'!E76*100</f>
        <v>26.558121218108994</v>
      </c>
      <c r="F76" s="213">
        <f>'3.4.3'!F76/'3.4.1'!F76*100</f>
        <v>25.565388272011397</v>
      </c>
      <c r="G76" s="213">
        <f>'3.4.3'!G76/'3.4.1'!G76*100</f>
        <v>25.078421108813487</v>
      </c>
      <c r="H76" s="213">
        <f>'3.4.3'!H76/'3.4.1'!H76*100</f>
        <v>25.705950709065249</v>
      </c>
    </row>
    <row r="77" spans="1:8" ht="15" customHeight="1">
      <c r="A77" s="55" t="s">
        <v>106</v>
      </c>
      <c r="B77" s="150" t="s">
        <v>128</v>
      </c>
      <c r="C77" s="258" t="s">
        <v>7</v>
      </c>
      <c r="D77" s="258" t="s">
        <v>7</v>
      </c>
      <c r="E77" s="258" t="s">
        <v>7</v>
      </c>
      <c r="F77" s="258" t="s">
        <v>7</v>
      </c>
      <c r="G77" s="258" t="s">
        <v>7</v>
      </c>
      <c r="H77" s="258" t="s">
        <v>7</v>
      </c>
    </row>
    <row r="78" spans="1:8" ht="15" customHeight="1">
      <c r="A78" s="55" t="s">
        <v>108</v>
      </c>
      <c r="B78" s="150" t="s">
        <v>129</v>
      </c>
      <c r="C78" s="258" t="s">
        <v>7</v>
      </c>
      <c r="D78" s="258" t="s">
        <v>7</v>
      </c>
      <c r="E78" s="258" t="s">
        <v>7</v>
      </c>
      <c r="F78" s="258" t="s">
        <v>7</v>
      </c>
      <c r="G78" s="258" t="s">
        <v>7</v>
      </c>
      <c r="H78" s="258" t="s">
        <v>7</v>
      </c>
    </row>
    <row r="79" spans="1:8" ht="15" customHeight="1">
      <c r="A79" s="55" t="s">
        <v>110</v>
      </c>
      <c r="B79" s="150" t="s">
        <v>240</v>
      </c>
      <c r="C79" s="213">
        <f>'3.4.3'!C79/'3.4.1'!C79*100</f>
        <v>19.078911886769532</v>
      </c>
      <c r="D79" s="213">
        <f>'3.4.3'!D79/'3.4.1'!D79*100</f>
        <v>20.359453461987094</v>
      </c>
      <c r="E79" s="213">
        <f>'3.4.3'!E79/'3.4.1'!E79*100</f>
        <v>20.921255555602489</v>
      </c>
      <c r="F79" s="213">
        <f>'3.4.3'!F79/'3.4.1'!F79*100</f>
        <v>19.559173530540331</v>
      </c>
      <c r="G79" s="213">
        <f>'3.4.3'!G79/'3.4.1'!G79*100</f>
        <v>19.582659382637356</v>
      </c>
      <c r="H79" s="213">
        <f>'3.4.3'!H79/'3.4.1'!H79*100</f>
        <v>20.612933724112271</v>
      </c>
    </row>
    <row r="80" spans="1:8" ht="15" customHeight="1">
      <c r="A80" s="231"/>
      <c r="B80" s="209" t="s">
        <v>111</v>
      </c>
      <c r="C80" s="216">
        <f>'3.4.3'!C80/'3.4.1'!C80*100</f>
        <v>48.445794050090832</v>
      </c>
      <c r="D80" s="216">
        <f>'3.4.3'!D80/'3.4.1'!D80*100</f>
        <v>48.648084387719592</v>
      </c>
      <c r="E80" s="216">
        <f>'3.4.3'!E80/'3.4.1'!E80*100</f>
        <v>48.697160854556905</v>
      </c>
      <c r="F80" s="216">
        <f>'3.4.3'!F80/'3.4.1'!F80*100</f>
        <v>47.73600490093061</v>
      </c>
      <c r="G80" s="216">
        <f>'3.4.3'!G80/'3.4.1'!G80*100</f>
        <v>48.511935404857084</v>
      </c>
      <c r="H80" s="216">
        <f>'3.4.3'!H80/'3.4.1'!H80*100</f>
        <v>50.072438899656213</v>
      </c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1" manualBreakCount="1">
    <brk id="60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8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259</v>
      </c>
      <c r="B2" s="154" t="s">
        <v>428</v>
      </c>
      <c r="M2" s="99"/>
    </row>
    <row r="3" spans="1:13" s="86" customFormat="1" ht="20.100000000000001" customHeight="1">
      <c r="A3" s="166" t="s">
        <v>312</v>
      </c>
      <c r="B3" s="167" t="s">
        <v>313</v>
      </c>
      <c r="M3" s="100"/>
    </row>
    <row r="4" spans="1:13" s="96" customFormat="1" ht="20.100000000000001" customHeight="1">
      <c r="A4" s="168" t="s">
        <v>346</v>
      </c>
      <c r="B4" s="169" t="s">
        <v>160</v>
      </c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134" t="s">
        <v>420</v>
      </c>
      <c r="D7" s="63"/>
      <c r="E7" s="63"/>
      <c r="F7" s="63"/>
      <c r="G7" s="63"/>
      <c r="H7" s="63"/>
      <c r="I7" s="63"/>
      <c r="J7" s="63"/>
      <c r="K7" s="67"/>
    </row>
    <row r="8" spans="1:13" ht="15" customHeight="1">
      <c r="A8" s="130" t="s">
        <v>26</v>
      </c>
      <c r="B8" s="150" t="s">
        <v>464</v>
      </c>
      <c r="C8" s="205">
        <v>0</v>
      </c>
      <c r="D8" s="205"/>
      <c r="E8" s="205">
        <v>0</v>
      </c>
      <c r="F8" s="205">
        <v>0</v>
      </c>
      <c r="G8" s="205">
        <v>0</v>
      </c>
      <c r="H8" s="205">
        <v>0</v>
      </c>
      <c r="I8" s="205">
        <v>0</v>
      </c>
      <c r="J8" s="205">
        <v>0</v>
      </c>
    </row>
    <row r="9" spans="1:13" ht="15" customHeight="1">
      <c r="A9" s="130" t="s">
        <v>28</v>
      </c>
      <c r="B9" s="150" t="s">
        <v>396</v>
      </c>
      <c r="C9" s="205">
        <v>0</v>
      </c>
      <c r="D9" s="205"/>
      <c r="E9" s="205">
        <v>0</v>
      </c>
      <c r="F9" s="205">
        <v>0</v>
      </c>
      <c r="G9" s="205">
        <v>0</v>
      </c>
      <c r="H9" s="205">
        <v>0</v>
      </c>
      <c r="I9" s="205">
        <v>0</v>
      </c>
      <c r="J9" s="205">
        <v>0</v>
      </c>
    </row>
    <row r="10" spans="1:13" ht="15" customHeight="1">
      <c r="A10" s="130" t="s">
        <v>30</v>
      </c>
      <c r="B10" s="150" t="s">
        <v>397</v>
      </c>
      <c r="C10" s="205">
        <v>0</v>
      </c>
      <c r="D10" s="205"/>
      <c r="E10" s="205">
        <v>0</v>
      </c>
      <c r="F10" s="205">
        <v>0</v>
      </c>
      <c r="G10" s="205">
        <v>0</v>
      </c>
      <c r="H10" s="205">
        <v>0</v>
      </c>
      <c r="I10" s="205">
        <v>0</v>
      </c>
      <c r="J10" s="205">
        <v>0</v>
      </c>
    </row>
    <row r="11" spans="1:13" ht="15" customHeight="1">
      <c r="A11" s="130" t="s">
        <v>32</v>
      </c>
      <c r="B11" s="150" t="s">
        <v>131</v>
      </c>
      <c r="C11" s="205">
        <v>0</v>
      </c>
      <c r="D11" s="205"/>
      <c r="E11" s="205">
        <v>0</v>
      </c>
      <c r="F11" s="205">
        <v>0</v>
      </c>
      <c r="G11" s="205">
        <v>0</v>
      </c>
      <c r="H11" s="205">
        <v>0</v>
      </c>
      <c r="I11" s="205">
        <v>0</v>
      </c>
      <c r="J11" s="205">
        <v>0</v>
      </c>
    </row>
    <row r="12" spans="1:13" ht="15" customHeight="1">
      <c r="A12" s="130" t="s">
        <v>34</v>
      </c>
      <c r="B12" s="150" t="s">
        <v>132</v>
      </c>
      <c r="C12" s="205">
        <v>0</v>
      </c>
      <c r="D12" s="205"/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J12" s="205">
        <v>0</v>
      </c>
    </row>
    <row r="13" spans="1:13" ht="15" customHeight="1">
      <c r="A13" s="130" t="s">
        <v>36</v>
      </c>
      <c r="B13" s="150" t="s">
        <v>133</v>
      </c>
      <c r="C13" s="205">
        <v>0</v>
      </c>
      <c r="D13" s="205"/>
      <c r="E13" s="205">
        <v>0</v>
      </c>
      <c r="F13" s="205">
        <v>0</v>
      </c>
      <c r="G13" s="205">
        <v>0</v>
      </c>
      <c r="H13" s="205">
        <v>0</v>
      </c>
      <c r="I13" s="205">
        <v>0</v>
      </c>
      <c r="J13" s="205">
        <v>0</v>
      </c>
    </row>
    <row r="14" spans="1:13" ht="15" customHeight="1">
      <c r="A14" s="130" t="s">
        <v>38</v>
      </c>
      <c r="B14" s="150" t="s">
        <v>134</v>
      </c>
      <c r="C14" s="205">
        <v>0</v>
      </c>
      <c r="D14" s="205"/>
      <c r="E14" s="205">
        <v>0</v>
      </c>
      <c r="F14" s="205">
        <v>0</v>
      </c>
      <c r="G14" s="205">
        <v>0</v>
      </c>
      <c r="H14" s="205">
        <v>0</v>
      </c>
      <c r="I14" s="205">
        <v>0</v>
      </c>
      <c r="J14" s="205">
        <v>0</v>
      </c>
    </row>
    <row r="15" spans="1:13" ht="15" customHeight="1">
      <c r="A15" s="130" t="s">
        <v>39</v>
      </c>
      <c r="B15" s="150" t="s">
        <v>135</v>
      </c>
      <c r="C15" s="205">
        <v>0</v>
      </c>
      <c r="D15" s="205"/>
      <c r="E15" s="205">
        <v>0</v>
      </c>
      <c r="F15" s="205">
        <v>0</v>
      </c>
      <c r="G15" s="205">
        <v>0</v>
      </c>
      <c r="H15" s="205">
        <v>0</v>
      </c>
      <c r="I15" s="205">
        <v>0</v>
      </c>
      <c r="J15" s="205">
        <v>0</v>
      </c>
    </row>
    <row r="16" spans="1:13" ht="15" customHeight="1">
      <c r="A16" s="130" t="s">
        <v>41</v>
      </c>
      <c r="B16" s="150" t="s">
        <v>465</v>
      </c>
      <c r="C16" s="205">
        <v>0</v>
      </c>
      <c r="D16" s="205"/>
      <c r="E16" s="205">
        <v>0</v>
      </c>
      <c r="F16" s="205">
        <v>0</v>
      </c>
      <c r="G16" s="205">
        <v>0</v>
      </c>
      <c r="H16" s="205">
        <v>0</v>
      </c>
      <c r="I16" s="205">
        <v>0</v>
      </c>
      <c r="J16" s="205">
        <v>0</v>
      </c>
    </row>
    <row r="17" spans="1:10" ht="15" customHeight="1">
      <c r="A17" s="130" t="s">
        <v>42</v>
      </c>
      <c r="B17" s="150" t="s">
        <v>136</v>
      </c>
      <c r="C17" s="205">
        <v>0</v>
      </c>
      <c r="D17" s="205"/>
      <c r="E17" s="205">
        <v>0</v>
      </c>
      <c r="F17" s="205">
        <v>0</v>
      </c>
      <c r="G17" s="205">
        <v>0</v>
      </c>
      <c r="H17" s="205">
        <v>0</v>
      </c>
      <c r="I17" s="205">
        <v>0</v>
      </c>
      <c r="J17" s="205">
        <v>0</v>
      </c>
    </row>
    <row r="18" spans="1:10" ht="15" customHeight="1">
      <c r="A18" s="130" t="s">
        <v>43</v>
      </c>
      <c r="B18" s="150" t="s">
        <v>466</v>
      </c>
      <c r="C18" s="205">
        <v>0</v>
      </c>
      <c r="D18" s="205"/>
      <c r="E18" s="205">
        <v>0</v>
      </c>
      <c r="F18" s="205">
        <v>0</v>
      </c>
      <c r="G18" s="205">
        <v>0</v>
      </c>
      <c r="H18" s="205">
        <v>0</v>
      </c>
      <c r="I18" s="205">
        <v>0</v>
      </c>
      <c r="J18" s="205">
        <v>0</v>
      </c>
    </row>
    <row r="19" spans="1:10" ht="15" customHeight="1">
      <c r="A19" s="130" t="s">
        <v>44</v>
      </c>
      <c r="B19" s="150" t="s">
        <v>398</v>
      </c>
      <c r="C19" s="205">
        <v>0</v>
      </c>
      <c r="D19" s="205"/>
      <c r="E19" s="205">
        <v>0</v>
      </c>
      <c r="F19" s="205">
        <v>0</v>
      </c>
      <c r="G19" s="205">
        <v>0</v>
      </c>
      <c r="H19" s="205">
        <v>0</v>
      </c>
      <c r="I19" s="205">
        <v>0</v>
      </c>
      <c r="J19" s="205">
        <v>0</v>
      </c>
    </row>
    <row r="20" spans="1:10" ht="15" customHeight="1">
      <c r="A20" s="130" t="s">
        <v>46</v>
      </c>
      <c r="B20" s="150" t="s">
        <v>399</v>
      </c>
      <c r="C20" s="205">
        <v>0</v>
      </c>
      <c r="D20" s="205"/>
      <c r="E20" s="205">
        <v>0</v>
      </c>
      <c r="F20" s="205">
        <v>0</v>
      </c>
      <c r="G20" s="205">
        <v>0</v>
      </c>
      <c r="H20" s="205">
        <v>0</v>
      </c>
      <c r="I20" s="205">
        <v>0</v>
      </c>
      <c r="J20" s="205">
        <v>0</v>
      </c>
    </row>
    <row r="21" spans="1:10" ht="15" customHeight="1">
      <c r="A21" s="130" t="s">
        <v>47</v>
      </c>
      <c r="B21" s="150" t="s">
        <v>400</v>
      </c>
      <c r="C21" s="205">
        <v>0</v>
      </c>
      <c r="D21" s="205"/>
      <c r="E21" s="205">
        <v>0</v>
      </c>
      <c r="F21" s="205">
        <v>0</v>
      </c>
      <c r="G21" s="205">
        <v>0</v>
      </c>
      <c r="H21" s="205">
        <v>0</v>
      </c>
      <c r="I21" s="205">
        <v>0</v>
      </c>
      <c r="J21" s="205">
        <v>0</v>
      </c>
    </row>
    <row r="22" spans="1:10" ht="15" customHeight="1">
      <c r="A22" s="130" t="s">
        <v>48</v>
      </c>
      <c r="B22" s="150" t="s">
        <v>137</v>
      </c>
      <c r="C22" s="205">
        <v>0</v>
      </c>
      <c r="D22" s="205"/>
      <c r="E22" s="205">
        <v>0</v>
      </c>
      <c r="F22" s="205">
        <v>0</v>
      </c>
      <c r="G22" s="205">
        <v>0</v>
      </c>
      <c r="H22" s="205">
        <v>0</v>
      </c>
      <c r="I22" s="205">
        <v>0</v>
      </c>
      <c r="J22" s="205">
        <v>0</v>
      </c>
    </row>
    <row r="23" spans="1:10" ht="15" customHeight="1">
      <c r="A23" s="130" t="s">
        <v>50</v>
      </c>
      <c r="B23" s="150" t="s">
        <v>138</v>
      </c>
      <c r="C23" s="205">
        <v>0</v>
      </c>
      <c r="D23" s="205"/>
      <c r="E23" s="205">
        <v>0</v>
      </c>
      <c r="F23" s="205">
        <v>0</v>
      </c>
      <c r="G23" s="205">
        <v>0</v>
      </c>
      <c r="H23" s="205">
        <v>0</v>
      </c>
      <c r="I23" s="205">
        <v>0</v>
      </c>
      <c r="J23" s="205">
        <v>0</v>
      </c>
    </row>
    <row r="24" spans="1:10" ht="15" customHeight="1">
      <c r="A24" s="130" t="s">
        <v>52</v>
      </c>
      <c r="B24" s="150" t="s">
        <v>139</v>
      </c>
      <c r="C24" s="205">
        <v>0</v>
      </c>
      <c r="D24" s="205"/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</row>
    <row r="25" spans="1:10" ht="15" customHeight="1">
      <c r="A25" s="130" t="s">
        <v>54</v>
      </c>
      <c r="B25" s="150" t="s">
        <v>401</v>
      </c>
      <c r="C25" s="205">
        <v>0</v>
      </c>
      <c r="D25" s="205"/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</row>
    <row r="26" spans="1:10" ht="15" customHeight="1">
      <c r="A26" s="130" t="s">
        <v>55</v>
      </c>
      <c r="B26" s="150" t="s">
        <v>140</v>
      </c>
      <c r="C26" s="205">
        <v>0</v>
      </c>
      <c r="D26" s="205"/>
      <c r="E26" s="205">
        <v>0</v>
      </c>
      <c r="F26" s="205">
        <v>0</v>
      </c>
      <c r="G26" s="205">
        <v>0</v>
      </c>
      <c r="H26" s="205">
        <v>0</v>
      </c>
      <c r="I26" s="205">
        <v>0</v>
      </c>
      <c r="J26" s="205">
        <v>0</v>
      </c>
    </row>
    <row r="27" spans="1:10" ht="15" customHeight="1">
      <c r="A27" s="130" t="s">
        <v>57</v>
      </c>
      <c r="B27" s="150" t="s">
        <v>402</v>
      </c>
      <c r="C27" s="205">
        <v>0</v>
      </c>
      <c r="D27" s="205"/>
      <c r="E27" s="205">
        <v>0</v>
      </c>
      <c r="F27" s="205">
        <v>0</v>
      </c>
      <c r="G27" s="205">
        <v>0</v>
      </c>
      <c r="H27" s="205">
        <v>0</v>
      </c>
      <c r="I27" s="205">
        <v>0</v>
      </c>
      <c r="J27" s="205">
        <v>0</v>
      </c>
    </row>
    <row r="28" spans="1:10" ht="15" customHeight="1">
      <c r="A28" s="130" t="s">
        <v>59</v>
      </c>
      <c r="B28" s="150" t="s">
        <v>403</v>
      </c>
      <c r="C28" s="205">
        <v>0</v>
      </c>
      <c r="D28" s="205"/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</row>
    <row r="29" spans="1:10" ht="15" customHeight="1">
      <c r="A29" s="130" t="s">
        <v>61</v>
      </c>
      <c r="B29" s="150" t="s">
        <v>467</v>
      </c>
      <c r="C29" s="205">
        <v>0</v>
      </c>
      <c r="D29" s="205"/>
      <c r="E29" s="205">
        <v>0</v>
      </c>
      <c r="F29" s="205">
        <v>0</v>
      </c>
      <c r="G29" s="205">
        <v>0</v>
      </c>
      <c r="H29" s="205">
        <v>0</v>
      </c>
      <c r="I29" s="205">
        <v>0</v>
      </c>
      <c r="J29" s="205">
        <v>0</v>
      </c>
    </row>
    <row r="30" spans="1:10" ht="15" customHeight="1">
      <c r="A30" s="130" t="s">
        <v>62</v>
      </c>
      <c r="B30" s="150" t="s">
        <v>141</v>
      </c>
      <c r="C30" s="205">
        <v>0</v>
      </c>
      <c r="D30" s="205"/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0</v>
      </c>
    </row>
    <row r="31" spans="1:10" ht="15" customHeight="1">
      <c r="A31" s="130" t="s">
        <v>63</v>
      </c>
      <c r="B31" s="150" t="s">
        <v>142</v>
      </c>
      <c r="C31" s="205">
        <v>0</v>
      </c>
      <c r="D31" s="205"/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J31" s="205">
        <v>0</v>
      </c>
    </row>
    <row r="32" spans="1:10" ht="15" customHeight="1">
      <c r="A32" s="130" t="s">
        <v>65</v>
      </c>
      <c r="B32" s="150" t="s">
        <v>143</v>
      </c>
      <c r="C32" s="205">
        <v>0</v>
      </c>
      <c r="D32" s="205"/>
      <c r="E32" s="205">
        <v>0</v>
      </c>
      <c r="F32" s="205">
        <v>0</v>
      </c>
      <c r="G32" s="205">
        <v>0</v>
      </c>
      <c r="H32" s="205">
        <v>0</v>
      </c>
      <c r="I32" s="205">
        <v>0</v>
      </c>
      <c r="J32" s="205">
        <v>0</v>
      </c>
    </row>
    <row r="33" spans="1:10" ht="15" customHeight="1">
      <c r="A33" s="130" t="s">
        <v>67</v>
      </c>
      <c r="B33" s="150" t="s">
        <v>144</v>
      </c>
      <c r="C33" s="205">
        <v>0</v>
      </c>
      <c r="D33" s="205"/>
      <c r="E33" s="205">
        <v>0</v>
      </c>
      <c r="F33" s="205">
        <v>0</v>
      </c>
      <c r="G33" s="205">
        <v>0</v>
      </c>
      <c r="H33" s="205">
        <v>0</v>
      </c>
      <c r="I33" s="205">
        <v>0</v>
      </c>
      <c r="J33" s="205">
        <v>0</v>
      </c>
    </row>
    <row r="34" spans="1:10" ht="15" customHeight="1">
      <c r="A34" s="130" t="s">
        <v>69</v>
      </c>
      <c r="B34" s="150" t="s">
        <v>145</v>
      </c>
      <c r="C34" s="205">
        <v>0</v>
      </c>
      <c r="D34" s="205"/>
      <c r="E34" s="205">
        <v>0</v>
      </c>
      <c r="F34" s="205">
        <v>0</v>
      </c>
      <c r="G34" s="205">
        <v>0</v>
      </c>
      <c r="H34" s="205">
        <v>0</v>
      </c>
      <c r="I34" s="205">
        <v>0</v>
      </c>
      <c r="J34" s="205">
        <v>0</v>
      </c>
    </row>
    <row r="35" spans="1:10" ht="15" customHeight="1">
      <c r="A35" s="130" t="s">
        <v>71</v>
      </c>
      <c r="B35" s="150" t="s">
        <v>72</v>
      </c>
      <c r="C35" s="205">
        <v>0</v>
      </c>
      <c r="D35" s="205"/>
      <c r="E35" s="205">
        <v>0</v>
      </c>
      <c r="F35" s="205">
        <v>0</v>
      </c>
      <c r="G35" s="205">
        <v>0</v>
      </c>
      <c r="H35" s="205">
        <v>0</v>
      </c>
      <c r="I35" s="205">
        <v>0</v>
      </c>
      <c r="J35" s="205">
        <v>0</v>
      </c>
    </row>
    <row r="36" spans="1:10" ht="15" customHeight="1">
      <c r="A36" s="130" t="s">
        <v>73</v>
      </c>
      <c r="B36" s="150" t="s">
        <v>146</v>
      </c>
      <c r="C36" s="205">
        <v>0</v>
      </c>
      <c r="D36" s="205"/>
      <c r="E36" s="205">
        <v>0</v>
      </c>
      <c r="F36" s="205">
        <v>0</v>
      </c>
      <c r="G36" s="205">
        <v>0</v>
      </c>
      <c r="H36" s="205">
        <v>0</v>
      </c>
      <c r="I36" s="205">
        <v>0</v>
      </c>
      <c r="J36" s="205">
        <v>0</v>
      </c>
    </row>
    <row r="37" spans="1:10" ht="15" customHeight="1">
      <c r="A37" s="130" t="s">
        <v>75</v>
      </c>
      <c r="B37" s="150" t="s">
        <v>147</v>
      </c>
      <c r="C37" s="205">
        <v>0</v>
      </c>
      <c r="D37" s="205"/>
      <c r="E37" s="205">
        <v>0</v>
      </c>
      <c r="F37" s="205">
        <v>0</v>
      </c>
      <c r="G37" s="205">
        <v>0</v>
      </c>
      <c r="H37" s="205">
        <v>0</v>
      </c>
      <c r="I37" s="205">
        <v>0</v>
      </c>
      <c r="J37" s="205">
        <v>0</v>
      </c>
    </row>
    <row r="38" spans="1:10" ht="15" customHeight="1">
      <c r="A38" s="130" t="s">
        <v>77</v>
      </c>
      <c r="B38" s="150" t="s">
        <v>148</v>
      </c>
      <c r="C38" s="205">
        <v>0</v>
      </c>
      <c r="D38" s="205"/>
      <c r="E38" s="205">
        <v>0</v>
      </c>
      <c r="F38" s="205">
        <v>0</v>
      </c>
      <c r="G38" s="205">
        <v>0</v>
      </c>
      <c r="H38" s="205">
        <v>0</v>
      </c>
      <c r="I38" s="205">
        <v>0</v>
      </c>
      <c r="J38" s="205">
        <v>0</v>
      </c>
    </row>
    <row r="39" spans="1:10" ht="15" customHeight="1">
      <c r="A39" s="130" t="s">
        <v>79</v>
      </c>
      <c r="B39" s="150" t="s">
        <v>149</v>
      </c>
      <c r="C39" s="205">
        <v>0</v>
      </c>
      <c r="D39" s="205"/>
      <c r="E39" s="205">
        <v>0</v>
      </c>
      <c r="F39" s="205">
        <v>0</v>
      </c>
      <c r="G39" s="205">
        <v>0</v>
      </c>
      <c r="H39" s="205">
        <v>0</v>
      </c>
      <c r="I39" s="205">
        <v>0</v>
      </c>
      <c r="J39" s="205">
        <v>0</v>
      </c>
    </row>
    <row r="40" spans="1:10" ht="15" customHeight="1">
      <c r="A40" s="130" t="s">
        <v>81</v>
      </c>
      <c r="B40" s="150" t="s">
        <v>150</v>
      </c>
      <c r="C40" s="205">
        <v>0</v>
      </c>
      <c r="D40" s="205"/>
      <c r="E40" s="205">
        <v>0</v>
      </c>
      <c r="F40" s="205">
        <v>0</v>
      </c>
      <c r="G40" s="205">
        <v>0</v>
      </c>
      <c r="H40" s="205">
        <v>0</v>
      </c>
      <c r="I40" s="205">
        <v>0</v>
      </c>
      <c r="J40" s="205">
        <v>0</v>
      </c>
    </row>
    <row r="41" spans="1:10" ht="15" customHeight="1">
      <c r="A41" s="130" t="s">
        <v>83</v>
      </c>
      <c r="B41" s="150" t="s">
        <v>468</v>
      </c>
      <c r="C41" s="205">
        <v>0</v>
      </c>
      <c r="D41" s="205"/>
      <c r="E41" s="205">
        <v>0</v>
      </c>
      <c r="F41" s="205">
        <v>0</v>
      </c>
      <c r="G41" s="205">
        <v>0</v>
      </c>
      <c r="H41" s="205">
        <v>0</v>
      </c>
      <c r="I41" s="205">
        <v>0</v>
      </c>
      <c r="J41" s="205">
        <v>0</v>
      </c>
    </row>
    <row r="42" spans="1:10" ht="15" customHeight="1">
      <c r="A42" s="130" t="s">
        <v>84</v>
      </c>
      <c r="B42" s="150" t="s">
        <v>469</v>
      </c>
      <c r="C42" s="205">
        <v>0</v>
      </c>
      <c r="D42" s="205"/>
      <c r="E42" s="205">
        <v>0</v>
      </c>
      <c r="F42" s="205">
        <v>0</v>
      </c>
      <c r="G42" s="205">
        <v>0</v>
      </c>
      <c r="H42" s="205">
        <v>0</v>
      </c>
      <c r="I42" s="205">
        <v>0</v>
      </c>
      <c r="J42" s="205">
        <v>0</v>
      </c>
    </row>
    <row r="43" spans="1:10" ht="15" customHeight="1">
      <c r="A43" s="130" t="s">
        <v>85</v>
      </c>
      <c r="B43" s="150" t="s">
        <v>470</v>
      </c>
      <c r="C43" s="205">
        <v>0</v>
      </c>
      <c r="D43" s="205"/>
      <c r="E43" s="205">
        <v>0</v>
      </c>
      <c r="F43" s="205">
        <v>0</v>
      </c>
      <c r="G43" s="205">
        <v>0</v>
      </c>
      <c r="H43" s="205">
        <v>0</v>
      </c>
      <c r="I43" s="205">
        <v>0</v>
      </c>
      <c r="J43" s="205">
        <v>0</v>
      </c>
    </row>
    <row r="44" spans="1:10" ht="15" customHeight="1">
      <c r="A44" s="130" t="s">
        <v>86</v>
      </c>
      <c r="B44" s="150" t="s">
        <v>471</v>
      </c>
      <c r="C44" s="205">
        <v>0</v>
      </c>
      <c r="D44" s="205"/>
      <c r="E44" s="205">
        <v>0</v>
      </c>
      <c r="F44" s="205">
        <v>0</v>
      </c>
      <c r="G44" s="205">
        <v>0</v>
      </c>
      <c r="H44" s="205">
        <v>0</v>
      </c>
      <c r="I44" s="205">
        <v>0</v>
      </c>
      <c r="J44" s="205">
        <v>0</v>
      </c>
    </row>
    <row r="45" spans="1:10" ht="15" customHeight="1">
      <c r="A45" s="130" t="s">
        <v>87</v>
      </c>
      <c r="B45" s="150" t="s">
        <v>151</v>
      </c>
      <c r="C45" s="205">
        <v>0</v>
      </c>
      <c r="D45" s="205"/>
      <c r="E45" s="205">
        <v>0</v>
      </c>
      <c r="F45" s="205">
        <v>0</v>
      </c>
      <c r="G45" s="205">
        <v>0</v>
      </c>
      <c r="H45" s="205">
        <v>0</v>
      </c>
      <c r="I45" s="205">
        <v>0</v>
      </c>
      <c r="J45" s="205">
        <v>0</v>
      </c>
    </row>
    <row r="46" spans="1:10" ht="15" customHeight="1">
      <c r="A46" s="130" t="s">
        <v>88</v>
      </c>
      <c r="B46" s="150" t="s">
        <v>152</v>
      </c>
      <c r="C46" s="205">
        <v>0</v>
      </c>
      <c r="D46" s="205"/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</row>
    <row r="47" spans="1:10" ht="15" customHeight="1">
      <c r="A47" s="130" t="s">
        <v>90</v>
      </c>
      <c r="B47" s="150" t="s">
        <v>153</v>
      </c>
      <c r="C47" s="205">
        <v>0</v>
      </c>
      <c r="D47" s="205"/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</row>
    <row r="48" spans="1:10" ht="15" customHeight="1">
      <c r="A48" s="130" t="s">
        <v>92</v>
      </c>
      <c r="B48" s="150" t="s">
        <v>472</v>
      </c>
      <c r="C48" s="205">
        <v>0</v>
      </c>
      <c r="D48" s="205"/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</row>
    <row r="49" spans="1:10" ht="15" customHeight="1">
      <c r="A49" s="130" t="s">
        <v>93</v>
      </c>
      <c r="B49" s="150" t="s">
        <v>154</v>
      </c>
      <c r="C49" s="205">
        <v>0</v>
      </c>
      <c r="D49" s="205"/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</row>
    <row r="50" spans="1:10" ht="15" customHeight="1">
      <c r="A50" s="130" t="s">
        <v>0</v>
      </c>
      <c r="B50" s="150" t="s">
        <v>155</v>
      </c>
      <c r="C50" s="205">
        <v>0</v>
      </c>
      <c r="D50" s="205"/>
      <c r="E50" s="205">
        <v>0</v>
      </c>
      <c r="F50" s="205">
        <v>0</v>
      </c>
      <c r="G50" s="205">
        <v>0</v>
      </c>
      <c r="H50" s="205">
        <v>0</v>
      </c>
      <c r="I50" s="205">
        <v>0</v>
      </c>
      <c r="J50" s="205">
        <v>0</v>
      </c>
    </row>
    <row r="51" spans="1:10" ht="15" customHeight="1">
      <c r="A51" s="130" t="s">
        <v>96</v>
      </c>
      <c r="B51" s="150" t="s">
        <v>122</v>
      </c>
      <c r="C51" s="205">
        <v>0</v>
      </c>
      <c r="D51" s="205"/>
      <c r="E51" s="205">
        <v>0</v>
      </c>
      <c r="F51" s="205">
        <v>0</v>
      </c>
      <c r="G51" s="205">
        <v>0</v>
      </c>
      <c r="H51" s="205">
        <v>447.24809836323755</v>
      </c>
      <c r="I51" s="205">
        <v>312.27186155073781</v>
      </c>
      <c r="J51" s="205">
        <v>296.07979032698182</v>
      </c>
    </row>
    <row r="52" spans="1:10" ht="15" customHeight="1">
      <c r="A52" s="130" t="s">
        <v>98</v>
      </c>
      <c r="B52" s="150" t="s">
        <v>123</v>
      </c>
      <c r="C52" s="205">
        <v>0</v>
      </c>
      <c r="D52" s="205"/>
      <c r="E52" s="205">
        <v>0</v>
      </c>
      <c r="F52" s="205">
        <v>0</v>
      </c>
      <c r="G52" s="205">
        <v>0</v>
      </c>
      <c r="H52" s="205">
        <v>0</v>
      </c>
      <c r="I52" s="205">
        <v>0</v>
      </c>
      <c r="J52" s="205">
        <v>0</v>
      </c>
    </row>
    <row r="53" spans="1:10" ht="15" customHeight="1">
      <c r="A53" s="130" t="s">
        <v>100</v>
      </c>
      <c r="B53" s="150" t="s">
        <v>156</v>
      </c>
      <c r="C53" s="205">
        <v>0</v>
      </c>
      <c r="D53" s="205"/>
      <c r="E53" s="205">
        <v>0</v>
      </c>
      <c r="F53" s="205">
        <v>0</v>
      </c>
      <c r="G53" s="205">
        <v>0</v>
      </c>
      <c r="H53" s="205">
        <v>0</v>
      </c>
      <c r="I53" s="205">
        <v>0</v>
      </c>
      <c r="J53" s="205">
        <v>0</v>
      </c>
    </row>
    <row r="54" spans="1:10" ht="15" customHeight="1">
      <c r="A54" s="130" t="s">
        <v>102</v>
      </c>
      <c r="B54" s="150" t="s">
        <v>474</v>
      </c>
      <c r="C54" s="205">
        <v>318.28240430675561</v>
      </c>
      <c r="D54" s="205"/>
      <c r="E54" s="205">
        <v>137.41236287824142</v>
      </c>
      <c r="F54" s="205">
        <v>117.20848357017204</v>
      </c>
      <c r="G54" s="205">
        <v>206.25969106920036</v>
      </c>
      <c r="H54" s="205">
        <v>217.0955999793205</v>
      </c>
      <c r="I54" s="205">
        <v>180.34822010604583</v>
      </c>
      <c r="J54" s="205">
        <v>191.68269853231806</v>
      </c>
    </row>
    <row r="55" spans="1:10" ht="15" customHeight="1">
      <c r="A55" s="130" t="s">
        <v>104</v>
      </c>
      <c r="B55" s="150" t="s">
        <v>473</v>
      </c>
      <c r="C55" s="205">
        <v>0</v>
      </c>
      <c r="D55" s="205"/>
      <c r="E55" s="205">
        <v>0</v>
      </c>
      <c r="F55" s="205">
        <v>0</v>
      </c>
      <c r="G55" s="205">
        <v>0</v>
      </c>
      <c r="H55" s="205">
        <v>0</v>
      </c>
      <c r="I55" s="205">
        <v>0</v>
      </c>
      <c r="J55" s="205">
        <v>0</v>
      </c>
    </row>
    <row r="56" spans="1:10" ht="15" customHeight="1">
      <c r="A56" s="130" t="s">
        <v>105</v>
      </c>
      <c r="B56" s="150" t="s">
        <v>127</v>
      </c>
      <c r="C56" s="205">
        <v>0</v>
      </c>
      <c r="D56" s="205"/>
      <c r="E56" s="205">
        <v>0</v>
      </c>
      <c r="F56" s="205">
        <v>0</v>
      </c>
      <c r="G56" s="205">
        <v>0</v>
      </c>
      <c r="H56" s="205">
        <v>0</v>
      </c>
      <c r="I56" s="205">
        <v>0</v>
      </c>
      <c r="J56" s="205">
        <v>0</v>
      </c>
    </row>
    <row r="57" spans="1:10" ht="15" customHeight="1">
      <c r="A57" s="130" t="s">
        <v>106</v>
      </c>
      <c r="B57" s="150" t="s">
        <v>128</v>
      </c>
      <c r="C57" s="205">
        <v>461.15370143761692</v>
      </c>
      <c r="D57" s="205"/>
      <c r="E57" s="205">
        <v>573.47042163363926</v>
      </c>
      <c r="F57" s="205">
        <v>512.372568466281</v>
      </c>
      <c r="G57" s="205">
        <v>480.47556982972668</v>
      </c>
      <c r="H57" s="205">
        <v>514.36972710450641</v>
      </c>
      <c r="I57" s="205">
        <v>476.05256288697592</v>
      </c>
      <c r="J57" s="205">
        <v>477.4597734025337</v>
      </c>
    </row>
    <row r="58" spans="1:10" ht="15" customHeight="1">
      <c r="A58" s="130" t="s">
        <v>108</v>
      </c>
      <c r="B58" s="150" t="s">
        <v>129</v>
      </c>
      <c r="C58" s="205">
        <v>1069.6730137008726</v>
      </c>
      <c r="D58" s="205"/>
      <c r="E58" s="205">
        <v>1256.5323616989344</v>
      </c>
      <c r="F58" s="205">
        <v>1248.7269104727841</v>
      </c>
      <c r="G58" s="205">
        <v>1237.228827634814</v>
      </c>
      <c r="H58" s="205">
        <v>1334.7525158044386</v>
      </c>
      <c r="I58" s="205">
        <v>1345.4615621539779</v>
      </c>
      <c r="J58" s="205">
        <v>1338.6954965502002</v>
      </c>
    </row>
    <row r="59" spans="1:10" ht="15" customHeight="1">
      <c r="A59" s="130" t="s">
        <v>110</v>
      </c>
      <c r="B59" s="150" t="s">
        <v>240</v>
      </c>
      <c r="C59" s="205">
        <v>1649.7101845431671</v>
      </c>
      <c r="D59" s="205"/>
      <c r="E59" s="205">
        <v>1934.3790091956951</v>
      </c>
      <c r="F59" s="205">
        <v>1749.803865890432</v>
      </c>
      <c r="G59" s="205">
        <v>1660.7726316570511</v>
      </c>
      <c r="H59" s="205">
        <v>1725.0596947895326</v>
      </c>
      <c r="I59" s="205">
        <v>1736.7590557253473</v>
      </c>
      <c r="J59" s="205">
        <v>1631.41221116938</v>
      </c>
    </row>
    <row r="60" spans="1:10" ht="15" customHeight="1">
      <c r="A60" s="231"/>
      <c r="B60" s="151" t="s">
        <v>111</v>
      </c>
      <c r="C60" s="206">
        <f>SUM(C8:C59)</f>
        <v>3498.8193039884122</v>
      </c>
      <c r="D60" s="206"/>
      <c r="E60" s="206">
        <f t="shared" ref="E60:I60" si="0">SUM(E8:E59)</f>
        <v>3901.7941554065101</v>
      </c>
      <c r="F60" s="206">
        <f t="shared" si="0"/>
        <v>3628.1118283996693</v>
      </c>
      <c r="G60" s="206">
        <f t="shared" si="0"/>
        <v>3584.7367201907919</v>
      </c>
      <c r="H60" s="206">
        <f t="shared" si="0"/>
        <v>4238.5256360410358</v>
      </c>
      <c r="I60" s="206">
        <f t="shared" si="0"/>
        <v>4050.8932624230847</v>
      </c>
      <c r="J60" s="206">
        <f t="shared" ref="J60" si="1">SUM(J8:J59)</f>
        <v>3935.3299699814138</v>
      </c>
    </row>
    <row r="61" spans="1:10" s="66" customFormat="1" ht="21" customHeight="1">
      <c r="A61" s="52"/>
      <c r="B61" s="63"/>
      <c r="C61" s="134" t="s">
        <v>420</v>
      </c>
      <c r="D61" s="63"/>
      <c r="E61" s="63"/>
      <c r="F61" s="63"/>
      <c r="G61" s="63"/>
      <c r="H61" s="63"/>
      <c r="I61" s="63"/>
      <c r="J61" s="63"/>
    </row>
    <row r="62" spans="1:10" ht="15" hidden="1" customHeight="1">
      <c r="A62" s="53" t="s">
        <v>112</v>
      </c>
      <c r="B62" s="150" t="s">
        <v>391</v>
      </c>
      <c r="C62" s="207">
        <f>SUM(C8:C10)</f>
        <v>0</v>
      </c>
      <c r="D62" s="207"/>
      <c r="E62" s="207">
        <f t="shared" ref="E62:J62" si="2">SUM(E8:E10)</f>
        <v>0</v>
      </c>
      <c r="F62" s="207">
        <f t="shared" si="2"/>
        <v>0</v>
      </c>
      <c r="G62" s="207">
        <f t="shared" si="2"/>
        <v>0</v>
      </c>
      <c r="H62" s="207">
        <f t="shared" si="2"/>
        <v>0</v>
      </c>
      <c r="I62" s="207">
        <f t="shared" si="2"/>
        <v>0</v>
      </c>
      <c r="J62" s="207">
        <f t="shared" si="2"/>
        <v>0</v>
      </c>
    </row>
    <row r="63" spans="1:10" ht="15" hidden="1" customHeight="1">
      <c r="A63" s="55" t="s">
        <v>113</v>
      </c>
      <c r="B63" s="150" t="s">
        <v>392</v>
      </c>
      <c r="C63" s="207">
        <f>SUM(C11:C13)</f>
        <v>0</v>
      </c>
      <c r="D63" s="207"/>
      <c r="E63" s="207">
        <f t="shared" ref="E63:J63" si="3">SUM(E11:E13)</f>
        <v>0</v>
      </c>
      <c r="F63" s="207">
        <f t="shared" si="3"/>
        <v>0</v>
      </c>
      <c r="G63" s="207">
        <f t="shared" si="3"/>
        <v>0</v>
      </c>
      <c r="H63" s="207">
        <f t="shared" si="3"/>
        <v>0</v>
      </c>
      <c r="I63" s="207">
        <f t="shared" si="3"/>
        <v>0</v>
      </c>
      <c r="J63" s="207">
        <f t="shared" si="3"/>
        <v>0</v>
      </c>
    </row>
    <row r="64" spans="1:10" ht="15" hidden="1" customHeight="1">
      <c r="A64" s="55" t="s">
        <v>114</v>
      </c>
      <c r="B64" s="150" t="s">
        <v>393</v>
      </c>
      <c r="C64" s="207">
        <f>SUM(C14:C35)</f>
        <v>0</v>
      </c>
      <c r="D64" s="207"/>
      <c r="E64" s="207">
        <f t="shared" ref="E64:J64" si="4">SUM(E14:E35)</f>
        <v>0</v>
      </c>
      <c r="F64" s="207">
        <f t="shared" si="4"/>
        <v>0</v>
      </c>
      <c r="G64" s="207">
        <f t="shared" si="4"/>
        <v>0</v>
      </c>
      <c r="H64" s="207">
        <f t="shared" si="4"/>
        <v>0</v>
      </c>
      <c r="I64" s="207">
        <f t="shared" si="4"/>
        <v>0</v>
      </c>
      <c r="J64" s="207">
        <f t="shared" si="4"/>
        <v>0</v>
      </c>
    </row>
    <row r="65" spans="1:10" ht="15" hidden="1" customHeight="1">
      <c r="A65" s="55" t="s">
        <v>115</v>
      </c>
      <c r="B65" s="150" t="s">
        <v>394</v>
      </c>
      <c r="C65" s="207">
        <f>SUM(C36:C37)</f>
        <v>0</v>
      </c>
      <c r="D65" s="207"/>
      <c r="E65" s="207">
        <f t="shared" ref="E65:J65" si="5">SUM(E36:E37)</f>
        <v>0</v>
      </c>
      <c r="F65" s="207">
        <f t="shared" si="5"/>
        <v>0</v>
      </c>
      <c r="G65" s="207">
        <f t="shared" si="5"/>
        <v>0</v>
      </c>
      <c r="H65" s="207">
        <f t="shared" si="5"/>
        <v>0</v>
      </c>
      <c r="I65" s="207">
        <f t="shared" si="5"/>
        <v>0</v>
      </c>
      <c r="J65" s="207">
        <f t="shared" si="5"/>
        <v>0</v>
      </c>
    </row>
    <row r="66" spans="1:10" ht="15" hidden="1" customHeight="1">
      <c r="A66" s="55" t="s">
        <v>116</v>
      </c>
      <c r="B66" s="150" t="s">
        <v>395</v>
      </c>
      <c r="C66" s="207">
        <f>SUM(C38:C39)</f>
        <v>0</v>
      </c>
      <c r="D66" s="207"/>
      <c r="E66" s="207">
        <f t="shared" ref="E66:J66" si="6">SUM(E38:E39)</f>
        <v>0</v>
      </c>
      <c r="F66" s="207">
        <f t="shared" si="6"/>
        <v>0</v>
      </c>
      <c r="G66" s="207">
        <f t="shared" si="6"/>
        <v>0</v>
      </c>
      <c r="H66" s="207">
        <f t="shared" si="6"/>
        <v>0</v>
      </c>
      <c r="I66" s="207">
        <f t="shared" si="6"/>
        <v>0</v>
      </c>
      <c r="J66" s="207">
        <f t="shared" si="6"/>
        <v>0</v>
      </c>
    </row>
    <row r="67" spans="1:10" ht="15" hidden="1" customHeight="1">
      <c r="A67" s="55" t="s">
        <v>117</v>
      </c>
      <c r="B67" s="150" t="s">
        <v>118</v>
      </c>
      <c r="C67" s="207">
        <f>SUM(C40:C41)</f>
        <v>0</v>
      </c>
      <c r="D67" s="207"/>
      <c r="E67" s="207">
        <f t="shared" ref="E67:J67" si="7">SUM(E40:E41)</f>
        <v>0</v>
      </c>
      <c r="F67" s="207">
        <f t="shared" si="7"/>
        <v>0</v>
      </c>
      <c r="G67" s="207">
        <f t="shared" si="7"/>
        <v>0</v>
      </c>
      <c r="H67" s="207">
        <f t="shared" si="7"/>
        <v>0</v>
      </c>
      <c r="I67" s="207">
        <f t="shared" si="7"/>
        <v>0</v>
      </c>
      <c r="J67" s="207">
        <f t="shared" si="7"/>
        <v>0</v>
      </c>
    </row>
    <row r="68" spans="1:10" ht="15" hidden="1" customHeight="1">
      <c r="A68" s="55" t="s">
        <v>119</v>
      </c>
      <c r="B68" s="150" t="s">
        <v>212</v>
      </c>
      <c r="C68" s="207">
        <f>SUM(C42:C44)</f>
        <v>0</v>
      </c>
      <c r="D68" s="207"/>
      <c r="E68" s="207">
        <f t="shared" ref="E68:J68" si="8">SUM(E42:E44)</f>
        <v>0</v>
      </c>
      <c r="F68" s="207">
        <f t="shared" si="8"/>
        <v>0</v>
      </c>
      <c r="G68" s="207">
        <f t="shared" si="8"/>
        <v>0</v>
      </c>
      <c r="H68" s="207">
        <f t="shared" si="8"/>
        <v>0</v>
      </c>
      <c r="I68" s="207">
        <f t="shared" si="8"/>
        <v>0</v>
      </c>
      <c r="J68" s="207">
        <f t="shared" si="8"/>
        <v>0</v>
      </c>
    </row>
    <row r="69" spans="1:10" ht="15" hidden="1" customHeight="1">
      <c r="A69" s="55" t="s">
        <v>120</v>
      </c>
      <c r="B69" s="150" t="s">
        <v>121</v>
      </c>
      <c r="C69" s="207">
        <f>SUM(C45:C49)</f>
        <v>0</v>
      </c>
      <c r="D69" s="207"/>
      <c r="E69" s="207">
        <f t="shared" ref="E69:J69" si="9">SUM(E45:E49)</f>
        <v>0</v>
      </c>
      <c r="F69" s="207">
        <f t="shared" si="9"/>
        <v>0</v>
      </c>
      <c r="G69" s="207">
        <f t="shared" si="9"/>
        <v>0</v>
      </c>
      <c r="H69" s="207">
        <f t="shared" si="9"/>
        <v>0</v>
      </c>
      <c r="I69" s="207">
        <f t="shared" si="9"/>
        <v>0</v>
      </c>
      <c r="J69" s="207">
        <f t="shared" si="9"/>
        <v>0</v>
      </c>
    </row>
    <row r="70" spans="1:10" ht="15" hidden="1" customHeight="1">
      <c r="A70" s="55" t="s">
        <v>0</v>
      </c>
      <c r="B70" s="150" t="s">
        <v>95</v>
      </c>
      <c r="C70" s="207">
        <f t="shared" ref="C70:C79" si="10">C50</f>
        <v>0</v>
      </c>
      <c r="D70" s="207"/>
      <c r="E70" s="207">
        <f t="shared" ref="E70:J79" si="11">E50</f>
        <v>0</v>
      </c>
      <c r="F70" s="207">
        <f t="shared" si="11"/>
        <v>0</v>
      </c>
      <c r="G70" s="207">
        <f t="shared" si="11"/>
        <v>0</v>
      </c>
      <c r="H70" s="207">
        <f t="shared" si="11"/>
        <v>0</v>
      </c>
      <c r="I70" s="207">
        <f t="shared" si="11"/>
        <v>0</v>
      </c>
      <c r="J70" s="207">
        <f t="shared" si="11"/>
        <v>0</v>
      </c>
    </row>
    <row r="71" spans="1:10" ht="15" customHeight="1">
      <c r="A71" s="55" t="s">
        <v>96</v>
      </c>
      <c r="B71" s="150" t="s">
        <v>454</v>
      </c>
      <c r="C71" s="207">
        <f t="shared" si="10"/>
        <v>0</v>
      </c>
      <c r="D71" s="207"/>
      <c r="E71" s="207">
        <f t="shared" si="11"/>
        <v>0</v>
      </c>
      <c r="F71" s="207">
        <f t="shared" si="11"/>
        <v>0</v>
      </c>
      <c r="G71" s="207">
        <f t="shared" si="11"/>
        <v>0</v>
      </c>
      <c r="H71" s="207">
        <f t="shared" si="11"/>
        <v>447.24809836323755</v>
      </c>
      <c r="I71" s="207">
        <f t="shared" si="11"/>
        <v>312.27186155073781</v>
      </c>
      <c r="J71" s="207">
        <f t="shared" si="11"/>
        <v>296.07979032698182</v>
      </c>
    </row>
    <row r="72" spans="1:10" ht="15" hidden="1" customHeight="1">
      <c r="A72" s="55" t="s">
        <v>98</v>
      </c>
      <c r="B72" s="150" t="s">
        <v>455</v>
      </c>
      <c r="C72" s="207">
        <f t="shared" si="10"/>
        <v>0</v>
      </c>
      <c r="D72" s="207"/>
      <c r="E72" s="207">
        <f t="shared" si="11"/>
        <v>0</v>
      </c>
      <c r="F72" s="207">
        <f t="shared" si="11"/>
        <v>0</v>
      </c>
      <c r="G72" s="207">
        <f t="shared" si="11"/>
        <v>0</v>
      </c>
      <c r="H72" s="207">
        <f t="shared" si="11"/>
        <v>0</v>
      </c>
      <c r="I72" s="207">
        <f t="shared" si="11"/>
        <v>0</v>
      </c>
      <c r="J72" s="207">
        <f t="shared" si="11"/>
        <v>0</v>
      </c>
    </row>
    <row r="73" spans="1:10" ht="15" hidden="1" customHeight="1">
      <c r="A73" s="55" t="s">
        <v>100</v>
      </c>
      <c r="B73" s="150" t="s">
        <v>456</v>
      </c>
      <c r="C73" s="207">
        <f t="shared" si="10"/>
        <v>0</v>
      </c>
      <c r="D73" s="207"/>
      <c r="E73" s="207">
        <f t="shared" si="11"/>
        <v>0</v>
      </c>
      <c r="F73" s="207">
        <f t="shared" si="11"/>
        <v>0</v>
      </c>
      <c r="G73" s="207">
        <f t="shared" si="11"/>
        <v>0</v>
      </c>
      <c r="H73" s="207">
        <f t="shared" si="11"/>
        <v>0</v>
      </c>
      <c r="I73" s="207">
        <f t="shared" si="11"/>
        <v>0</v>
      </c>
      <c r="J73" s="207">
        <f t="shared" si="11"/>
        <v>0</v>
      </c>
    </row>
    <row r="74" spans="1:10" ht="15" customHeight="1">
      <c r="A74" s="55" t="s">
        <v>102</v>
      </c>
      <c r="B74" s="150" t="s">
        <v>125</v>
      </c>
      <c r="C74" s="207">
        <f t="shared" si="10"/>
        <v>318.28240430675561</v>
      </c>
      <c r="D74" s="207"/>
      <c r="E74" s="207">
        <f t="shared" si="11"/>
        <v>137.41236287824142</v>
      </c>
      <c r="F74" s="207">
        <f t="shared" si="11"/>
        <v>117.20848357017204</v>
      </c>
      <c r="G74" s="207">
        <f t="shared" si="11"/>
        <v>206.25969106920036</v>
      </c>
      <c r="H74" s="207">
        <f t="shared" si="11"/>
        <v>217.0955999793205</v>
      </c>
      <c r="I74" s="207">
        <f t="shared" si="11"/>
        <v>180.34822010604583</v>
      </c>
      <c r="J74" s="207">
        <f t="shared" si="11"/>
        <v>191.68269853231806</v>
      </c>
    </row>
    <row r="75" spans="1:10" ht="15" hidden="1" customHeight="1">
      <c r="A75" s="55" t="s">
        <v>126</v>
      </c>
      <c r="B75" s="150" t="s">
        <v>460</v>
      </c>
      <c r="C75" s="207">
        <f t="shared" si="10"/>
        <v>0</v>
      </c>
      <c r="D75" s="207"/>
      <c r="E75" s="207">
        <f t="shared" si="11"/>
        <v>0</v>
      </c>
      <c r="F75" s="207">
        <f t="shared" si="11"/>
        <v>0</v>
      </c>
      <c r="G75" s="207">
        <f t="shared" si="11"/>
        <v>0</v>
      </c>
      <c r="H75" s="207">
        <f t="shared" si="11"/>
        <v>0</v>
      </c>
      <c r="I75" s="207">
        <f t="shared" si="11"/>
        <v>0</v>
      </c>
      <c r="J75" s="207">
        <f t="shared" si="11"/>
        <v>0</v>
      </c>
    </row>
    <row r="76" spans="1:10" ht="15" hidden="1" customHeight="1">
      <c r="A76" s="55" t="s">
        <v>105</v>
      </c>
      <c r="B76" s="150" t="s">
        <v>452</v>
      </c>
      <c r="C76" s="207">
        <f t="shared" si="10"/>
        <v>0</v>
      </c>
      <c r="D76" s="207"/>
      <c r="E76" s="207">
        <f t="shared" si="11"/>
        <v>0</v>
      </c>
      <c r="F76" s="207">
        <f t="shared" si="11"/>
        <v>0</v>
      </c>
      <c r="G76" s="207">
        <f t="shared" si="11"/>
        <v>0</v>
      </c>
      <c r="H76" s="207">
        <f t="shared" si="11"/>
        <v>0</v>
      </c>
      <c r="I76" s="207">
        <f t="shared" si="11"/>
        <v>0</v>
      </c>
      <c r="J76" s="207">
        <f t="shared" si="11"/>
        <v>0</v>
      </c>
    </row>
    <row r="77" spans="1:10" ht="15" customHeight="1">
      <c r="A77" s="55" t="s">
        <v>106</v>
      </c>
      <c r="B77" s="150" t="s">
        <v>128</v>
      </c>
      <c r="C77" s="207">
        <f t="shared" si="10"/>
        <v>461.15370143761692</v>
      </c>
      <c r="D77" s="207"/>
      <c r="E77" s="207">
        <f t="shared" si="11"/>
        <v>573.47042163363926</v>
      </c>
      <c r="F77" s="207">
        <f t="shared" si="11"/>
        <v>512.372568466281</v>
      </c>
      <c r="G77" s="207">
        <f t="shared" si="11"/>
        <v>480.47556982972668</v>
      </c>
      <c r="H77" s="207">
        <f t="shared" si="11"/>
        <v>514.36972710450641</v>
      </c>
      <c r="I77" s="207">
        <f t="shared" si="11"/>
        <v>476.05256288697592</v>
      </c>
      <c r="J77" s="207">
        <f t="shared" si="11"/>
        <v>477.4597734025337</v>
      </c>
    </row>
    <row r="78" spans="1:10" ht="15" customHeight="1">
      <c r="A78" s="55" t="s">
        <v>108</v>
      </c>
      <c r="B78" s="150" t="s">
        <v>129</v>
      </c>
      <c r="C78" s="207">
        <f t="shared" si="10"/>
        <v>1069.6730137008726</v>
      </c>
      <c r="D78" s="207"/>
      <c r="E78" s="207">
        <f t="shared" si="11"/>
        <v>1256.5323616989344</v>
      </c>
      <c r="F78" s="207">
        <f t="shared" si="11"/>
        <v>1248.7269104727841</v>
      </c>
      <c r="G78" s="207">
        <f t="shared" si="11"/>
        <v>1237.228827634814</v>
      </c>
      <c r="H78" s="207">
        <f t="shared" si="11"/>
        <v>1334.7525158044386</v>
      </c>
      <c r="I78" s="207">
        <f t="shared" si="11"/>
        <v>1345.4615621539779</v>
      </c>
      <c r="J78" s="207">
        <f t="shared" si="11"/>
        <v>1338.6954965502002</v>
      </c>
    </row>
    <row r="79" spans="1:10" ht="15" customHeight="1">
      <c r="A79" s="55" t="s">
        <v>110</v>
      </c>
      <c r="B79" s="150" t="s">
        <v>240</v>
      </c>
      <c r="C79" s="207">
        <f t="shared" si="10"/>
        <v>1649.7101845431671</v>
      </c>
      <c r="D79" s="207"/>
      <c r="E79" s="207">
        <f t="shared" si="11"/>
        <v>1934.3790091956951</v>
      </c>
      <c r="F79" s="207">
        <f t="shared" si="11"/>
        <v>1749.803865890432</v>
      </c>
      <c r="G79" s="207">
        <f t="shared" si="11"/>
        <v>1660.7726316570511</v>
      </c>
      <c r="H79" s="207">
        <f t="shared" si="11"/>
        <v>1725.0596947895326</v>
      </c>
      <c r="I79" s="207">
        <f t="shared" si="11"/>
        <v>1736.7590557253473</v>
      </c>
      <c r="J79" s="207">
        <f t="shared" si="11"/>
        <v>1631.41221116938</v>
      </c>
    </row>
    <row r="80" spans="1:10" ht="15" customHeight="1">
      <c r="A80" s="231"/>
      <c r="B80" s="209" t="s">
        <v>111</v>
      </c>
      <c r="C80" s="208">
        <f>SUM(C62:C79)</f>
        <v>3498.8193039884122</v>
      </c>
      <c r="D80" s="208"/>
      <c r="E80" s="208">
        <f t="shared" ref="E80:H80" si="12">SUM(E62:E79)</f>
        <v>3901.7941554065101</v>
      </c>
      <c r="F80" s="208">
        <f t="shared" si="12"/>
        <v>3628.1118283996693</v>
      </c>
      <c r="G80" s="208">
        <f t="shared" si="12"/>
        <v>3584.7367201907919</v>
      </c>
      <c r="H80" s="208">
        <f t="shared" si="12"/>
        <v>4238.5256360410358</v>
      </c>
      <c r="I80" s="208">
        <f t="shared" ref="I80:J80" si="13">SUM(I62:I79)</f>
        <v>4050.8932624230847</v>
      </c>
      <c r="J80" s="208">
        <f t="shared" si="13"/>
        <v>3935.3299699814138</v>
      </c>
    </row>
    <row r="81" spans="1:10" s="66" customFormat="1" ht="21" customHeight="1">
      <c r="A81" s="130"/>
      <c r="B81" s="217"/>
      <c r="C81" s="62" t="s">
        <v>281</v>
      </c>
      <c r="D81" s="63"/>
      <c r="E81" s="63"/>
      <c r="F81" s="63"/>
      <c r="G81" s="63"/>
      <c r="H81" s="63"/>
      <c r="I81" s="63"/>
      <c r="J81" s="63"/>
    </row>
    <row r="82" spans="1:10" ht="15" hidden="1" customHeight="1">
      <c r="A82" s="53" t="s">
        <v>112</v>
      </c>
      <c r="B82" s="150" t="s">
        <v>391</v>
      </c>
      <c r="C82" s="260" t="str">
        <f>IF($C62&gt;0,C62/$E62*100,"-")</f>
        <v>-</v>
      </c>
      <c r="D82" s="260" t="str">
        <f t="shared" ref="D82:J82" si="14">IF($C62&gt;0,D62/$E62*100,"-")</f>
        <v>-</v>
      </c>
      <c r="E82" s="187" t="str">
        <f t="shared" si="14"/>
        <v>-</v>
      </c>
      <c r="F82" s="260" t="str">
        <f t="shared" si="14"/>
        <v>-</v>
      </c>
      <c r="G82" s="260" t="str">
        <f t="shared" si="14"/>
        <v>-</v>
      </c>
      <c r="H82" s="260" t="str">
        <f t="shared" si="14"/>
        <v>-</v>
      </c>
      <c r="I82" s="260" t="str">
        <f t="shared" si="14"/>
        <v>-</v>
      </c>
      <c r="J82" s="260" t="str">
        <f t="shared" si="14"/>
        <v>-</v>
      </c>
    </row>
    <row r="83" spans="1:10" ht="15" hidden="1" customHeight="1">
      <c r="A83" s="55" t="s">
        <v>113</v>
      </c>
      <c r="B83" s="150" t="s">
        <v>392</v>
      </c>
      <c r="C83" s="260" t="str">
        <f t="shared" ref="C83:J83" si="15">IF($C63&gt;0,C63/$E63*100,"-")</f>
        <v>-</v>
      </c>
      <c r="D83" s="260" t="str">
        <f t="shared" si="15"/>
        <v>-</v>
      </c>
      <c r="E83" s="187" t="str">
        <f t="shared" si="15"/>
        <v>-</v>
      </c>
      <c r="F83" s="260" t="str">
        <f t="shared" si="15"/>
        <v>-</v>
      </c>
      <c r="G83" s="260" t="str">
        <f t="shared" si="15"/>
        <v>-</v>
      </c>
      <c r="H83" s="260" t="str">
        <f t="shared" si="15"/>
        <v>-</v>
      </c>
      <c r="I83" s="260" t="str">
        <f t="shared" si="15"/>
        <v>-</v>
      </c>
      <c r="J83" s="260" t="str">
        <f t="shared" si="15"/>
        <v>-</v>
      </c>
    </row>
    <row r="84" spans="1:10" ht="15" hidden="1" customHeight="1">
      <c r="A84" s="55" t="s">
        <v>114</v>
      </c>
      <c r="B84" s="150" t="s">
        <v>393</v>
      </c>
      <c r="C84" s="260" t="str">
        <f t="shared" ref="C84:J84" si="16">IF($C64&gt;0,C64/$E64*100,"-")</f>
        <v>-</v>
      </c>
      <c r="D84" s="260" t="str">
        <f t="shared" si="16"/>
        <v>-</v>
      </c>
      <c r="E84" s="187" t="str">
        <f t="shared" si="16"/>
        <v>-</v>
      </c>
      <c r="F84" s="260" t="str">
        <f t="shared" si="16"/>
        <v>-</v>
      </c>
      <c r="G84" s="260" t="str">
        <f t="shared" si="16"/>
        <v>-</v>
      </c>
      <c r="H84" s="260" t="str">
        <f t="shared" si="16"/>
        <v>-</v>
      </c>
      <c r="I84" s="260" t="str">
        <f t="shared" si="16"/>
        <v>-</v>
      </c>
      <c r="J84" s="260" t="str">
        <f t="shared" si="16"/>
        <v>-</v>
      </c>
    </row>
    <row r="85" spans="1:10" ht="15" hidden="1" customHeight="1">
      <c r="A85" s="55" t="s">
        <v>115</v>
      </c>
      <c r="B85" s="150" t="s">
        <v>394</v>
      </c>
      <c r="C85" s="260" t="str">
        <f t="shared" ref="C85:J85" si="17">IF($C65&gt;0,C65/$E65*100,"-")</f>
        <v>-</v>
      </c>
      <c r="D85" s="260" t="str">
        <f t="shared" si="17"/>
        <v>-</v>
      </c>
      <c r="E85" s="187" t="str">
        <f t="shared" si="17"/>
        <v>-</v>
      </c>
      <c r="F85" s="260" t="str">
        <f t="shared" si="17"/>
        <v>-</v>
      </c>
      <c r="G85" s="260" t="str">
        <f t="shared" si="17"/>
        <v>-</v>
      </c>
      <c r="H85" s="260" t="str">
        <f t="shared" si="17"/>
        <v>-</v>
      </c>
      <c r="I85" s="260" t="str">
        <f t="shared" si="17"/>
        <v>-</v>
      </c>
      <c r="J85" s="260" t="str">
        <f t="shared" si="17"/>
        <v>-</v>
      </c>
    </row>
    <row r="86" spans="1:10" ht="15" hidden="1" customHeight="1">
      <c r="A86" s="55" t="s">
        <v>116</v>
      </c>
      <c r="B86" s="150" t="s">
        <v>395</v>
      </c>
      <c r="C86" s="260" t="str">
        <f t="shared" ref="C86:J86" si="18">IF($C66&gt;0,C66/$E66*100,"-")</f>
        <v>-</v>
      </c>
      <c r="D86" s="260" t="str">
        <f t="shared" si="18"/>
        <v>-</v>
      </c>
      <c r="E86" s="187" t="str">
        <f t="shared" si="18"/>
        <v>-</v>
      </c>
      <c r="F86" s="260" t="str">
        <f t="shared" si="18"/>
        <v>-</v>
      </c>
      <c r="G86" s="260" t="str">
        <f t="shared" si="18"/>
        <v>-</v>
      </c>
      <c r="H86" s="260" t="str">
        <f t="shared" si="18"/>
        <v>-</v>
      </c>
      <c r="I86" s="260" t="str">
        <f t="shared" si="18"/>
        <v>-</v>
      </c>
      <c r="J86" s="260" t="str">
        <f t="shared" si="18"/>
        <v>-</v>
      </c>
    </row>
    <row r="87" spans="1:10" ht="15" hidden="1" customHeight="1">
      <c r="A87" s="55" t="s">
        <v>117</v>
      </c>
      <c r="B87" s="150" t="s">
        <v>118</v>
      </c>
      <c r="C87" s="260" t="str">
        <f t="shared" ref="C87:J87" si="19">IF($C67&gt;0,C67/$E67*100,"-")</f>
        <v>-</v>
      </c>
      <c r="D87" s="260" t="str">
        <f t="shared" si="19"/>
        <v>-</v>
      </c>
      <c r="E87" s="187" t="str">
        <f t="shared" si="19"/>
        <v>-</v>
      </c>
      <c r="F87" s="260" t="str">
        <f t="shared" si="19"/>
        <v>-</v>
      </c>
      <c r="G87" s="260" t="str">
        <f t="shared" si="19"/>
        <v>-</v>
      </c>
      <c r="H87" s="260" t="str">
        <f t="shared" si="19"/>
        <v>-</v>
      </c>
      <c r="I87" s="260" t="str">
        <f t="shared" si="19"/>
        <v>-</v>
      </c>
      <c r="J87" s="260" t="str">
        <f t="shared" si="19"/>
        <v>-</v>
      </c>
    </row>
    <row r="88" spans="1:10" ht="15" hidden="1" customHeight="1">
      <c r="A88" s="55" t="s">
        <v>119</v>
      </c>
      <c r="B88" s="150" t="s">
        <v>212</v>
      </c>
      <c r="C88" s="260" t="str">
        <f t="shared" ref="C88:J88" si="20">IF($C68&gt;0,C68/$E68*100,"-")</f>
        <v>-</v>
      </c>
      <c r="D88" s="260" t="str">
        <f t="shared" si="20"/>
        <v>-</v>
      </c>
      <c r="E88" s="187" t="str">
        <f t="shared" si="20"/>
        <v>-</v>
      </c>
      <c r="F88" s="260" t="str">
        <f t="shared" si="20"/>
        <v>-</v>
      </c>
      <c r="G88" s="260" t="str">
        <f t="shared" si="20"/>
        <v>-</v>
      </c>
      <c r="H88" s="260" t="str">
        <f t="shared" si="20"/>
        <v>-</v>
      </c>
      <c r="I88" s="260" t="str">
        <f t="shared" si="20"/>
        <v>-</v>
      </c>
      <c r="J88" s="260" t="str">
        <f t="shared" si="20"/>
        <v>-</v>
      </c>
    </row>
    <row r="89" spans="1:10" ht="15" hidden="1" customHeight="1">
      <c r="A89" s="55" t="s">
        <v>120</v>
      </c>
      <c r="B89" s="150" t="s">
        <v>121</v>
      </c>
      <c r="C89" s="260" t="str">
        <f t="shared" ref="C89:J89" si="21">IF($C69&gt;0,C69/$E69*100,"-")</f>
        <v>-</v>
      </c>
      <c r="D89" s="260" t="str">
        <f t="shared" si="21"/>
        <v>-</v>
      </c>
      <c r="E89" s="187" t="str">
        <f t="shared" si="21"/>
        <v>-</v>
      </c>
      <c r="F89" s="260" t="str">
        <f t="shared" si="21"/>
        <v>-</v>
      </c>
      <c r="G89" s="260" t="str">
        <f t="shared" si="21"/>
        <v>-</v>
      </c>
      <c r="H89" s="260" t="str">
        <f t="shared" si="21"/>
        <v>-</v>
      </c>
      <c r="I89" s="260" t="str">
        <f t="shared" si="21"/>
        <v>-</v>
      </c>
      <c r="J89" s="260" t="str">
        <f t="shared" si="21"/>
        <v>-</v>
      </c>
    </row>
    <row r="90" spans="1:10" ht="15" hidden="1" customHeight="1">
      <c r="A90" s="55" t="s">
        <v>0</v>
      </c>
      <c r="B90" s="150" t="s">
        <v>95</v>
      </c>
      <c r="C90" s="260" t="str">
        <f t="shared" ref="C90:J90" si="22">IF($C70&gt;0,C70/$E70*100,"-")</f>
        <v>-</v>
      </c>
      <c r="D90" s="260" t="str">
        <f t="shared" si="22"/>
        <v>-</v>
      </c>
      <c r="E90" s="187" t="str">
        <f t="shared" si="22"/>
        <v>-</v>
      </c>
      <c r="F90" s="260" t="str">
        <f t="shared" si="22"/>
        <v>-</v>
      </c>
      <c r="G90" s="260" t="str">
        <f t="shared" si="22"/>
        <v>-</v>
      </c>
      <c r="H90" s="260" t="str">
        <f t="shared" si="22"/>
        <v>-</v>
      </c>
      <c r="I90" s="260" t="str">
        <f t="shared" si="22"/>
        <v>-</v>
      </c>
      <c r="J90" s="260" t="str">
        <f t="shared" si="22"/>
        <v>-</v>
      </c>
    </row>
    <row r="91" spans="1:10" ht="15" customHeight="1">
      <c r="A91" s="55" t="s">
        <v>96</v>
      </c>
      <c r="B91" s="150" t="s">
        <v>454</v>
      </c>
      <c r="C91" s="260" t="str">
        <f t="shared" ref="C91:J91" si="23">IF($C71&gt;0,C71/$E71*100,"-")</f>
        <v>-</v>
      </c>
      <c r="D91" s="260" t="str">
        <f t="shared" si="23"/>
        <v>-</v>
      </c>
      <c r="E91" s="187" t="str">
        <f t="shared" si="23"/>
        <v>-</v>
      </c>
      <c r="F91" s="260" t="str">
        <f t="shared" si="23"/>
        <v>-</v>
      </c>
      <c r="G91" s="104" t="str">
        <f t="shared" si="23"/>
        <v>-</v>
      </c>
      <c r="H91" s="260" t="str">
        <f t="shared" si="23"/>
        <v>-</v>
      </c>
      <c r="I91" s="260" t="str">
        <f t="shared" si="23"/>
        <v>-</v>
      </c>
      <c r="J91" s="260" t="str">
        <f t="shared" si="23"/>
        <v>-</v>
      </c>
    </row>
    <row r="92" spans="1:10" ht="15" hidden="1" customHeight="1">
      <c r="A92" s="55" t="s">
        <v>98</v>
      </c>
      <c r="B92" s="150" t="s">
        <v>455</v>
      </c>
      <c r="C92" s="260" t="str">
        <f t="shared" ref="C92:J92" si="24">IF($C72&gt;0,C72/$E72*100,"-")</f>
        <v>-</v>
      </c>
      <c r="D92" s="260" t="str">
        <f t="shared" si="24"/>
        <v>-</v>
      </c>
      <c r="E92" s="187" t="str">
        <f t="shared" si="24"/>
        <v>-</v>
      </c>
      <c r="F92" s="260" t="str">
        <f t="shared" si="24"/>
        <v>-</v>
      </c>
      <c r="G92" s="104" t="str">
        <f t="shared" si="24"/>
        <v>-</v>
      </c>
      <c r="H92" s="260" t="str">
        <f t="shared" si="24"/>
        <v>-</v>
      </c>
      <c r="I92" s="260" t="str">
        <f t="shared" si="24"/>
        <v>-</v>
      </c>
      <c r="J92" s="260" t="str">
        <f t="shared" si="24"/>
        <v>-</v>
      </c>
    </row>
    <row r="93" spans="1:10" ht="15" hidden="1" customHeight="1">
      <c r="A93" s="55" t="s">
        <v>100</v>
      </c>
      <c r="B93" s="150" t="s">
        <v>456</v>
      </c>
      <c r="C93" s="260" t="str">
        <f t="shared" ref="C93:J93" si="25">IF($C73&gt;0,C73/$E73*100,"-")</f>
        <v>-</v>
      </c>
      <c r="D93" s="260" t="str">
        <f t="shared" si="25"/>
        <v>-</v>
      </c>
      <c r="E93" s="187" t="str">
        <f t="shared" si="25"/>
        <v>-</v>
      </c>
      <c r="F93" s="260" t="str">
        <f t="shared" si="25"/>
        <v>-</v>
      </c>
      <c r="G93" s="104" t="str">
        <f t="shared" si="25"/>
        <v>-</v>
      </c>
      <c r="H93" s="260" t="str">
        <f t="shared" si="25"/>
        <v>-</v>
      </c>
      <c r="I93" s="260" t="str">
        <f t="shared" si="25"/>
        <v>-</v>
      </c>
      <c r="J93" s="260" t="str">
        <f t="shared" si="25"/>
        <v>-</v>
      </c>
    </row>
    <row r="94" spans="1:10" ht="15" customHeight="1">
      <c r="A94" s="55" t="s">
        <v>102</v>
      </c>
      <c r="B94" s="150" t="s">
        <v>125</v>
      </c>
      <c r="C94" s="104">
        <f t="shared" ref="C94:J94" si="26">IF($C74&gt;0,C74/$E74*100,"-")</f>
        <v>231.62574141074907</v>
      </c>
      <c r="D94" s="104">
        <f t="shared" si="26"/>
        <v>0</v>
      </c>
      <c r="E94" s="187">
        <f t="shared" si="26"/>
        <v>100</v>
      </c>
      <c r="F94" s="104">
        <f t="shared" si="26"/>
        <v>85.296898412283568</v>
      </c>
      <c r="G94" s="104">
        <f t="shared" si="26"/>
        <v>150.10271765136832</v>
      </c>
      <c r="H94" s="104">
        <f t="shared" si="26"/>
        <v>157.98840470539389</v>
      </c>
      <c r="I94" s="104">
        <f t="shared" si="26"/>
        <v>131.24599295759808</v>
      </c>
      <c r="J94" s="104">
        <f t="shared" si="26"/>
        <v>139.49450727527665</v>
      </c>
    </row>
    <row r="95" spans="1:10" ht="15" hidden="1" customHeight="1">
      <c r="A95" s="55" t="s">
        <v>126</v>
      </c>
      <c r="B95" s="150" t="s">
        <v>460</v>
      </c>
      <c r="C95" s="104" t="str">
        <f t="shared" ref="C95:J95" si="27">IF($C75&gt;0,C75/$E75*100,"-")</f>
        <v>-</v>
      </c>
      <c r="D95" s="104" t="str">
        <f t="shared" si="27"/>
        <v>-</v>
      </c>
      <c r="E95" s="187" t="str">
        <f t="shared" si="27"/>
        <v>-</v>
      </c>
      <c r="F95" s="104" t="str">
        <f t="shared" si="27"/>
        <v>-</v>
      </c>
      <c r="G95" s="104" t="str">
        <f t="shared" si="27"/>
        <v>-</v>
      </c>
      <c r="H95" s="104" t="str">
        <f t="shared" si="27"/>
        <v>-</v>
      </c>
      <c r="I95" s="104" t="str">
        <f t="shared" si="27"/>
        <v>-</v>
      </c>
      <c r="J95" s="104" t="str">
        <f t="shared" si="27"/>
        <v>-</v>
      </c>
    </row>
    <row r="96" spans="1:10" ht="15" hidden="1" customHeight="1">
      <c r="A96" s="55" t="s">
        <v>105</v>
      </c>
      <c r="B96" s="150" t="s">
        <v>452</v>
      </c>
      <c r="C96" s="104" t="str">
        <f t="shared" ref="C96:J96" si="28">IF($C76&gt;0,C76/$E76*100,"-")</f>
        <v>-</v>
      </c>
      <c r="D96" s="104" t="str">
        <f t="shared" si="28"/>
        <v>-</v>
      </c>
      <c r="E96" s="187" t="str">
        <f t="shared" si="28"/>
        <v>-</v>
      </c>
      <c r="F96" s="104" t="str">
        <f t="shared" si="28"/>
        <v>-</v>
      </c>
      <c r="G96" s="104" t="str">
        <f t="shared" si="28"/>
        <v>-</v>
      </c>
      <c r="H96" s="104" t="str">
        <f t="shared" si="28"/>
        <v>-</v>
      </c>
      <c r="I96" s="104" t="str">
        <f t="shared" si="28"/>
        <v>-</v>
      </c>
      <c r="J96" s="104" t="str">
        <f t="shared" si="28"/>
        <v>-</v>
      </c>
    </row>
    <row r="97" spans="1:10" ht="15" customHeight="1">
      <c r="A97" s="55" t="s">
        <v>106</v>
      </c>
      <c r="B97" s="150" t="s">
        <v>128</v>
      </c>
      <c r="C97" s="104">
        <f t="shared" ref="C97:J97" si="29">IF($C77&gt;0,C77/$E77*100,"-")</f>
        <v>80.414557410639105</v>
      </c>
      <c r="D97" s="104">
        <f t="shared" si="29"/>
        <v>0</v>
      </c>
      <c r="E97" s="187">
        <f t="shared" si="29"/>
        <v>100</v>
      </c>
      <c r="F97" s="104">
        <f t="shared" si="29"/>
        <v>89.345945167789225</v>
      </c>
      <c r="G97" s="104">
        <f t="shared" si="29"/>
        <v>83.783845112883228</v>
      </c>
      <c r="H97" s="104">
        <f t="shared" si="29"/>
        <v>89.694203519551479</v>
      </c>
      <c r="I97" s="104">
        <f t="shared" si="29"/>
        <v>83.012574830075792</v>
      </c>
      <c r="J97" s="104">
        <f t="shared" si="29"/>
        <v>83.257959851250746</v>
      </c>
    </row>
    <row r="98" spans="1:10" ht="15" customHeight="1">
      <c r="A98" s="55" t="s">
        <v>108</v>
      </c>
      <c r="B98" s="150" t="s">
        <v>129</v>
      </c>
      <c r="C98" s="104">
        <f t="shared" ref="C98:J98" si="30">IF($C78&gt;0,C78/$E78*100,"-")</f>
        <v>85.128966535695696</v>
      </c>
      <c r="D98" s="104">
        <f t="shared" si="30"/>
        <v>0</v>
      </c>
      <c r="E98" s="187">
        <f t="shared" si="30"/>
        <v>100</v>
      </c>
      <c r="F98" s="104">
        <f t="shared" si="30"/>
        <v>99.378810171224188</v>
      </c>
      <c r="G98" s="104">
        <f t="shared" si="30"/>
        <v>98.463745570546195</v>
      </c>
      <c r="H98" s="104">
        <f t="shared" si="30"/>
        <v>106.22508074521409</v>
      </c>
      <c r="I98" s="104">
        <f t="shared" si="30"/>
        <v>107.07735058528887</v>
      </c>
      <c r="J98" s="104">
        <f t="shared" si="30"/>
        <v>106.53887932819927</v>
      </c>
    </row>
    <row r="99" spans="1:10" ht="15" customHeight="1">
      <c r="A99" s="55" t="s">
        <v>110</v>
      </c>
      <c r="B99" s="150" t="s">
        <v>240</v>
      </c>
      <c r="C99" s="104">
        <f t="shared" ref="C99:J99" si="31">IF($C79&gt;0,C79/$E79*100,"-")</f>
        <v>85.283710002059436</v>
      </c>
      <c r="D99" s="104">
        <f t="shared" si="31"/>
        <v>0</v>
      </c>
      <c r="E99" s="187">
        <f t="shared" si="31"/>
        <v>100</v>
      </c>
      <c r="F99" s="104">
        <f t="shared" si="31"/>
        <v>90.458170687966245</v>
      </c>
      <c r="G99" s="104">
        <f t="shared" si="31"/>
        <v>85.855596228145174</v>
      </c>
      <c r="H99" s="104">
        <f t="shared" si="31"/>
        <v>89.178991634467934</v>
      </c>
      <c r="I99" s="104">
        <f t="shared" si="31"/>
        <v>89.783803870343021</v>
      </c>
      <c r="J99" s="104">
        <f t="shared" si="31"/>
        <v>84.337774728423724</v>
      </c>
    </row>
    <row r="100" spans="1:10" ht="15" customHeight="1">
      <c r="A100" s="231"/>
      <c r="B100" s="209" t="s">
        <v>111</v>
      </c>
      <c r="C100" s="132">
        <f t="shared" ref="C100:J100" si="32">IF($C80&gt;0,C80/$E80*100,"-")</f>
        <v>89.672062764774068</v>
      </c>
      <c r="D100" s="132">
        <f t="shared" si="32"/>
        <v>0</v>
      </c>
      <c r="E100" s="188">
        <f t="shared" si="32"/>
        <v>100</v>
      </c>
      <c r="F100" s="132">
        <f t="shared" si="32"/>
        <v>92.985731278837108</v>
      </c>
      <c r="G100" s="132">
        <f t="shared" si="32"/>
        <v>91.874060429959158</v>
      </c>
      <c r="H100" s="132">
        <f t="shared" si="32"/>
        <v>108.63017030685576</v>
      </c>
      <c r="I100" s="132">
        <f t="shared" si="32"/>
        <v>103.8212960776</v>
      </c>
      <c r="J100" s="132">
        <f t="shared" si="32"/>
        <v>100.85949727841061</v>
      </c>
    </row>
    <row r="101" spans="1:10" ht="21" customHeight="1">
      <c r="A101" s="130"/>
      <c r="B101" s="217"/>
      <c r="C101" s="32" t="s">
        <v>157</v>
      </c>
      <c r="D101" s="63"/>
      <c r="E101" s="63"/>
      <c r="F101" s="63"/>
      <c r="G101" s="63"/>
      <c r="H101" s="63"/>
      <c r="I101" s="63"/>
      <c r="J101" s="63"/>
    </row>
    <row r="102" spans="1:10" ht="15" hidden="1" customHeight="1">
      <c r="A102" s="53" t="s">
        <v>112</v>
      </c>
      <c r="B102" s="150" t="s">
        <v>391</v>
      </c>
      <c r="C102" s="189" t="s">
        <v>7</v>
      </c>
      <c r="D102" s="189" t="s">
        <v>7</v>
      </c>
      <c r="E102" s="189" t="s">
        <v>7</v>
      </c>
      <c r="F102" s="189" t="s">
        <v>7</v>
      </c>
      <c r="G102" s="189" t="s">
        <v>7</v>
      </c>
      <c r="H102" s="189" t="s">
        <v>7</v>
      </c>
      <c r="I102" s="189" t="s">
        <v>7</v>
      </c>
      <c r="J102" s="189" t="s">
        <v>7</v>
      </c>
    </row>
    <row r="103" spans="1:10" ht="15" hidden="1" customHeight="1">
      <c r="A103" s="55" t="s">
        <v>113</v>
      </c>
      <c r="B103" s="150" t="s">
        <v>392</v>
      </c>
      <c r="C103" s="189" t="s">
        <v>7</v>
      </c>
      <c r="D103" s="189" t="s">
        <v>7</v>
      </c>
      <c r="E103" s="189" t="s">
        <v>7</v>
      </c>
      <c r="F103" s="189" t="s">
        <v>7</v>
      </c>
      <c r="G103" s="189" t="s">
        <v>7</v>
      </c>
      <c r="H103" s="189" t="s">
        <v>7</v>
      </c>
      <c r="I103" s="189" t="s">
        <v>7</v>
      </c>
      <c r="J103" s="189" t="s">
        <v>7</v>
      </c>
    </row>
    <row r="104" spans="1:10" ht="15" hidden="1" customHeight="1">
      <c r="A104" s="55" t="s">
        <v>114</v>
      </c>
      <c r="B104" s="150" t="s">
        <v>393</v>
      </c>
      <c r="C104" s="189" t="s">
        <v>7</v>
      </c>
      <c r="D104" s="189" t="s">
        <v>7</v>
      </c>
      <c r="E104" s="189" t="s">
        <v>7</v>
      </c>
      <c r="F104" s="189" t="s">
        <v>7</v>
      </c>
      <c r="G104" s="189" t="s">
        <v>7</v>
      </c>
      <c r="H104" s="189" t="s">
        <v>7</v>
      </c>
      <c r="I104" s="189" t="s">
        <v>7</v>
      </c>
      <c r="J104" s="189" t="s">
        <v>7</v>
      </c>
    </row>
    <row r="105" spans="1:10" ht="15" hidden="1" customHeight="1">
      <c r="A105" s="55" t="s">
        <v>115</v>
      </c>
      <c r="B105" s="150" t="s">
        <v>394</v>
      </c>
      <c r="C105" s="189" t="s">
        <v>7</v>
      </c>
      <c r="D105" s="189" t="s">
        <v>7</v>
      </c>
      <c r="E105" s="189" t="s">
        <v>7</v>
      </c>
      <c r="F105" s="189" t="s">
        <v>7</v>
      </c>
      <c r="G105" s="189" t="s">
        <v>7</v>
      </c>
      <c r="H105" s="189" t="s">
        <v>7</v>
      </c>
      <c r="I105" s="189" t="s">
        <v>7</v>
      </c>
      <c r="J105" s="189" t="s">
        <v>7</v>
      </c>
    </row>
    <row r="106" spans="1:10" ht="15" hidden="1" customHeight="1">
      <c r="A106" s="55" t="s">
        <v>116</v>
      </c>
      <c r="B106" s="150" t="s">
        <v>395</v>
      </c>
      <c r="C106" s="189" t="s">
        <v>7</v>
      </c>
      <c r="D106" s="189" t="s">
        <v>7</v>
      </c>
      <c r="E106" s="189" t="s">
        <v>7</v>
      </c>
      <c r="F106" s="189" t="s">
        <v>7</v>
      </c>
      <c r="G106" s="189" t="s">
        <v>7</v>
      </c>
      <c r="H106" s="189" t="s">
        <v>7</v>
      </c>
      <c r="I106" s="189" t="s">
        <v>7</v>
      </c>
      <c r="J106" s="189" t="s">
        <v>7</v>
      </c>
    </row>
    <row r="107" spans="1:10" ht="15" hidden="1" customHeight="1">
      <c r="A107" s="55" t="s">
        <v>117</v>
      </c>
      <c r="B107" s="150" t="s">
        <v>118</v>
      </c>
      <c r="C107" s="189" t="s">
        <v>7</v>
      </c>
      <c r="D107" s="189" t="s">
        <v>7</v>
      </c>
      <c r="E107" s="189" t="s">
        <v>7</v>
      </c>
      <c r="F107" s="189" t="s">
        <v>7</v>
      </c>
      <c r="G107" s="189" t="s">
        <v>7</v>
      </c>
      <c r="H107" s="189" t="s">
        <v>7</v>
      </c>
      <c r="I107" s="189" t="s">
        <v>7</v>
      </c>
      <c r="J107" s="189" t="s">
        <v>7</v>
      </c>
    </row>
    <row r="108" spans="1:10" ht="15" hidden="1" customHeight="1">
      <c r="A108" s="55" t="s">
        <v>119</v>
      </c>
      <c r="B108" s="150" t="s">
        <v>212</v>
      </c>
      <c r="C108" s="189" t="s">
        <v>7</v>
      </c>
      <c r="D108" s="189" t="s">
        <v>7</v>
      </c>
      <c r="E108" s="189" t="s">
        <v>7</v>
      </c>
      <c r="F108" s="189" t="s">
        <v>7</v>
      </c>
      <c r="G108" s="189" t="s">
        <v>7</v>
      </c>
      <c r="H108" s="189" t="s">
        <v>7</v>
      </c>
      <c r="I108" s="189" t="s">
        <v>7</v>
      </c>
      <c r="J108" s="189" t="s">
        <v>7</v>
      </c>
    </row>
    <row r="109" spans="1:10" ht="15" hidden="1" customHeight="1">
      <c r="A109" s="55" t="s">
        <v>120</v>
      </c>
      <c r="B109" s="150" t="s">
        <v>121</v>
      </c>
      <c r="C109" s="189" t="s">
        <v>7</v>
      </c>
      <c r="D109" s="189" t="s">
        <v>7</v>
      </c>
      <c r="E109" s="189" t="s">
        <v>7</v>
      </c>
      <c r="F109" s="189" t="s">
        <v>7</v>
      </c>
      <c r="G109" s="189" t="s">
        <v>7</v>
      </c>
      <c r="H109" s="189" t="s">
        <v>7</v>
      </c>
      <c r="I109" s="189" t="s">
        <v>7</v>
      </c>
      <c r="J109" s="189" t="s">
        <v>7</v>
      </c>
    </row>
    <row r="110" spans="1:10" ht="15" hidden="1" customHeight="1">
      <c r="A110" s="55" t="s">
        <v>0</v>
      </c>
      <c r="B110" s="150" t="s">
        <v>95</v>
      </c>
      <c r="C110" s="189" t="s">
        <v>7</v>
      </c>
      <c r="D110" s="189" t="s">
        <v>7</v>
      </c>
      <c r="E110" s="189" t="s">
        <v>7</v>
      </c>
      <c r="F110" s="189" t="s">
        <v>7</v>
      </c>
      <c r="G110" s="189" t="s">
        <v>7</v>
      </c>
      <c r="H110" s="189" t="s">
        <v>7</v>
      </c>
      <c r="I110" s="189" t="s">
        <v>7</v>
      </c>
      <c r="J110" s="189" t="s">
        <v>7</v>
      </c>
    </row>
    <row r="111" spans="1:10" ht="15" customHeight="1">
      <c r="A111" s="55" t="s">
        <v>96</v>
      </c>
      <c r="B111" s="150" t="s">
        <v>454</v>
      </c>
      <c r="C111" s="189" t="s">
        <v>7</v>
      </c>
      <c r="D111" s="189" t="s">
        <v>7</v>
      </c>
      <c r="E111" s="189" t="s">
        <v>7</v>
      </c>
      <c r="F111" s="189" t="s">
        <v>7</v>
      </c>
      <c r="G111" s="189" t="s">
        <v>7</v>
      </c>
      <c r="H111" s="104">
        <f>H71/H$60*100</f>
        <v>10.55197341642096</v>
      </c>
      <c r="I111" s="104">
        <f>I71/I$60*100</f>
        <v>7.7087161107757529</v>
      </c>
      <c r="J111" s="104">
        <f>J71/J$60*100</f>
        <v>7.5236331536483627</v>
      </c>
    </row>
    <row r="112" spans="1:10" ht="15" hidden="1" customHeight="1">
      <c r="A112" s="55" t="s">
        <v>98</v>
      </c>
      <c r="B112" s="150" t="s">
        <v>455</v>
      </c>
      <c r="C112" s="189" t="s">
        <v>7</v>
      </c>
      <c r="D112" s="189" t="s">
        <v>7</v>
      </c>
      <c r="E112" s="189" t="s">
        <v>7</v>
      </c>
      <c r="F112" s="189" t="s">
        <v>7</v>
      </c>
      <c r="G112" s="189" t="s">
        <v>7</v>
      </c>
      <c r="H112" s="189" t="s">
        <v>7</v>
      </c>
      <c r="I112" s="189" t="s">
        <v>7</v>
      </c>
      <c r="J112" s="189" t="s">
        <v>7</v>
      </c>
    </row>
    <row r="113" spans="1:10" ht="15" hidden="1" customHeight="1">
      <c r="A113" s="55" t="s">
        <v>100</v>
      </c>
      <c r="B113" s="150" t="s">
        <v>456</v>
      </c>
      <c r="C113" s="189" t="s">
        <v>7</v>
      </c>
      <c r="D113" s="189" t="s">
        <v>7</v>
      </c>
      <c r="E113" s="189" t="s">
        <v>7</v>
      </c>
      <c r="F113" s="189" t="s">
        <v>7</v>
      </c>
      <c r="G113" s="189" t="s">
        <v>7</v>
      </c>
      <c r="H113" s="189" t="s">
        <v>7</v>
      </c>
      <c r="I113" s="189" t="s">
        <v>7</v>
      </c>
      <c r="J113" s="189" t="s">
        <v>7</v>
      </c>
    </row>
    <row r="114" spans="1:10" ht="15" customHeight="1">
      <c r="A114" s="55" t="s">
        <v>102</v>
      </c>
      <c r="B114" s="150" t="s">
        <v>125</v>
      </c>
      <c r="C114" s="104">
        <f t="shared" ref="C114:J114" si="33">C74/C$60*100</f>
        <v>9.0968517277795868</v>
      </c>
      <c r="D114" s="104" t="e">
        <f t="shared" si="33"/>
        <v>#DIV/0!</v>
      </c>
      <c r="E114" s="104">
        <f t="shared" si="33"/>
        <v>3.5217737636885937</v>
      </c>
      <c r="F114" s="104">
        <f t="shared" si="33"/>
        <v>3.2305642470196885</v>
      </c>
      <c r="G114" s="104">
        <f t="shared" si="33"/>
        <v>5.7538309552123117</v>
      </c>
      <c r="H114" s="104">
        <f t="shared" si="33"/>
        <v>5.121960290467821</v>
      </c>
      <c r="I114" s="104">
        <f t="shared" si="33"/>
        <v>4.4520605314139683</v>
      </c>
      <c r="J114" s="104">
        <f t="shared" si="33"/>
        <v>4.8708164244032464</v>
      </c>
    </row>
    <row r="115" spans="1:10" ht="15" hidden="1" customHeight="1">
      <c r="A115" s="55" t="s">
        <v>126</v>
      </c>
      <c r="B115" s="150" t="s">
        <v>460</v>
      </c>
      <c r="C115" s="189" t="s">
        <v>7</v>
      </c>
      <c r="D115" s="189" t="s">
        <v>7</v>
      </c>
      <c r="E115" s="189" t="s">
        <v>7</v>
      </c>
      <c r="F115" s="189" t="s">
        <v>7</v>
      </c>
      <c r="G115" s="189" t="s">
        <v>7</v>
      </c>
      <c r="H115" s="189" t="s">
        <v>7</v>
      </c>
      <c r="I115" s="189" t="s">
        <v>7</v>
      </c>
      <c r="J115" s="189" t="s">
        <v>7</v>
      </c>
    </row>
    <row r="116" spans="1:10" ht="15" hidden="1" customHeight="1">
      <c r="A116" s="55" t="s">
        <v>105</v>
      </c>
      <c r="B116" s="150" t="s">
        <v>452</v>
      </c>
      <c r="C116" s="189" t="s">
        <v>7</v>
      </c>
      <c r="D116" s="189" t="s">
        <v>7</v>
      </c>
      <c r="E116" s="189" t="s">
        <v>7</v>
      </c>
      <c r="F116" s="189" t="s">
        <v>7</v>
      </c>
      <c r="G116" s="189" t="s">
        <v>7</v>
      </c>
      <c r="H116" s="189" t="s">
        <v>7</v>
      </c>
      <c r="I116" s="189" t="s">
        <v>7</v>
      </c>
      <c r="J116" s="189" t="s">
        <v>7</v>
      </c>
    </row>
    <row r="117" spans="1:10" ht="15" customHeight="1">
      <c r="A117" s="55" t="s">
        <v>106</v>
      </c>
      <c r="B117" s="150" t="s">
        <v>128</v>
      </c>
      <c r="C117" s="104">
        <f t="shared" ref="C117:J119" si="34">C77/C$60*100</f>
        <v>13.180266294745019</v>
      </c>
      <c r="D117" s="104" t="e">
        <f t="shared" si="34"/>
        <v>#DIV/0!</v>
      </c>
      <c r="E117" s="104">
        <f t="shared" si="34"/>
        <v>14.697608299992238</v>
      </c>
      <c r="F117" s="104">
        <f t="shared" si="34"/>
        <v>14.122292605635709</v>
      </c>
      <c r="G117" s="104">
        <f t="shared" si="34"/>
        <v>13.403371218965116</v>
      </c>
      <c r="H117" s="104">
        <f t="shared" si="34"/>
        <v>12.135581361847082</v>
      </c>
      <c r="I117" s="104">
        <f t="shared" si="34"/>
        <v>11.751792309684804</v>
      </c>
      <c r="J117" s="104">
        <f t="shared" si="34"/>
        <v>12.132649029295724</v>
      </c>
    </row>
    <row r="118" spans="1:10" ht="15" customHeight="1">
      <c r="A118" s="55" t="s">
        <v>108</v>
      </c>
      <c r="B118" s="150" t="s">
        <v>129</v>
      </c>
      <c r="C118" s="104">
        <f t="shared" si="34"/>
        <v>30.572399451481225</v>
      </c>
      <c r="D118" s="104" t="e">
        <f t="shared" si="34"/>
        <v>#DIV/0!</v>
      </c>
      <c r="E118" s="104">
        <f t="shared" si="34"/>
        <v>32.203963398679655</v>
      </c>
      <c r="F118" s="104">
        <f t="shared" si="34"/>
        <v>34.418093199282325</v>
      </c>
      <c r="G118" s="104">
        <f t="shared" si="34"/>
        <v>34.513799037630982</v>
      </c>
      <c r="H118" s="104">
        <f t="shared" si="34"/>
        <v>31.490962434077773</v>
      </c>
      <c r="I118" s="104">
        <f t="shared" si="34"/>
        <v>33.213947517076164</v>
      </c>
      <c r="J118" s="104">
        <f t="shared" si="34"/>
        <v>34.017363391678252</v>
      </c>
    </row>
    <row r="119" spans="1:10" ht="15" customHeight="1">
      <c r="A119" s="55" t="s">
        <v>110</v>
      </c>
      <c r="B119" s="150" t="s">
        <v>240</v>
      </c>
      <c r="C119" s="104">
        <f t="shared" si="34"/>
        <v>47.150482525994171</v>
      </c>
      <c r="D119" s="104" t="e">
        <f t="shared" si="34"/>
        <v>#DIV/0!</v>
      </c>
      <c r="E119" s="104">
        <f t="shared" si="34"/>
        <v>49.57665453763952</v>
      </c>
      <c r="F119" s="104">
        <f t="shared" si="34"/>
        <v>48.229049948062276</v>
      </c>
      <c r="G119" s="104">
        <f t="shared" si="34"/>
        <v>46.328998788191598</v>
      </c>
      <c r="H119" s="104">
        <f t="shared" si="34"/>
        <v>40.699522497186358</v>
      </c>
      <c r="I119" s="104">
        <f t="shared" si="34"/>
        <v>42.873483531049303</v>
      </c>
      <c r="J119" s="104">
        <f t="shared" si="34"/>
        <v>41.455538000974421</v>
      </c>
    </row>
    <row r="120" spans="1:10" ht="15" customHeight="1">
      <c r="A120" s="231"/>
      <c r="B120" s="209" t="s">
        <v>111</v>
      </c>
      <c r="C120" s="190">
        <f t="shared" ref="C120:D120" si="35">SUM(C102:C119)</f>
        <v>100</v>
      </c>
      <c r="D120" s="190" t="e">
        <f t="shared" si="35"/>
        <v>#DIV/0!</v>
      </c>
      <c r="E120" s="190">
        <f t="shared" ref="E120:H120" si="36">SUM(E102:E119)</f>
        <v>100</v>
      </c>
      <c r="F120" s="190">
        <f t="shared" si="36"/>
        <v>100</v>
      </c>
      <c r="G120" s="190">
        <f t="shared" si="36"/>
        <v>100</v>
      </c>
      <c r="H120" s="190">
        <f t="shared" si="36"/>
        <v>100</v>
      </c>
      <c r="I120" s="190">
        <f t="shared" ref="I120:J120" si="37">SUM(I102:I119)</f>
        <v>100</v>
      </c>
      <c r="J120" s="190">
        <f t="shared" si="37"/>
        <v>100</v>
      </c>
    </row>
    <row r="121" spans="1:10">
      <c r="A121" s="130"/>
      <c r="B121" s="217"/>
      <c r="J121" s="48"/>
    </row>
    <row r="122" spans="1:10">
      <c r="A122" s="130"/>
      <c r="B122" s="217"/>
    </row>
    <row r="123" spans="1:10">
      <c r="A123" s="130"/>
      <c r="B123" s="217"/>
    </row>
    <row r="124" spans="1:10">
      <c r="A124" s="130"/>
      <c r="B124" s="217"/>
    </row>
    <row r="125" spans="1:10">
      <c r="A125" s="130"/>
      <c r="B125" s="217"/>
    </row>
    <row r="126" spans="1:10">
      <c r="A126" s="130"/>
      <c r="B126" s="217"/>
    </row>
    <row r="127" spans="1:10">
      <c r="A127" s="130"/>
      <c r="B127" s="217"/>
    </row>
    <row r="128" spans="1:10">
      <c r="A128" s="130"/>
      <c r="B128" s="217"/>
    </row>
    <row r="129" spans="1:2">
      <c r="A129" s="130"/>
      <c r="B129" s="217"/>
    </row>
    <row r="130" spans="1:2">
      <c r="A130" s="130"/>
      <c r="B130" s="217"/>
    </row>
    <row r="131" spans="1:2">
      <c r="A131" s="130"/>
      <c r="B131" s="217"/>
    </row>
    <row r="132" spans="1:2">
      <c r="A132" s="130"/>
      <c r="B132" s="217"/>
    </row>
    <row r="133" spans="1:2">
      <c r="A133" s="130"/>
      <c r="B133" s="217"/>
    </row>
    <row r="134" spans="1:2">
      <c r="A134" s="130"/>
      <c r="B134" s="217"/>
    </row>
    <row r="135" spans="1:2">
      <c r="A135" s="130"/>
      <c r="B135" s="217"/>
    </row>
    <row r="136" spans="1:2">
      <c r="A136" s="130"/>
      <c r="B136" s="217"/>
    </row>
    <row r="137" spans="1:2">
      <c r="A137" s="130"/>
      <c r="B137" s="217"/>
    </row>
    <row r="138" spans="1:2">
      <c r="A138" s="130"/>
      <c r="B138" s="217"/>
    </row>
    <row r="139" spans="1:2">
      <c r="A139" s="231"/>
      <c r="B139" s="218"/>
    </row>
    <row r="140" spans="1:2">
      <c r="A140" s="52"/>
      <c r="B140" s="63"/>
    </row>
    <row r="141" spans="1:2">
      <c r="A141" s="130"/>
      <c r="B141" s="218"/>
    </row>
    <row r="142" spans="1:2">
      <c r="A142" s="130"/>
      <c r="B142" s="217"/>
    </row>
    <row r="143" spans="1:2">
      <c r="A143" s="130"/>
      <c r="B143" s="217"/>
    </row>
    <row r="144" spans="1:2">
      <c r="A144" s="130"/>
      <c r="B144" s="217"/>
    </row>
    <row r="145" spans="1:2">
      <c r="A145" s="130"/>
      <c r="B145" s="217"/>
    </row>
    <row r="146" spans="1:2">
      <c r="A146" s="130"/>
      <c r="B146" s="218"/>
    </row>
    <row r="147" spans="1:2">
      <c r="A147" s="130"/>
      <c r="B147" s="217"/>
    </row>
    <row r="148" spans="1:2">
      <c r="A148" s="130"/>
      <c r="B148" s="217"/>
    </row>
    <row r="149" spans="1:2">
      <c r="A149" s="130"/>
      <c r="B149" s="217"/>
    </row>
    <row r="150" spans="1:2">
      <c r="A150" s="130"/>
      <c r="B150" s="217"/>
    </row>
    <row r="151" spans="1:2">
      <c r="A151" s="130"/>
      <c r="B151" s="217"/>
    </row>
    <row r="152" spans="1:2">
      <c r="A152" s="130"/>
      <c r="B152" s="272"/>
    </row>
    <row r="153" spans="1:2">
      <c r="A153" s="271"/>
      <c r="B153" s="273"/>
    </row>
    <row r="154" spans="1:2">
      <c r="A154" s="130"/>
      <c r="B154" s="217"/>
    </row>
    <row r="155" spans="1:2">
      <c r="A155" s="130"/>
      <c r="B155" s="217"/>
    </row>
    <row r="156" spans="1:2">
      <c r="A156" s="130"/>
      <c r="B156" s="217"/>
    </row>
    <row r="157" spans="1:2">
      <c r="A157" s="130"/>
      <c r="B157" s="218"/>
    </row>
    <row r="158" spans="1:2">
      <c r="A158" s="130"/>
      <c r="B158" s="217"/>
    </row>
    <row r="159" spans="1:2">
      <c r="A159" s="130"/>
      <c r="B159" s="217"/>
    </row>
    <row r="160" spans="1:2">
      <c r="A160" s="130"/>
      <c r="B160" s="217"/>
    </row>
    <row r="161" spans="1:2">
      <c r="A161" s="130"/>
      <c r="B161" s="217"/>
    </row>
    <row r="162" spans="1:2">
      <c r="A162" s="130"/>
      <c r="B162" s="217"/>
    </row>
    <row r="163" spans="1:2">
      <c r="A163" s="130"/>
      <c r="B163" s="217"/>
    </row>
    <row r="164" spans="1:2">
      <c r="A164" s="130"/>
      <c r="B164" s="218"/>
    </row>
    <row r="165" spans="1:2">
      <c r="A165" s="66"/>
      <c r="B165" s="63"/>
    </row>
    <row r="166" spans="1:2">
      <c r="A166" s="130"/>
      <c r="B166" s="217"/>
    </row>
    <row r="167" spans="1:2">
      <c r="A167" s="130"/>
      <c r="B167" s="217"/>
    </row>
    <row r="168" spans="1:2">
      <c r="A168" s="130"/>
      <c r="B168" s="217"/>
    </row>
    <row r="169" spans="1:2">
      <c r="A169" s="130"/>
      <c r="B169" s="217"/>
    </row>
    <row r="170" spans="1:2">
      <c r="A170" s="130"/>
      <c r="B170" s="217"/>
    </row>
    <row r="171" spans="1:2">
      <c r="A171" s="130"/>
      <c r="B171" s="217"/>
    </row>
    <row r="172" spans="1:2">
      <c r="A172" s="130"/>
      <c r="B172" s="217"/>
    </row>
    <row r="173" spans="1:2">
      <c r="A173" s="130"/>
      <c r="B173" s="217"/>
    </row>
    <row r="174" spans="1:2">
      <c r="A174" s="130"/>
      <c r="B174" s="217"/>
    </row>
    <row r="175" spans="1:2">
      <c r="A175" s="130"/>
      <c r="B175" s="217"/>
    </row>
    <row r="176" spans="1:2">
      <c r="A176" s="130"/>
      <c r="B176" s="217"/>
    </row>
    <row r="177" spans="1:2">
      <c r="A177" s="130"/>
      <c r="B177" s="217"/>
    </row>
    <row r="178" spans="1:2">
      <c r="A178" s="130"/>
      <c r="B178" s="217"/>
    </row>
    <row r="179" spans="1:2">
      <c r="A179" s="130"/>
      <c r="B179" s="217"/>
    </row>
    <row r="180" spans="1:2">
      <c r="A180" s="130"/>
      <c r="B180" s="217"/>
    </row>
    <row r="181" spans="1:2">
      <c r="A181" s="130"/>
      <c r="B181" s="217"/>
    </row>
    <row r="182" spans="1:2">
      <c r="A182" s="130"/>
      <c r="B182" s="217"/>
    </row>
    <row r="183" spans="1:2">
      <c r="A183" s="130"/>
      <c r="B183" s="217"/>
    </row>
    <row r="184" spans="1:2">
      <c r="A184" s="130"/>
      <c r="B184" s="217"/>
    </row>
    <row r="185" spans="1:2">
      <c r="A185" s="130"/>
      <c r="B185" s="217"/>
    </row>
    <row r="186" spans="1:2">
      <c r="A186" s="130"/>
      <c r="B186" s="217"/>
    </row>
    <row r="187" spans="1:2">
      <c r="A187" s="130"/>
      <c r="B187" s="217"/>
    </row>
    <row r="188" spans="1:2">
      <c r="A188" s="130"/>
      <c r="B188" s="217"/>
    </row>
    <row r="189" spans="1:2">
      <c r="A189" s="130"/>
      <c r="B189" s="217"/>
    </row>
    <row r="190" spans="1:2">
      <c r="A190" s="130"/>
      <c r="B190" s="217"/>
    </row>
    <row r="191" spans="1:2">
      <c r="A191" s="130"/>
      <c r="B191" s="217"/>
    </row>
    <row r="192" spans="1:2">
      <c r="A192" s="130"/>
      <c r="B192" s="217"/>
    </row>
    <row r="193" spans="1:2">
      <c r="A193" s="130"/>
      <c r="B193" s="217"/>
    </row>
    <row r="194" spans="1:2">
      <c r="A194" s="130"/>
      <c r="B194" s="217"/>
    </row>
    <row r="195" spans="1:2">
      <c r="A195" s="130"/>
      <c r="B195" s="217"/>
    </row>
    <row r="196" spans="1:2">
      <c r="A196" s="130"/>
      <c r="B196" s="217"/>
    </row>
    <row r="197" spans="1:2">
      <c r="A197" s="130"/>
      <c r="B197" s="217"/>
    </row>
    <row r="198" spans="1:2">
      <c r="A198" s="130"/>
      <c r="B198" s="217"/>
    </row>
    <row r="199" spans="1:2">
      <c r="A199" s="130"/>
      <c r="B199" s="217"/>
    </row>
    <row r="200" spans="1:2">
      <c r="A200" s="130"/>
      <c r="B200" s="217"/>
    </row>
    <row r="201" spans="1:2">
      <c r="A201" s="130"/>
      <c r="B201" s="217"/>
    </row>
    <row r="202" spans="1:2">
      <c r="A202" s="130"/>
      <c r="B202" s="217"/>
    </row>
    <row r="203" spans="1:2">
      <c r="A203" s="130"/>
      <c r="B203" s="217"/>
    </row>
    <row r="204" spans="1:2">
      <c r="A204" s="130"/>
      <c r="B204" s="217"/>
    </row>
    <row r="205" spans="1:2">
      <c r="A205" s="130"/>
      <c r="B205" s="217"/>
    </row>
    <row r="206" spans="1:2">
      <c r="A206" s="130"/>
      <c r="B206" s="217"/>
    </row>
    <row r="207" spans="1:2">
      <c r="A207" s="130"/>
      <c r="B207" s="217"/>
    </row>
    <row r="208" spans="1:2">
      <c r="A208" s="130"/>
      <c r="B208" s="217"/>
    </row>
    <row r="209" spans="1:2">
      <c r="A209" s="130"/>
      <c r="B209" s="217"/>
    </row>
    <row r="210" spans="1:2">
      <c r="A210" s="130"/>
      <c r="B210" s="217"/>
    </row>
    <row r="211" spans="1:2">
      <c r="A211" s="130"/>
      <c r="B211" s="217"/>
    </row>
    <row r="212" spans="1:2">
      <c r="A212" s="130"/>
      <c r="B212" s="217"/>
    </row>
    <row r="213" spans="1:2">
      <c r="A213" s="130"/>
      <c r="B213" s="217"/>
    </row>
    <row r="214" spans="1:2">
      <c r="A214" s="130"/>
      <c r="B214" s="217"/>
    </row>
    <row r="215" spans="1:2">
      <c r="A215" s="130"/>
      <c r="B215" s="217"/>
    </row>
    <row r="216" spans="1:2">
      <c r="A216" s="130"/>
      <c r="B216" s="217"/>
    </row>
    <row r="217" spans="1:2">
      <c r="A217" s="130"/>
      <c r="B217" s="217"/>
    </row>
    <row r="218" spans="1:2">
      <c r="A218" s="231"/>
      <c r="B218" s="218"/>
    </row>
    <row r="219" spans="1:2">
      <c r="A219" s="52"/>
      <c r="B219" s="63"/>
    </row>
    <row r="220" spans="1:2">
      <c r="A220" s="130"/>
      <c r="B220" s="218"/>
    </row>
    <row r="221" spans="1:2">
      <c r="A221" s="130"/>
      <c r="B221" s="217"/>
    </row>
    <row r="222" spans="1:2">
      <c r="A222" s="130"/>
      <c r="B222" s="217"/>
    </row>
    <row r="223" spans="1:2">
      <c r="A223" s="130"/>
      <c r="B223" s="217"/>
    </row>
    <row r="224" spans="1:2">
      <c r="A224" s="130"/>
      <c r="B224" s="217"/>
    </row>
    <row r="225" spans="1:2">
      <c r="A225" s="130"/>
      <c r="B225" s="218"/>
    </row>
    <row r="226" spans="1:2">
      <c r="A226" s="130"/>
      <c r="B226" s="217"/>
    </row>
    <row r="227" spans="1:2">
      <c r="A227" s="130"/>
      <c r="B227" s="217"/>
    </row>
    <row r="228" spans="1:2">
      <c r="A228" s="130"/>
      <c r="B228" s="217"/>
    </row>
    <row r="229" spans="1:2">
      <c r="A229" s="130"/>
      <c r="B229" s="217"/>
    </row>
    <row r="230" spans="1:2">
      <c r="A230" s="130"/>
      <c r="B230" s="217"/>
    </row>
    <row r="231" spans="1:2">
      <c r="A231" s="130"/>
      <c r="B231" s="272"/>
    </row>
    <row r="232" spans="1:2">
      <c r="A232" s="271"/>
      <c r="B232" s="273"/>
    </row>
    <row r="233" spans="1:2">
      <c r="A233" s="130"/>
      <c r="B233" s="217"/>
    </row>
    <row r="234" spans="1:2">
      <c r="A234" s="130"/>
      <c r="B234" s="217"/>
    </row>
    <row r="235" spans="1:2">
      <c r="A235" s="130"/>
      <c r="B235" s="217"/>
    </row>
    <row r="236" spans="1:2">
      <c r="A236" s="130"/>
      <c r="B236" s="218"/>
    </row>
    <row r="237" spans="1:2">
      <c r="A237" s="130"/>
      <c r="B237" s="217"/>
    </row>
    <row r="238" spans="1:2">
      <c r="A238" s="130"/>
      <c r="B238" s="217"/>
    </row>
    <row r="239" spans="1:2">
      <c r="A239" s="130"/>
      <c r="B239" s="217"/>
    </row>
    <row r="240" spans="1:2">
      <c r="A240" s="130"/>
      <c r="B240" s="217"/>
    </row>
    <row r="241" spans="1:2">
      <c r="A241" s="130"/>
      <c r="B241" s="217"/>
    </row>
    <row r="242" spans="1:2">
      <c r="A242" s="130"/>
      <c r="B242" s="217"/>
    </row>
    <row r="243" spans="1:2">
      <c r="A243" s="130"/>
      <c r="B243" s="218"/>
    </row>
    <row r="244" spans="1:2">
      <c r="B244" s="66"/>
    </row>
    <row r="245" spans="1:2">
      <c r="B245" s="66"/>
    </row>
    <row r="246" spans="1:2">
      <c r="B246" s="66"/>
    </row>
    <row r="247" spans="1:2">
      <c r="B247" s="66"/>
    </row>
    <row r="248" spans="1:2">
      <c r="B248" s="66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1" manualBreakCount="1">
    <brk id="60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8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259</v>
      </c>
      <c r="B2" s="154" t="s">
        <v>428</v>
      </c>
      <c r="M2" s="99"/>
    </row>
    <row r="3" spans="1:13" s="86" customFormat="1" ht="20.100000000000001" customHeight="1">
      <c r="A3" s="166" t="s">
        <v>314</v>
      </c>
      <c r="B3" s="167" t="s">
        <v>315</v>
      </c>
      <c r="M3" s="100"/>
    </row>
    <row r="4" spans="1:13" s="96" customFormat="1" ht="20.100000000000001" customHeight="1">
      <c r="A4" s="168" t="s">
        <v>347</v>
      </c>
      <c r="B4" s="169" t="s">
        <v>160</v>
      </c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385</v>
      </c>
      <c r="B6" s="112" t="s">
        <v>282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134" t="s">
        <v>420</v>
      </c>
      <c r="D7" s="63"/>
      <c r="E7" s="63"/>
      <c r="F7" s="63"/>
      <c r="G7" s="63"/>
      <c r="H7" s="63"/>
      <c r="I7" s="63"/>
      <c r="J7" s="63"/>
      <c r="K7" s="67"/>
    </row>
    <row r="8" spans="1:13" ht="15" customHeight="1">
      <c r="A8" s="130" t="s">
        <v>26</v>
      </c>
      <c r="B8" s="150" t="s">
        <v>464</v>
      </c>
      <c r="C8" s="261">
        <v>0</v>
      </c>
      <c r="D8" s="261"/>
      <c r="E8" s="261">
        <v>0</v>
      </c>
      <c r="F8" s="261">
        <v>0</v>
      </c>
      <c r="G8" s="261">
        <v>0</v>
      </c>
      <c r="H8" s="261">
        <v>0</v>
      </c>
      <c r="I8" s="261">
        <v>0</v>
      </c>
      <c r="J8" s="261">
        <v>0</v>
      </c>
    </row>
    <row r="9" spans="1:13" ht="15" customHeight="1">
      <c r="A9" s="130" t="s">
        <v>28</v>
      </c>
      <c r="B9" s="150" t="s">
        <v>396</v>
      </c>
      <c r="C9" s="261">
        <v>0</v>
      </c>
      <c r="D9" s="261"/>
      <c r="E9" s="261">
        <v>0</v>
      </c>
      <c r="F9" s="261">
        <v>0</v>
      </c>
      <c r="G9" s="261">
        <v>0</v>
      </c>
      <c r="H9" s="261">
        <v>0</v>
      </c>
      <c r="I9" s="261">
        <v>0</v>
      </c>
      <c r="J9" s="261">
        <v>0</v>
      </c>
    </row>
    <row r="10" spans="1:13" ht="15" customHeight="1">
      <c r="A10" s="130" t="s">
        <v>30</v>
      </c>
      <c r="B10" s="150" t="s">
        <v>397</v>
      </c>
      <c r="C10" s="261">
        <v>0</v>
      </c>
      <c r="D10" s="261"/>
      <c r="E10" s="261">
        <v>0</v>
      </c>
      <c r="F10" s="261">
        <v>0</v>
      </c>
      <c r="G10" s="261">
        <v>0</v>
      </c>
      <c r="H10" s="261">
        <v>0</v>
      </c>
      <c r="I10" s="261">
        <v>0</v>
      </c>
      <c r="J10" s="261">
        <v>0</v>
      </c>
    </row>
    <row r="11" spans="1:13" ht="15" customHeight="1">
      <c r="A11" s="130" t="s">
        <v>32</v>
      </c>
      <c r="B11" s="150" t="s">
        <v>131</v>
      </c>
      <c r="C11" s="261">
        <v>0</v>
      </c>
      <c r="D11" s="261"/>
      <c r="E11" s="261">
        <v>0</v>
      </c>
      <c r="F11" s="261">
        <v>0</v>
      </c>
      <c r="G11" s="261">
        <v>0</v>
      </c>
      <c r="H11" s="261">
        <v>0</v>
      </c>
      <c r="I11" s="261">
        <v>0</v>
      </c>
      <c r="J11" s="261">
        <v>0</v>
      </c>
    </row>
    <row r="12" spans="1:13" ht="15" customHeight="1">
      <c r="A12" s="130" t="s">
        <v>34</v>
      </c>
      <c r="B12" s="150" t="s">
        <v>132</v>
      </c>
      <c r="C12" s="261">
        <v>0</v>
      </c>
      <c r="D12" s="261"/>
      <c r="E12" s="261">
        <v>0</v>
      </c>
      <c r="F12" s="261">
        <v>0</v>
      </c>
      <c r="G12" s="261">
        <v>0</v>
      </c>
      <c r="H12" s="261">
        <v>0</v>
      </c>
      <c r="I12" s="261">
        <v>0</v>
      </c>
      <c r="J12" s="261">
        <v>0</v>
      </c>
    </row>
    <row r="13" spans="1:13" ht="15" customHeight="1">
      <c r="A13" s="130" t="s">
        <v>36</v>
      </c>
      <c r="B13" s="150" t="s">
        <v>133</v>
      </c>
      <c r="C13" s="261">
        <v>0</v>
      </c>
      <c r="D13" s="261"/>
      <c r="E13" s="261">
        <v>0</v>
      </c>
      <c r="F13" s="261">
        <v>0</v>
      </c>
      <c r="G13" s="261">
        <v>0</v>
      </c>
      <c r="H13" s="261">
        <v>0</v>
      </c>
      <c r="I13" s="261">
        <v>0</v>
      </c>
      <c r="J13" s="261">
        <v>0</v>
      </c>
    </row>
    <row r="14" spans="1:13" ht="15" customHeight="1">
      <c r="A14" s="130" t="s">
        <v>38</v>
      </c>
      <c r="B14" s="150" t="s">
        <v>134</v>
      </c>
      <c r="C14" s="261">
        <v>65.068160567752059</v>
      </c>
      <c r="D14" s="261"/>
      <c r="E14" s="261">
        <v>99.984204348561107</v>
      </c>
      <c r="F14" s="261">
        <v>114.04538281342255</v>
      </c>
      <c r="G14" s="261">
        <v>118.90507101078796</v>
      </c>
      <c r="H14" s="261">
        <v>123.03036320572251</v>
      </c>
      <c r="I14" s="261">
        <v>131.40359229079061</v>
      </c>
      <c r="J14" s="261">
        <v>149.93795285890087</v>
      </c>
    </row>
    <row r="15" spans="1:13" ht="15" customHeight="1">
      <c r="A15" s="130" t="s">
        <v>39</v>
      </c>
      <c r="B15" s="150" t="s">
        <v>135</v>
      </c>
      <c r="C15" s="261">
        <v>0</v>
      </c>
      <c r="D15" s="261"/>
      <c r="E15" s="261">
        <v>0</v>
      </c>
      <c r="F15" s="261">
        <v>0</v>
      </c>
      <c r="G15" s="261">
        <v>0</v>
      </c>
      <c r="H15" s="261">
        <v>0</v>
      </c>
      <c r="I15" s="261">
        <v>0</v>
      </c>
      <c r="J15" s="261">
        <v>0</v>
      </c>
    </row>
    <row r="16" spans="1:13" ht="15" customHeight="1">
      <c r="A16" s="130" t="s">
        <v>41</v>
      </c>
      <c r="B16" s="150" t="s">
        <v>465</v>
      </c>
      <c r="C16" s="261">
        <v>0</v>
      </c>
      <c r="D16" s="261"/>
      <c r="E16" s="261">
        <v>0</v>
      </c>
      <c r="F16" s="261">
        <v>0</v>
      </c>
      <c r="G16" s="261">
        <v>0</v>
      </c>
      <c r="H16" s="261">
        <v>0</v>
      </c>
      <c r="I16" s="261">
        <v>0</v>
      </c>
      <c r="J16" s="261">
        <v>0</v>
      </c>
    </row>
    <row r="17" spans="1:10" ht="15" customHeight="1">
      <c r="A17" s="130" t="s">
        <v>42</v>
      </c>
      <c r="B17" s="150" t="s">
        <v>136</v>
      </c>
      <c r="C17" s="261">
        <v>0</v>
      </c>
      <c r="D17" s="261"/>
      <c r="E17" s="261">
        <v>0</v>
      </c>
      <c r="F17" s="261">
        <v>0</v>
      </c>
      <c r="G17" s="261">
        <v>0</v>
      </c>
      <c r="H17" s="261">
        <v>0</v>
      </c>
      <c r="I17" s="261">
        <v>0</v>
      </c>
      <c r="J17" s="261">
        <v>0</v>
      </c>
    </row>
    <row r="18" spans="1:10" ht="15" customHeight="1">
      <c r="A18" s="130" t="s">
        <v>43</v>
      </c>
      <c r="B18" s="150" t="s">
        <v>466</v>
      </c>
      <c r="C18" s="261">
        <v>0</v>
      </c>
      <c r="D18" s="261"/>
      <c r="E18" s="261">
        <v>0</v>
      </c>
      <c r="F18" s="261">
        <v>0</v>
      </c>
      <c r="G18" s="261">
        <v>0</v>
      </c>
      <c r="H18" s="261">
        <v>0</v>
      </c>
      <c r="I18" s="261">
        <v>0</v>
      </c>
      <c r="J18" s="261">
        <v>0</v>
      </c>
    </row>
    <row r="19" spans="1:10" ht="15" customHeight="1">
      <c r="A19" s="130" t="s">
        <v>44</v>
      </c>
      <c r="B19" s="150" t="s">
        <v>398</v>
      </c>
      <c r="C19" s="261">
        <v>0</v>
      </c>
      <c r="D19" s="261"/>
      <c r="E19" s="261">
        <v>0</v>
      </c>
      <c r="F19" s="261">
        <v>0</v>
      </c>
      <c r="G19" s="261">
        <v>0</v>
      </c>
      <c r="H19" s="261">
        <v>0</v>
      </c>
      <c r="I19" s="261">
        <v>0</v>
      </c>
      <c r="J19" s="261">
        <v>0</v>
      </c>
    </row>
    <row r="20" spans="1:10" ht="15" customHeight="1">
      <c r="A20" s="130" t="s">
        <v>46</v>
      </c>
      <c r="B20" s="150" t="s">
        <v>399</v>
      </c>
      <c r="C20" s="261">
        <v>12.168960017364759</v>
      </c>
      <c r="D20" s="261"/>
      <c r="E20" s="261">
        <v>21.357233434486776</v>
      </c>
      <c r="F20" s="261">
        <v>25.597891158722216</v>
      </c>
      <c r="G20" s="261">
        <v>28.781657879616784</v>
      </c>
      <c r="H20" s="261">
        <v>32.998022666746408</v>
      </c>
      <c r="I20" s="261">
        <v>33.084472147905956</v>
      </c>
      <c r="J20" s="261">
        <v>38.31409570654079</v>
      </c>
    </row>
    <row r="21" spans="1:10" ht="15" customHeight="1">
      <c r="A21" s="130" t="s">
        <v>47</v>
      </c>
      <c r="B21" s="150" t="s">
        <v>400</v>
      </c>
      <c r="C21" s="261">
        <v>142.18035339015398</v>
      </c>
      <c r="D21" s="261"/>
      <c r="E21" s="261">
        <v>1110.9546255855319</v>
      </c>
      <c r="F21" s="261">
        <v>875.20935354590756</v>
      </c>
      <c r="G21" s="261">
        <v>802.34387474345954</v>
      </c>
      <c r="H21" s="261">
        <v>1088.6332195676148</v>
      </c>
      <c r="I21" s="261">
        <v>766.12293637877497</v>
      </c>
      <c r="J21" s="261">
        <v>759.41763552766247</v>
      </c>
    </row>
    <row r="22" spans="1:10" ht="15" customHeight="1">
      <c r="A22" s="130" t="s">
        <v>48</v>
      </c>
      <c r="B22" s="150" t="s">
        <v>137</v>
      </c>
      <c r="C22" s="261">
        <v>0</v>
      </c>
      <c r="D22" s="261"/>
      <c r="E22" s="261">
        <v>0</v>
      </c>
      <c r="F22" s="261">
        <v>0</v>
      </c>
      <c r="G22" s="261">
        <v>0</v>
      </c>
      <c r="H22" s="261">
        <v>0</v>
      </c>
      <c r="I22" s="261">
        <v>0</v>
      </c>
      <c r="J22" s="261">
        <v>0</v>
      </c>
    </row>
    <row r="23" spans="1:10" ht="15" customHeight="1">
      <c r="A23" s="130" t="s">
        <v>50</v>
      </c>
      <c r="B23" s="150" t="s">
        <v>138</v>
      </c>
      <c r="C23" s="261">
        <v>0</v>
      </c>
      <c r="D23" s="261"/>
      <c r="E23" s="261">
        <v>0</v>
      </c>
      <c r="F23" s="261">
        <v>0</v>
      </c>
      <c r="G23" s="261">
        <v>0</v>
      </c>
      <c r="H23" s="261">
        <v>0</v>
      </c>
      <c r="I23" s="261">
        <v>0</v>
      </c>
      <c r="J23" s="261">
        <v>0</v>
      </c>
    </row>
    <row r="24" spans="1:10" ht="15" customHeight="1">
      <c r="A24" s="130" t="s">
        <v>52</v>
      </c>
      <c r="B24" s="150" t="s">
        <v>139</v>
      </c>
      <c r="C24" s="261">
        <v>0</v>
      </c>
      <c r="D24" s="261"/>
      <c r="E24" s="261">
        <v>0</v>
      </c>
      <c r="F24" s="261">
        <v>0</v>
      </c>
      <c r="G24" s="261">
        <v>0</v>
      </c>
      <c r="H24" s="261">
        <v>0</v>
      </c>
      <c r="I24" s="261">
        <v>0</v>
      </c>
      <c r="J24" s="261">
        <v>0</v>
      </c>
    </row>
    <row r="25" spans="1:10" ht="15" customHeight="1">
      <c r="A25" s="130" t="s">
        <v>54</v>
      </c>
      <c r="B25" s="150" t="s">
        <v>401</v>
      </c>
      <c r="C25" s="261">
        <v>0</v>
      </c>
      <c r="D25" s="261"/>
      <c r="E25" s="261">
        <v>0</v>
      </c>
      <c r="F25" s="261">
        <v>0</v>
      </c>
      <c r="G25" s="261">
        <v>0</v>
      </c>
      <c r="H25" s="261">
        <v>0</v>
      </c>
      <c r="I25" s="261">
        <v>0</v>
      </c>
      <c r="J25" s="261">
        <v>0</v>
      </c>
    </row>
    <row r="26" spans="1:10" ht="15" customHeight="1">
      <c r="A26" s="130" t="s">
        <v>55</v>
      </c>
      <c r="B26" s="150" t="s">
        <v>140</v>
      </c>
      <c r="C26" s="261">
        <v>0</v>
      </c>
      <c r="D26" s="261"/>
      <c r="E26" s="261">
        <v>0</v>
      </c>
      <c r="F26" s="261">
        <v>0</v>
      </c>
      <c r="G26" s="261">
        <v>0</v>
      </c>
      <c r="H26" s="261">
        <v>0</v>
      </c>
      <c r="I26" s="261">
        <v>0</v>
      </c>
      <c r="J26" s="261">
        <v>0</v>
      </c>
    </row>
    <row r="27" spans="1:10" ht="15" customHeight="1">
      <c r="A27" s="130" t="s">
        <v>57</v>
      </c>
      <c r="B27" s="150" t="s">
        <v>402</v>
      </c>
      <c r="C27" s="261">
        <v>0</v>
      </c>
      <c r="D27" s="261"/>
      <c r="E27" s="261">
        <v>0</v>
      </c>
      <c r="F27" s="261">
        <v>0</v>
      </c>
      <c r="G27" s="261">
        <v>0</v>
      </c>
      <c r="H27" s="261">
        <v>0</v>
      </c>
      <c r="I27" s="261">
        <v>0</v>
      </c>
      <c r="J27" s="261">
        <v>0</v>
      </c>
    </row>
    <row r="28" spans="1:10" ht="15" customHeight="1">
      <c r="A28" s="130" t="s">
        <v>59</v>
      </c>
      <c r="B28" s="150" t="s">
        <v>403</v>
      </c>
      <c r="C28" s="261">
        <v>0</v>
      </c>
      <c r="D28" s="261"/>
      <c r="E28" s="261">
        <v>0</v>
      </c>
      <c r="F28" s="261">
        <v>0</v>
      </c>
      <c r="G28" s="261">
        <v>0</v>
      </c>
      <c r="H28" s="261">
        <v>0</v>
      </c>
      <c r="I28" s="261">
        <v>0</v>
      </c>
      <c r="J28" s="261">
        <v>0</v>
      </c>
    </row>
    <row r="29" spans="1:10" ht="15" customHeight="1">
      <c r="A29" s="130" t="s">
        <v>61</v>
      </c>
      <c r="B29" s="150" t="s">
        <v>467</v>
      </c>
      <c r="C29" s="261">
        <v>6.8221673013481459</v>
      </c>
      <c r="D29" s="261"/>
      <c r="E29" s="261">
        <v>10.089514846199407</v>
      </c>
      <c r="F29" s="261">
        <v>8.6981783991480146</v>
      </c>
      <c r="G29" s="261">
        <v>16.183165633784363</v>
      </c>
      <c r="H29" s="261">
        <v>14.981372228332345</v>
      </c>
      <c r="I29" s="261">
        <v>37.993616917060969</v>
      </c>
      <c r="J29" s="261">
        <v>24.247573018955023</v>
      </c>
    </row>
    <row r="30" spans="1:10" ht="15" customHeight="1">
      <c r="A30" s="130" t="s">
        <v>62</v>
      </c>
      <c r="B30" s="150" t="s">
        <v>141</v>
      </c>
      <c r="C30" s="261">
        <v>0</v>
      </c>
      <c r="D30" s="261"/>
      <c r="E30" s="261">
        <v>0</v>
      </c>
      <c r="F30" s="261">
        <v>0</v>
      </c>
      <c r="G30" s="261">
        <v>0</v>
      </c>
      <c r="H30" s="261">
        <v>0</v>
      </c>
      <c r="I30" s="261">
        <v>0</v>
      </c>
      <c r="J30" s="261">
        <v>0</v>
      </c>
    </row>
    <row r="31" spans="1:10" ht="15" customHeight="1">
      <c r="A31" s="130" t="s">
        <v>63</v>
      </c>
      <c r="B31" s="150" t="s">
        <v>142</v>
      </c>
      <c r="C31" s="261">
        <v>0</v>
      </c>
      <c r="D31" s="261"/>
      <c r="E31" s="261">
        <v>0</v>
      </c>
      <c r="F31" s="261">
        <v>0</v>
      </c>
      <c r="G31" s="261">
        <v>0</v>
      </c>
      <c r="H31" s="261">
        <v>0</v>
      </c>
      <c r="I31" s="261">
        <v>0</v>
      </c>
      <c r="J31" s="261">
        <v>0</v>
      </c>
    </row>
    <row r="32" spans="1:10" ht="15" customHeight="1">
      <c r="A32" s="130" t="s">
        <v>65</v>
      </c>
      <c r="B32" s="150" t="s">
        <v>143</v>
      </c>
      <c r="C32" s="261">
        <v>0</v>
      </c>
      <c r="D32" s="261"/>
      <c r="E32" s="261">
        <v>0</v>
      </c>
      <c r="F32" s="261">
        <v>0</v>
      </c>
      <c r="G32" s="261">
        <v>0</v>
      </c>
      <c r="H32" s="261">
        <v>0</v>
      </c>
      <c r="I32" s="261">
        <v>0</v>
      </c>
      <c r="J32" s="261">
        <v>0</v>
      </c>
    </row>
    <row r="33" spans="1:10" ht="15" customHeight="1">
      <c r="A33" s="130" t="s">
        <v>67</v>
      </c>
      <c r="B33" s="150" t="s">
        <v>144</v>
      </c>
      <c r="C33" s="261">
        <v>37.16096170510972</v>
      </c>
      <c r="D33" s="261"/>
      <c r="E33" s="261">
        <v>45.82393805368725</v>
      </c>
      <c r="F33" s="261">
        <v>8.1169282631312178</v>
      </c>
      <c r="G33" s="261">
        <v>8.7943153419845856</v>
      </c>
      <c r="H33" s="261">
        <v>9.06645314014267</v>
      </c>
      <c r="I33" s="261">
        <v>16.618446565320394</v>
      </c>
      <c r="J33" s="261">
        <v>18.776586466866835</v>
      </c>
    </row>
    <row r="34" spans="1:10" ht="15" customHeight="1">
      <c r="A34" s="130" t="s">
        <v>69</v>
      </c>
      <c r="B34" s="150" t="s">
        <v>145</v>
      </c>
      <c r="C34" s="261">
        <v>64.215992641895568</v>
      </c>
      <c r="D34" s="261"/>
      <c r="E34" s="261">
        <v>63.963810775898978</v>
      </c>
      <c r="F34" s="261">
        <v>62.056700000819177</v>
      </c>
      <c r="G34" s="261">
        <v>61.060200834117595</v>
      </c>
      <c r="H34" s="261">
        <v>57.666907373011931</v>
      </c>
      <c r="I34" s="261">
        <v>66.722823473776387</v>
      </c>
      <c r="J34" s="261">
        <v>72.07072651084944</v>
      </c>
    </row>
    <row r="35" spans="1:10" ht="15" customHeight="1">
      <c r="A35" s="130" t="s">
        <v>71</v>
      </c>
      <c r="B35" s="150" t="s">
        <v>72</v>
      </c>
      <c r="C35" s="261">
        <v>0</v>
      </c>
      <c r="D35" s="261"/>
      <c r="E35" s="261">
        <v>0</v>
      </c>
      <c r="F35" s="261">
        <v>0</v>
      </c>
      <c r="G35" s="261">
        <v>0</v>
      </c>
      <c r="H35" s="261">
        <v>0</v>
      </c>
      <c r="I35" s="261">
        <v>0</v>
      </c>
      <c r="J35" s="261">
        <v>0</v>
      </c>
    </row>
    <row r="36" spans="1:10" ht="15" customHeight="1">
      <c r="A36" s="130" t="s">
        <v>73</v>
      </c>
      <c r="B36" s="150" t="s">
        <v>146</v>
      </c>
      <c r="C36" s="261">
        <v>0</v>
      </c>
      <c r="D36" s="261"/>
      <c r="E36" s="261">
        <v>0</v>
      </c>
      <c r="F36" s="261">
        <v>0</v>
      </c>
      <c r="G36" s="261">
        <v>0</v>
      </c>
      <c r="H36" s="261">
        <v>0</v>
      </c>
      <c r="I36" s="261">
        <v>0</v>
      </c>
      <c r="J36" s="261">
        <v>0</v>
      </c>
    </row>
    <row r="37" spans="1:10" ht="15" customHeight="1">
      <c r="A37" s="130" t="s">
        <v>75</v>
      </c>
      <c r="B37" s="150" t="s">
        <v>147</v>
      </c>
      <c r="C37" s="261">
        <v>0</v>
      </c>
      <c r="D37" s="261"/>
      <c r="E37" s="261">
        <v>0</v>
      </c>
      <c r="F37" s="261">
        <v>0</v>
      </c>
      <c r="G37" s="261">
        <v>0</v>
      </c>
      <c r="H37" s="261">
        <v>0</v>
      </c>
      <c r="I37" s="261">
        <v>0</v>
      </c>
      <c r="J37" s="261">
        <v>0</v>
      </c>
    </row>
    <row r="38" spans="1:10" ht="15" customHeight="1">
      <c r="A38" s="130" t="s">
        <v>77</v>
      </c>
      <c r="B38" s="150" t="s">
        <v>148</v>
      </c>
      <c r="C38" s="261">
        <v>0</v>
      </c>
      <c r="D38" s="261"/>
      <c r="E38" s="261">
        <v>0</v>
      </c>
      <c r="F38" s="261">
        <v>0</v>
      </c>
      <c r="G38" s="261">
        <v>0</v>
      </c>
      <c r="H38" s="261">
        <v>0</v>
      </c>
      <c r="I38" s="261">
        <v>0</v>
      </c>
      <c r="J38" s="261">
        <v>0</v>
      </c>
    </row>
    <row r="39" spans="1:10" ht="15" customHeight="1">
      <c r="A39" s="130" t="s">
        <v>79</v>
      </c>
      <c r="B39" s="150" t="s">
        <v>149</v>
      </c>
      <c r="C39" s="261">
        <v>121.37593703460932</v>
      </c>
      <c r="D39" s="261"/>
      <c r="E39" s="261">
        <v>172.78181412674644</v>
      </c>
      <c r="F39" s="261">
        <v>185.57164754075632</v>
      </c>
      <c r="G39" s="261">
        <v>184.19753388497142</v>
      </c>
      <c r="H39" s="261">
        <v>209.64070485442235</v>
      </c>
      <c r="I39" s="261">
        <v>184.81610176254324</v>
      </c>
      <c r="J39" s="261">
        <v>217.52555590372523</v>
      </c>
    </row>
    <row r="40" spans="1:10" ht="15" customHeight="1">
      <c r="A40" s="130" t="s">
        <v>81</v>
      </c>
      <c r="B40" s="150" t="s">
        <v>150</v>
      </c>
      <c r="C40" s="261">
        <v>0</v>
      </c>
      <c r="D40" s="261"/>
      <c r="E40" s="261">
        <v>0</v>
      </c>
      <c r="F40" s="261">
        <v>0</v>
      </c>
      <c r="G40" s="261">
        <v>0</v>
      </c>
      <c r="H40" s="261">
        <v>0</v>
      </c>
      <c r="I40" s="261">
        <v>0</v>
      </c>
      <c r="J40" s="261">
        <v>0</v>
      </c>
    </row>
    <row r="41" spans="1:10" ht="15" customHeight="1">
      <c r="A41" s="130" t="s">
        <v>83</v>
      </c>
      <c r="B41" s="150" t="s">
        <v>468</v>
      </c>
      <c r="C41" s="261">
        <v>0</v>
      </c>
      <c r="D41" s="261"/>
      <c r="E41" s="261">
        <v>0</v>
      </c>
      <c r="F41" s="261">
        <v>0</v>
      </c>
      <c r="G41" s="261">
        <v>0</v>
      </c>
      <c r="H41" s="261">
        <v>0</v>
      </c>
      <c r="I41" s="261">
        <v>0</v>
      </c>
      <c r="J41" s="261">
        <v>0</v>
      </c>
    </row>
    <row r="42" spans="1:10" ht="15" customHeight="1">
      <c r="A42" s="130" t="s">
        <v>84</v>
      </c>
      <c r="B42" s="150" t="s">
        <v>469</v>
      </c>
      <c r="C42" s="261">
        <v>0</v>
      </c>
      <c r="D42" s="261"/>
      <c r="E42" s="261">
        <v>0</v>
      </c>
      <c r="F42" s="261">
        <v>0</v>
      </c>
      <c r="G42" s="261">
        <v>0</v>
      </c>
      <c r="H42" s="261">
        <v>0</v>
      </c>
      <c r="I42" s="261">
        <v>0</v>
      </c>
      <c r="J42" s="261">
        <v>0</v>
      </c>
    </row>
    <row r="43" spans="1:10" ht="15" customHeight="1">
      <c r="A43" s="130" t="s">
        <v>85</v>
      </c>
      <c r="B43" s="150" t="s">
        <v>470</v>
      </c>
      <c r="C43" s="261">
        <v>368.12464821352472</v>
      </c>
      <c r="D43" s="261"/>
      <c r="E43" s="261">
        <v>372.16746238098443</v>
      </c>
      <c r="F43" s="261">
        <v>332.57290906863835</v>
      </c>
      <c r="G43" s="261">
        <v>326.40664989882583</v>
      </c>
      <c r="H43" s="261">
        <v>333.32508383114327</v>
      </c>
      <c r="I43" s="261">
        <v>338.99855467512913</v>
      </c>
      <c r="J43" s="261">
        <v>344.26854041499212</v>
      </c>
    </row>
    <row r="44" spans="1:10" ht="15" customHeight="1">
      <c r="A44" s="130" t="s">
        <v>86</v>
      </c>
      <c r="B44" s="150" t="s">
        <v>471</v>
      </c>
      <c r="C44" s="261">
        <v>1952.3254304880759</v>
      </c>
      <c r="D44" s="261"/>
      <c r="E44" s="261">
        <v>1065.9066187706023</v>
      </c>
      <c r="F44" s="261">
        <v>969.24384525741016</v>
      </c>
      <c r="G44" s="261">
        <v>988.24421944919868</v>
      </c>
      <c r="H44" s="261">
        <v>1003.6902542046089</v>
      </c>
      <c r="I44" s="261">
        <v>1020.9005363886378</v>
      </c>
      <c r="J44" s="261">
        <v>979.58893786610372</v>
      </c>
    </row>
    <row r="45" spans="1:10" ht="15" customHeight="1">
      <c r="A45" s="130" t="s">
        <v>87</v>
      </c>
      <c r="B45" s="150" t="s">
        <v>151</v>
      </c>
      <c r="C45" s="261">
        <v>34.461516824739533</v>
      </c>
      <c r="D45" s="261"/>
      <c r="E45" s="261">
        <v>45.170793302936929</v>
      </c>
      <c r="F45" s="261">
        <v>51.672594959805117</v>
      </c>
      <c r="G45" s="261">
        <v>52.09153309294571</v>
      </c>
      <c r="H45" s="261">
        <v>53.23582669984939</v>
      </c>
      <c r="I45" s="261">
        <v>55.95172720091518</v>
      </c>
      <c r="J45" s="261">
        <v>64.589567384333861</v>
      </c>
    </row>
    <row r="46" spans="1:10" ht="15" customHeight="1">
      <c r="A46" s="130" t="s">
        <v>88</v>
      </c>
      <c r="B46" s="150" t="s">
        <v>152</v>
      </c>
      <c r="C46" s="261">
        <v>0</v>
      </c>
      <c r="D46" s="261"/>
      <c r="E46" s="261">
        <v>0</v>
      </c>
      <c r="F46" s="261">
        <v>0</v>
      </c>
      <c r="G46" s="261">
        <v>0</v>
      </c>
      <c r="H46" s="261">
        <v>0</v>
      </c>
      <c r="I46" s="261">
        <v>0</v>
      </c>
      <c r="J46" s="261">
        <v>0</v>
      </c>
    </row>
    <row r="47" spans="1:10" ht="15" customHeight="1">
      <c r="A47" s="130" t="s">
        <v>90</v>
      </c>
      <c r="B47" s="150" t="s">
        <v>153</v>
      </c>
      <c r="C47" s="261">
        <v>0</v>
      </c>
      <c r="D47" s="261"/>
      <c r="E47" s="261">
        <v>0</v>
      </c>
      <c r="F47" s="261">
        <v>0</v>
      </c>
      <c r="G47" s="261">
        <v>0</v>
      </c>
      <c r="H47" s="261">
        <v>0</v>
      </c>
      <c r="I47" s="261">
        <v>0</v>
      </c>
      <c r="J47" s="261">
        <v>0</v>
      </c>
    </row>
    <row r="48" spans="1:10" ht="15" customHeight="1">
      <c r="A48" s="130" t="s">
        <v>92</v>
      </c>
      <c r="B48" s="150" t="s">
        <v>472</v>
      </c>
      <c r="C48" s="261">
        <v>363.42690820213568</v>
      </c>
      <c r="D48" s="261"/>
      <c r="E48" s="261">
        <v>807.69879090679387</v>
      </c>
      <c r="F48" s="261">
        <v>772.41947203000348</v>
      </c>
      <c r="G48" s="261">
        <v>705.15092471175569</v>
      </c>
      <c r="H48" s="261">
        <v>667.33150538820962</v>
      </c>
      <c r="I48" s="261">
        <v>637.12893884995196</v>
      </c>
      <c r="J48" s="261">
        <v>632.92285184365244</v>
      </c>
    </row>
    <row r="49" spans="1:10" ht="15" customHeight="1">
      <c r="A49" s="130" t="s">
        <v>93</v>
      </c>
      <c r="B49" s="150" t="s">
        <v>154</v>
      </c>
      <c r="C49" s="261">
        <v>0</v>
      </c>
      <c r="D49" s="261"/>
      <c r="E49" s="261">
        <v>0</v>
      </c>
      <c r="F49" s="261">
        <v>0</v>
      </c>
      <c r="G49" s="261">
        <v>0</v>
      </c>
      <c r="H49" s="261">
        <v>0</v>
      </c>
      <c r="I49" s="261">
        <v>0</v>
      </c>
      <c r="J49" s="261">
        <v>0</v>
      </c>
    </row>
    <row r="50" spans="1:10" ht="15" customHeight="1">
      <c r="A50" s="130" t="s">
        <v>0</v>
      </c>
      <c r="B50" s="150" t="s">
        <v>155</v>
      </c>
      <c r="C50" s="261">
        <v>0</v>
      </c>
      <c r="D50" s="261"/>
      <c r="E50" s="261">
        <v>0</v>
      </c>
      <c r="F50" s="261">
        <v>0</v>
      </c>
      <c r="G50" s="261">
        <v>0</v>
      </c>
      <c r="H50" s="261">
        <v>0</v>
      </c>
      <c r="I50" s="261">
        <v>0</v>
      </c>
      <c r="J50" s="261">
        <v>0</v>
      </c>
    </row>
    <row r="51" spans="1:10" ht="15" customHeight="1">
      <c r="A51" s="130" t="s">
        <v>96</v>
      </c>
      <c r="B51" s="150" t="s">
        <v>122</v>
      </c>
      <c r="C51" s="261">
        <v>0</v>
      </c>
      <c r="D51" s="261"/>
      <c r="E51" s="261">
        <v>0</v>
      </c>
      <c r="F51" s="261">
        <v>0</v>
      </c>
      <c r="G51" s="261">
        <v>0</v>
      </c>
      <c r="H51" s="261">
        <v>0</v>
      </c>
      <c r="I51" s="261">
        <v>0</v>
      </c>
      <c r="J51" s="261">
        <v>0</v>
      </c>
    </row>
    <row r="52" spans="1:10" ht="15" customHeight="1">
      <c r="A52" s="130" t="s">
        <v>98</v>
      </c>
      <c r="B52" s="150" t="s">
        <v>123</v>
      </c>
      <c r="C52" s="261">
        <v>0</v>
      </c>
      <c r="D52" s="261"/>
      <c r="E52" s="261">
        <v>0</v>
      </c>
      <c r="F52" s="261">
        <v>0</v>
      </c>
      <c r="G52" s="261">
        <v>0</v>
      </c>
      <c r="H52" s="261">
        <v>0</v>
      </c>
      <c r="I52" s="261">
        <v>0</v>
      </c>
      <c r="J52" s="261">
        <v>0</v>
      </c>
    </row>
    <row r="53" spans="1:10" ht="15" customHeight="1">
      <c r="A53" s="130" t="s">
        <v>100</v>
      </c>
      <c r="B53" s="150" t="s">
        <v>156</v>
      </c>
      <c r="C53" s="261">
        <v>7.3765057722971088</v>
      </c>
      <c r="D53" s="261"/>
      <c r="E53" s="261">
        <v>11.813769790499467</v>
      </c>
      <c r="F53" s="261">
        <v>12.947008745263243</v>
      </c>
      <c r="G53" s="261">
        <v>13.072886945735913</v>
      </c>
      <c r="H53" s="261">
        <v>13.588226256335419</v>
      </c>
      <c r="I53" s="261">
        <v>14.457124994059651</v>
      </c>
      <c r="J53" s="261">
        <v>16.23506818265254</v>
      </c>
    </row>
    <row r="54" spans="1:10" ht="15" customHeight="1">
      <c r="A54" s="130" t="s">
        <v>102</v>
      </c>
      <c r="B54" s="150" t="s">
        <v>474</v>
      </c>
      <c r="C54" s="261">
        <v>512.76797011445103</v>
      </c>
      <c r="D54" s="261"/>
      <c r="E54" s="261">
        <v>682.446664608731</v>
      </c>
      <c r="F54" s="261">
        <v>631.00834530347231</v>
      </c>
      <c r="G54" s="261">
        <v>608.09140607060249</v>
      </c>
      <c r="H54" s="261">
        <v>610.05076418769931</v>
      </c>
      <c r="I54" s="261">
        <v>537.98234972810155</v>
      </c>
      <c r="J54" s="261">
        <v>541.6138742371171</v>
      </c>
    </row>
    <row r="55" spans="1:10" ht="15" customHeight="1">
      <c r="A55" s="130" t="s">
        <v>104</v>
      </c>
      <c r="B55" s="150" t="s">
        <v>473</v>
      </c>
      <c r="C55" s="261">
        <v>0</v>
      </c>
      <c r="D55" s="261"/>
      <c r="E55" s="261">
        <v>0</v>
      </c>
      <c r="F55" s="261">
        <v>0</v>
      </c>
      <c r="G55" s="261">
        <v>0</v>
      </c>
      <c r="H55" s="261">
        <v>0</v>
      </c>
      <c r="I55" s="261">
        <v>0</v>
      </c>
      <c r="J55" s="261">
        <v>0</v>
      </c>
    </row>
    <row r="56" spans="1:10" ht="15" customHeight="1">
      <c r="A56" s="130" t="s">
        <v>105</v>
      </c>
      <c r="B56" s="150" t="s">
        <v>127</v>
      </c>
      <c r="C56" s="261">
        <v>19783.834655784452</v>
      </c>
      <c r="D56" s="261"/>
      <c r="E56" s="261">
        <v>18905.402837099438</v>
      </c>
      <c r="F56" s="261">
        <v>17646.307453807127</v>
      </c>
      <c r="G56" s="261">
        <v>16768.843620618834</v>
      </c>
      <c r="H56" s="261">
        <v>17897.646263141494</v>
      </c>
      <c r="I56" s="261">
        <v>18122.219496488171</v>
      </c>
      <c r="J56" s="261">
        <v>18345.589339455295</v>
      </c>
    </row>
    <row r="57" spans="1:10" ht="15" customHeight="1">
      <c r="A57" s="130" t="s">
        <v>106</v>
      </c>
      <c r="B57" s="150" t="s">
        <v>128</v>
      </c>
      <c r="C57" s="261">
        <v>8962.16790326724</v>
      </c>
      <c r="D57" s="261"/>
      <c r="E57" s="261">
        <v>9965.5494596542776</v>
      </c>
      <c r="F57" s="261">
        <v>8711.1356383817674</v>
      </c>
      <c r="G57" s="261">
        <v>8136.4566318537536</v>
      </c>
      <c r="H57" s="261">
        <v>8463.3421743831332</v>
      </c>
      <c r="I57" s="261">
        <v>7642.0049015570048</v>
      </c>
      <c r="J57" s="261">
        <v>7647.2189443027501</v>
      </c>
    </row>
    <row r="58" spans="1:10" ht="15" customHeight="1">
      <c r="A58" s="130" t="s">
        <v>108</v>
      </c>
      <c r="B58" s="150" t="s">
        <v>129</v>
      </c>
      <c r="C58" s="261">
        <v>16422.385183289178</v>
      </c>
      <c r="D58" s="261"/>
      <c r="E58" s="261">
        <v>17385.521565162027</v>
      </c>
      <c r="F58" s="261">
        <v>16221.276514842573</v>
      </c>
      <c r="G58" s="261">
        <v>15517.270993496275</v>
      </c>
      <c r="H58" s="261">
        <v>16720.153748444143</v>
      </c>
      <c r="I58" s="261">
        <v>16266.934709188914</v>
      </c>
      <c r="J58" s="261">
        <v>16933.201085023335</v>
      </c>
    </row>
    <row r="59" spans="1:10" ht="15" customHeight="1">
      <c r="A59" s="130" t="s">
        <v>110</v>
      </c>
      <c r="B59" s="150" t="s">
        <v>240</v>
      </c>
      <c r="C59" s="261">
        <v>2090.275940450676</v>
      </c>
      <c r="D59" s="261"/>
      <c r="E59" s="261">
        <v>2398.5147556369202</v>
      </c>
      <c r="F59" s="261">
        <v>2170.5922225665336</v>
      </c>
      <c r="G59" s="261">
        <v>2067.9537915905639</v>
      </c>
      <c r="H59" s="261">
        <v>2126.2123911616759</v>
      </c>
      <c r="I59" s="261">
        <v>1900.7042249296676</v>
      </c>
      <c r="J59" s="261">
        <v>1817.1743352860735</v>
      </c>
    </row>
    <row r="60" spans="1:10" ht="15" customHeight="1">
      <c r="A60" s="231"/>
      <c r="B60" s="151" t="s">
        <v>111</v>
      </c>
      <c r="C60" s="262">
        <f>SUM(C8:C59)</f>
        <v>50946.139195065</v>
      </c>
      <c r="D60" s="262"/>
      <c r="E60" s="262">
        <f t="shared" ref="E60:I60" si="0">SUM(E8:E59)</f>
        <v>53165.147858484328</v>
      </c>
      <c r="F60" s="262">
        <f t="shared" si="0"/>
        <v>48798.472086684502</v>
      </c>
      <c r="G60" s="262">
        <f t="shared" si="0"/>
        <v>46403.84847705721</v>
      </c>
      <c r="H60" s="262">
        <f t="shared" si="0"/>
        <v>49424.593280734283</v>
      </c>
      <c r="I60" s="262">
        <f t="shared" si="0"/>
        <v>47774.044553536718</v>
      </c>
      <c r="J60" s="262">
        <f t="shared" ref="J60" si="1">SUM(J8:J59)</f>
        <v>48602.692669989803</v>
      </c>
    </row>
    <row r="61" spans="1:10" s="66" customFormat="1" ht="21" customHeight="1">
      <c r="A61" s="52"/>
      <c r="B61" s="63"/>
      <c r="C61" s="142" t="s">
        <v>420</v>
      </c>
      <c r="D61" s="63"/>
      <c r="E61" s="63"/>
      <c r="F61" s="63"/>
      <c r="G61" s="63"/>
      <c r="H61" s="63"/>
      <c r="I61" s="63"/>
      <c r="J61" s="63"/>
    </row>
    <row r="62" spans="1:10" ht="15" hidden="1" customHeight="1">
      <c r="A62" s="53" t="s">
        <v>112</v>
      </c>
      <c r="B62" s="150" t="s">
        <v>391</v>
      </c>
      <c r="C62" s="193">
        <f>SUM(C8:C10)</f>
        <v>0</v>
      </c>
      <c r="D62" s="193"/>
      <c r="E62" s="193">
        <f t="shared" ref="E62:J62" si="2">SUM(E8:E10)</f>
        <v>0</v>
      </c>
      <c r="F62" s="193">
        <f t="shared" si="2"/>
        <v>0</v>
      </c>
      <c r="G62" s="193">
        <f t="shared" si="2"/>
        <v>0</v>
      </c>
      <c r="H62" s="193">
        <f t="shared" si="2"/>
        <v>0</v>
      </c>
      <c r="I62" s="193">
        <f t="shared" si="2"/>
        <v>0</v>
      </c>
      <c r="J62" s="193">
        <f t="shared" si="2"/>
        <v>0</v>
      </c>
    </row>
    <row r="63" spans="1:10" ht="15" hidden="1" customHeight="1">
      <c r="A63" s="55" t="s">
        <v>113</v>
      </c>
      <c r="B63" s="150" t="s">
        <v>392</v>
      </c>
      <c r="C63" s="193">
        <f>SUM(C11:C13)</f>
        <v>0</v>
      </c>
      <c r="D63" s="193"/>
      <c r="E63" s="193">
        <f t="shared" ref="E63:J63" si="3">SUM(E11:E13)</f>
        <v>0</v>
      </c>
      <c r="F63" s="193">
        <f t="shared" si="3"/>
        <v>0</v>
      </c>
      <c r="G63" s="193">
        <f t="shared" si="3"/>
        <v>0</v>
      </c>
      <c r="H63" s="193">
        <f t="shared" si="3"/>
        <v>0</v>
      </c>
      <c r="I63" s="193">
        <f t="shared" si="3"/>
        <v>0</v>
      </c>
      <c r="J63" s="193">
        <f t="shared" si="3"/>
        <v>0</v>
      </c>
    </row>
    <row r="64" spans="1:10" ht="15" customHeight="1">
      <c r="A64" s="55" t="s">
        <v>114</v>
      </c>
      <c r="B64" s="150" t="s">
        <v>393</v>
      </c>
      <c r="C64" s="193">
        <f>SUM(C14:C35)</f>
        <v>327.61659562362428</v>
      </c>
      <c r="D64" s="193"/>
      <c r="E64" s="193">
        <f t="shared" ref="E64:J64" si="4">SUM(E14:E35)</f>
        <v>1352.1733270443654</v>
      </c>
      <c r="F64" s="193">
        <f t="shared" si="4"/>
        <v>1093.7244341811506</v>
      </c>
      <c r="G64" s="193">
        <f t="shared" si="4"/>
        <v>1036.0682854437507</v>
      </c>
      <c r="H64" s="193">
        <f t="shared" si="4"/>
        <v>1326.3763381815706</v>
      </c>
      <c r="I64" s="193">
        <f t="shared" si="4"/>
        <v>1051.9458877736292</v>
      </c>
      <c r="J64" s="193">
        <f t="shared" si="4"/>
        <v>1062.7645700897754</v>
      </c>
    </row>
    <row r="65" spans="1:10" ht="15" hidden="1" customHeight="1">
      <c r="A65" s="55" t="s">
        <v>115</v>
      </c>
      <c r="B65" s="150" t="s">
        <v>394</v>
      </c>
      <c r="C65" s="193">
        <f>SUM(C36:C37)</f>
        <v>0</v>
      </c>
      <c r="D65" s="193"/>
      <c r="E65" s="193">
        <f t="shared" ref="E65:J65" si="5">SUM(E36:E37)</f>
        <v>0</v>
      </c>
      <c r="F65" s="193">
        <f t="shared" si="5"/>
        <v>0</v>
      </c>
      <c r="G65" s="193">
        <f t="shared" si="5"/>
        <v>0</v>
      </c>
      <c r="H65" s="193">
        <f t="shared" si="5"/>
        <v>0</v>
      </c>
      <c r="I65" s="193">
        <f t="shared" si="5"/>
        <v>0</v>
      </c>
      <c r="J65" s="193">
        <f t="shared" si="5"/>
        <v>0</v>
      </c>
    </row>
    <row r="66" spans="1:10" ht="15" customHeight="1">
      <c r="A66" s="55" t="s">
        <v>116</v>
      </c>
      <c r="B66" s="150" t="s">
        <v>395</v>
      </c>
      <c r="C66" s="193">
        <f>SUM(C38:C39)</f>
        <v>121.37593703460932</v>
      </c>
      <c r="D66" s="193"/>
      <c r="E66" s="193">
        <f t="shared" ref="E66:J66" si="6">SUM(E38:E39)</f>
        <v>172.78181412674644</v>
      </c>
      <c r="F66" s="193">
        <f t="shared" si="6"/>
        <v>185.57164754075632</v>
      </c>
      <c r="G66" s="193">
        <f t="shared" si="6"/>
        <v>184.19753388497142</v>
      </c>
      <c r="H66" s="193">
        <f t="shared" si="6"/>
        <v>209.64070485442235</v>
      </c>
      <c r="I66" s="193">
        <f t="shared" si="6"/>
        <v>184.81610176254324</v>
      </c>
      <c r="J66" s="193">
        <f t="shared" si="6"/>
        <v>217.52555590372523</v>
      </c>
    </row>
    <row r="67" spans="1:10" ht="15" hidden="1" customHeight="1">
      <c r="A67" s="55" t="s">
        <v>117</v>
      </c>
      <c r="B67" s="150" t="s">
        <v>118</v>
      </c>
      <c r="C67" s="193">
        <f>SUM(C40:C41)</f>
        <v>0</v>
      </c>
      <c r="D67" s="193"/>
      <c r="E67" s="193">
        <f t="shared" ref="E67:J67" si="7">SUM(E40:E41)</f>
        <v>0</v>
      </c>
      <c r="F67" s="193">
        <f t="shared" si="7"/>
        <v>0</v>
      </c>
      <c r="G67" s="193">
        <f t="shared" si="7"/>
        <v>0</v>
      </c>
      <c r="H67" s="193">
        <f t="shared" si="7"/>
        <v>0</v>
      </c>
      <c r="I67" s="193">
        <f t="shared" si="7"/>
        <v>0</v>
      </c>
      <c r="J67" s="193">
        <f t="shared" si="7"/>
        <v>0</v>
      </c>
    </row>
    <row r="68" spans="1:10" ht="15" customHeight="1">
      <c r="A68" s="55" t="s">
        <v>119</v>
      </c>
      <c r="B68" s="150" t="s">
        <v>212</v>
      </c>
      <c r="C68" s="193">
        <f>SUM(C42:C44)</f>
        <v>2320.4500787016004</v>
      </c>
      <c r="D68" s="193"/>
      <c r="E68" s="193">
        <f t="shared" ref="E68:J68" si="8">SUM(E42:E44)</f>
        <v>1438.0740811515868</v>
      </c>
      <c r="F68" s="193">
        <f t="shared" si="8"/>
        <v>1301.8167543260486</v>
      </c>
      <c r="G68" s="193">
        <f t="shared" si="8"/>
        <v>1314.6508693480246</v>
      </c>
      <c r="H68" s="193">
        <f t="shared" si="8"/>
        <v>1337.0153380357522</v>
      </c>
      <c r="I68" s="193">
        <f t="shared" si="8"/>
        <v>1359.8990910637669</v>
      </c>
      <c r="J68" s="193">
        <f t="shared" si="8"/>
        <v>1323.8574782810958</v>
      </c>
    </row>
    <row r="69" spans="1:10" ht="15" customHeight="1">
      <c r="A69" s="55" t="s">
        <v>120</v>
      </c>
      <c r="B69" s="150" t="s">
        <v>121</v>
      </c>
      <c r="C69" s="193">
        <f>SUM(C45:C49)</f>
        <v>397.88842502687521</v>
      </c>
      <c r="D69" s="193"/>
      <c r="E69" s="193">
        <f t="shared" ref="E69:J69" si="9">SUM(E45:E49)</f>
        <v>852.86958420973076</v>
      </c>
      <c r="F69" s="193">
        <f t="shared" si="9"/>
        <v>824.09206698980859</v>
      </c>
      <c r="G69" s="193">
        <f t="shared" si="9"/>
        <v>757.24245780470142</v>
      </c>
      <c r="H69" s="193">
        <f t="shared" si="9"/>
        <v>720.56733208805906</v>
      </c>
      <c r="I69" s="193">
        <f t="shared" si="9"/>
        <v>693.08066605086719</v>
      </c>
      <c r="J69" s="193">
        <f t="shared" si="9"/>
        <v>697.51241922798636</v>
      </c>
    </row>
    <row r="70" spans="1:10" ht="15" hidden="1" customHeight="1">
      <c r="A70" s="55" t="s">
        <v>0</v>
      </c>
      <c r="B70" s="150" t="s">
        <v>95</v>
      </c>
      <c r="C70" s="193">
        <f t="shared" ref="C70:C79" si="10">C50</f>
        <v>0</v>
      </c>
      <c r="D70" s="193"/>
      <c r="E70" s="193">
        <f t="shared" ref="E70:J79" si="11">E50</f>
        <v>0</v>
      </c>
      <c r="F70" s="193">
        <f t="shared" si="11"/>
        <v>0</v>
      </c>
      <c r="G70" s="193">
        <f t="shared" si="11"/>
        <v>0</v>
      </c>
      <c r="H70" s="193">
        <f t="shared" si="11"/>
        <v>0</v>
      </c>
      <c r="I70" s="193">
        <f t="shared" si="11"/>
        <v>0</v>
      </c>
      <c r="J70" s="193">
        <f t="shared" si="11"/>
        <v>0</v>
      </c>
    </row>
    <row r="71" spans="1:10" ht="15" hidden="1" customHeight="1">
      <c r="A71" s="55" t="s">
        <v>96</v>
      </c>
      <c r="B71" s="150" t="s">
        <v>454</v>
      </c>
      <c r="C71" s="193">
        <f t="shared" si="10"/>
        <v>0</v>
      </c>
      <c r="D71" s="193"/>
      <c r="E71" s="193">
        <f t="shared" si="11"/>
        <v>0</v>
      </c>
      <c r="F71" s="193">
        <f t="shared" si="11"/>
        <v>0</v>
      </c>
      <c r="G71" s="193">
        <f t="shared" si="11"/>
        <v>0</v>
      </c>
      <c r="H71" s="193">
        <f t="shared" si="11"/>
        <v>0</v>
      </c>
      <c r="I71" s="193">
        <f t="shared" si="11"/>
        <v>0</v>
      </c>
      <c r="J71" s="193">
        <f t="shared" si="11"/>
        <v>0</v>
      </c>
    </row>
    <row r="72" spans="1:10" ht="15" hidden="1" customHeight="1">
      <c r="A72" s="55" t="s">
        <v>98</v>
      </c>
      <c r="B72" s="150" t="s">
        <v>455</v>
      </c>
      <c r="C72" s="193">
        <f t="shared" si="10"/>
        <v>0</v>
      </c>
      <c r="D72" s="193"/>
      <c r="E72" s="193">
        <f t="shared" si="11"/>
        <v>0</v>
      </c>
      <c r="F72" s="193">
        <f t="shared" si="11"/>
        <v>0</v>
      </c>
      <c r="G72" s="193">
        <f t="shared" si="11"/>
        <v>0</v>
      </c>
      <c r="H72" s="193">
        <f t="shared" si="11"/>
        <v>0</v>
      </c>
      <c r="I72" s="193">
        <f t="shared" si="11"/>
        <v>0</v>
      </c>
      <c r="J72" s="193">
        <f t="shared" si="11"/>
        <v>0</v>
      </c>
    </row>
    <row r="73" spans="1:10" ht="15" customHeight="1">
      <c r="A73" s="55" t="s">
        <v>100</v>
      </c>
      <c r="B73" s="150" t="s">
        <v>456</v>
      </c>
      <c r="C73" s="193">
        <f t="shared" si="10"/>
        <v>7.3765057722971088</v>
      </c>
      <c r="D73" s="193"/>
      <c r="E73" s="193">
        <f t="shared" si="11"/>
        <v>11.813769790499467</v>
      </c>
      <c r="F73" s="193">
        <f t="shared" si="11"/>
        <v>12.947008745263243</v>
      </c>
      <c r="G73" s="193">
        <f t="shared" si="11"/>
        <v>13.072886945735913</v>
      </c>
      <c r="H73" s="193">
        <f t="shared" si="11"/>
        <v>13.588226256335419</v>
      </c>
      <c r="I73" s="193">
        <f t="shared" si="11"/>
        <v>14.457124994059651</v>
      </c>
      <c r="J73" s="193">
        <f t="shared" si="11"/>
        <v>16.23506818265254</v>
      </c>
    </row>
    <row r="74" spans="1:10" ht="15" customHeight="1">
      <c r="A74" s="55" t="s">
        <v>102</v>
      </c>
      <c r="B74" s="150" t="s">
        <v>125</v>
      </c>
      <c r="C74" s="193">
        <f t="shared" si="10"/>
        <v>512.76797011445103</v>
      </c>
      <c r="D74" s="193"/>
      <c r="E74" s="193">
        <f t="shared" si="11"/>
        <v>682.446664608731</v>
      </c>
      <c r="F74" s="193">
        <f t="shared" si="11"/>
        <v>631.00834530347231</v>
      </c>
      <c r="G74" s="193">
        <f t="shared" si="11"/>
        <v>608.09140607060249</v>
      </c>
      <c r="H74" s="193">
        <f t="shared" si="11"/>
        <v>610.05076418769931</v>
      </c>
      <c r="I74" s="193">
        <f t="shared" si="11"/>
        <v>537.98234972810155</v>
      </c>
      <c r="J74" s="193">
        <f t="shared" si="11"/>
        <v>541.6138742371171</v>
      </c>
    </row>
    <row r="75" spans="1:10" ht="15" hidden="1" customHeight="1">
      <c r="A75" s="55" t="s">
        <v>126</v>
      </c>
      <c r="B75" s="150" t="s">
        <v>460</v>
      </c>
      <c r="C75" s="193">
        <f t="shared" si="10"/>
        <v>0</v>
      </c>
      <c r="D75" s="193"/>
      <c r="E75" s="193">
        <f t="shared" si="11"/>
        <v>0</v>
      </c>
      <c r="F75" s="193">
        <f t="shared" si="11"/>
        <v>0</v>
      </c>
      <c r="G75" s="193">
        <f t="shared" si="11"/>
        <v>0</v>
      </c>
      <c r="H75" s="193">
        <f t="shared" si="11"/>
        <v>0</v>
      </c>
      <c r="I75" s="193">
        <f t="shared" si="11"/>
        <v>0</v>
      </c>
      <c r="J75" s="193">
        <f t="shared" si="11"/>
        <v>0</v>
      </c>
    </row>
    <row r="76" spans="1:10" ht="15" customHeight="1">
      <c r="A76" s="55" t="s">
        <v>105</v>
      </c>
      <c r="B76" s="150" t="s">
        <v>452</v>
      </c>
      <c r="C76" s="193">
        <f t="shared" si="10"/>
        <v>19783.834655784452</v>
      </c>
      <c r="D76" s="193"/>
      <c r="E76" s="193">
        <f t="shared" si="11"/>
        <v>18905.402837099438</v>
      </c>
      <c r="F76" s="193">
        <f t="shared" si="11"/>
        <v>17646.307453807127</v>
      </c>
      <c r="G76" s="193">
        <f t="shared" si="11"/>
        <v>16768.843620618834</v>
      </c>
      <c r="H76" s="193">
        <f t="shared" si="11"/>
        <v>17897.646263141494</v>
      </c>
      <c r="I76" s="193">
        <f t="shared" si="11"/>
        <v>18122.219496488171</v>
      </c>
      <c r="J76" s="193">
        <f t="shared" si="11"/>
        <v>18345.589339455295</v>
      </c>
    </row>
    <row r="77" spans="1:10" ht="15" customHeight="1">
      <c r="A77" s="55" t="s">
        <v>106</v>
      </c>
      <c r="B77" s="150" t="s">
        <v>128</v>
      </c>
      <c r="C77" s="193">
        <f t="shared" si="10"/>
        <v>8962.16790326724</v>
      </c>
      <c r="D77" s="193"/>
      <c r="E77" s="193">
        <f t="shared" si="11"/>
        <v>9965.5494596542776</v>
      </c>
      <c r="F77" s="193">
        <f t="shared" si="11"/>
        <v>8711.1356383817674</v>
      </c>
      <c r="G77" s="193">
        <f t="shared" si="11"/>
        <v>8136.4566318537536</v>
      </c>
      <c r="H77" s="193">
        <f t="shared" si="11"/>
        <v>8463.3421743831332</v>
      </c>
      <c r="I77" s="193">
        <f t="shared" si="11"/>
        <v>7642.0049015570048</v>
      </c>
      <c r="J77" s="193">
        <f t="shared" si="11"/>
        <v>7647.2189443027501</v>
      </c>
    </row>
    <row r="78" spans="1:10" ht="15" customHeight="1">
      <c r="A78" s="55" t="s">
        <v>108</v>
      </c>
      <c r="B78" s="150" t="s">
        <v>129</v>
      </c>
      <c r="C78" s="193">
        <f t="shared" si="10"/>
        <v>16422.385183289178</v>
      </c>
      <c r="D78" s="193"/>
      <c r="E78" s="193">
        <f t="shared" si="11"/>
        <v>17385.521565162027</v>
      </c>
      <c r="F78" s="193">
        <f t="shared" si="11"/>
        <v>16221.276514842573</v>
      </c>
      <c r="G78" s="193">
        <f t="shared" si="11"/>
        <v>15517.270993496275</v>
      </c>
      <c r="H78" s="193">
        <f t="shared" si="11"/>
        <v>16720.153748444143</v>
      </c>
      <c r="I78" s="193">
        <f t="shared" si="11"/>
        <v>16266.934709188914</v>
      </c>
      <c r="J78" s="193">
        <f t="shared" si="11"/>
        <v>16933.201085023335</v>
      </c>
    </row>
    <row r="79" spans="1:10" ht="15" customHeight="1">
      <c r="A79" s="55" t="s">
        <v>110</v>
      </c>
      <c r="B79" s="150" t="s">
        <v>240</v>
      </c>
      <c r="C79" s="193">
        <f t="shared" si="10"/>
        <v>2090.275940450676</v>
      </c>
      <c r="D79" s="193"/>
      <c r="E79" s="193">
        <f t="shared" si="11"/>
        <v>2398.5147556369202</v>
      </c>
      <c r="F79" s="193">
        <f t="shared" si="11"/>
        <v>2170.5922225665336</v>
      </c>
      <c r="G79" s="193">
        <f t="shared" si="11"/>
        <v>2067.9537915905639</v>
      </c>
      <c r="H79" s="193">
        <f t="shared" si="11"/>
        <v>2126.2123911616759</v>
      </c>
      <c r="I79" s="193">
        <f t="shared" si="11"/>
        <v>1900.7042249296676</v>
      </c>
      <c r="J79" s="193">
        <f t="shared" si="11"/>
        <v>1817.1743352860735</v>
      </c>
    </row>
    <row r="80" spans="1:10" ht="15" customHeight="1">
      <c r="A80" s="231"/>
      <c r="B80" s="209" t="s">
        <v>111</v>
      </c>
      <c r="C80" s="194">
        <f>SUM(C62:C79)</f>
        <v>50946.139195065</v>
      </c>
      <c r="D80" s="194"/>
      <c r="E80" s="194">
        <f t="shared" ref="E80:H80" si="12">SUM(E62:E79)</f>
        <v>53165.147858484328</v>
      </c>
      <c r="F80" s="194">
        <f t="shared" si="12"/>
        <v>48798.472086684502</v>
      </c>
      <c r="G80" s="194">
        <f t="shared" si="12"/>
        <v>46403.84847705721</v>
      </c>
      <c r="H80" s="194">
        <f t="shared" si="12"/>
        <v>49424.593280734283</v>
      </c>
      <c r="I80" s="194">
        <f t="shared" ref="I80:J80" si="13">SUM(I62:I79)</f>
        <v>47774.044553536718</v>
      </c>
      <c r="J80" s="194">
        <f t="shared" si="13"/>
        <v>48602.692669989803</v>
      </c>
    </row>
    <row r="81" spans="1:10" s="66" customFormat="1" ht="21" customHeight="1">
      <c r="A81" s="130"/>
      <c r="B81" s="217"/>
      <c r="C81" s="62" t="s">
        <v>281</v>
      </c>
      <c r="D81" s="63"/>
      <c r="E81" s="63"/>
      <c r="F81" s="63"/>
      <c r="G81" s="63"/>
      <c r="H81" s="63"/>
      <c r="I81" s="63"/>
      <c r="J81" s="63"/>
    </row>
    <row r="82" spans="1:10" ht="15" hidden="1" customHeight="1">
      <c r="A82" s="130" t="s">
        <v>26</v>
      </c>
      <c r="B82" s="150" t="s">
        <v>464</v>
      </c>
      <c r="C82" s="141" t="str">
        <f>IF($C8&gt;0,C8/$E8*100,"-")</f>
        <v>-</v>
      </c>
      <c r="D82" s="141" t="str">
        <f t="shared" ref="D82:J82" si="14">IF($C8&gt;0,D8/$E8*100,"-")</f>
        <v>-</v>
      </c>
      <c r="E82" s="198" t="str">
        <f t="shared" si="14"/>
        <v>-</v>
      </c>
      <c r="F82" s="141" t="str">
        <f t="shared" si="14"/>
        <v>-</v>
      </c>
      <c r="G82" s="141" t="str">
        <f t="shared" si="14"/>
        <v>-</v>
      </c>
      <c r="H82" s="141" t="str">
        <f t="shared" si="14"/>
        <v>-</v>
      </c>
      <c r="I82" s="141" t="str">
        <f t="shared" si="14"/>
        <v>-</v>
      </c>
      <c r="J82" s="141" t="str">
        <f t="shared" si="14"/>
        <v>-</v>
      </c>
    </row>
    <row r="83" spans="1:10" ht="15" hidden="1" customHeight="1">
      <c r="A83" s="130" t="s">
        <v>28</v>
      </c>
      <c r="B83" s="150" t="s">
        <v>396</v>
      </c>
      <c r="C83" s="141" t="str">
        <f t="shared" ref="C83:J83" si="15">IF($C9&gt;0,C9/$E9*100,"-")</f>
        <v>-</v>
      </c>
      <c r="D83" s="141" t="str">
        <f t="shared" si="15"/>
        <v>-</v>
      </c>
      <c r="E83" s="198" t="str">
        <f t="shared" si="15"/>
        <v>-</v>
      </c>
      <c r="F83" s="141" t="str">
        <f t="shared" si="15"/>
        <v>-</v>
      </c>
      <c r="G83" s="141" t="str">
        <f t="shared" si="15"/>
        <v>-</v>
      </c>
      <c r="H83" s="141" t="str">
        <f t="shared" si="15"/>
        <v>-</v>
      </c>
      <c r="I83" s="141" t="str">
        <f t="shared" si="15"/>
        <v>-</v>
      </c>
      <c r="J83" s="141" t="str">
        <f t="shared" si="15"/>
        <v>-</v>
      </c>
    </row>
    <row r="84" spans="1:10" ht="15" hidden="1" customHeight="1">
      <c r="A84" s="130" t="s">
        <v>30</v>
      </c>
      <c r="B84" s="150" t="s">
        <v>397</v>
      </c>
      <c r="C84" s="141" t="str">
        <f t="shared" ref="C84:J84" si="16">IF($C10&gt;0,C10/$E10*100,"-")</f>
        <v>-</v>
      </c>
      <c r="D84" s="141" t="str">
        <f t="shared" si="16"/>
        <v>-</v>
      </c>
      <c r="E84" s="198" t="str">
        <f t="shared" si="16"/>
        <v>-</v>
      </c>
      <c r="F84" s="141" t="str">
        <f t="shared" si="16"/>
        <v>-</v>
      </c>
      <c r="G84" s="141" t="str">
        <f t="shared" si="16"/>
        <v>-</v>
      </c>
      <c r="H84" s="141" t="str">
        <f t="shared" si="16"/>
        <v>-</v>
      </c>
      <c r="I84" s="141" t="str">
        <f t="shared" si="16"/>
        <v>-</v>
      </c>
      <c r="J84" s="141" t="str">
        <f t="shared" si="16"/>
        <v>-</v>
      </c>
    </row>
    <row r="85" spans="1:10" ht="15" hidden="1" customHeight="1">
      <c r="A85" s="130" t="s">
        <v>32</v>
      </c>
      <c r="B85" s="150" t="s">
        <v>131</v>
      </c>
      <c r="C85" s="141" t="str">
        <f t="shared" ref="C85:J85" si="17">IF($C11&gt;0,C11/$E11*100,"-")</f>
        <v>-</v>
      </c>
      <c r="D85" s="141" t="str">
        <f t="shared" si="17"/>
        <v>-</v>
      </c>
      <c r="E85" s="198" t="str">
        <f t="shared" si="17"/>
        <v>-</v>
      </c>
      <c r="F85" s="141" t="str">
        <f t="shared" si="17"/>
        <v>-</v>
      </c>
      <c r="G85" s="141" t="str">
        <f t="shared" si="17"/>
        <v>-</v>
      </c>
      <c r="H85" s="141" t="str">
        <f t="shared" si="17"/>
        <v>-</v>
      </c>
      <c r="I85" s="141" t="str">
        <f t="shared" si="17"/>
        <v>-</v>
      </c>
      <c r="J85" s="141" t="str">
        <f t="shared" si="17"/>
        <v>-</v>
      </c>
    </row>
    <row r="86" spans="1:10" ht="15" hidden="1" customHeight="1">
      <c r="A86" s="130" t="s">
        <v>34</v>
      </c>
      <c r="B86" s="150" t="s">
        <v>132</v>
      </c>
      <c r="C86" s="141" t="str">
        <f t="shared" ref="C86:J86" si="18">IF($C12&gt;0,C12/$E12*100,"-")</f>
        <v>-</v>
      </c>
      <c r="D86" s="141" t="str">
        <f t="shared" si="18"/>
        <v>-</v>
      </c>
      <c r="E86" s="198" t="str">
        <f t="shared" si="18"/>
        <v>-</v>
      </c>
      <c r="F86" s="141" t="str">
        <f t="shared" si="18"/>
        <v>-</v>
      </c>
      <c r="G86" s="141" t="str">
        <f t="shared" si="18"/>
        <v>-</v>
      </c>
      <c r="H86" s="141" t="str">
        <f t="shared" si="18"/>
        <v>-</v>
      </c>
      <c r="I86" s="141" t="str">
        <f t="shared" si="18"/>
        <v>-</v>
      </c>
      <c r="J86" s="141" t="str">
        <f t="shared" si="18"/>
        <v>-</v>
      </c>
    </row>
    <row r="87" spans="1:10" ht="15" hidden="1" customHeight="1">
      <c r="A87" s="130" t="s">
        <v>36</v>
      </c>
      <c r="B87" s="150" t="s">
        <v>133</v>
      </c>
      <c r="C87" s="141" t="str">
        <f t="shared" ref="C87:J87" si="19">IF($C13&gt;0,C13/$E13*100,"-")</f>
        <v>-</v>
      </c>
      <c r="D87" s="141" t="str">
        <f t="shared" si="19"/>
        <v>-</v>
      </c>
      <c r="E87" s="198" t="str">
        <f t="shared" si="19"/>
        <v>-</v>
      </c>
      <c r="F87" s="141" t="str">
        <f t="shared" si="19"/>
        <v>-</v>
      </c>
      <c r="G87" s="141" t="str">
        <f t="shared" si="19"/>
        <v>-</v>
      </c>
      <c r="H87" s="141" t="str">
        <f t="shared" si="19"/>
        <v>-</v>
      </c>
      <c r="I87" s="141" t="str">
        <f t="shared" si="19"/>
        <v>-</v>
      </c>
      <c r="J87" s="141" t="str">
        <f t="shared" si="19"/>
        <v>-</v>
      </c>
    </row>
    <row r="88" spans="1:10" ht="15" customHeight="1">
      <c r="A88" s="130" t="s">
        <v>38</v>
      </c>
      <c r="B88" s="150" t="s">
        <v>134</v>
      </c>
      <c r="C88" s="191">
        <f t="shared" ref="C88:J88" si="20">IF($C14&gt;0,C14/$E14*100,"-")</f>
        <v>65.078440131317066</v>
      </c>
      <c r="D88" s="191">
        <f t="shared" si="20"/>
        <v>0</v>
      </c>
      <c r="E88" s="198">
        <f t="shared" si="20"/>
        <v>100</v>
      </c>
      <c r="F88" s="191">
        <f t="shared" si="20"/>
        <v>114.06339987048544</v>
      </c>
      <c r="G88" s="191">
        <f t="shared" si="20"/>
        <v>118.92385580852918</v>
      </c>
      <c r="H88" s="191">
        <f t="shared" si="20"/>
        <v>123.04979972318304</v>
      </c>
      <c r="I88" s="191">
        <f t="shared" si="20"/>
        <v>131.42435162327885</v>
      </c>
      <c r="J88" s="191">
        <f t="shared" si="20"/>
        <v>149.96164027689105</v>
      </c>
    </row>
    <row r="89" spans="1:10" ht="15" hidden="1" customHeight="1">
      <c r="A89" s="130" t="s">
        <v>39</v>
      </c>
      <c r="B89" s="150" t="s">
        <v>135</v>
      </c>
      <c r="C89" s="191" t="str">
        <f t="shared" ref="C89:J89" si="21">IF($C15&gt;0,C15/$E15*100,"-")</f>
        <v>-</v>
      </c>
      <c r="D89" s="191" t="str">
        <f t="shared" si="21"/>
        <v>-</v>
      </c>
      <c r="E89" s="198" t="str">
        <f t="shared" si="21"/>
        <v>-</v>
      </c>
      <c r="F89" s="191" t="str">
        <f t="shared" si="21"/>
        <v>-</v>
      </c>
      <c r="G89" s="191" t="str">
        <f t="shared" si="21"/>
        <v>-</v>
      </c>
      <c r="H89" s="191" t="str">
        <f t="shared" si="21"/>
        <v>-</v>
      </c>
      <c r="I89" s="191" t="str">
        <f t="shared" si="21"/>
        <v>-</v>
      </c>
      <c r="J89" s="191" t="str">
        <f t="shared" si="21"/>
        <v>-</v>
      </c>
    </row>
    <row r="90" spans="1:10" ht="15" hidden="1" customHeight="1">
      <c r="A90" s="130" t="s">
        <v>41</v>
      </c>
      <c r="B90" s="150" t="s">
        <v>465</v>
      </c>
      <c r="C90" s="191" t="str">
        <f t="shared" ref="C90:J90" si="22">IF($C16&gt;0,C16/$E16*100,"-")</f>
        <v>-</v>
      </c>
      <c r="D90" s="191" t="str">
        <f t="shared" si="22"/>
        <v>-</v>
      </c>
      <c r="E90" s="198" t="str">
        <f t="shared" si="22"/>
        <v>-</v>
      </c>
      <c r="F90" s="191" t="str">
        <f t="shared" si="22"/>
        <v>-</v>
      </c>
      <c r="G90" s="191" t="str">
        <f t="shared" si="22"/>
        <v>-</v>
      </c>
      <c r="H90" s="191" t="str">
        <f t="shared" si="22"/>
        <v>-</v>
      </c>
      <c r="I90" s="191" t="str">
        <f t="shared" si="22"/>
        <v>-</v>
      </c>
      <c r="J90" s="191" t="str">
        <f t="shared" si="22"/>
        <v>-</v>
      </c>
    </row>
    <row r="91" spans="1:10" ht="15" hidden="1" customHeight="1">
      <c r="A91" s="130" t="s">
        <v>42</v>
      </c>
      <c r="B91" s="150" t="s">
        <v>136</v>
      </c>
      <c r="C91" s="191" t="str">
        <f t="shared" ref="C91:J91" si="23">IF($C17&gt;0,C17/$E17*100,"-")</f>
        <v>-</v>
      </c>
      <c r="D91" s="191" t="str">
        <f t="shared" si="23"/>
        <v>-</v>
      </c>
      <c r="E91" s="198" t="str">
        <f t="shared" si="23"/>
        <v>-</v>
      </c>
      <c r="F91" s="191" t="str">
        <f t="shared" si="23"/>
        <v>-</v>
      </c>
      <c r="G91" s="191" t="str">
        <f t="shared" si="23"/>
        <v>-</v>
      </c>
      <c r="H91" s="191" t="str">
        <f t="shared" si="23"/>
        <v>-</v>
      </c>
      <c r="I91" s="191" t="str">
        <f t="shared" si="23"/>
        <v>-</v>
      </c>
      <c r="J91" s="191" t="str">
        <f t="shared" si="23"/>
        <v>-</v>
      </c>
    </row>
    <row r="92" spans="1:10" ht="15" hidden="1" customHeight="1">
      <c r="A92" s="130" t="s">
        <v>43</v>
      </c>
      <c r="B92" s="150" t="s">
        <v>466</v>
      </c>
      <c r="C92" s="191" t="str">
        <f t="shared" ref="C92:J92" si="24">IF($C18&gt;0,C18/$E18*100,"-")</f>
        <v>-</v>
      </c>
      <c r="D92" s="191" t="str">
        <f t="shared" si="24"/>
        <v>-</v>
      </c>
      <c r="E92" s="198" t="str">
        <f t="shared" si="24"/>
        <v>-</v>
      </c>
      <c r="F92" s="191" t="str">
        <f t="shared" si="24"/>
        <v>-</v>
      </c>
      <c r="G92" s="191" t="str">
        <f t="shared" si="24"/>
        <v>-</v>
      </c>
      <c r="H92" s="191" t="str">
        <f t="shared" si="24"/>
        <v>-</v>
      </c>
      <c r="I92" s="191" t="str">
        <f t="shared" si="24"/>
        <v>-</v>
      </c>
      <c r="J92" s="191" t="str">
        <f t="shared" si="24"/>
        <v>-</v>
      </c>
    </row>
    <row r="93" spans="1:10" ht="15" hidden="1" customHeight="1">
      <c r="A93" s="130" t="s">
        <v>44</v>
      </c>
      <c r="B93" s="150" t="s">
        <v>398</v>
      </c>
      <c r="C93" s="191" t="str">
        <f t="shared" ref="C93:J93" si="25">IF($C19&gt;0,C19/$E19*100,"-")</f>
        <v>-</v>
      </c>
      <c r="D93" s="191" t="str">
        <f t="shared" si="25"/>
        <v>-</v>
      </c>
      <c r="E93" s="198" t="str">
        <f t="shared" si="25"/>
        <v>-</v>
      </c>
      <c r="F93" s="191" t="str">
        <f t="shared" si="25"/>
        <v>-</v>
      </c>
      <c r="G93" s="191" t="str">
        <f t="shared" si="25"/>
        <v>-</v>
      </c>
      <c r="H93" s="191" t="str">
        <f t="shared" si="25"/>
        <v>-</v>
      </c>
      <c r="I93" s="191" t="str">
        <f t="shared" si="25"/>
        <v>-</v>
      </c>
      <c r="J93" s="191" t="str">
        <f t="shared" si="25"/>
        <v>-</v>
      </c>
    </row>
    <row r="94" spans="1:10" ht="15" customHeight="1">
      <c r="A94" s="130" t="s">
        <v>46</v>
      </c>
      <c r="B94" s="150" t="s">
        <v>399</v>
      </c>
      <c r="C94" s="191">
        <f t="shared" ref="C94:J94" si="26">IF($C20&gt;0,C20/$E20*100,"-")</f>
        <v>56.978166459120239</v>
      </c>
      <c r="D94" s="191">
        <f t="shared" si="26"/>
        <v>0</v>
      </c>
      <c r="E94" s="198">
        <f t="shared" si="26"/>
        <v>100</v>
      </c>
      <c r="F94" s="191">
        <f t="shared" si="26"/>
        <v>119.85583824442263</v>
      </c>
      <c r="G94" s="191">
        <f t="shared" si="26"/>
        <v>134.76304394904142</v>
      </c>
      <c r="H94" s="191">
        <f t="shared" si="26"/>
        <v>154.50513648206217</v>
      </c>
      <c r="I94" s="191">
        <f t="shared" si="26"/>
        <v>154.90991494470683</v>
      </c>
      <c r="J94" s="191">
        <f t="shared" si="26"/>
        <v>179.39634280848742</v>
      </c>
    </row>
    <row r="95" spans="1:10" ht="15" customHeight="1">
      <c r="A95" s="130" t="s">
        <v>47</v>
      </c>
      <c r="B95" s="150" t="s">
        <v>400</v>
      </c>
      <c r="C95" s="191">
        <f t="shared" ref="C95:J95" si="27">IF($C21&gt;0,C21/$E21*100,"-")</f>
        <v>12.798034241517056</v>
      </c>
      <c r="D95" s="191">
        <f t="shared" si="27"/>
        <v>0</v>
      </c>
      <c r="E95" s="198">
        <f t="shared" si="27"/>
        <v>100</v>
      </c>
      <c r="F95" s="191">
        <f t="shared" si="27"/>
        <v>78.779936946986112</v>
      </c>
      <c r="G95" s="191">
        <f t="shared" si="27"/>
        <v>72.221120130858793</v>
      </c>
      <c r="H95" s="191">
        <f t="shared" si="27"/>
        <v>97.99079048740154</v>
      </c>
      <c r="I95" s="191">
        <f t="shared" si="27"/>
        <v>68.960776501109365</v>
      </c>
      <c r="J95" s="191">
        <f t="shared" si="27"/>
        <v>68.357214420652795</v>
      </c>
    </row>
    <row r="96" spans="1:10" ht="15" hidden="1" customHeight="1">
      <c r="A96" s="130" t="s">
        <v>48</v>
      </c>
      <c r="B96" s="150" t="s">
        <v>137</v>
      </c>
      <c r="C96" s="191" t="str">
        <f t="shared" ref="C96:J96" si="28">IF($C22&gt;0,C22/$E22*100,"-")</f>
        <v>-</v>
      </c>
      <c r="D96" s="191" t="str">
        <f t="shared" si="28"/>
        <v>-</v>
      </c>
      <c r="E96" s="198" t="str">
        <f t="shared" si="28"/>
        <v>-</v>
      </c>
      <c r="F96" s="191" t="str">
        <f t="shared" si="28"/>
        <v>-</v>
      </c>
      <c r="G96" s="191" t="str">
        <f t="shared" si="28"/>
        <v>-</v>
      </c>
      <c r="H96" s="191" t="str">
        <f t="shared" si="28"/>
        <v>-</v>
      </c>
      <c r="I96" s="191" t="str">
        <f t="shared" si="28"/>
        <v>-</v>
      </c>
      <c r="J96" s="191" t="str">
        <f t="shared" si="28"/>
        <v>-</v>
      </c>
    </row>
    <row r="97" spans="1:10" ht="15" hidden="1" customHeight="1">
      <c r="A97" s="130" t="s">
        <v>50</v>
      </c>
      <c r="B97" s="150" t="s">
        <v>138</v>
      </c>
      <c r="C97" s="191" t="str">
        <f t="shared" ref="C97:J97" si="29">IF($C23&gt;0,C23/$E23*100,"-")</f>
        <v>-</v>
      </c>
      <c r="D97" s="191" t="str">
        <f t="shared" si="29"/>
        <v>-</v>
      </c>
      <c r="E97" s="198" t="str">
        <f t="shared" si="29"/>
        <v>-</v>
      </c>
      <c r="F97" s="191" t="str">
        <f t="shared" si="29"/>
        <v>-</v>
      </c>
      <c r="G97" s="191" t="str">
        <f t="shared" si="29"/>
        <v>-</v>
      </c>
      <c r="H97" s="191" t="str">
        <f t="shared" si="29"/>
        <v>-</v>
      </c>
      <c r="I97" s="191" t="str">
        <f t="shared" si="29"/>
        <v>-</v>
      </c>
      <c r="J97" s="191" t="str">
        <f t="shared" si="29"/>
        <v>-</v>
      </c>
    </row>
    <row r="98" spans="1:10" ht="15" hidden="1" customHeight="1">
      <c r="A98" s="130" t="s">
        <v>52</v>
      </c>
      <c r="B98" s="150" t="s">
        <v>139</v>
      </c>
      <c r="C98" s="191" t="str">
        <f t="shared" ref="C98:J98" si="30">IF($C24&gt;0,C24/$E24*100,"-")</f>
        <v>-</v>
      </c>
      <c r="D98" s="191" t="str">
        <f t="shared" si="30"/>
        <v>-</v>
      </c>
      <c r="E98" s="198" t="str">
        <f t="shared" si="30"/>
        <v>-</v>
      </c>
      <c r="F98" s="191" t="str">
        <f t="shared" si="30"/>
        <v>-</v>
      </c>
      <c r="G98" s="191" t="str">
        <f t="shared" si="30"/>
        <v>-</v>
      </c>
      <c r="H98" s="191" t="str">
        <f t="shared" si="30"/>
        <v>-</v>
      </c>
      <c r="I98" s="191" t="str">
        <f t="shared" si="30"/>
        <v>-</v>
      </c>
      <c r="J98" s="191" t="str">
        <f t="shared" si="30"/>
        <v>-</v>
      </c>
    </row>
    <row r="99" spans="1:10" ht="15" hidden="1" customHeight="1">
      <c r="A99" s="130" t="s">
        <v>54</v>
      </c>
      <c r="B99" s="150" t="s">
        <v>401</v>
      </c>
      <c r="C99" s="191" t="str">
        <f t="shared" ref="C99:J99" si="31">IF($C25&gt;0,C25/$E25*100,"-")</f>
        <v>-</v>
      </c>
      <c r="D99" s="191" t="str">
        <f t="shared" si="31"/>
        <v>-</v>
      </c>
      <c r="E99" s="198" t="str">
        <f t="shared" si="31"/>
        <v>-</v>
      </c>
      <c r="F99" s="191" t="str">
        <f t="shared" si="31"/>
        <v>-</v>
      </c>
      <c r="G99" s="191" t="str">
        <f t="shared" si="31"/>
        <v>-</v>
      </c>
      <c r="H99" s="191" t="str">
        <f t="shared" si="31"/>
        <v>-</v>
      </c>
      <c r="I99" s="191" t="str">
        <f t="shared" si="31"/>
        <v>-</v>
      </c>
      <c r="J99" s="191" t="str">
        <f t="shared" si="31"/>
        <v>-</v>
      </c>
    </row>
    <row r="100" spans="1:10" ht="15" hidden="1" customHeight="1">
      <c r="A100" s="130" t="s">
        <v>55</v>
      </c>
      <c r="B100" s="150" t="s">
        <v>140</v>
      </c>
      <c r="C100" s="191" t="str">
        <f t="shared" ref="C100:J100" si="32">IF($C26&gt;0,C26/$E26*100,"-")</f>
        <v>-</v>
      </c>
      <c r="D100" s="191" t="str">
        <f t="shared" si="32"/>
        <v>-</v>
      </c>
      <c r="E100" s="198" t="str">
        <f t="shared" si="32"/>
        <v>-</v>
      </c>
      <c r="F100" s="191" t="str">
        <f t="shared" si="32"/>
        <v>-</v>
      </c>
      <c r="G100" s="191" t="str">
        <f t="shared" si="32"/>
        <v>-</v>
      </c>
      <c r="H100" s="191" t="str">
        <f t="shared" si="32"/>
        <v>-</v>
      </c>
      <c r="I100" s="191" t="str">
        <f t="shared" si="32"/>
        <v>-</v>
      </c>
      <c r="J100" s="191" t="str">
        <f t="shared" si="32"/>
        <v>-</v>
      </c>
    </row>
    <row r="101" spans="1:10" ht="15" hidden="1" customHeight="1">
      <c r="A101" s="130" t="s">
        <v>57</v>
      </c>
      <c r="B101" s="150" t="s">
        <v>402</v>
      </c>
      <c r="C101" s="191" t="str">
        <f t="shared" ref="C101:J101" si="33">IF($C27&gt;0,C27/$E27*100,"-")</f>
        <v>-</v>
      </c>
      <c r="D101" s="191" t="str">
        <f t="shared" si="33"/>
        <v>-</v>
      </c>
      <c r="E101" s="198" t="str">
        <f t="shared" si="33"/>
        <v>-</v>
      </c>
      <c r="F101" s="191" t="str">
        <f t="shared" si="33"/>
        <v>-</v>
      </c>
      <c r="G101" s="191" t="str">
        <f t="shared" si="33"/>
        <v>-</v>
      </c>
      <c r="H101" s="191" t="str">
        <f t="shared" si="33"/>
        <v>-</v>
      </c>
      <c r="I101" s="191" t="str">
        <f t="shared" si="33"/>
        <v>-</v>
      </c>
      <c r="J101" s="191" t="str">
        <f t="shared" si="33"/>
        <v>-</v>
      </c>
    </row>
    <row r="102" spans="1:10" ht="15" hidden="1" customHeight="1">
      <c r="A102" s="130" t="s">
        <v>59</v>
      </c>
      <c r="B102" s="150" t="s">
        <v>403</v>
      </c>
      <c r="C102" s="191" t="str">
        <f t="shared" ref="C102:J102" si="34">IF($C28&gt;0,C28/$E28*100,"-")</f>
        <v>-</v>
      </c>
      <c r="D102" s="191" t="str">
        <f t="shared" si="34"/>
        <v>-</v>
      </c>
      <c r="E102" s="198" t="str">
        <f t="shared" si="34"/>
        <v>-</v>
      </c>
      <c r="F102" s="191" t="str">
        <f t="shared" si="34"/>
        <v>-</v>
      </c>
      <c r="G102" s="191" t="str">
        <f t="shared" si="34"/>
        <v>-</v>
      </c>
      <c r="H102" s="191" t="str">
        <f t="shared" si="34"/>
        <v>-</v>
      </c>
      <c r="I102" s="191" t="str">
        <f t="shared" si="34"/>
        <v>-</v>
      </c>
      <c r="J102" s="191" t="str">
        <f t="shared" si="34"/>
        <v>-</v>
      </c>
    </row>
    <row r="103" spans="1:10" ht="15" customHeight="1">
      <c r="A103" s="130" t="s">
        <v>61</v>
      </c>
      <c r="B103" s="150" t="s">
        <v>467</v>
      </c>
      <c r="C103" s="191">
        <f t="shared" ref="C103:J103" si="35">IF($C29&gt;0,C29/$E29*100,"-")</f>
        <v>67.616405796934529</v>
      </c>
      <c r="D103" s="191">
        <f t="shared" si="35"/>
        <v>0</v>
      </c>
      <c r="E103" s="198">
        <f t="shared" si="35"/>
        <v>100</v>
      </c>
      <c r="F103" s="191">
        <f t="shared" si="35"/>
        <v>86.210075823660731</v>
      </c>
      <c r="G103" s="191">
        <f t="shared" si="35"/>
        <v>160.39587512852867</v>
      </c>
      <c r="H103" s="191">
        <f t="shared" si="35"/>
        <v>148.48456498357442</v>
      </c>
      <c r="I103" s="191">
        <f t="shared" si="35"/>
        <v>376.56535022962663</v>
      </c>
      <c r="J103" s="191">
        <f t="shared" si="35"/>
        <v>240.32446939793917</v>
      </c>
    </row>
    <row r="104" spans="1:10" ht="15" hidden="1" customHeight="1">
      <c r="A104" s="130" t="s">
        <v>62</v>
      </c>
      <c r="B104" s="150" t="s">
        <v>141</v>
      </c>
      <c r="C104" s="191" t="str">
        <f t="shared" ref="C104:J104" si="36">IF($C30&gt;0,C30/$E30*100,"-")</f>
        <v>-</v>
      </c>
      <c r="D104" s="191" t="str">
        <f t="shared" si="36"/>
        <v>-</v>
      </c>
      <c r="E104" s="198" t="str">
        <f t="shared" si="36"/>
        <v>-</v>
      </c>
      <c r="F104" s="191" t="str">
        <f t="shared" si="36"/>
        <v>-</v>
      </c>
      <c r="G104" s="191" t="str">
        <f t="shared" si="36"/>
        <v>-</v>
      </c>
      <c r="H104" s="191" t="str">
        <f t="shared" si="36"/>
        <v>-</v>
      </c>
      <c r="I104" s="191" t="str">
        <f t="shared" si="36"/>
        <v>-</v>
      </c>
      <c r="J104" s="191" t="str">
        <f t="shared" si="36"/>
        <v>-</v>
      </c>
    </row>
    <row r="105" spans="1:10" ht="15" hidden="1" customHeight="1">
      <c r="A105" s="130" t="s">
        <v>63</v>
      </c>
      <c r="B105" s="150" t="s">
        <v>142</v>
      </c>
      <c r="C105" s="191" t="str">
        <f t="shared" ref="C105:J105" si="37">IF($C31&gt;0,C31/$E31*100,"-")</f>
        <v>-</v>
      </c>
      <c r="D105" s="191" t="str">
        <f t="shared" si="37"/>
        <v>-</v>
      </c>
      <c r="E105" s="198" t="str">
        <f t="shared" si="37"/>
        <v>-</v>
      </c>
      <c r="F105" s="191" t="str">
        <f t="shared" si="37"/>
        <v>-</v>
      </c>
      <c r="G105" s="191" t="str">
        <f t="shared" si="37"/>
        <v>-</v>
      </c>
      <c r="H105" s="191" t="str">
        <f t="shared" si="37"/>
        <v>-</v>
      </c>
      <c r="I105" s="191" t="str">
        <f t="shared" si="37"/>
        <v>-</v>
      </c>
      <c r="J105" s="191" t="str">
        <f t="shared" si="37"/>
        <v>-</v>
      </c>
    </row>
    <row r="106" spans="1:10" ht="15" hidden="1" customHeight="1">
      <c r="A106" s="130" t="s">
        <v>65</v>
      </c>
      <c r="B106" s="150" t="s">
        <v>143</v>
      </c>
      <c r="C106" s="191" t="str">
        <f t="shared" ref="C106:J106" si="38">IF($C32&gt;0,C32/$E32*100,"-")</f>
        <v>-</v>
      </c>
      <c r="D106" s="191" t="str">
        <f t="shared" si="38"/>
        <v>-</v>
      </c>
      <c r="E106" s="198" t="str">
        <f t="shared" si="38"/>
        <v>-</v>
      </c>
      <c r="F106" s="191" t="str">
        <f t="shared" si="38"/>
        <v>-</v>
      </c>
      <c r="G106" s="191" t="str">
        <f t="shared" si="38"/>
        <v>-</v>
      </c>
      <c r="H106" s="191" t="str">
        <f t="shared" si="38"/>
        <v>-</v>
      </c>
      <c r="I106" s="191" t="str">
        <f t="shared" si="38"/>
        <v>-</v>
      </c>
      <c r="J106" s="191" t="str">
        <f t="shared" si="38"/>
        <v>-</v>
      </c>
    </row>
    <row r="107" spans="1:10" ht="15" customHeight="1">
      <c r="A107" s="130" t="s">
        <v>67</v>
      </c>
      <c r="B107" s="150" t="s">
        <v>144</v>
      </c>
      <c r="C107" s="191">
        <f t="shared" ref="C107:J107" si="39">IF($C33&gt;0,C33/$E33*100,"-")</f>
        <v>81.095085414902584</v>
      </c>
      <c r="D107" s="191">
        <f t="shared" si="39"/>
        <v>0</v>
      </c>
      <c r="E107" s="198">
        <f t="shared" si="39"/>
        <v>100</v>
      </c>
      <c r="F107" s="191">
        <f t="shared" si="39"/>
        <v>17.713292676027624</v>
      </c>
      <c r="G107" s="191">
        <f t="shared" si="39"/>
        <v>19.19153114182631</v>
      </c>
      <c r="H107" s="191">
        <f t="shared" si="39"/>
        <v>19.785408075404668</v>
      </c>
      <c r="I107" s="191">
        <f t="shared" si="39"/>
        <v>36.265862933583428</v>
      </c>
      <c r="J107" s="191">
        <f t="shared" si="39"/>
        <v>40.975497227820576</v>
      </c>
    </row>
    <row r="108" spans="1:10" ht="15" customHeight="1">
      <c r="A108" s="130" t="s">
        <v>69</v>
      </c>
      <c r="B108" s="150" t="s">
        <v>145</v>
      </c>
      <c r="C108" s="191">
        <f t="shared" ref="C108:J108" si="40">IF($C34&gt;0,C34/$E34*100,"-")</f>
        <v>100.39425710090997</v>
      </c>
      <c r="D108" s="191">
        <f t="shared" si="40"/>
        <v>0</v>
      </c>
      <c r="E108" s="198">
        <f t="shared" si="40"/>
        <v>100</v>
      </c>
      <c r="F108" s="191">
        <f t="shared" si="40"/>
        <v>97.018453478699897</v>
      </c>
      <c r="G108" s="191">
        <f t="shared" si="40"/>
        <v>95.460542599698513</v>
      </c>
      <c r="H108" s="191">
        <f t="shared" si="40"/>
        <v>90.155521807559865</v>
      </c>
      <c r="I108" s="191">
        <f t="shared" si="40"/>
        <v>104.31339637899902</v>
      </c>
      <c r="J108" s="191">
        <f t="shared" si="40"/>
        <v>112.67422255899282</v>
      </c>
    </row>
    <row r="109" spans="1:10" ht="15" hidden="1" customHeight="1">
      <c r="A109" s="130" t="s">
        <v>71</v>
      </c>
      <c r="B109" s="150" t="s">
        <v>72</v>
      </c>
      <c r="C109" s="191" t="str">
        <f t="shared" ref="C109:J109" si="41">IF($C35&gt;0,C35/$E35*100,"-")</f>
        <v>-</v>
      </c>
      <c r="D109" s="191" t="str">
        <f t="shared" si="41"/>
        <v>-</v>
      </c>
      <c r="E109" s="198" t="str">
        <f t="shared" si="41"/>
        <v>-</v>
      </c>
      <c r="F109" s="191" t="str">
        <f t="shared" si="41"/>
        <v>-</v>
      </c>
      <c r="G109" s="191" t="str">
        <f t="shared" si="41"/>
        <v>-</v>
      </c>
      <c r="H109" s="191" t="str">
        <f t="shared" si="41"/>
        <v>-</v>
      </c>
      <c r="I109" s="191" t="str">
        <f t="shared" si="41"/>
        <v>-</v>
      </c>
      <c r="J109" s="191" t="str">
        <f t="shared" si="41"/>
        <v>-</v>
      </c>
    </row>
    <row r="110" spans="1:10" ht="15" hidden="1" customHeight="1">
      <c r="A110" s="130" t="s">
        <v>73</v>
      </c>
      <c r="B110" s="150" t="s">
        <v>146</v>
      </c>
      <c r="C110" s="191" t="str">
        <f t="shared" ref="C110:J110" si="42">IF($C36&gt;0,C36/$E36*100,"-")</f>
        <v>-</v>
      </c>
      <c r="D110" s="191" t="str">
        <f t="shared" si="42"/>
        <v>-</v>
      </c>
      <c r="E110" s="198" t="str">
        <f t="shared" si="42"/>
        <v>-</v>
      </c>
      <c r="F110" s="191" t="str">
        <f t="shared" si="42"/>
        <v>-</v>
      </c>
      <c r="G110" s="191" t="str">
        <f t="shared" si="42"/>
        <v>-</v>
      </c>
      <c r="H110" s="191" t="str">
        <f t="shared" si="42"/>
        <v>-</v>
      </c>
      <c r="I110" s="191" t="str">
        <f t="shared" si="42"/>
        <v>-</v>
      </c>
      <c r="J110" s="191" t="str">
        <f t="shared" si="42"/>
        <v>-</v>
      </c>
    </row>
    <row r="111" spans="1:10" ht="15" hidden="1" customHeight="1">
      <c r="A111" s="130" t="s">
        <v>75</v>
      </c>
      <c r="B111" s="150" t="s">
        <v>147</v>
      </c>
      <c r="C111" s="191" t="str">
        <f t="shared" ref="C111:J111" si="43">IF($C37&gt;0,C37/$E37*100,"-")</f>
        <v>-</v>
      </c>
      <c r="D111" s="191" t="str">
        <f t="shared" si="43"/>
        <v>-</v>
      </c>
      <c r="E111" s="198" t="str">
        <f t="shared" si="43"/>
        <v>-</v>
      </c>
      <c r="F111" s="191" t="str">
        <f t="shared" si="43"/>
        <v>-</v>
      </c>
      <c r="G111" s="191" t="str">
        <f t="shared" si="43"/>
        <v>-</v>
      </c>
      <c r="H111" s="191" t="str">
        <f t="shared" si="43"/>
        <v>-</v>
      </c>
      <c r="I111" s="191" t="str">
        <f t="shared" si="43"/>
        <v>-</v>
      </c>
      <c r="J111" s="191" t="str">
        <f t="shared" si="43"/>
        <v>-</v>
      </c>
    </row>
    <row r="112" spans="1:10" ht="15" hidden="1" customHeight="1">
      <c r="A112" s="130" t="s">
        <v>77</v>
      </c>
      <c r="B112" s="150" t="s">
        <v>148</v>
      </c>
      <c r="C112" s="191" t="str">
        <f t="shared" ref="C112:J112" si="44">IF($C38&gt;0,C38/$E38*100,"-")</f>
        <v>-</v>
      </c>
      <c r="D112" s="191" t="str">
        <f t="shared" si="44"/>
        <v>-</v>
      </c>
      <c r="E112" s="198" t="str">
        <f t="shared" si="44"/>
        <v>-</v>
      </c>
      <c r="F112" s="191" t="str">
        <f t="shared" si="44"/>
        <v>-</v>
      </c>
      <c r="G112" s="191" t="str">
        <f t="shared" si="44"/>
        <v>-</v>
      </c>
      <c r="H112" s="191" t="str">
        <f t="shared" si="44"/>
        <v>-</v>
      </c>
      <c r="I112" s="191" t="str">
        <f t="shared" si="44"/>
        <v>-</v>
      </c>
      <c r="J112" s="191" t="str">
        <f t="shared" si="44"/>
        <v>-</v>
      </c>
    </row>
    <row r="113" spans="1:10" ht="15" customHeight="1">
      <c r="A113" s="130" t="s">
        <v>79</v>
      </c>
      <c r="B113" s="150" t="s">
        <v>149</v>
      </c>
      <c r="C113" s="191">
        <f t="shared" ref="C113:J113" si="45">IF($C39&gt;0,C39/$E39*100,"-")</f>
        <v>70.248097375324676</v>
      </c>
      <c r="D113" s="191">
        <f t="shared" si="45"/>
        <v>0</v>
      </c>
      <c r="E113" s="198">
        <f t="shared" si="45"/>
        <v>100</v>
      </c>
      <c r="F113" s="191">
        <f t="shared" si="45"/>
        <v>107.4023030019975</v>
      </c>
      <c r="G113" s="191">
        <f t="shared" si="45"/>
        <v>106.60701464209122</v>
      </c>
      <c r="H113" s="191">
        <f t="shared" si="45"/>
        <v>121.33262167315686</v>
      </c>
      <c r="I113" s="191">
        <f t="shared" si="45"/>
        <v>106.96501984113263</v>
      </c>
      <c r="J113" s="191">
        <f t="shared" si="45"/>
        <v>125.89609444901211</v>
      </c>
    </row>
    <row r="114" spans="1:10" ht="15" hidden="1" customHeight="1">
      <c r="A114" s="130" t="s">
        <v>81</v>
      </c>
      <c r="B114" s="150" t="s">
        <v>150</v>
      </c>
      <c r="C114" s="191" t="str">
        <f t="shared" ref="C114:J114" si="46">IF($C40&gt;0,C40/$E40*100,"-")</f>
        <v>-</v>
      </c>
      <c r="D114" s="191" t="str">
        <f t="shared" si="46"/>
        <v>-</v>
      </c>
      <c r="E114" s="198" t="str">
        <f t="shared" si="46"/>
        <v>-</v>
      </c>
      <c r="F114" s="191" t="str">
        <f t="shared" si="46"/>
        <v>-</v>
      </c>
      <c r="G114" s="191" t="str">
        <f t="shared" si="46"/>
        <v>-</v>
      </c>
      <c r="H114" s="191" t="str">
        <f t="shared" si="46"/>
        <v>-</v>
      </c>
      <c r="I114" s="191" t="str">
        <f t="shared" si="46"/>
        <v>-</v>
      </c>
      <c r="J114" s="191" t="str">
        <f t="shared" si="46"/>
        <v>-</v>
      </c>
    </row>
    <row r="115" spans="1:10" ht="15" hidden="1" customHeight="1">
      <c r="A115" s="130" t="s">
        <v>83</v>
      </c>
      <c r="B115" s="150" t="s">
        <v>468</v>
      </c>
      <c r="C115" s="191" t="str">
        <f t="shared" ref="C115:J115" si="47">IF($C41&gt;0,C41/$E41*100,"-")</f>
        <v>-</v>
      </c>
      <c r="D115" s="191" t="str">
        <f t="shared" si="47"/>
        <v>-</v>
      </c>
      <c r="E115" s="198" t="str">
        <f t="shared" si="47"/>
        <v>-</v>
      </c>
      <c r="F115" s="191" t="str">
        <f t="shared" si="47"/>
        <v>-</v>
      </c>
      <c r="G115" s="191" t="str">
        <f t="shared" si="47"/>
        <v>-</v>
      </c>
      <c r="H115" s="191" t="str">
        <f t="shared" si="47"/>
        <v>-</v>
      </c>
      <c r="I115" s="191" t="str">
        <f t="shared" si="47"/>
        <v>-</v>
      </c>
      <c r="J115" s="191" t="str">
        <f t="shared" si="47"/>
        <v>-</v>
      </c>
    </row>
    <row r="116" spans="1:10" ht="15" hidden="1" customHeight="1">
      <c r="A116" s="130" t="s">
        <v>84</v>
      </c>
      <c r="B116" s="150" t="s">
        <v>469</v>
      </c>
      <c r="C116" s="191" t="str">
        <f t="shared" ref="C116:J116" si="48">IF($C42&gt;0,C42/$E42*100,"-")</f>
        <v>-</v>
      </c>
      <c r="D116" s="191" t="str">
        <f t="shared" si="48"/>
        <v>-</v>
      </c>
      <c r="E116" s="198" t="str">
        <f t="shared" si="48"/>
        <v>-</v>
      </c>
      <c r="F116" s="191" t="str">
        <f t="shared" si="48"/>
        <v>-</v>
      </c>
      <c r="G116" s="191" t="str">
        <f t="shared" si="48"/>
        <v>-</v>
      </c>
      <c r="H116" s="191" t="str">
        <f t="shared" si="48"/>
        <v>-</v>
      </c>
      <c r="I116" s="191" t="str">
        <f t="shared" si="48"/>
        <v>-</v>
      </c>
      <c r="J116" s="191" t="str">
        <f t="shared" si="48"/>
        <v>-</v>
      </c>
    </row>
    <row r="117" spans="1:10" ht="15" customHeight="1">
      <c r="A117" s="130" t="s">
        <v>85</v>
      </c>
      <c r="B117" s="150" t="s">
        <v>470</v>
      </c>
      <c r="C117" s="191">
        <f t="shared" ref="C117:J117" si="49">IF($C43&gt;0,C43/$E43*100,"-")</f>
        <v>98.913711010200799</v>
      </c>
      <c r="D117" s="191">
        <f t="shared" si="49"/>
        <v>0</v>
      </c>
      <c r="E117" s="198">
        <f t="shared" si="49"/>
        <v>100</v>
      </c>
      <c r="F117" s="191">
        <f t="shared" si="49"/>
        <v>89.361092165597881</v>
      </c>
      <c r="G117" s="191">
        <f t="shared" si="49"/>
        <v>87.704241475222332</v>
      </c>
      <c r="H117" s="191">
        <f t="shared" si="49"/>
        <v>89.563198700568137</v>
      </c>
      <c r="I117" s="191">
        <f t="shared" si="49"/>
        <v>91.087639017754711</v>
      </c>
      <c r="J117" s="191">
        <f t="shared" si="49"/>
        <v>92.503664402173754</v>
      </c>
    </row>
    <row r="118" spans="1:10" ht="15" customHeight="1">
      <c r="A118" s="130" t="s">
        <v>86</v>
      </c>
      <c r="B118" s="150" t="s">
        <v>471</v>
      </c>
      <c r="C118" s="191">
        <f t="shared" ref="C118:J118" si="50">IF($C44&gt;0,C44/$E44*100,"-")</f>
        <v>183.1610195590917</v>
      </c>
      <c r="D118" s="191">
        <f t="shared" si="50"/>
        <v>0</v>
      </c>
      <c r="E118" s="198">
        <f t="shared" si="50"/>
        <v>100</v>
      </c>
      <c r="F118" s="191">
        <f t="shared" si="50"/>
        <v>90.931403200715536</v>
      </c>
      <c r="G118" s="191">
        <f t="shared" si="50"/>
        <v>92.713958431839174</v>
      </c>
      <c r="H118" s="191">
        <f t="shared" si="50"/>
        <v>94.163056737770077</v>
      </c>
      <c r="I118" s="191">
        <f t="shared" si="50"/>
        <v>95.777671177811641</v>
      </c>
      <c r="J118" s="191">
        <f t="shared" si="50"/>
        <v>91.901947188952079</v>
      </c>
    </row>
    <row r="119" spans="1:10" ht="15" customHeight="1">
      <c r="A119" s="130" t="s">
        <v>87</v>
      </c>
      <c r="B119" s="150" t="s">
        <v>151</v>
      </c>
      <c r="C119" s="191">
        <f t="shared" ref="C119:J119" si="51">IF($C45&gt;0,C45/$E45*100,"-")</f>
        <v>76.291590881798626</v>
      </c>
      <c r="D119" s="191">
        <f t="shared" si="51"/>
        <v>0</v>
      </c>
      <c r="E119" s="198">
        <f t="shared" si="51"/>
        <v>100</v>
      </c>
      <c r="F119" s="191">
        <f t="shared" si="51"/>
        <v>114.39381773364927</v>
      </c>
      <c r="G119" s="191">
        <f t="shared" si="51"/>
        <v>115.32127129934379</v>
      </c>
      <c r="H119" s="191">
        <f t="shared" si="51"/>
        <v>117.85453122955909</v>
      </c>
      <c r="I119" s="191">
        <f t="shared" si="51"/>
        <v>123.86704573832954</v>
      </c>
      <c r="J119" s="191">
        <f t="shared" si="51"/>
        <v>142.98966801659947</v>
      </c>
    </row>
    <row r="120" spans="1:10" ht="15" hidden="1" customHeight="1">
      <c r="A120" s="130" t="s">
        <v>88</v>
      </c>
      <c r="B120" s="150" t="s">
        <v>152</v>
      </c>
      <c r="C120" s="191" t="str">
        <f t="shared" ref="C120:J120" si="52">IF($C46&gt;0,C46/$E46*100,"-")</f>
        <v>-</v>
      </c>
      <c r="D120" s="191" t="str">
        <f t="shared" si="52"/>
        <v>-</v>
      </c>
      <c r="E120" s="198" t="str">
        <f t="shared" si="52"/>
        <v>-</v>
      </c>
      <c r="F120" s="191" t="str">
        <f t="shared" si="52"/>
        <v>-</v>
      </c>
      <c r="G120" s="191" t="str">
        <f t="shared" si="52"/>
        <v>-</v>
      </c>
      <c r="H120" s="191" t="str">
        <f t="shared" si="52"/>
        <v>-</v>
      </c>
      <c r="I120" s="191" t="str">
        <f t="shared" si="52"/>
        <v>-</v>
      </c>
      <c r="J120" s="191" t="str">
        <f t="shared" si="52"/>
        <v>-</v>
      </c>
    </row>
    <row r="121" spans="1:10" ht="15" hidden="1" customHeight="1">
      <c r="A121" s="130" t="s">
        <v>90</v>
      </c>
      <c r="B121" s="150" t="s">
        <v>153</v>
      </c>
      <c r="C121" s="191" t="str">
        <f t="shared" ref="C121:J121" si="53">IF($C47&gt;0,C47/$E47*100,"-")</f>
        <v>-</v>
      </c>
      <c r="D121" s="191" t="str">
        <f t="shared" si="53"/>
        <v>-</v>
      </c>
      <c r="E121" s="198" t="str">
        <f t="shared" si="53"/>
        <v>-</v>
      </c>
      <c r="F121" s="191" t="str">
        <f t="shared" si="53"/>
        <v>-</v>
      </c>
      <c r="G121" s="191" t="str">
        <f t="shared" si="53"/>
        <v>-</v>
      </c>
      <c r="H121" s="191" t="str">
        <f t="shared" si="53"/>
        <v>-</v>
      </c>
      <c r="I121" s="191" t="str">
        <f t="shared" si="53"/>
        <v>-</v>
      </c>
      <c r="J121" s="191" t="str">
        <f t="shared" si="53"/>
        <v>-</v>
      </c>
    </row>
    <row r="122" spans="1:10" ht="15" customHeight="1">
      <c r="A122" s="130" t="s">
        <v>92</v>
      </c>
      <c r="B122" s="150" t="s">
        <v>472</v>
      </c>
      <c r="C122" s="191">
        <f t="shared" ref="C122:J122" si="54">IF($C48&gt;0,C48/$E48*100,"-")</f>
        <v>44.995351273724275</v>
      </c>
      <c r="D122" s="191">
        <f t="shared" si="54"/>
        <v>0</v>
      </c>
      <c r="E122" s="198">
        <f t="shared" si="54"/>
        <v>100</v>
      </c>
      <c r="F122" s="191">
        <f t="shared" si="54"/>
        <v>95.632119389805865</v>
      </c>
      <c r="G122" s="191">
        <f t="shared" si="54"/>
        <v>87.303699429844514</v>
      </c>
      <c r="H122" s="191">
        <f t="shared" si="54"/>
        <v>82.621332717237877</v>
      </c>
      <c r="I122" s="191">
        <f t="shared" si="54"/>
        <v>78.881997351346143</v>
      </c>
      <c r="J122" s="191">
        <f t="shared" si="54"/>
        <v>78.361247901965712</v>
      </c>
    </row>
    <row r="123" spans="1:10" ht="15" hidden="1" customHeight="1">
      <c r="A123" s="130" t="s">
        <v>93</v>
      </c>
      <c r="B123" s="150" t="s">
        <v>154</v>
      </c>
      <c r="C123" s="191" t="str">
        <f t="shared" ref="C123:J123" si="55">IF($C49&gt;0,C49/$E49*100,"-")</f>
        <v>-</v>
      </c>
      <c r="D123" s="191" t="str">
        <f t="shared" si="55"/>
        <v>-</v>
      </c>
      <c r="E123" s="198" t="str">
        <f t="shared" si="55"/>
        <v>-</v>
      </c>
      <c r="F123" s="191" t="str">
        <f t="shared" si="55"/>
        <v>-</v>
      </c>
      <c r="G123" s="191" t="str">
        <f t="shared" si="55"/>
        <v>-</v>
      </c>
      <c r="H123" s="191" t="str">
        <f t="shared" si="55"/>
        <v>-</v>
      </c>
      <c r="I123" s="191" t="str">
        <f t="shared" si="55"/>
        <v>-</v>
      </c>
      <c r="J123" s="191" t="str">
        <f t="shared" si="55"/>
        <v>-</v>
      </c>
    </row>
    <row r="124" spans="1:10" ht="15" hidden="1" customHeight="1">
      <c r="A124" s="130" t="s">
        <v>0</v>
      </c>
      <c r="B124" s="150" t="s">
        <v>155</v>
      </c>
      <c r="C124" s="191" t="str">
        <f t="shared" ref="C124:J124" si="56">IF($C50&gt;0,C50/$E50*100,"-")</f>
        <v>-</v>
      </c>
      <c r="D124" s="191" t="str">
        <f t="shared" si="56"/>
        <v>-</v>
      </c>
      <c r="E124" s="198" t="str">
        <f t="shared" si="56"/>
        <v>-</v>
      </c>
      <c r="F124" s="191" t="str">
        <f t="shared" si="56"/>
        <v>-</v>
      </c>
      <c r="G124" s="191" t="str">
        <f t="shared" si="56"/>
        <v>-</v>
      </c>
      <c r="H124" s="191" t="str">
        <f t="shared" si="56"/>
        <v>-</v>
      </c>
      <c r="I124" s="191" t="str">
        <f t="shared" si="56"/>
        <v>-</v>
      </c>
      <c r="J124" s="191" t="str">
        <f t="shared" si="56"/>
        <v>-</v>
      </c>
    </row>
    <row r="125" spans="1:10" ht="15" hidden="1" customHeight="1">
      <c r="A125" s="130" t="s">
        <v>96</v>
      </c>
      <c r="B125" s="150" t="s">
        <v>122</v>
      </c>
      <c r="C125" s="191" t="str">
        <f t="shared" ref="C125:J125" si="57">IF($C51&gt;0,C51/$E51*100,"-")</f>
        <v>-</v>
      </c>
      <c r="D125" s="191" t="str">
        <f t="shared" si="57"/>
        <v>-</v>
      </c>
      <c r="E125" s="198" t="str">
        <f t="shared" si="57"/>
        <v>-</v>
      </c>
      <c r="F125" s="191" t="str">
        <f t="shared" si="57"/>
        <v>-</v>
      </c>
      <c r="G125" s="191" t="str">
        <f t="shared" si="57"/>
        <v>-</v>
      </c>
      <c r="H125" s="191" t="str">
        <f t="shared" si="57"/>
        <v>-</v>
      </c>
      <c r="I125" s="191" t="str">
        <f t="shared" si="57"/>
        <v>-</v>
      </c>
      <c r="J125" s="191" t="str">
        <f t="shared" si="57"/>
        <v>-</v>
      </c>
    </row>
    <row r="126" spans="1:10" ht="15" hidden="1" customHeight="1">
      <c r="A126" s="130" t="s">
        <v>98</v>
      </c>
      <c r="B126" s="150" t="s">
        <v>123</v>
      </c>
      <c r="C126" s="191" t="str">
        <f t="shared" ref="C126:J126" si="58">IF($C52&gt;0,C52/$E52*100,"-")</f>
        <v>-</v>
      </c>
      <c r="D126" s="191" t="str">
        <f t="shared" si="58"/>
        <v>-</v>
      </c>
      <c r="E126" s="198" t="str">
        <f t="shared" si="58"/>
        <v>-</v>
      </c>
      <c r="F126" s="191" t="str">
        <f t="shared" si="58"/>
        <v>-</v>
      </c>
      <c r="G126" s="191" t="str">
        <f t="shared" si="58"/>
        <v>-</v>
      </c>
      <c r="H126" s="191" t="str">
        <f t="shared" si="58"/>
        <v>-</v>
      </c>
      <c r="I126" s="191" t="str">
        <f t="shared" si="58"/>
        <v>-</v>
      </c>
      <c r="J126" s="191" t="str">
        <f t="shared" si="58"/>
        <v>-</v>
      </c>
    </row>
    <row r="127" spans="1:10" ht="15" customHeight="1">
      <c r="A127" s="130" t="s">
        <v>100</v>
      </c>
      <c r="B127" s="150" t="s">
        <v>156</v>
      </c>
      <c r="C127" s="191">
        <f t="shared" ref="C127:J127" si="59">IF($C53&gt;0,C53/$E53*100,"-")</f>
        <v>62.439897705042732</v>
      </c>
      <c r="D127" s="191">
        <f t="shared" si="59"/>
        <v>0</v>
      </c>
      <c r="E127" s="198">
        <f t="shared" si="59"/>
        <v>100</v>
      </c>
      <c r="F127" s="191">
        <f t="shared" si="59"/>
        <v>109.59252613568886</v>
      </c>
      <c r="G127" s="191">
        <f t="shared" si="59"/>
        <v>110.65804715653947</v>
      </c>
      <c r="H127" s="191">
        <f t="shared" si="59"/>
        <v>115.02023907104532</v>
      </c>
      <c r="I127" s="191">
        <f t="shared" si="59"/>
        <v>122.3752049552036</v>
      </c>
      <c r="J127" s="191">
        <f t="shared" si="59"/>
        <v>137.42495808330921</v>
      </c>
    </row>
    <row r="128" spans="1:10" ht="15" customHeight="1">
      <c r="A128" s="130" t="s">
        <v>102</v>
      </c>
      <c r="B128" s="150" t="s">
        <v>474</v>
      </c>
      <c r="C128" s="191">
        <f t="shared" ref="C128:J128" si="60">IF($C54&gt;0,C54/$E54*100,"-")</f>
        <v>75.136709827490719</v>
      </c>
      <c r="D128" s="191">
        <f t="shared" si="60"/>
        <v>0</v>
      </c>
      <c r="E128" s="198">
        <f t="shared" si="60"/>
        <v>100</v>
      </c>
      <c r="F128" s="191">
        <f t="shared" si="60"/>
        <v>92.462660897500328</v>
      </c>
      <c r="G128" s="191">
        <f t="shared" si="60"/>
        <v>89.104605181013113</v>
      </c>
      <c r="H128" s="191">
        <f t="shared" si="60"/>
        <v>89.391713056061519</v>
      </c>
      <c r="I128" s="191">
        <f t="shared" si="60"/>
        <v>78.831413153223394</v>
      </c>
      <c r="J128" s="191">
        <f t="shared" si="60"/>
        <v>79.363546241029994</v>
      </c>
    </row>
    <row r="129" spans="1:10" ht="15" hidden="1" customHeight="1">
      <c r="A129" s="130" t="s">
        <v>104</v>
      </c>
      <c r="B129" s="150" t="s">
        <v>473</v>
      </c>
      <c r="C129" s="191" t="str">
        <f t="shared" ref="C129:J129" si="61">IF($C55&gt;0,C55/$E55*100,"-")</f>
        <v>-</v>
      </c>
      <c r="D129" s="191" t="str">
        <f t="shared" si="61"/>
        <v>-</v>
      </c>
      <c r="E129" s="198" t="str">
        <f t="shared" si="61"/>
        <v>-</v>
      </c>
      <c r="F129" s="191" t="str">
        <f t="shared" si="61"/>
        <v>-</v>
      </c>
      <c r="G129" s="191" t="str">
        <f t="shared" si="61"/>
        <v>-</v>
      </c>
      <c r="H129" s="191" t="str">
        <f t="shared" si="61"/>
        <v>-</v>
      </c>
      <c r="I129" s="191" t="str">
        <f t="shared" si="61"/>
        <v>-</v>
      </c>
      <c r="J129" s="191" t="str">
        <f t="shared" si="61"/>
        <v>-</v>
      </c>
    </row>
    <row r="130" spans="1:10" ht="15" customHeight="1">
      <c r="A130" s="130" t="s">
        <v>105</v>
      </c>
      <c r="B130" s="150" t="s">
        <v>127</v>
      </c>
      <c r="C130" s="191">
        <f t="shared" ref="C130:J130" si="62">IF($C56&gt;0,C56/$E56*100,"-")</f>
        <v>104.6464591432096</v>
      </c>
      <c r="D130" s="191">
        <f t="shared" si="62"/>
        <v>0</v>
      </c>
      <c r="E130" s="198">
        <f t="shared" si="62"/>
        <v>100</v>
      </c>
      <c r="F130" s="191">
        <f t="shared" si="62"/>
        <v>93.340023515280521</v>
      </c>
      <c r="G130" s="191">
        <f t="shared" si="62"/>
        <v>88.698684524786316</v>
      </c>
      <c r="H130" s="191">
        <f t="shared" si="62"/>
        <v>94.669478441473089</v>
      </c>
      <c r="I130" s="191">
        <f t="shared" si="62"/>
        <v>95.857357035130875</v>
      </c>
      <c r="J130" s="191">
        <f t="shared" si="62"/>
        <v>97.038870303543163</v>
      </c>
    </row>
    <row r="131" spans="1:10" ht="15" customHeight="1">
      <c r="A131" s="130" t="s">
        <v>106</v>
      </c>
      <c r="B131" s="150" t="s">
        <v>128</v>
      </c>
      <c r="C131" s="191">
        <f t="shared" ref="C131:J131" si="63">IF($C57&gt;0,C57/$E57*100,"-")</f>
        <v>89.931497902356043</v>
      </c>
      <c r="D131" s="191">
        <f t="shared" si="63"/>
        <v>0</v>
      </c>
      <c r="E131" s="198">
        <f t="shared" si="63"/>
        <v>100</v>
      </c>
      <c r="F131" s="191">
        <f t="shared" si="63"/>
        <v>87.412497159830181</v>
      </c>
      <c r="G131" s="191">
        <f t="shared" si="63"/>
        <v>81.645840651279272</v>
      </c>
      <c r="H131" s="191">
        <f t="shared" si="63"/>
        <v>84.925996390335925</v>
      </c>
      <c r="I131" s="191">
        <f t="shared" si="63"/>
        <v>76.684230332665663</v>
      </c>
      <c r="J131" s="191">
        <f t="shared" si="63"/>
        <v>76.736551007675658</v>
      </c>
    </row>
    <row r="132" spans="1:10" ht="15" customHeight="1">
      <c r="A132" s="130" t="s">
        <v>108</v>
      </c>
      <c r="B132" s="150" t="s">
        <v>129</v>
      </c>
      <c r="C132" s="191">
        <f t="shared" ref="C132:J132" si="64">IF($C58&gt;0,C58/$E58*100,"-")</f>
        <v>94.460123739958263</v>
      </c>
      <c r="D132" s="191">
        <f t="shared" si="64"/>
        <v>0</v>
      </c>
      <c r="E132" s="198">
        <f t="shared" si="64"/>
        <v>100</v>
      </c>
      <c r="F132" s="191">
        <f t="shared" si="64"/>
        <v>93.303364262292675</v>
      </c>
      <c r="G132" s="191">
        <f t="shared" si="64"/>
        <v>89.253986055791117</v>
      </c>
      <c r="H132" s="191">
        <f t="shared" si="64"/>
        <v>96.172862492367315</v>
      </c>
      <c r="I132" s="191">
        <f t="shared" si="64"/>
        <v>93.56598620420688</v>
      </c>
      <c r="J132" s="191">
        <f t="shared" si="64"/>
        <v>97.398292145315466</v>
      </c>
    </row>
    <row r="133" spans="1:10" ht="15" customHeight="1">
      <c r="A133" s="130" t="s">
        <v>110</v>
      </c>
      <c r="B133" s="150" t="s">
        <v>240</v>
      </c>
      <c r="C133" s="191">
        <f t="shared" ref="C133:J133" si="65">IF($C59&gt;0,C59/$E59*100,"-")</f>
        <v>87.148763022540095</v>
      </c>
      <c r="D133" s="191">
        <f t="shared" si="65"/>
        <v>0</v>
      </c>
      <c r="E133" s="198">
        <f t="shared" si="65"/>
        <v>100</v>
      </c>
      <c r="F133" s="191">
        <f t="shared" si="65"/>
        <v>90.497347054683331</v>
      </c>
      <c r="G133" s="191">
        <f t="shared" si="65"/>
        <v>86.218097542677967</v>
      </c>
      <c r="H133" s="191">
        <f t="shared" si="65"/>
        <v>88.64704234838301</v>
      </c>
      <c r="I133" s="191">
        <f t="shared" si="65"/>
        <v>79.245050315520771</v>
      </c>
      <c r="J133" s="191">
        <f t="shared" si="65"/>
        <v>75.762483053956743</v>
      </c>
    </row>
    <row r="134" spans="1:10" ht="15" customHeight="1">
      <c r="A134" s="231"/>
      <c r="B134" s="151" t="s">
        <v>111</v>
      </c>
      <c r="C134" s="195">
        <f t="shared" ref="C134:J134" si="66">IF($C60&gt;0,C60/$E60*100,"-")</f>
        <v>95.826196760844311</v>
      </c>
      <c r="D134" s="195">
        <f t="shared" si="66"/>
        <v>0</v>
      </c>
      <c r="E134" s="196">
        <f t="shared" si="66"/>
        <v>100</v>
      </c>
      <c r="F134" s="195">
        <f t="shared" si="66"/>
        <v>91.786582098063377</v>
      </c>
      <c r="G134" s="195">
        <f t="shared" si="66"/>
        <v>87.28245917903881</v>
      </c>
      <c r="H134" s="195">
        <f t="shared" si="66"/>
        <v>92.964273159351123</v>
      </c>
      <c r="I134" s="195">
        <f t="shared" si="66"/>
        <v>89.859704106724735</v>
      </c>
      <c r="J134" s="195">
        <f t="shared" si="66"/>
        <v>91.418334430971726</v>
      </c>
    </row>
    <row r="135" spans="1:10" s="66" customFormat="1" ht="15" customHeight="1">
      <c r="A135" s="52"/>
      <c r="B135" s="63"/>
      <c r="C135" s="62"/>
      <c r="D135" s="63"/>
      <c r="E135" s="63"/>
      <c r="F135" s="63"/>
      <c r="G135" s="63"/>
      <c r="H135" s="63"/>
      <c r="I135" s="63"/>
      <c r="J135" s="63"/>
    </row>
    <row r="136" spans="1:10" ht="15" hidden="1" customHeight="1">
      <c r="A136" s="53" t="s">
        <v>112</v>
      </c>
      <c r="B136" s="150" t="s">
        <v>391</v>
      </c>
      <c r="C136" s="191" t="str">
        <f>IF($C62&gt;0,C62/$E62*100,"-")</f>
        <v>-</v>
      </c>
      <c r="D136" s="191" t="str">
        <f t="shared" ref="D136:J136" si="67">IF($C62&gt;0,D62/$E62*100,"-")</f>
        <v>-</v>
      </c>
      <c r="E136" s="198" t="str">
        <f t="shared" si="67"/>
        <v>-</v>
      </c>
      <c r="F136" s="191" t="str">
        <f t="shared" si="67"/>
        <v>-</v>
      </c>
      <c r="G136" s="191" t="str">
        <f t="shared" si="67"/>
        <v>-</v>
      </c>
      <c r="H136" s="191" t="str">
        <f t="shared" si="67"/>
        <v>-</v>
      </c>
      <c r="I136" s="191" t="str">
        <f t="shared" si="67"/>
        <v>-</v>
      </c>
      <c r="J136" s="191" t="str">
        <f t="shared" si="67"/>
        <v>-</v>
      </c>
    </row>
    <row r="137" spans="1:10" ht="15" hidden="1" customHeight="1">
      <c r="A137" s="55" t="s">
        <v>113</v>
      </c>
      <c r="B137" s="150" t="s">
        <v>392</v>
      </c>
      <c r="C137" s="191" t="str">
        <f t="shared" ref="C137:J137" si="68">IF($C63&gt;0,C63/$E63*100,"-")</f>
        <v>-</v>
      </c>
      <c r="D137" s="191" t="str">
        <f t="shared" si="68"/>
        <v>-</v>
      </c>
      <c r="E137" s="198" t="str">
        <f t="shared" si="68"/>
        <v>-</v>
      </c>
      <c r="F137" s="191" t="str">
        <f t="shared" si="68"/>
        <v>-</v>
      </c>
      <c r="G137" s="191" t="str">
        <f t="shared" si="68"/>
        <v>-</v>
      </c>
      <c r="H137" s="191" t="str">
        <f t="shared" si="68"/>
        <v>-</v>
      </c>
      <c r="I137" s="191" t="str">
        <f t="shared" si="68"/>
        <v>-</v>
      </c>
      <c r="J137" s="191" t="str">
        <f t="shared" si="68"/>
        <v>-</v>
      </c>
    </row>
    <row r="138" spans="1:10" ht="15" customHeight="1">
      <c r="A138" s="55" t="s">
        <v>114</v>
      </c>
      <c r="B138" s="150" t="s">
        <v>393</v>
      </c>
      <c r="C138" s="191">
        <f t="shared" ref="C138:J138" si="69">IF($C64&gt;0,C64/$E64*100,"-")</f>
        <v>24.228890562406061</v>
      </c>
      <c r="D138" s="191">
        <f t="shared" si="69"/>
        <v>0</v>
      </c>
      <c r="E138" s="198">
        <f t="shared" si="69"/>
        <v>100</v>
      </c>
      <c r="F138" s="191">
        <f t="shared" si="69"/>
        <v>80.886408000064421</v>
      </c>
      <c r="G138" s="191">
        <f t="shared" si="69"/>
        <v>76.622446599241115</v>
      </c>
      <c r="H138" s="191">
        <f t="shared" si="69"/>
        <v>98.092183276593488</v>
      </c>
      <c r="I138" s="191">
        <f t="shared" si="69"/>
        <v>77.796674933162208</v>
      </c>
      <c r="J138" s="191">
        <f t="shared" si="69"/>
        <v>78.596770756660959</v>
      </c>
    </row>
    <row r="139" spans="1:10" ht="15" hidden="1" customHeight="1">
      <c r="A139" s="55" t="s">
        <v>115</v>
      </c>
      <c r="B139" s="150" t="s">
        <v>394</v>
      </c>
      <c r="C139" s="191" t="str">
        <f t="shared" ref="C139:J139" si="70">IF($C65&gt;0,C65/$E65*100,"-")</f>
        <v>-</v>
      </c>
      <c r="D139" s="191" t="str">
        <f t="shared" si="70"/>
        <v>-</v>
      </c>
      <c r="E139" s="198" t="str">
        <f t="shared" si="70"/>
        <v>-</v>
      </c>
      <c r="F139" s="191" t="str">
        <f t="shared" si="70"/>
        <v>-</v>
      </c>
      <c r="G139" s="191" t="str">
        <f t="shared" si="70"/>
        <v>-</v>
      </c>
      <c r="H139" s="191" t="str">
        <f t="shared" si="70"/>
        <v>-</v>
      </c>
      <c r="I139" s="191" t="str">
        <f t="shared" si="70"/>
        <v>-</v>
      </c>
      <c r="J139" s="191" t="str">
        <f t="shared" si="70"/>
        <v>-</v>
      </c>
    </row>
    <row r="140" spans="1:10" ht="15" customHeight="1">
      <c r="A140" s="55" t="s">
        <v>116</v>
      </c>
      <c r="B140" s="150" t="s">
        <v>395</v>
      </c>
      <c r="C140" s="191">
        <f t="shared" ref="C140:J140" si="71">IF($C66&gt;0,C66/$E66*100,"-")</f>
        <v>70.248097375324676</v>
      </c>
      <c r="D140" s="191">
        <f t="shared" si="71"/>
        <v>0</v>
      </c>
      <c r="E140" s="198">
        <f t="shared" si="71"/>
        <v>100</v>
      </c>
      <c r="F140" s="191">
        <f t="shared" si="71"/>
        <v>107.4023030019975</v>
      </c>
      <c r="G140" s="191">
        <f t="shared" si="71"/>
        <v>106.60701464209122</v>
      </c>
      <c r="H140" s="191">
        <f t="shared" si="71"/>
        <v>121.33262167315686</v>
      </c>
      <c r="I140" s="191">
        <f t="shared" si="71"/>
        <v>106.96501984113263</v>
      </c>
      <c r="J140" s="191">
        <f t="shared" si="71"/>
        <v>125.89609444901211</v>
      </c>
    </row>
    <row r="141" spans="1:10" ht="15" hidden="1" customHeight="1">
      <c r="A141" s="55" t="s">
        <v>117</v>
      </c>
      <c r="B141" s="150" t="s">
        <v>118</v>
      </c>
      <c r="C141" s="191" t="str">
        <f t="shared" ref="C141:J141" si="72">IF($C67&gt;0,C67/$E67*100,"-")</f>
        <v>-</v>
      </c>
      <c r="D141" s="191" t="str">
        <f t="shared" si="72"/>
        <v>-</v>
      </c>
      <c r="E141" s="198" t="str">
        <f t="shared" si="72"/>
        <v>-</v>
      </c>
      <c r="F141" s="191" t="str">
        <f t="shared" si="72"/>
        <v>-</v>
      </c>
      <c r="G141" s="191" t="str">
        <f t="shared" si="72"/>
        <v>-</v>
      </c>
      <c r="H141" s="191" t="str">
        <f t="shared" si="72"/>
        <v>-</v>
      </c>
      <c r="I141" s="191" t="str">
        <f t="shared" si="72"/>
        <v>-</v>
      </c>
      <c r="J141" s="191" t="str">
        <f t="shared" si="72"/>
        <v>-</v>
      </c>
    </row>
    <row r="142" spans="1:10" ht="15" customHeight="1">
      <c r="A142" s="55" t="s">
        <v>119</v>
      </c>
      <c r="B142" s="150" t="s">
        <v>212</v>
      </c>
      <c r="C142" s="191">
        <f t="shared" ref="C142:J142" si="73">IF($C68&gt;0,C68/$E68*100,"-")</f>
        <v>161.3581740408965</v>
      </c>
      <c r="D142" s="191">
        <f t="shared" si="73"/>
        <v>0</v>
      </c>
      <c r="E142" s="198">
        <f t="shared" si="73"/>
        <v>100</v>
      </c>
      <c r="F142" s="191">
        <f t="shared" si="73"/>
        <v>90.525013376471847</v>
      </c>
      <c r="G142" s="191">
        <f t="shared" si="73"/>
        <v>91.417464967818134</v>
      </c>
      <c r="H142" s="191">
        <f t="shared" si="73"/>
        <v>92.972633020761464</v>
      </c>
      <c r="I142" s="191">
        <f t="shared" si="73"/>
        <v>94.563910780923152</v>
      </c>
      <c r="J142" s="191">
        <f t="shared" si="73"/>
        <v>92.057669047269925</v>
      </c>
    </row>
    <row r="143" spans="1:10" ht="15" customHeight="1">
      <c r="A143" s="55" t="s">
        <v>120</v>
      </c>
      <c r="B143" s="150" t="s">
        <v>121</v>
      </c>
      <c r="C143" s="191">
        <f t="shared" ref="C143:J143" si="74">IF($C69&gt;0,C69/$E69*100,"-")</f>
        <v>46.652903608417311</v>
      </c>
      <c r="D143" s="191">
        <f t="shared" si="74"/>
        <v>0</v>
      </c>
      <c r="E143" s="198">
        <f t="shared" si="74"/>
        <v>100</v>
      </c>
      <c r="F143" s="191">
        <f t="shared" si="74"/>
        <v>96.6258009720692</v>
      </c>
      <c r="G143" s="191">
        <f t="shared" si="74"/>
        <v>88.787602679765214</v>
      </c>
      <c r="H143" s="191">
        <f t="shared" si="74"/>
        <v>84.487399413561803</v>
      </c>
      <c r="I143" s="191">
        <f t="shared" si="74"/>
        <v>81.264554262780507</v>
      </c>
      <c r="J143" s="191">
        <f t="shared" si="74"/>
        <v>81.784182733436509</v>
      </c>
    </row>
    <row r="144" spans="1:10" ht="15" hidden="1" customHeight="1">
      <c r="A144" s="55" t="s">
        <v>0</v>
      </c>
      <c r="B144" s="150" t="s">
        <v>95</v>
      </c>
      <c r="C144" s="191" t="str">
        <f t="shared" ref="C144:J144" si="75">IF($C70&gt;0,C70/$E70*100,"-")</f>
        <v>-</v>
      </c>
      <c r="D144" s="191" t="str">
        <f t="shared" si="75"/>
        <v>-</v>
      </c>
      <c r="E144" s="198" t="str">
        <f t="shared" si="75"/>
        <v>-</v>
      </c>
      <c r="F144" s="191" t="str">
        <f t="shared" si="75"/>
        <v>-</v>
      </c>
      <c r="G144" s="191" t="str">
        <f t="shared" si="75"/>
        <v>-</v>
      </c>
      <c r="H144" s="191" t="str">
        <f t="shared" si="75"/>
        <v>-</v>
      </c>
      <c r="I144" s="191" t="str">
        <f t="shared" si="75"/>
        <v>-</v>
      </c>
      <c r="J144" s="191" t="str">
        <f t="shared" si="75"/>
        <v>-</v>
      </c>
    </row>
    <row r="145" spans="1:10" ht="15" hidden="1" customHeight="1">
      <c r="A145" s="55" t="s">
        <v>96</v>
      </c>
      <c r="B145" s="150" t="s">
        <v>454</v>
      </c>
      <c r="C145" s="191" t="str">
        <f t="shared" ref="C145:J145" si="76">IF($C71&gt;0,C71/$E71*100,"-")</f>
        <v>-</v>
      </c>
      <c r="D145" s="191" t="str">
        <f t="shared" si="76"/>
        <v>-</v>
      </c>
      <c r="E145" s="198" t="str">
        <f t="shared" si="76"/>
        <v>-</v>
      </c>
      <c r="F145" s="191" t="str">
        <f t="shared" si="76"/>
        <v>-</v>
      </c>
      <c r="G145" s="191" t="str">
        <f t="shared" si="76"/>
        <v>-</v>
      </c>
      <c r="H145" s="191" t="str">
        <f t="shared" si="76"/>
        <v>-</v>
      </c>
      <c r="I145" s="191" t="str">
        <f t="shared" si="76"/>
        <v>-</v>
      </c>
      <c r="J145" s="191" t="str">
        <f t="shared" si="76"/>
        <v>-</v>
      </c>
    </row>
    <row r="146" spans="1:10" ht="15" hidden="1" customHeight="1">
      <c r="A146" s="55" t="s">
        <v>98</v>
      </c>
      <c r="B146" s="150" t="s">
        <v>455</v>
      </c>
      <c r="C146" s="191" t="str">
        <f t="shared" ref="C146:J146" si="77">IF($C72&gt;0,C72/$E72*100,"-")</f>
        <v>-</v>
      </c>
      <c r="D146" s="191" t="str">
        <f t="shared" si="77"/>
        <v>-</v>
      </c>
      <c r="E146" s="198" t="str">
        <f t="shared" si="77"/>
        <v>-</v>
      </c>
      <c r="F146" s="191" t="str">
        <f t="shared" si="77"/>
        <v>-</v>
      </c>
      <c r="G146" s="191" t="str">
        <f t="shared" si="77"/>
        <v>-</v>
      </c>
      <c r="H146" s="191" t="str">
        <f t="shared" si="77"/>
        <v>-</v>
      </c>
      <c r="I146" s="191" t="str">
        <f t="shared" si="77"/>
        <v>-</v>
      </c>
      <c r="J146" s="191" t="str">
        <f t="shared" si="77"/>
        <v>-</v>
      </c>
    </row>
    <row r="147" spans="1:10" ht="15" customHeight="1">
      <c r="A147" s="55" t="s">
        <v>100</v>
      </c>
      <c r="B147" s="150" t="s">
        <v>456</v>
      </c>
      <c r="C147" s="191">
        <f t="shared" ref="C147:J147" si="78">IF($C73&gt;0,C73/$E73*100,"-")</f>
        <v>62.439897705042732</v>
      </c>
      <c r="D147" s="191">
        <f t="shared" si="78"/>
        <v>0</v>
      </c>
      <c r="E147" s="198">
        <f t="shared" si="78"/>
        <v>100</v>
      </c>
      <c r="F147" s="191">
        <f t="shared" si="78"/>
        <v>109.59252613568886</v>
      </c>
      <c r="G147" s="191">
        <f t="shared" si="78"/>
        <v>110.65804715653947</v>
      </c>
      <c r="H147" s="191">
        <f t="shared" si="78"/>
        <v>115.02023907104532</v>
      </c>
      <c r="I147" s="191">
        <f t="shared" si="78"/>
        <v>122.3752049552036</v>
      </c>
      <c r="J147" s="191">
        <f t="shared" si="78"/>
        <v>137.42495808330921</v>
      </c>
    </row>
    <row r="148" spans="1:10" ht="15" customHeight="1">
      <c r="A148" s="55" t="s">
        <v>102</v>
      </c>
      <c r="B148" s="150" t="s">
        <v>125</v>
      </c>
      <c r="C148" s="191">
        <f t="shared" ref="C148:J148" si="79">IF($C74&gt;0,C74/$E74*100,"-")</f>
        <v>75.136709827490719</v>
      </c>
      <c r="D148" s="191">
        <f t="shared" si="79"/>
        <v>0</v>
      </c>
      <c r="E148" s="198">
        <f t="shared" si="79"/>
        <v>100</v>
      </c>
      <c r="F148" s="191">
        <f t="shared" si="79"/>
        <v>92.462660897500328</v>
      </c>
      <c r="G148" s="191">
        <f t="shared" si="79"/>
        <v>89.104605181013113</v>
      </c>
      <c r="H148" s="191">
        <f t="shared" si="79"/>
        <v>89.391713056061519</v>
      </c>
      <c r="I148" s="191">
        <f t="shared" si="79"/>
        <v>78.831413153223394</v>
      </c>
      <c r="J148" s="191">
        <f t="shared" si="79"/>
        <v>79.363546241029994</v>
      </c>
    </row>
    <row r="149" spans="1:10" ht="15" hidden="1" customHeight="1">
      <c r="A149" s="55" t="s">
        <v>126</v>
      </c>
      <c r="B149" s="150" t="s">
        <v>460</v>
      </c>
      <c r="C149" s="191" t="str">
        <f t="shared" ref="C149:J149" si="80">IF($C75&gt;0,C75/$E75*100,"-")</f>
        <v>-</v>
      </c>
      <c r="D149" s="191" t="str">
        <f t="shared" si="80"/>
        <v>-</v>
      </c>
      <c r="E149" s="198" t="str">
        <f t="shared" si="80"/>
        <v>-</v>
      </c>
      <c r="F149" s="191" t="str">
        <f t="shared" si="80"/>
        <v>-</v>
      </c>
      <c r="G149" s="191" t="str">
        <f t="shared" si="80"/>
        <v>-</v>
      </c>
      <c r="H149" s="191" t="str">
        <f t="shared" si="80"/>
        <v>-</v>
      </c>
      <c r="I149" s="191" t="str">
        <f t="shared" si="80"/>
        <v>-</v>
      </c>
      <c r="J149" s="191" t="str">
        <f t="shared" si="80"/>
        <v>-</v>
      </c>
    </row>
    <row r="150" spans="1:10" ht="15" customHeight="1">
      <c r="A150" s="55" t="s">
        <v>105</v>
      </c>
      <c r="B150" s="150" t="s">
        <v>452</v>
      </c>
      <c r="C150" s="191">
        <f t="shared" ref="C150:J150" si="81">IF($C76&gt;0,C76/$E76*100,"-")</f>
        <v>104.6464591432096</v>
      </c>
      <c r="D150" s="191">
        <f t="shared" si="81"/>
        <v>0</v>
      </c>
      <c r="E150" s="198">
        <f t="shared" si="81"/>
        <v>100</v>
      </c>
      <c r="F150" s="191">
        <f t="shared" si="81"/>
        <v>93.340023515280521</v>
      </c>
      <c r="G150" s="191">
        <f t="shared" si="81"/>
        <v>88.698684524786316</v>
      </c>
      <c r="H150" s="191">
        <f t="shared" si="81"/>
        <v>94.669478441473089</v>
      </c>
      <c r="I150" s="191">
        <f t="shared" si="81"/>
        <v>95.857357035130875</v>
      </c>
      <c r="J150" s="191">
        <f t="shared" si="81"/>
        <v>97.038870303543163</v>
      </c>
    </row>
    <row r="151" spans="1:10" ht="15" customHeight="1">
      <c r="A151" s="55" t="s">
        <v>106</v>
      </c>
      <c r="B151" s="150" t="s">
        <v>128</v>
      </c>
      <c r="C151" s="191">
        <f t="shared" ref="C151:J151" si="82">IF($C77&gt;0,C77/$E77*100,"-")</f>
        <v>89.931497902356043</v>
      </c>
      <c r="D151" s="191">
        <f t="shared" si="82"/>
        <v>0</v>
      </c>
      <c r="E151" s="198">
        <f t="shared" si="82"/>
        <v>100</v>
      </c>
      <c r="F151" s="191">
        <f t="shared" si="82"/>
        <v>87.412497159830181</v>
      </c>
      <c r="G151" s="191">
        <f t="shared" si="82"/>
        <v>81.645840651279272</v>
      </c>
      <c r="H151" s="191">
        <f t="shared" si="82"/>
        <v>84.925996390335925</v>
      </c>
      <c r="I151" s="191">
        <f t="shared" si="82"/>
        <v>76.684230332665663</v>
      </c>
      <c r="J151" s="191">
        <f t="shared" si="82"/>
        <v>76.736551007675658</v>
      </c>
    </row>
    <row r="152" spans="1:10" ht="15" customHeight="1">
      <c r="A152" s="55" t="s">
        <v>108</v>
      </c>
      <c r="B152" s="150" t="s">
        <v>129</v>
      </c>
      <c r="C152" s="191">
        <f t="shared" ref="C152:J152" si="83">IF($C78&gt;0,C78/$E78*100,"-")</f>
        <v>94.460123739958263</v>
      </c>
      <c r="D152" s="191">
        <f t="shared" si="83"/>
        <v>0</v>
      </c>
      <c r="E152" s="198">
        <f t="shared" si="83"/>
        <v>100</v>
      </c>
      <c r="F152" s="191">
        <f t="shared" si="83"/>
        <v>93.303364262292675</v>
      </c>
      <c r="G152" s="191">
        <f t="shared" si="83"/>
        <v>89.253986055791117</v>
      </c>
      <c r="H152" s="191">
        <f t="shared" si="83"/>
        <v>96.172862492367315</v>
      </c>
      <c r="I152" s="191">
        <f t="shared" si="83"/>
        <v>93.56598620420688</v>
      </c>
      <c r="J152" s="191">
        <f t="shared" si="83"/>
        <v>97.398292145315466</v>
      </c>
    </row>
    <row r="153" spans="1:10" ht="15" customHeight="1">
      <c r="A153" s="55" t="s">
        <v>110</v>
      </c>
      <c r="B153" s="150" t="s">
        <v>240</v>
      </c>
      <c r="C153" s="191">
        <f t="shared" ref="C153:J153" si="84">IF($C79&gt;0,C79/$E79*100,"-")</f>
        <v>87.148763022540095</v>
      </c>
      <c r="D153" s="191">
        <f t="shared" si="84"/>
        <v>0</v>
      </c>
      <c r="E153" s="198">
        <f t="shared" si="84"/>
        <v>100</v>
      </c>
      <c r="F153" s="191">
        <f t="shared" si="84"/>
        <v>90.497347054683331</v>
      </c>
      <c r="G153" s="191">
        <f t="shared" si="84"/>
        <v>86.218097542677967</v>
      </c>
      <c r="H153" s="191">
        <f t="shared" si="84"/>
        <v>88.64704234838301</v>
      </c>
      <c r="I153" s="191">
        <f t="shared" si="84"/>
        <v>79.245050315520771</v>
      </c>
      <c r="J153" s="191">
        <f t="shared" si="84"/>
        <v>75.762483053956743</v>
      </c>
    </row>
    <row r="154" spans="1:10" ht="15" customHeight="1">
      <c r="A154" s="231"/>
      <c r="B154" s="209" t="s">
        <v>111</v>
      </c>
      <c r="C154" s="195">
        <f t="shared" ref="C154:J154" si="85">IF($C80&gt;0,C80/$E80*100,"-")</f>
        <v>95.826196760844311</v>
      </c>
      <c r="D154" s="195">
        <f t="shared" si="85"/>
        <v>0</v>
      </c>
      <c r="E154" s="196">
        <f t="shared" si="85"/>
        <v>100</v>
      </c>
      <c r="F154" s="195">
        <f t="shared" si="85"/>
        <v>91.786582098063377</v>
      </c>
      <c r="G154" s="195">
        <f t="shared" si="85"/>
        <v>87.28245917903881</v>
      </c>
      <c r="H154" s="195">
        <f t="shared" si="85"/>
        <v>92.964273159351123</v>
      </c>
      <c r="I154" s="195">
        <f t="shared" si="85"/>
        <v>89.859704106724735</v>
      </c>
      <c r="J154" s="195">
        <f t="shared" si="85"/>
        <v>91.418334430971726</v>
      </c>
    </row>
    <row r="155" spans="1:10" s="66" customFormat="1" ht="21" customHeight="1">
      <c r="A155" s="130"/>
      <c r="B155" s="217"/>
      <c r="C155" s="62" t="s">
        <v>157</v>
      </c>
      <c r="D155" s="63"/>
      <c r="E155" s="63"/>
      <c r="F155" s="63"/>
      <c r="G155" s="63"/>
      <c r="H155" s="63"/>
      <c r="I155" s="63"/>
      <c r="J155" s="63"/>
    </row>
    <row r="156" spans="1:10" ht="15" hidden="1" customHeight="1">
      <c r="A156" s="130" t="s">
        <v>26</v>
      </c>
      <c r="B156" s="150" t="s">
        <v>464</v>
      </c>
      <c r="C156" s="192">
        <f t="shared" ref="C156:J165" si="86">C8/C$60*100</f>
        <v>0</v>
      </c>
      <c r="D156" s="192" t="e">
        <f t="shared" si="86"/>
        <v>#DIV/0!</v>
      </c>
      <c r="E156" s="192">
        <f t="shared" si="86"/>
        <v>0</v>
      </c>
      <c r="F156" s="192">
        <f t="shared" si="86"/>
        <v>0</v>
      </c>
      <c r="G156" s="192">
        <f t="shared" si="86"/>
        <v>0</v>
      </c>
      <c r="H156" s="192">
        <f t="shared" si="86"/>
        <v>0</v>
      </c>
      <c r="I156" s="192">
        <f t="shared" si="86"/>
        <v>0</v>
      </c>
      <c r="J156" s="192">
        <f t="shared" si="86"/>
        <v>0</v>
      </c>
    </row>
    <row r="157" spans="1:10" ht="15" hidden="1" customHeight="1">
      <c r="A157" s="130" t="s">
        <v>28</v>
      </c>
      <c r="B157" s="150" t="s">
        <v>396</v>
      </c>
      <c r="C157" s="192">
        <f t="shared" si="86"/>
        <v>0</v>
      </c>
      <c r="D157" s="192" t="e">
        <f t="shared" si="86"/>
        <v>#DIV/0!</v>
      </c>
      <c r="E157" s="192">
        <f t="shared" si="86"/>
        <v>0</v>
      </c>
      <c r="F157" s="192">
        <f t="shared" si="86"/>
        <v>0</v>
      </c>
      <c r="G157" s="192">
        <f t="shared" si="86"/>
        <v>0</v>
      </c>
      <c r="H157" s="192">
        <f t="shared" si="86"/>
        <v>0</v>
      </c>
      <c r="I157" s="192">
        <f t="shared" si="86"/>
        <v>0</v>
      </c>
      <c r="J157" s="192">
        <f t="shared" si="86"/>
        <v>0</v>
      </c>
    </row>
    <row r="158" spans="1:10" ht="15" hidden="1" customHeight="1">
      <c r="A158" s="130" t="s">
        <v>30</v>
      </c>
      <c r="B158" s="150" t="s">
        <v>397</v>
      </c>
      <c r="C158" s="192">
        <f t="shared" si="86"/>
        <v>0</v>
      </c>
      <c r="D158" s="192" t="e">
        <f t="shared" si="86"/>
        <v>#DIV/0!</v>
      </c>
      <c r="E158" s="192">
        <f t="shared" si="86"/>
        <v>0</v>
      </c>
      <c r="F158" s="192">
        <f t="shared" si="86"/>
        <v>0</v>
      </c>
      <c r="G158" s="192">
        <f t="shared" si="86"/>
        <v>0</v>
      </c>
      <c r="H158" s="192">
        <f t="shared" si="86"/>
        <v>0</v>
      </c>
      <c r="I158" s="192">
        <f t="shared" si="86"/>
        <v>0</v>
      </c>
      <c r="J158" s="192">
        <f t="shared" si="86"/>
        <v>0</v>
      </c>
    </row>
    <row r="159" spans="1:10" ht="15" hidden="1" customHeight="1">
      <c r="A159" s="130" t="s">
        <v>32</v>
      </c>
      <c r="B159" s="150" t="s">
        <v>131</v>
      </c>
      <c r="C159" s="192">
        <f t="shared" si="86"/>
        <v>0</v>
      </c>
      <c r="D159" s="192" t="e">
        <f t="shared" si="86"/>
        <v>#DIV/0!</v>
      </c>
      <c r="E159" s="192">
        <f t="shared" si="86"/>
        <v>0</v>
      </c>
      <c r="F159" s="192">
        <f t="shared" si="86"/>
        <v>0</v>
      </c>
      <c r="G159" s="192">
        <f t="shared" si="86"/>
        <v>0</v>
      </c>
      <c r="H159" s="192">
        <f t="shared" si="86"/>
        <v>0</v>
      </c>
      <c r="I159" s="192">
        <f t="shared" si="86"/>
        <v>0</v>
      </c>
      <c r="J159" s="192">
        <f t="shared" si="86"/>
        <v>0</v>
      </c>
    </row>
    <row r="160" spans="1:10" ht="15" hidden="1" customHeight="1">
      <c r="A160" s="130" t="s">
        <v>34</v>
      </c>
      <c r="B160" s="150" t="s">
        <v>132</v>
      </c>
      <c r="C160" s="192">
        <f t="shared" si="86"/>
        <v>0</v>
      </c>
      <c r="D160" s="192" t="e">
        <f t="shared" si="86"/>
        <v>#DIV/0!</v>
      </c>
      <c r="E160" s="192">
        <f t="shared" si="86"/>
        <v>0</v>
      </c>
      <c r="F160" s="192">
        <f t="shared" si="86"/>
        <v>0</v>
      </c>
      <c r="G160" s="192">
        <f t="shared" si="86"/>
        <v>0</v>
      </c>
      <c r="H160" s="192">
        <f t="shared" si="86"/>
        <v>0</v>
      </c>
      <c r="I160" s="192">
        <f t="shared" si="86"/>
        <v>0</v>
      </c>
      <c r="J160" s="192">
        <f t="shared" si="86"/>
        <v>0</v>
      </c>
    </row>
    <row r="161" spans="1:10" ht="15" hidden="1" customHeight="1">
      <c r="A161" s="130" t="s">
        <v>36</v>
      </c>
      <c r="B161" s="150" t="s">
        <v>133</v>
      </c>
      <c r="C161" s="192">
        <f t="shared" si="86"/>
        <v>0</v>
      </c>
      <c r="D161" s="192" t="e">
        <f t="shared" si="86"/>
        <v>#DIV/0!</v>
      </c>
      <c r="E161" s="192">
        <f t="shared" si="86"/>
        <v>0</v>
      </c>
      <c r="F161" s="192">
        <f t="shared" si="86"/>
        <v>0</v>
      </c>
      <c r="G161" s="192">
        <f t="shared" si="86"/>
        <v>0</v>
      </c>
      <c r="H161" s="192">
        <f t="shared" si="86"/>
        <v>0</v>
      </c>
      <c r="I161" s="192">
        <f t="shared" si="86"/>
        <v>0</v>
      </c>
      <c r="J161" s="192">
        <f t="shared" si="86"/>
        <v>0</v>
      </c>
    </row>
    <row r="162" spans="1:10" ht="15" customHeight="1">
      <c r="A162" s="130" t="s">
        <v>38</v>
      </c>
      <c r="B162" s="150" t="s">
        <v>134</v>
      </c>
      <c r="C162" s="192">
        <f t="shared" si="86"/>
        <v>0.12771951240233534</v>
      </c>
      <c r="D162" s="192" t="e">
        <f t="shared" si="86"/>
        <v>#DIV/0!</v>
      </c>
      <c r="E162" s="192">
        <f t="shared" si="86"/>
        <v>0.18806343699955533</v>
      </c>
      <c r="F162" s="192">
        <f t="shared" si="86"/>
        <v>0.2337068722373826</v>
      </c>
      <c r="G162" s="192">
        <f t="shared" si="86"/>
        <v>0.25623967604664621</v>
      </c>
      <c r="H162" s="192">
        <f t="shared" si="86"/>
        <v>0.24892539328933591</v>
      </c>
      <c r="I162" s="192">
        <f t="shared" si="86"/>
        <v>0.27505226639025016</v>
      </c>
      <c r="J162" s="192">
        <f t="shared" si="86"/>
        <v>0.30849721408847269</v>
      </c>
    </row>
    <row r="163" spans="1:10" ht="15" hidden="1" customHeight="1">
      <c r="A163" s="130" t="s">
        <v>39</v>
      </c>
      <c r="B163" s="150" t="s">
        <v>135</v>
      </c>
      <c r="C163" s="192">
        <f t="shared" si="86"/>
        <v>0</v>
      </c>
      <c r="D163" s="192" t="e">
        <f t="shared" si="86"/>
        <v>#DIV/0!</v>
      </c>
      <c r="E163" s="192">
        <f t="shared" si="86"/>
        <v>0</v>
      </c>
      <c r="F163" s="192">
        <f t="shared" si="86"/>
        <v>0</v>
      </c>
      <c r="G163" s="192">
        <f t="shared" si="86"/>
        <v>0</v>
      </c>
      <c r="H163" s="192">
        <f t="shared" si="86"/>
        <v>0</v>
      </c>
      <c r="I163" s="192">
        <f t="shared" si="86"/>
        <v>0</v>
      </c>
      <c r="J163" s="192">
        <f t="shared" si="86"/>
        <v>0</v>
      </c>
    </row>
    <row r="164" spans="1:10" ht="15" hidden="1" customHeight="1">
      <c r="A164" s="130" t="s">
        <v>41</v>
      </c>
      <c r="B164" s="150" t="s">
        <v>465</v>
      </c>
      <c r="C164" s="192">
        <f t="shared" si="86"/>
        <v>0</v>
      </c>
      <c r="D164" s="192" t="e">
        <f t="shared" si="86"/>
        <v>#DIV/0!</v>
      </c>
      <c r="E164" s="192">
        <f t="shared" si="86"/>
        <v>0</v>
      </c>
      <c r="F164" s="192">
        <f t="shared" si="86"/>
        <v>0</v>
      </c>
      <c r="G164" s="192">
        <f t="shared" si="86"/>
        <v>0</v>
      </c>
      <c r="H164" s="192">
        <f t="shared" si="86"/>
        <v>0</v>
      </c>
      <c r="I164" s="192">
        <f t="shared" si="86"/>
        <v>0</v>
      </c>
      <c r="J164" s="192">
        <f t="shared" si="86"/>
        <v>0</v>
      </c>
    </row>
    <row r="165" spans="1:10" ht="15" hidden="1" customHeight="1">
      <c r="A165" s="130" t="s">
        <v>42</v>
      </c>
      <c r="B165" s="150" t="s">
        <v>136</v>
      </c>
      <c r="C165" s="192">
        <f t="shared" si="86"/>
        <v>0</v>
      </c>
      <c r="D165" s="192" t="e">
        <f t="shared" si="86"/>
        <v>#DIV/0!</v>
      </c>
      <c r="E165" s="192">
        <f t="shared" si="86"/>
        <v>0</v>
      </c>
      <c r="F165" s="192">
        <f t="shared" si="86"/>
        <v>0</v>
      </c>
      <c r="G165" s="192">
        <f t="shared" si="86"/>
        <v>0</v>
      </c>
      <c r="H165" s="192">
        <f t="shared" si="86"/>
        <v>0</v>
      </c>
      <c r="I165" s="192">
        <f t="shared" si="86"/>
        <v>0</v>
      </c>
      <c r="J165" s="192">
        <f t="shared" si="86"/>
        <v>0</v>
      </c>
    </row>
    <row r="166" spans="1:10" ht="15" hidden="1" customHeight="1">
      <c r="A166" s="130" t="s">
        <v>43</v>
      </c>
      <c r="B166" s="150" t="s">
        <v>466</v>
      </c>
      <c r="C166" s="192">
        <f t="shared" ref="C166:J175" si="87">C18/C$60*100</f>
        <v>0</v>
      </c>
      <c r="D166" s="192" t="e">
        <f t="shared" si="87"/>
        <v>#DIV/0!</v>
      </c>
      <c r="E166" s="192">
        <f t="shared" si="87"/>
        <v>0</v>
      </c>
      <c r="F166" s="192">
        <f t="shared" si="87"/>
        <v>0</v>
      </c>
      <c r="G166" s="192">
        <f t="shared" si="87"/>
        <v>0</v>
      </c>
      <c r="H166" s="192">
        <f t="shared" si="87"/>
        <v>0</v>
      </c>
      <c r="I166" s="192">
        <f t="shared" si="87"/>
        <v>0</v>
      </c>
      <c r="J166" s="192">
        <f t="shared" si="87"/>
        <v>0</v>
      </c>
    </row>
    <row r="167" spans="1:10" ht="15" hidden="1" customHeight="1">
      <c r="A167" s="130" t="s">
        <v>44</v>
      </c>
      <c r="B167" s="150" t="s">
        <v>398</v>
      </c>
      <c r="C167" s="192">
        <f t="shared" si="87"/>
        <v>0</v>
      </c>
      <c r="D167" s="192" t="e">
        <f t="shared" si="87"/>
        <v>#DIV/0!</v>
      </c>
      <c r="E167" s="192">
        <f t="shared" si="87"/>
        <v>0</v>
      </c>
      <c r="F167" s="192">
        <f t="shared" si="87"/>
        <v>0</v>
      </c>
      <c r="G167" s="192">
        <f t="shared" si="87"/>
        <v>0</v>
      </c>
      <c r="H167" s="192">
        <f t="shared" si="87"/>
        <v>0</v>
      </c>
      <c r="I167" s="192">
        <f t="shared" si="87"/>
        <v>0</v>
      </c>
      <c r="J167" s="192">
        <f t="shared" si="87"/>
        <v>0</v>
      </c>
    </row>
    <row r="168" spans="1:10" ht="15" customHeight="1">
      <c r="A168" s="130" t="s">
        <v>46</v>
      </c>
      <c r="B168" s="150" t="s">
        <v>399</v>
      </c>
      <c r="C168" s="192">
        <f t="shared" si="87"/>
        <v>2.3885931710686981E-2</v>
      </c>
      <c r="D168" s="192" t="e">
        <f t="shared" si="87"/>
        <v>#DIV/0!</v>
      </c>
      <c r="E168" s="192">
        <f t="shared" si="87"/>
        <v>4.0171492593861928E-2</v>
      </c>
      <c r="F168" s="192">
        <f t="shared" si="87"/>
        <v>5.2456337389520519E-2</v>
      </c>
      <c r="G168" s="192">
        <f t="shared" si="87"/>
        <v>6.2024290709092558E-2</v>
      </c>
      <c r="H168" s="192">
        <f t="shared" si="87"/>
        <v>6.6764378776606029E-2</v>
      </c>
      <c r="I168" s="192">
        <f t="shared" si="87"/>
        <v>6.9251980771338539E-2</v>
      </c>
      <c r="J168" s="192">
        <f t="shared" si="87"/>
        <v>7.8831220250885792E-2</v>
      </c>
    </row>
    <row r="169" spans="1:10" ht="15" customHeight="1">
      <c r="A169" s="130" t="s">
        <v>47</v>
      </c>
      <c r="B169" s="150" t="s">
        <v>400</v>
      </c>
      <c r="C169" s="192">
        <f t="shared" si="87"/>
        <v>0.27907974114734602</v>
      </c>
      <c r="D169" s="192" t="e">
        <f t="shared" si="87"/>
        <v>#DIV/0!</v>
      </c>
      <c r="E169" s="192">
        <f t="shared" si="87"/>
        <v>2.0896295229775061</v>
      </c>
      <c r="F169" s="192">
        <f t="shared" si="87"/>
        <v>1.7935179445602425</v>
      </c>
      <c r="G169" s="192">
        <f t="shared" si="87"/>
        <v>1.7290459758745029</v>
      </c>
      <c r="H169" s="192">
        <f t="shared" si="87"/>
        <v>2.2026144219015036</v>
      </c>
      <c r="I169" s="192">
        <f t="shared" si="87"/>
        <v>1.603638426552392</v>
      </c>
      <c r="J169" s="192">
        <f t="shared" si="87"/>
        <v>1.5625011574648253</v>
      </c>
    </row>
    <row r="170" spans="1:10" ht="15" hidden="1" customHeight="1">
      <c r="A170" s="130" t="s">
        <v>48</v>
      </c>
      <c r="B170" s="150" t="s">
        <v>137</v>
      </c>
      <c r="C170" s="192">
        <f t="shared" si="87"/>
        <v>0</v>
      </c>
      <c r="D170" s="192" t="e">
        <f t="shared" si="87"/>
        <v>#DIV/0!</v>
      </c>
      <c r="E170" s="192">
        <f t="shared" si="87"/>
        <v>0</v>
      </c>
      <c r="F170" s="192">
        <f t="shared" si="87"/>
        <v>0</v>
      </c>
      <c r="G170" s="192">
        <f t="shared" si="87"/>
        <v>0</v>
      </c>
      <c r="H170" s="192">
        <f t="shared" si="87"/>
        <v>0</v>
      </c>
      <c r="I170" s="192">
        <f t="shared" si="87"/>
        <v>0</v>
      </c>
      <c r="J170" s="192">
        <f t="shared" si="87"/>
        <v>0</v>
      </c>
    </row>
    <row r="171" spans="1:10" ht="15" hidden="1" customHeight="1">
      <c r="A171" s="130" t="s">
        <v>50</v>
      </c>
      <c r="B171" s="150" t="s">
        <v>138</v>
      </c>
      <c r="C171" s="192">
        <f t="shared" si="87"/>
        <v>0</v>
      </c>
      <c r="D171" s="192" t="e">
        <f t="shared" si="87"/>
        <v>#DIV/0!</v>
      </c>
      <c r="E171" s="192">
        <f t="shared" si="87"/>
        <v>0</v>
      </c>
      <c r="F171" s="192">
        <f t="shared" si="87"/>
        <v>0</v>
      </c>
      <c r="G171" s="192">
        <f t="shared" si="87"/>
        <v>0</v>
      </c>
      <c r="H171" s="192">
        <f t="shared" si="87"/>
        <v>0</v>
      </c>
      <c r="I171" s="192">
        <f t="shared" si="87"/>
        <v>0</v>
      </c>
      <c r="J171" s="192">
        <f t="shared" si="87"/>
        <v>0</v>
      </c>
    </row>
    <row r="172" spans="1:10" ht="15" hidden="1" customHeight="1">
      <c r="A172" s="130" t="s">
        <v>52</v>
      </c>
      <c r="B172" s="150" t="s">
        <v>139</v>
      </c>
      <c r="C172" s="192">
        <f t="shared" si="87"/>
        <v>0</v>
      </c>
      <c r="D172" s="192" t="e">
        <f t="shared" si="87"/>
        <v>#DIV/0!</v>
      </c>
      <c r="E172" s="192">
        <f t="shared" si="87"/>
        <v>0</v>
      </c>
      <c r="F172" s="192">
        <f t="shared" si="87"/>
        <v>0</v>
      </c>
      <c r="G172" s="192">
        <f t="shared" si="87"/>
        <v>0</v>
      </c>
      <c r="H172" s="192">
        <f t="shared" si="87"/>
        <v>0</v>
      </c>
      <c r="I172" s="192">
        <f t="shared" si="87"/>
        <v>0</v>
      </c>
      <c r="J172" s="192">
        <f t="shared" si="87"/>
        <v>0</v>
      </c>
    </row>
    <row r="173" spans="1:10" ht="15" hidden="1" customHeight="1">
      <c r="A173" s="130" t="s">
        <v>54</v>
      </c>
      <c r="B173" s="150" t="s">
        <v>401</v>
      </c>
      <c r="C173" s="192">
        <f t="shared" si="87"/>
        <v>0</v>
      </c>
      <c r="D173" s="192" t="e">
        <f t="shared" si="87"/>
        <v>#DIV/0!</v>
      </c>
      <c r="E173" s="192">
        <f t="shared" si="87"/>
        <v>0</v>
      </c>
      <c r="F173" s="192">
        <f t="shared" si="87"/>
        <v>0</v>
      </c>
      <c r="G173" s="192">
        <f t="shared" si="87"/>
        <v>0</v>
      </c>
      <c r="H173" s="192">
        <f t="shared" si="87"/>
        <v>0</v>
      </c>
      <c r="I173" s="192">
        <f t="shared" si="87"/>
        <v>0</v>
      </c>
      <c r="J173" s="192">
        <f t="shared" si="87"/>
        <v>0</v>
      </c>
    </row>
    <row r="174" spans="1:10" ht="15" hidden="1" customHeight="1">
      <c r="A174" s="130" t="s">
        <v>55</v>
      </c>
      <c r="B174" s="150" t="s">
        <v>140</v>
      </c>
      <c r="C174" s="192">
        <f t="shared" si="87"/>
        <v>0</v>
      </c>
      <c r="D174" s="192" t="e">
        <f t="shared" si="87"/>
        <v>#DIV/0!</v>
      </c>
      <c r="E174" s="192">
        <f t="shared" si="87"/>
        <v>0</v>
      </c>
      <c r="F174" s="192">
        <f t="shared" si="87"/>
        <v>0</v>
      </c>
      <c r="G174" s="192">
        <f t="shared" si="87"/>
        <v>0</v>
      </c>
      <c r="H174" s="192">
        <f t="shared" si="87"/>
        <v>0</v>
      </c>
      <c r="I174" s="192">
        <f t="shared" si="87"/>
        <v>0</v>
      </c>
      <c r="J174" s="192">
        <f t="shared" si="87"/>
        <v>0</v>
      </c>
    </row>
    <row r="175" spans="1:10" ht="15" hidden="1" customHeight="1">
      <c r="A175" s="130" t="s">
        <v>57</v>
      </c>
      <c r="B175" s="150" t="s">
        <v>402</v>
      </c>
      <c r="C175" s="192">
        <f t="shared" si="87"/>
        <v>0</v>
      </c>
      <c r="D175" s="192" t="e">
        <f t="shared" si="87"/>
        <v>#DIV/0!</v>
      </c>
      <c r="E175" s="192">
        <f t="shared" si="87"/>
        <v>0</v>
      </c>
      <c r="F175" s="192">
        <f t="shared" si="87"/>
        <v>0</v>
      </c>
      <c r="G175" s="192">
        <f t="shared" si="87"/>
        <v>0</v>
      </c>
      <c r="H175" s="192">
        <f t="shared" si="87"/>
        <v>0</v>
      </c>
      <c r="I175" s="192">
        <f t="shared" si="87"/>
        <v>0</v>
      </c>
      <c r="J175" s="192">
        <f t="shared" si="87"/>
        <v>0</v>
      </c>
    </row>
    <row r="176" spans="1:10" ht="15" hidden="1" customHeight="1">
      <c r="A176" s="130" t="s">
        <v>59</v>
      </c>
      <c r="B176" s="150" t="s">
        <v>403</v>
      </c>
      <c r="C176" s="192">
        <f t="shared" ref="C176:J185" si="88">C28/C$60*100</f>
        <v>0</v>
      </c>
      <c r="D176" s="192" t="e">
        <f t="shared" si="88"/>
        <v>#DIV/0!</v>
      </c>
      <c r="E176" s="192">
        <f t="shared" si="88"/>
        <v>0</v>
      </c>
      <c r="F176" s="192">
        <f t="shared" si="88"/>
        <v>0</v>
      </c>
      <c r="G176" s="192">
        <f t="shared" si="88"/>
        <v>0</v>
      </c>
      <c r="H176" s="192">
        <f t="shared" si="88"/>
        <v>0</v>
      </c>
      <c r="I176" s="192">
        <f t="shared" si="88"/>
        <v>0</v>
      </c>
      <c r="J176" s="192">
        <f t="shared" si="88"/>
        <v>0</v>
      </c>
    </row>
    <row r="177" spans="1:11" ht="15" customHeight="1">
      <c r="A177" s="130" t="s">
        <v>61</v>
      </c>
      <c r="B177" s="150" t="s">
        <v>467</v>
      </c>
      <c r="C177" s="192">
        <f t="shared" si="88"/>
        <v>1.3390940725119734E-2</v>
      </c>
      <c r="D177" s="192" t="e">
        <f t="shared" si="88"/>
        <v>#DIV/0!</v>
      </c>
      <c r="E177" s="192">
        <f t="shared" si="88"/>
        <v>1.8977686045481914E-2</v>
      </c>
      <c r="F177" s="192">
        <f t="shared" si="88"/>
        <v>1.7824694149638061E-2</v>
      </c>
      <c r="G177" s="192">
        <f t="shared" si="88"/>
        <v>3.4874619594936339E-2</v>
      </c>
      <c r="H177" s="192">
        <f t="shared" si="88"/>
        <v>3.0311574125127073E-2</v>
      </c>
      <c r="I177" s="192">
        <f t="shared" si="88"/>
        <v>7.9527737858753889E-2</v>
      </c>
      <c r="J177" s="192">
        <f t="shared" si="88"/>
        <v>4.9889361446689796E-2</v>
      </c>
    </row>
    <row r="178" spans="1:11" ht="15" hidden="1" customHeight="1">
      <c r="A178" s="130" t="s">
        <v>62</v>
      </c>
      <c r="B178" s="150" t="s">
        <v>141</v>
      </c>
      <c r="C178" s="192">
        <f t="shared" si="88"/>
        <v>0</v>
      </c>
      <c r="D178" s="192" t="e">
        <f t="shared" si="88"/>
        <v>#DIV/0!</v>
      </c>
      <c r="E178" s="192">
        <f t="shared" si="88"/>
        <v>0</v>
      </c>
      <c r="F178" s="192">
        <f t="shared" si="88"/>
        <v>0</v>
      </c>
      <c r="G178" s="192">
        <f t="shared" si="88"/>
        <v>0</v>
      </c>
      <c r="H178" s="192">
        <f t="shared" si="88"/>
        <v>0</v>
      </c>
      <c r="I178" s="192">
        <f t="shared" si="88"/>
        <v>0</v>
      </c>
      <c r="J178" s="192">
        <f t="shared" si="88"/>
        <v>0</v>
      </c>
    </row>
    <row r="179" spans="1:11" ht="15" hidden="1" customHeight="1">
      <c r="A179" s="130" t="s">
        <v>63</v>
      </c>
      <c r="B179" s="150" t="s">
        <v>142</v>
      </c>
      <c r="C179" s="192">
        <f t="shared" si="88"/>
        <v>0</v>
      </c>
      <c r="D179" s="192" t="e">
        <f t="shared" si="88"/>
        <v>#DIV/0!</v>
      </c>
      <c r="E179" s="192">
        <f t="shared" si="88"/>
        <v>0</v>
      </c>
      <c r="F179" s="192">
        <f t="shared" si="88"/>
        <v>0</v>
      </c>
      <c r="G179" s="192">
        <f t="shared" si="88"/>
        <v>0</v>
      </c>
      <c r="H179" s="192">
        <f t="shared" si="88"/>
        <v>0</v>
      </c>
      <c r="I179" s="192">
        <f t="shared" si="88"/>
        <v>0</v>
      </c>
      <c r="J179" s="192">
        <f t="shared" si="88"/>
        <v>0</v>
      </c>
    </row>
    <row r="180" spans="1:11" ht="15" hidden="1" customHeight="1">
      <c r="A180" s="130" t="s">
        <v>65</v>
      </c>
      <c r="B180" s="150" t="s">
        <v>143</v>
      </c>
      <c r="C180" s="192">
        <f t="shared" si="88"/>
        <v>0</v>
      </c>
      <c r="D180" s="192" t="e">
        <f t="shared" si="88"/>
        <v>#DIV/0!</v>
      </c>
      <c r="E180" s="192">
        <f t="shared" si="88"/>
        <v>0</v>
      </c>
      <c r="F180" s="192">
        <f t="shared" si="88"/>
        <v>0</v>
      </c>
      <c r="G180" s="192">
        <f t="shared" si="88"/>
        <v>0</v>
      </c>
      <c r="H180" s="192">
        <f t="shared" si="88"/>
        <v>0</v>
      </c>
      <c r="I180" s="192">
        <f t="shared" si="88"/>
        <v>0</v>
      </c>
      <c r="J180" s="192">
        <f t="shared" si="88"/>
        <v>0</v>
      </c>
    </row>
    <row r="181" spans="1:11" ht="15" customHeight="1">
      <c r="A181" s="130" t="s">
        <v>67</v>
      </c>
      <c r="B181" s="150" t="s">
        <v>144</v>
      </c>
      <c r="C181" s="192">
        <f t="shared" si="88"/>
        <v>7.2941664063740058E-2</v>
      </c>
      <c r="D181" s="192" t="e">
        <f t="shared" si="88"/>
        <v>#DIV/0!</v>
      </c>
      <c r="E181" s="192">
        <f t="shared" si="88"/>
        <v>8.6191687410824086E-2</v>
      </c>
      <c r="F181" s="192">
        <f t="shared" si="88"/>
        <v>1.6633570511618664E-2</v>
      </c>
      <c r="G181" s="192">
        <f t="shared" si="88"/>
        <v>1.8951693944808549E-2</v>
      </c>
      <c r="H181" s="192">
        <f t="shared" si="88"/>
        <v>1.8344011631304159E-2</v>
      </c>
      <c r="I181" s="192">
        <f t="shared" si="88"/>
        <v>3.4785513181111082E-2</v>
      </c>
      <c r="J181" s="192">
        <f t="shared" si="88"/>
        <v>3.863281113735622E-2</v>
      </c>
    </row>
    <row r="182" spans="1:11" ht="15" customHeight="1">
      <c r="A182" s="130" t="s">
        <v>69</v>
      </c>
      <c r="B182" s="150" t="s">
        <v>145</v>
      </c>
      <c r="C182" s="192">
        <f t="shared" si="88"/>
        <v>0.12604682838874665</v>
      </c>
      <c r="D182" s="192" t="e">
        <f t="shared" si="88"/>
        <v>#DIV/0!</v>
      </c>
      <c r="E182" s="192">
        <f t="shared" si="88"/>
        <v>0.1203115449733323</v>
      </c>
      <c r="F182" s="192">
        <f t="shared" si="88"/>
        <v>0.12716935048823466</v>
      </c>
      <c r="G182" s="192">
        <f t="shared" si="88"/>
        <v>0.13158434663949631</v>
      </c>
      <c r="H182" s="192">
        <f t="shared" si="88"/>
        <v>0.11667654409508416</v>
      </c>
      <c r="I182" s="192">
        <f t="shared" si="88"/>
        <v>0.1396633341332556</v>
      </c>
      <c r="J182" s="192">
        <f t="shared" si="88"/>
        <v>0.14828546023202166</v>
      </c>
    </row>
    <row r="183" spans="1:11" ht="15" hidden="1" customHeight="1">
      <c r="A183" s="130" t="s">
        <v>71</v>
      </c>
      <c r="B183" s="150" t="s">
        <v>72</v>
      </c>
      <c r="C183" s="192">
        <f t="shared" si="88"/>
        <v>0</v>
      </c>
      <c r="D183" s="192" t="e">
        <f t="shared" si="88"/>
        <v>#DIV/0!</v>
      </c>
      <c r="E183" s="192">
        <f t="shared" si="88"/>
        <v>0</v>
      </c>
      <c r="F183" s="192">
        <f t="shared" si="88"/>
        <v>0</v>
      </c>
      <c r="G183" s="192">
        <f t="shared" si="88"/>
        <v>0</v>
      </c>
      <c r="H183" s="192">
        <f t="shared" si="88"/>
        <v>0</v>
      </c>
      <c r="I183" s="192">
        <f t="shared" si="88"/>
        <v>0</v>
      </c>
      <c r="J183" s="192">
        <f t="shared" si="88"/>
        <v>0</v>
      </c>
    </row>
    <row r="184" spans="1:11" ht="15" hidden="1" customHeight="1">
      <c r="A184" s="130" t="s">
        <v>73</v>
      </c>
      <c r="B184" s="150" t="s">
        <v>146</v>
      </c>
      <c r="C184" s="192">
        <f t="shared" si="88"/>
        <v>0</v>
      </c>
      <c r="D184" s="192" t="e">
        <f t="shared" si="88"/>
        <v>#DIV/0!</v>
      </c>
      <c r="E184" s="192">
        <f t="shared" si="88"/>
        <v>0</v>
      </c>
      <c r="F184" s="192">
        <f t="shared" si="88"/>
        <v>0</v>
      </c>
      <c r="G184" s="192">
        <f t="shared" si="88"/>
        <v>0</v>
      </c>
      <c r="H184" s="192">
        <f t="shared" si="88"/>
        <v>0</v>
      </c>
      <c r="I184" s="192">
        <f t="shared" si="88"/>
        <v>0</v>
      </c>
      <c r="J184" s="192">
        <f t="shared" si="88"/>
        <v>0</v>
      </c>
    </row>
    <row r="185" spans="1:11" ht="15" hidden="1" customHeight="1">
      <c r="A185" s="130" t="s">
        <v>75</v>
      </c>
      <c r="B185" s="150" t="s">
        <v>147</v>
      </c>
      <c r="C185" s="192">
        <f t="shared" si="88"/>
        <v>0</v>
      </c>
      <c r="D185" s="192" t="e">
        <f t="shared" si="88"/>
        <v>#DIV/0!</v>
      </c>
      <c r="E185" s="192">
        <f t="shared" si="88"/>
        <v>0</v>
      </c>
      <c r="F185" s="192">
        <f t="shared" si="88"/>
        <v>0</v>
      </c>
      <c r="G185" s="192">
        <f t="shared" si="88"/>
        <v>0</v>
      </c>
      <c r="H185" s="192">
        <f t="shared" si="88"/>
        <v>0</v>
      </c>
      <c r="I185" s="192">
        <f t="shared" si="88"/>
        <v>0</v>
      </c>
      <c r="J185" s="192">
        <f t="shared" si="88"/>
        <v>0</v>
      </c>
    </row>
    <row r="186" spans="1:11" ht="15" hidden="1" customHeight="1">
      <c r="A186" s="130" t="s">
        <v>77</v>
      </c>
      <c r="B186" s="150" t="s">
        <v>148</v>
      </c>
      <c r="C186" s="192">
        <f t="shared" ref="C186:J195" si="89">C38/C$60*100</f>
        <v>0</v>
      </c>
      <c r="D186" s="192" t="e">
        <f t="shared" si="89"/>
        <v>#DIV/0!</v>
      </c>
      <c r="E186" s="192">
        <f t="shared" si="89"/>
        <v>0</v>
      </c>
      <c r="F186" s="192">
        <f t="shared" si="89"/>
        <v>0</v>
      </c>
      <c r="G186" s="192">
        <f t="shared" si="89"/>
        <v>0</v>
      </c>
      <c r="H186" s="192">
        <f t="shared" si="89"/>
        <v>0</v>
      </c>
      <c r="I186" s="192">
        <f t="shared" si="89"/>
        <v>0</v>
      </c>
      <c r="J186" s="192">
        <f t="shared" si="89"/>
        <v>0</v>
      </c>
    </row>
    <row r="187" spans="1:11" ht="15" customHeight="1">
      <c r="A187" s="130" t="s">
        <v>79</v>
      </c>
      <c r="B187" s="150" t="s">
        <v>149</v>
      </c>
      <c r="C187" s="192">
        <f t="shared" si="89"/>
        <v>0.23824364113221486</v>
      </c>
      <c r="D187" s="192" t="e">
        <f t="shared" si="89"/>
        <v>#DIV/0!</v>
      </c>
      <c r="E187" s="192">
        <f t="shared" si="89"/>
        <v>0.32499075256342613</v>
      </c>
      <c r="F187" s="192">
        <f t="shared" si="89"/>
        <v>0.38028167605557617</v>
      </c>
      <c r="G187" s="192">
        <f t="shared" si="89"/>
        <v>0.3969445206167363</v>
      </c>
      <c r="H187" s="192">
        <f t="shared" si="89"/>
        <v>0.42416273142330607</v>
      </c>
      <c r="I187" s="192">
        <f t="shared" si="89"/>
        <v>0.38685462679517113</v>
      </c>
      <c r="J187" s="192">
        <f t="shared" si="89"/>
        <v>0.44755865149429974</v>
      </c>
      <c r="K187" s="60"/>
    </row>
    <row r="188" spans="1:11" ht="15" hidden="1" customHeight="1">
      <c r="A188" s="130" t="s">
        <v>81</v>
      </c>
      <c r="B188" s="150" t="s">
        <v>150</v>
      </c>
      <c r="C188" s="192">
        <f t="shared" si="89"/>
        <v>0</v>
      </c>
      <c r="D188" s="192" t="e">
        <f t="shared" si="89"/>
        <v>#DIV/0!</v>
      </c>
      <c r="E188" s="192">
        <f t="shared" si="89"/>
        <v>0</v>
      </c>
      <c r="F188" s="192">
        <f t="shared" si="89"/>
        <v>0</v>
      </c>
      <c r="G188" s="192">
        <f t="shared" si="89"/>
        <v>0</v>
      </c>
      <c r="H188" s="192">
        <f t="shared" si="89"/>
        <v>0</v>
      </c>
      <c r="I188" s="192">
        <f t="shared" si="89"/>
        <v>0</v>
      </c>
      <c r="J188" s="192">
        <f t="shared" si="89"/>
        <v>0</v>
      </c>
    </row>
    <row r="189" spans="1:11" ht="15" hidden="1" customHeight="1">
      <c r="A189" s="130" t="s">
        <v>83</v>
      </c>
      <c r="B189" s="150" t="s">
        <v>468</v>
      </c>
      <c r="C189" s="192">
        <f t="shared" si="89"/>
        <v>0</v>
      </c>
      <c r="D189" s="192" t="e">
        <f t="shared" si="89"/>
        <v>#DIV/0!</v>
      </c>
      <c r="E189" s="192">
        <f t="shared" si="89"/>
        <v>0</v>
      </c>
      <c r="F189" s="192">
        <f t="shared" si="89"/>
        <v>0</v>
      </c>
      <c r="G189" s="192">
        <f t="shared" si="89"/>
        <v>0</v>
      </c>
      <c r="H189" s="192">
        <f t="shared" si="89"/>
        <v>0</v>
      </c>
      <c r="I189" s="192">
        <f t="shared" si="89"/>
        <v>0</v>
      </c>
      <c r="J189" s="192">
        <f t="shared" si="89"/>
        <v>0</v>
      </c>
    </row>
    <row r="190" spans="1:11" ht="15" hidden="1" customHeight="1">
      <c r="A190" s="130" t="s">
        <v>84</v>
      </c>
      <c r="B190" s="150" t="s">
        <v>469</v>
      </c>
      <c r="C190" s="192">
        <f t="shared" si="89"/>
        <v>0</v>
      </c>
      <c r="D190" s="192" t="e">
        <f t="shared" si="89"/>
        <v>#DIV/0!</v>
      </c>
      <c r="E190" s="192">
        <f t="shared" si="89"/>
        <v>0</v>
      </c>
      <c r="F190" s="192">
        <f t="shared" si="89"/>
        <v>0</v>
      </c>
      <c r="G190" s="192">
        <f t="shared" si="89"/>
        <v>0</v>
      </c>
      <c r="H190" s="192">
        <f t="shared" si="89"/>
        <v>0</v>
      </c>
      <c r="I190" s="192">
        <f t="shared" si="89"/>
        <v>0</v>
      </c>
      <c r="J190" s="192">
        <f t="shared" si="89"/>
        <v>0</v>
      </c>
    </row>
    <row r="191" spans="1:11" ht="15" customHeight="1">
      <c r="A191" s="130" t="s">
        <v>85</v>
      </c>
      <c r="B191" s="150" t="s">
        <v>470</v>
      </c>
      <c r="C191" s="192">
        <f t="shared" si="89"/>
        <v>0.72257614419815319</v>
      </c>
      <c r="D191" s="192" t="e">
        <f t="shared" si="89"/>
        <v>#DIV/0!</v>
      </c>
      <c r="E191" s="192">
        <f t="shared" si="89"/>
        <v>0.70002149410291226</v>
      </c>
      <c r="F191" s="192">
        <f t="shared" si="89"/>
        <v>0.68152320113191944</v>
      </c>
      <c r="G191" s="192">
        <f t="shared" si="89"/>
        <v>0.70340426626512753</v>
      </c>
      <c r="H191" s="192">
        <f t="shared" si="89"/>
        <v>0.67441138450616944</v>
      </c>
      <c r="I191" s="192">
        <f t="shared" si="89"/>
        <v>0.70958730382402391</v>
      </c>
      <c r="J191" s="192">
        <f t="shared" si="89"/>
        <v>0.70833223737738304</v>
      </c>
    </row>
    <row r="192" spans="1:11" ht="15" customHeight="1">
      <c r="A192" s="130" t="s">
        <v>86</v>
      </c>
      <c r="B192" s="150" t="s">
        <v>471</v>
      </c>
      <c r="C192" s="192">
        <f t="shared" si="89"/>
        <v>3.8321361762329422</v>
      </c>
      <c r="D192" s="192" t="e">
        <f t="shared" si="89"/>
        <v>#DIV/0!</v>
      </c>
      <c r="E192" s="192">
        <f t="shared" si="89"/>
        <v>2.0048973090563882</v>
      </c>
      <c r="F192" s="192">
        <f t="shared" si="89"/>
        <v>1.986217608485092</v>
      </c>
      <c r="G192" s="192">
        <f t="shared" si="89"/>
        <v>2.1296600430410466</v>
      </c>
      <c r="H192" s="192">
        <f t="shared" si="89"/>
        <v>2.0307506599064875</v>
      </c>
      <c r="I192" s="192">
        <f t="shared" si="89"/>
        <v>2.1369355388041149</v>
      </c>
      <c r="J192" s="192">
        <f t="shared" si="89"/>
        <v>2.0155034300619321</v>
      </c>
    </row>
    <row r="193" spans="1:10" ht="15" customHeight="1">
      <c r="A193" s="130" t="s">
        <v>87</v>
      </c>
      <c r="B193" s="150" t="s">
        <v>151</v>
      </c>
      <c r="C193" s="192">
        <f t="shared" si="89"/>
        <v>6.7643039039310987E-2</v>
      </c>
      <c r="D193" s="192" t="e">
        <f t="shared" si="89"/>
        <v>#DIV/0!</v>
      </c>
      <c r="E193" s="192">
        <f t="shared" si="89"/>
        <v>8.496316689116172E-2</v>
      </c>
      <c r="F193" s="192">
        <f t="shared" si="89"/>
        <v>0.10588978045873053</v>
      </c>
      <c r="G193" s="192">
        <f t="shared" si="89"/>
        <v>0.11225692437708175</v>
      </c>
      <c r="H193" s="192">
        <f t="shared" si="89"/>
        <v>0.10771120846147808</v>
      </c>
      <c r="I193" s="192">
        <f t="shared" si="89"/>
        <v>0.117117417467584</v>
      </c>
      <c r="J193" s="192">
        <f t="shared" si="89"/>
        <v>0.13289298151214429</v>
      </c>
    </row>
    <row r="194" spans="1:10" ht="15" hidden="1" customHeight="1">
      <c r="A194" s="130" t="s">
        <v>88</v>
      </c>
      <c r="B194" s="150" t="s">
        <v>152</v>
      </c>
      <c r="C194" s="192">
        <f t="shared" si="89"/>
        <v>0</v>
      </c>
      <c r="D194" s="192" t="e">
        <f t="shared" si="89"/>
        <v>#DIV/0!</v>
      </c>
      <c r="E194" s="192">
        <f t="shared" si="89"/>
        <v>0</v>
      </c>
      <c r="F194" s="192">
        <f t="shared" si="89"/>
        <v>0</v>
      </c>
      <c r="G194" s="192">
        <f t="shared" si="89"/>
        <v>0</v>
      </c>
      <c r="H194" s="192">
        <f t="shared" si="89"/>
        <v>0</v>
      </c>
      <c r="I194" s="192">
        <f t="shared" si="89"/>
        <v>0</v>
      </c>
      <c r="J194" s="192">
        <f t="shared" si="89"/>
        <v>0</v>
      </c>
    </row>
    <row r="195" spans="1:10" ht="15" hidden="1" customHeight="1">
      <c r="A195" s="130" t="s">
        <v>90</v>
      </c>
      <c r="B195" s="150" t="s">
        <v>153</v>
      </c>
      <c r="C195" s="192">
        <f t="shared" si="89"/>
        <v>0</v>
      </c>
      <c r="D195" s="192" t="e">
        <f t="shared" si="89"/>
        <v>#DIV/0!</v>
      </c>
      <c r="E195" s="192">
        <f t="shared" si="89"/>
        <v>0</v>
      </c>
      <c r="F195" s="192">
        <f t="shared" si="89"/>
        <v>0</v>
      </c>
      <c r="G195" s="192">
        <f t="shared" si="89"/>
        <v>0</v>
      </c>
      <c r="H195" s="192">
        <f t="shared" si="89"/>
        <v>0</v>
      </c>
      <c r="I195" s="192">
        <f t="shared" si="89"/>
        <v>0</v>
      </c>
      <c r="J195" s="192">
        <f t="shared" si="89"/>
        <v>0</v>
      </c>
    </row>
    <row r="196" spans="1:10" ht="15" customHeight="1">
      <c r="A196" s="130" t="s">
        <v>92</v>
      </c>
      <c r="B196" s="150" t="s">
        <v>472</v>
      </c>
      <c r="C196" s="192">
        <f t="shared" ref="C196:J205" si="90">C48/C$60*100</f>
        <v>0.71335515103633163</v>
      </c>
      <c r="D196" s="192" t="e">
        <f t="shared" si="90"/>
        <v>#DIV/0!</v>
      </c>
      <c r="E196" s="192">
        <f t="shared" si="90"/>
        <v>1.5192260784390872</v>
      </c>
      <c r="F196" s="192">
        <f t="shared" si="90"/>
        <v>1.5828763463288258</v>
      </c>
      <c r="G196" s="192">
        <f t="shared" si="90"/>
        <v>1.5195957832255946</v>
      </c>
      <c r="H196" s="192">
        <f t="shared" si="90"/>
        <v>1.3502013088863103</v>
      </c>
      <c r="I196" s="192">
        <f t="shared" si="90"/>
        <v>1.3336298921393819</v>
      </c>
      <c r="J196" s="192">
        <f t="shared" si="90"/>
        <v>1.3022382445786933</v>
      </c>
    </row>
    <row r="197" spans="1:10" ht="15" hidden="1" customHeight="1">
      <c r="A197" s="130" t="s">
        <v>93</v>
      </c>
      <c r="B197" s="150" t="s">
        <v>154</v>
      </c>
      <c r="C197" s="192">
        <f t="shared" si="90"/>
        <v>0</v>
      </c>
      <c r="D197" s="192" t="e">
        <f t="shared" si="90"/>
        <v>#DIV/0!</v>
      </c>
      <c r="E197" s="192">
        <f t="shared" si="90"/>
        <v>0</v>
      </c>
      <c r="F197" s="192">
        <f t="shared" si="90"/>
        <v>0</v>
      </c>
      <c r="G197" s="192">
        <f t="shared" si="90"/>
        <v>0</v>
      </c>
      <c r="H197" s="192">
        <f t="shared" si="90"/>
        <v>0</v>
      </c>
      <c r="I197" s="192">
        <f t="shared" si="90"/>
        <v>0</v>
      </c>
      <c r="J197" s="192">
        <f t="shared" si="90"/>
        <v>0</v>
      </c>
    </row>
    <row r="198" spans="1:10" ht="15" hidden="1" customHeight="1">
      <c r="A198" s="130" t="s">
        <v>0</v>
      </c>
      <c r="B198" s="150" t="s">
        <v>155</v>
      </c>
      <c r="C198" s="192">
        <f t="shared" si="90"/>
        <v>0</v>
      </c>
      <c r="D198" s="192" t="e">
        <f t="shared" si="90"/>
        <v>#DIV/0!</v>
      </c>
      <c r="E198" s="192">
        <f t="shared" si="90"/>
        <v>0</v>
      </c>
      <c r="F198" s="192">
        <f t="shared" si="90"/>
        <v>0</v>
      </c>
      <c r="G198" s="192">
        <f t="shared" si="90"/>
        <v>0</v>
      </c>
      <c r="H198" s="192">
        <f t="shared" si="90"/>
        <v>0</v>
      </c>
      <c r="I198" s="192">
        <f t="shared" si="90"/>
        <v>0</v>
      </c>
      <c r="J198" s="192">
        <f t="shared" si="90"/>
        <v>0</v>
      </c>
    </row>
    <row r="199" spans="1:10" ht="15" hidden="1" customHeight="1">
      <c r="A199" s="130" t="s">
        <v>96</v>
      </c>
      <c r="B199" s="150" t="s">
        <v>122</v>
      </c>
      <c r="C199" s="192">
        <f t="shared" si="90"/>
        <v>0</v>
      </c>
      <c r="D199" s="192" t="e">
        <f t="shared" si="90"/>
        <v>#DIV/0!</v>
      </c>
      <c r="E199" s="192">
        <f t="shared" si="90"/>
        <v>0</v>
      </c>
      <c r="F199" s="192">
        <f t="shared" si="90"/>
        <v>0</v>
      </c>
      <c r="G199" s="192">
        <f t="shared" si="90"/>
        <v>0</v>
      </c>
      <c r="H199" s="192">
        <f t="shared" si="90"/>
        <v>0</v>
      </c>
      <c r="I199" s="192">
        <f t="shared" si="90"/>
        <v>0</v>
      </c>
      <c r="J199" s="192">
        <f t="shared" si="90"/>
        <v>0</v>
      </c>
    </row>
    <row r="200" spans="1:10" ht="15" hidden="1" customHeight="1">
      <c r="A200" s="130" t="s">
        <v>98</v>
      </c>
      <c r="B200" s="150" t="s">
        <v>123</v>
      </c>
      <c r="C200" s="192">
        <f t="shared" si="90"/>
        <v>0</v>
      </c>
      <c r="D200" s="192" t="e">
        <f t="shared" si="90"/>
        <v>#DIV/0!</v>
      </c>
      <c r="E200" s="192">
        <f t="shared" si="90"/>
        <v>0</v>
      </c>
      <c r="F200" s="192">
        <f t="shared" si="90"/>
        <v>0</v>
      </c>
      <c r="G200" s="192">
        <f t="shared" si="90"/>
        <v>0</v>
      </c>
      <c r="H200" s="192">
        <f t="shared" si="90"/>
        <v>0</v>
      </c>
      <c r="I200" s="192">
        <f t="shared" si="90"/>
        <v>0</v>
      </c>
      <c r="J200" s="192">
        <f t="shared" si="90"/>
        <v>0</v>
      </c>
    </row>
    <row r="201" spans="1:10" ht="15" customHeight="1">
      <c r="A201" s="130" t="s">
        <v>100</v>
      </c>
      <c r="B201" s="150" t="s">
        <v>156</v>
      </c>
      <c r="C201" s="192">
        <f t="shared" si="90"/>
        <v>1.4479028026154431E-2</v>
      </c>
      <c r="D201" s="192" t="e">
        <f t="shared" si="90"/>
        <v>#DIV/0!</v>
      </c>
      <c r="E201" s="192">
        <f t="shared" si="90"/>
        <v>2.2220891441787224E-2</v>
      </c>
      <c r="F201" s="192">
        <f t="shared" si="90"/>
        <v>2.6531586321523488E-2</v>
      </c>
      <c r="G201" s="192">
        <f t="shared" si="90"/>
        <v>2.8171988692272699E-2</v>
      </c>
      <c r="H201" s="192">
        <f t="shared" si="90"/>
        <v>2.7492843854381527E-2</v>
      </c>
      <c r="I201" s="192">
        <f t="shared" si="90"/>
        <v>3.0261463372352027E-2</v>
      </c>
      <c r="J201" s="192">
        <f t="shared" si="90"/>
        <v>3.3403639368065376E-2</v>
      </c>
    </row>
    <row r="202" spans="1:10" ht="15" customHeight="1">
      <c r="A202" s="130" t="s">
        <v>102</v>
      </c>
      <c r="B202" s="150" t="s">
        <v>474</v>
      </c>
      <c r="C202" s="192">
        <f t="shared" si="90"/>
        <v>1.0064903410072756</v>
      </c>
      <c r="D202" s="192" t="e">
        <f t="shared" si="90"/>
        <v>#DIV/0!</v>
      </c>
      <c r="E202" s="192">
        <f t="shared" si="90"/>
        <v>1.28363541172739</v>
      </c>
      <c r="F202" s="192">
        <f t="shared" si="90"/>
        <v>1.2930903741874609</v>
      </c>
      <c r="G202" s="192">
        <f t="shared" si="90"/>
        <v>1.3104331343794737</v>
      </c>
      <c r="H202" s="192">
        <f t="shared" si="90"/>
        <v>1.2343060887169652</v>
      </c>
      <c r="I202" s="192">
        <f t="shared" si="90"/>
        <v>1.126097559366626</v>
      </c>
      <c r="J202" s="192">
        <f t="shared" si="90"/>
        <v>1.1143700986170706</v>
      </c>
    </row>
    <row r="203" spans="1:10" ht="15" hidden="1" customHeight="1">
      <c r="A203" s="130" t="s">
        <v>104</v>
      </c>
      <c r="B203" s="150" t="s">
        <v>473</v>
      </c>
      <c r="C203" s="192">
        <f t="shared" si="90"/>
        <v>0</v>
      </c>
      <c r="D203" s="192" t="e">
        <f t="shared" si="90"/>
        <v>#DIV/0!</v>
      </c>
      <c r="E203" s="192">
        <f t="shared" si="90"/>
        <v>0</v>
      </c>
      <c r="F203" s="192">
        <f t="shared" si="90"/>
        <v>0</v>
      </c>
      <c r="G203" s="192">
        <f t="shared" si="90"/>
        <v>0</v>
      </c>
      <c r="H203" s="192">
        <f t="shared" si="90"/>
        <v>0</v>
      </c>
      <c r="I203" s="192">
        <f t="shared" si="90"/>
        <v>0</v>
      </c>
      <c r="J203" s="192">
        <f t="shared" si="90"/>
        <v>0</v>
      </c>
    </row>
    <row r="204" spans="1:10" ht="15" customHeight="1">
      <c r="A204" s="130" t="s">
        <v>105</v>
      </c>
      <c r="B204" s="150" t="s">
        <v>127</v>
      </c>
      <c r="C204" s="192">
        <f t="shared" si="90"/>
        <v>38.832843800067295</v>
      </c>
      <c r="D204" s="192" t="e">
        <f t="shared" si="90"/>
        <v>#DIV/0!</v>
      </c>
      <c r="E204" s="192">
        <f t="shared" si="90"/>
        <v>35.559767250948084</v>
      </c>
      <c r="F204" s="192">
        <f t="shared" si="90"/>
        <v>36.161598302628462</v>
      </c>
      <c r="G204" s="192">
        <f t="shared" si="90"/>
        <v>36.136751952609302</v>
      </c>
      <c r="H204" s="192">
        <f t="shared" si="90"/>
        <v>36.212025380728832</v>
      </c>
      <c r="I204" s="192">
        <f t="shared" si="90"/>
        <v>37.93319084839046</v>
      </c>
      <c r="J204" s="192">
        <f t="shared" si="90"/>
        <v>37.74603490391172</v>
      </c>
    </row>
    <row r="205" spans="1:10" ht="15" customHeight="1">
      <c r="A205" s="130" t="s">
        <v>106</v>
      </c>
      <c r="B205" s="150" t="s">
        <v>128</v>
      </c>
      <c r="C205" s="192">
        <f t="shared" si="90"/>
        <v>17.59145647710902</v>
      </c>
      <c r="D205" s="192" t="e">
        <f t="shared" si="90"/>
        <v>#DIV/0!</v>
      </c>
      <c r="E205" s="192">
        <f t="shared" si="90"/>
        <v>18.744515648072127</v>
      </c>
      <c r="F205" s="192">
        <f t="shared" si="90"/>
        <v>17.851246700731743</v>
      </c>
      <c r="G205" s="192">
        <f t="shared" si="90"/>
        <v>17.534012584918564</v>
      </c>
      <c r="H205" s="192">
        <f t="shared" si="90"/>
        <v>17.123746727283937</v>
      </c>
      <c r="I205" s="192">
        <f t="shared" si="90"/>
        <v>15.996143874720916</v>
      </c>
      <c r="J205" s="192">
        <f t="shared" si="90"/>
        <v>15.734146657731577</v>
      </c>
    </row>
    <row r="206" spans="1:10" ht="15" customHeight="1">
      <c r="A206" s="130" t="s">
        <v>108</v>
      </c>
      <c r="B206" s="150" t="s">
        <v>129</v>
      </c>
      <c r="C206" s="192">
        <f t="shared" ref="C206:J208" si="91">C58/C$60*100</f>
        <v>32.234798245280899</v>
      </c>
      <c r="D206" s="192" t="e">
        <f t="shared" si="91"/>
        <v>#DIV/0!</v>
      </c>
      <c r="E206" s="192">
        <f t="shared" si="91"/>
        <v>32.700974727727704</v>
      </c>
      <c r="F206" s="192">
        <f t="shared" si="91"/>
        <v>33.241361504162391</v>
      </c>
      <c r="G206" s="192">
        <f t="shared" si="91"/>
        <v>33.439620856378447</v>
      </c>
      <c r="H206" s="192">
        <f t="shared" si="91"/>
        <v>33.829623348588413</v>
      </c>
      <c r="I206" s="192">
        <f t="shared" si="91"/>
        <v>34.049733199708065</v>
      </c>
      <c r="J206" s="192">
        <f t="shared" si="91"/>
        <v>34.84004723770974</v>
      </c>
    </row>
    <row r="207" spans="1:10" ht="15" customHeight="1">
      <c r="A207" s="130" t="s">
        <v>110</v>
      </c>
      <c r="B207" s="150" t="s">
        <v>240</v>
      </c>
      <c r="C207" s="192">
        <f t="shared" si="91"/>
        <v>4.1029133384324341</v>
      </c>
      <c r="D207" s="192" t="e">
        <f t="shared" si="91"/>
        <v>#DIV/0!</v>
      </c>
      <c r="E207" s="192">
        <f t="shared" si="91"/>
        <v>4.5114418980293589</v>
      </c>
      <c r="F207" s="192">
        <f t="shared" si="91"/>
        <v>4.4480741501716343</v>
      </c>
      <c r="G207" s="192">
        <f t="shared" si="91"/>
        <v>4.4564273426868732</v>
      </c>
      <c r="H207" s="192">
        <f t="shared" si="91"/>
        <v>4.3019319938247698</v>
      </c>
      <c r="I207" s="192">
        <f t="shared" si="91"/>
        <v>3.9785290165242211</v>
      </c>
      <c r="J207" s="192">
        <f t="shared" si="91"/>
        <v>3.7388346930171323</v>
      </c>
    </row>
    <row r="208" spans="1:10" ht="15" customHeight="1">
      <c r="A208" s="231"/>
      <c r="B208" s="151" t="s">
        <v>111</v>
      </c>
      <c r="C208" s="196">
        <f t="shared" si="91"/>
        <v>100</v>
      </c>
      <c r="D208" s="196" t="e">
        <f t="shared" si="91"/>
        <v>#DIV/0!</v>
      </c>
      <c r="E208" s="196">
        <f t="shared" si="91"/>
        <v>100</v>
      </c>
      <c r="F208" s="196">
        <f t="shared" si="91"/>
        <v>100</v>
      </c>
      <c r="G208" s="196">
        <f t="shared" si="91"/>
        <v>100</v>
      </c>
      <c r="H208" s="196">
        <f t="shared" si="91"/>
        <v>100</v>
      </c>
      <c r="I208" s="196">
        <f t="shared" si="91"/>
        <v>100</v>
      </c>
      <c r="J208" s="196">
        <f t="shared" si="91"/>
        <v>100</v>
      </c>
    </row>
    <row r="209" spans="1:10" s="66" customFormat="1" ht="21" customHeight="1">
      <c r="A209" s="52"/>
      <c r="B209" s="63"/>
      <c r="C209" s="62" t="s">
        <v>157</v>
      </c>
      <c r="D209" s="63"/>
      <c r="E209" s="63"/>
      <c r="F209" s="63"/>
      <c r="G209" s="63"/>
      <c r="H209" s="63"/>
      <c r="I209" s="63"/>
      <c r="J209" s="63"/>
    </row>
    <row r="210" spans="1:10" ht="15" hidden="1" customHeight="1">
      <c r="A210" s="53" t="s">
        <v>112</v>
      </c>
      <c r="B210" s="150" t="s">
        <v>391</v>
      </c>
      <c r="C210" s="192">
        <f t="shared" ref="C210:J219" si="92">C62/C$60*100</f>
        <v>0</v>
      </c>
      <c r="D210" s="192" t="e">
        <f t="shared" si="92"/>
        <v>#DIV/0!</v>
      </c>
      <c r="E210" s="192">
        <f t="shared" si="92"/>
        <v>0</v>
      </c>
      <c r="F210" s="192">
        <f t="shared" si="92"/>
        <v>0</v>
      </c>
      <c r="G210" s="192">
        <f t="shared" si="92"/>
        <v>0</v>
      </c>
      <c r="H210" s="192">
        <f t="shared" si="92"/>
        <v>0</v>
      </c>
      <c r="I210" s="192">
        <f t="shared" si="92"/>
        <v>0</v>
      </c>
      <c r="J210" s="192">
        <f t="shared" si="92"/>
        <v>0</v>
      </c>
    </row>
    <row r="211" spans="1:10" ht="15" hidden="1" customHeight="1">
      <c r="A211" s="55" t="s">
        <v>113</v>
      </c>
      <c r="B211" s="150" t="s">
        <v>392</v>
      </c>
      <c r="C211" s="192">
        <f t="shared" si="92"/>
        <v>0</v>
      </c>
      <c r="D211" s="192" t="e">
        <f t="shared" si="92"/>
        <v>#DIV/0!</v>
      </c>
      <c r="E211" s="192">
        <f t="shared" si="92"/>
        <v>0</v>
      </c>
      <c r="F211" s="192">
        <f t="shared" si="92"/>
        <v>0</v>
      </c>
      <c r="G211" s="192">
        <f t="shared" si="92"/>
        <v>0</v>
      </c>
      <c r="H211" s="192">
        <f t="shared" si="92"/>
        <v>0</v>
      </c>
      <c r="I211" s="192">
        <f t="shared" si="92"/>
        <v>0</v>
      </c>
      <c r="J211" s="192">
        <f t="shared" si="92"/>
        <v>0</v>
      </c>
    </row>
    <row r="212" spans="1:10" ht="15" customHeight="1">
      <c r="A212" s="55" t="s">
        <v>114</v>
      </c>
      <c r="B212" s="150" t="s">
        <v>393</v>
      </c>
      <c r="C212" s="192">
        <f t="shared" si="92"/>
        <v>0.6430646184379748</v>
      </c>
      <c r="D212" s="192" t="e">
        <f t="shared" si="92"/>
        <v>#DIV/0!</v>
      </c>
      <c r="E212" s="192">
        <f t="shared" si="92"/>
        <v>2.5433453710005614</v>
      </c>
      <c r="F212" s="192">
        <f t="shared" si="92"/>
        <v>2.2413087693366371</v>
      </c>
      <c r="G212" s="192">
        <f t="shared" si="92"/>
        <v>2.2327206028094828</v>
      </c>
      <c r="H212" s="192">
        <f t="shared" si="92"/>
        <v>2.6836363238189609</v>
      </c>
      <c r="I212" s="192">
        <f t="shared" si="92"/>
        <v>2.2019192588871013</v>
      </c>
      <c r="J212" s="192">
        <f t="shared" si="92"/>
        <v>2.186637224620251</v>
      </c>
    </row>
    <row r="213" spans="1:10" ht="15" hidden="1" customHeight="1">
      <c r="A213" s="55" t="s">
        <v>115</v>
      </c>
      <c r="B213" s="150" t="s">
        <v>394</v>
      </c>
      <c r="C213" s="192">
        <f t="shared" si="92"/>
        <v>0</v>
      </c>
      <c r="D213" s="192" t="e">
        <f t="shared" si="92"/>
        <v>#DIV/0!</v>
      </c>
      <c r="E213" s="192">
        <f t="shared" si="92"/>
        <v>0</v>
      </c>
      <c r="F213" s="192">
        <f t="shared" si="92"/>
        <v>0</v>
      </c>
      <c r="G213" s="192">
        <f t="shared" si="92"/>
        <v>0</v>
      </c>
      <c r="H213" s="192">
        <f t="shared" si="92"/>
        <v>0</v>
      </c>
      <c r="I213" s="192">
        <f t="shared" si="92"/>
        <v>0</v>
      </c>
      <c r="J213" s="192">
        <f t="shared" si="92"/>
        <v>0</v>
      </c>
    </row>
    <row r="214" spans="1:10" ht="15" customHeight="1">
      <c r="A214" s="55" t="s">
        <v>116</v>
      </c>
      <c r="B214" s="150" t="s">
        <v>395</v>
      </c>
      <c r="C214" s="192">
        <f t="shared" si="92"/>
        <v>0.23824364113221486</v>
      </c>
      <c r="D214" s="192" t="e">
        <f t="shared" si="92"/>
        <v>#DIV/0!</v>
      </c>
      <c r="E214" s="192">
        <f t="shared" si="92"/>
        <v>0.32499075256342613</v>
      </c>
      <c r="F214" s="192">
        <f t="shared" si="92"/>
        <v>0.38028167605557617</v>
      </c>
      <c r="G214" s="192">
        <f t="shared" si="92"/>
        <v>0.3969445206167363</v>
      </c>
      <c r="H214" s="192">
        <f t="shared" si="92"/>
        <v>0.42416273142330607</v>
      </c>
      <c r="I214" s="192">
        <f t="shared" si="92"/>
        <v>0.38685462679517113</v>
      </c>
      <c r="J214" s="192">
        <f t="shared" si="92"/>
        <v>0.44755865149429974</v>
      </c>
    </row>
    <row r="215" spans="1:10" ht="15" hidden="1" customHeight="1">
      <c r="A215" s="55" t="s">
        <v>117</v>
      </c>
      <c r="B215" s="150" t="s">
        <v>118</v>
      </c>
      <c r="C215" s="192">
        <f t="shared" si="92"/>
        <v>0</v>
      </c>
      <c r="D215" s="192" t="e">
        <f t="shared" si="92"/>
        <v>#DIV/0!</v>
      </c>
      <c r="E215" s="192">
        <f t="shared" si="92"/>
        <v>0</v>
      </c>
      <c r="F215" s="192">
        <f t="shared" si="92"/>
        <v>0</v>
      </c>
      <c r="G215" s="192">
        <f t="shared" si="92"/>
        <v>0</v>
      </c>
      <c r="H215" s="192">
        <f t="shared" si="92"/>
        <v>0</v>
      </c>
      <c r="I215" s="192">
        <f t="shared" si="92"/>
        <v>0</v>
      </c>
      <c r="J215" s="192">
        <f t="shared" si="92"/>
        <v>0</v>
      </c>
    </row>
    <row r="216" spans="1:10" ht="15" customHeight="1">
      <c r="A216" s="55" t="s">
        <v>119</v>
      </c>
      <c r="B216" s="150" t="s">
        <v>212</v>
      </c>
      <c r="C216" s="192">
        <f t="shared" si="92"/>
        <v>4.5547123204310944</v>
      </c>
      <c r="D216" s="192" t="e">
        <f t="shared" si="92"/>
        <v>#DIV/0!</v>
      </c>
      <c r="E216" s="192">
        <f t="shared" si="92"/>
        <v>2.704918803159301</v>
      </c>
      <c r="F216" s="192">
        <f t="shared" si="92"/>
        <v>2.6677408096170119</v>
      </c>
      <c r="G216" s="192">
        <f t="shared" si="92"/>
        <v>2.8330643093061747</v>
      </c>
      <c r="H216" s="192">
        <f t="shared" si="92"/>
        <v>2.7051620444126567</v>
      </c>
      <c r="I216" s="192">
        <f t="shared" si="92"/>
        <v>2.8465228426281386</v>
      </c>
      <c r="J216" s="192">
        <f t="shared" si="92"/>
        <v>2.7238356674393152</v>
      </c>
    </row>
    <row r="217" spans="1:10" ht="15" customHeight="1">
      <c r="A217" s="55" t="s">
        <v>120</v>
      </c>
      <c r="B217" s="150" t="s">
        <v>121</v>
      </c>
      <c r="C217" s="192">
        <f t="shared" si="92"/>
        <v>0.78099819007564264</v>
      </c>
      <c r="D217" s="192" t="e">
        <f t="shared" si="92"/>
        <v>#DIV/0!</v>
      </c>
      <c r="E217" s="192">
        <f t="shared" si="92"/>
        <v>1.6041892453302491</v>
      </c>
      <c r="F217" s="192">
        <f t="shared" si="92"/>
        <v>1.688766126787556</v>
      </c>
      <c r="G217" s="192">
        <f t="shared" si="92"/>
        <v>1.6318527076026763</v>
      </c>
      <c r="H217" s="192">
        <f t="shared" si="92"/>
        <v>1.4579125173477883</v>
      </c>
      <c r="I217" s="192">
        <f t="shared" si="92"/>
        <v>1.4507473096069659</v>
      </c>
      <c r="J217" s="192">
        <f t="shared" si="92"/>
        <v>1.4351312260908375</v>
      </c>
    </row>
    <row r="218" spans="1:10" ht="15" hidden="1" customHeight="1">
      <c r="A218" s="55" t="s">
        <v>0</v>
      </c>
      <c r="B218" s="150" t="s">
        <v>95</v>
      </c>
      <c r="C218" s="192">
        <f t="shared" si="92"/>
        <v>0</v>
      </c>
      <c r="D218" s="192" t="e">
        <f t="shared" si="92"/>
        <v>#DIV/0!</v>
      </c>
      <c r="E218" s="192">
        <f t="shared" si="92"/>
        <v>0</v>
      </c>
      <c r="F218" s="192">
        <f t="shared" si="92"/>
        <v>0</v>
      </c>
      <c r="G218" s="192">
        <f t="shared" si="92"/>
        <v>0</v>
      </c>
      <c r="H218" s="192">
        <f t="shared" si="92"/>
        <v>0</v>
      </c>
      <c r="I218" s="192">
        <f t="shared" si="92"/>
        <v>0</v>
      </c>
      <c r="J218" s="192">
        <f t="shared" si="92"/>
        <v>0</v>
      </c>
    </row>
    <row r="219" spans="1:10" ht="15" hidden="1" customHeight="1">
      <c r="A219" s="55" t="s">
        <v>96</v>
      </c>
      <c r="B219" s="150" t="s">
        <v>454</v>
      </c>
      <c r="C219" s="192">
        <f t="shared" si="92"/>
        <v>0</v>
      </c>
      <c r="D219" s="192" t="e">
        <f t="shared" si="92"/>
        <v>#DIV/0!</v>
      </c>
      <c r="E219" s="192">
        <f t="shared" si="92"/>
        <v>0</v>
      </c>
      <c r="F219" s="192">
        <f t="shared" si="92"/>
        <v>0</v>
      </c>
      <c r="G219" s="192">
        <f t="shared" si="92"/>
        <v>0</v>
      </c>
      <c r="H219" s="192">
        <f t="shared" si="92"/>
        <v>0</v>
      </c>
      <c r="I219" s="192">
        <f t="shared" si="92"/>
        <v>0</v>
      </c>
      <c r="J219" s="192">
        <f t="shared" si="92"/>
        <v>0</v>
      </c>
    </row>
    <row r="220" spans="1:10" ht="15" hidden="1" customHeight="1">
      <c r="A220" s="55" t="s">
        <v>98</v>
      </c>
      <c r="B220" s="150" t="s">
        <v>455</v>
      </c>
      <c r="C220" s="192">
        <f t="shared" ref="C220:J227" si="93">C72/C$60*100</f>
        <v>0</v>
      </c>
      <c r="D220" s="192" t="e">
        <f t="shared" si="93"/>
        <v>#DIV/0!</v>
      </c>
      <c r="E220" s="192">
        <f t="shared" si="93"/>
        <v>0</v>
      </c>
      <c r="F220" s="192">
        <f t="shared" si="93"/>
        <v>0</v>
      </c>
      <c r="G220" s="192">
        <f t="shared" si="93"/>
        <v>0</v>
      </c>
      <c r="H220" s="192">
        <f t="shared" si="93"/>
        <v>0</v>
      </c>
      <c r="I220" s="192">
        <f t="shared" si="93"/>
        <v>0</v>
      </c>
      <c r="J220" s="192">
        <f t="shared" si="93"/>
        <v>0</v>
      </c>
    </row>
    <row r="221" spans="1:10" ht="15" customHeight="1">
      <c r="A221" s="55" t="s">
        <v>100</v>
      </c>
      <c r="B221" s="150" t="s">
        <v>456</v>
      </c>
      <c r="C221" s="192">
        <f t="shared" si="93"/>
        <v>1.4479028026154431E-2</v>
      </c>
      <c r="D221" s="192" t="e">
        <f t="shared" si="93"/>
        <v>#DIV/0!</v>
      </c>
      <c r="E221" s="192">
        <f t="shared" si="93"/>
        <v>2.2220891441787224E-2</v>
      </c>
      <c r="F221" s="192">
        <f t="shared" si="93"/>
        <v>2.6531586321523488E-2</v>
      </c>
      <c r="G221" s="192">
        <f t="shared" si="93"/>
        <v>2.8171988692272699E-2</v>
      </c>
      <c r="H221" s="192">
        <f t="shared" si="93"/>
        <v>2.7492843854381527E-2</v>
      </c>
      <c r="I221" s="192">
        <f t="shared" si="93"/>
        <v>3.0261463372352027E-2</v>
      </c>
      <c r="J221" s="192">
        <f t="shared" si="93"/>
        <v>3.3403639368065376E-2</v>
      </c>
    </row>
    <row r="222" spans="1:10" ht="15" customHeight="1">
      <c r="A222" s="55" t="s">
        <v>102</v>
      </c>
      <c r="B222" s="150" t="s">
        <v>125</v>
      </c>
      <c r="C222" s="192">
        <f t="shared" si="93"/>
        <v>1.0064903410072756</v>
      </c>
      <c r="D222" s="192" t="e">
        <f t="shared" si="93"/>
        <v>#DIV/0!</v>
      </c>
      <c r="E222" s="192">
        <f t="shared" si="93"/>
        <v>1.28363541172739</v>
      </c>
      <c r="F222" s="192">
        <f t="shared" si="93"/>
        <v>1.2930903741874609</v>
      </c>
      <c r="G222" s="192">
        <f t="shared" si="93"/>
        <v>1.3104331343794737</v>
      </c>
      <c r="H222" s="192">
        <f t="shared" si="93"/>
        <v>1.2343060887169652</v>
      </c>
      <c r="I222" s="192">
        <f t="shared" si="93"/>
        <v>1.126097559366626</v>
      </c>
      <c r="J222" s="192">
        <f t="shared" si="93"/>
        <v>1.1143700986170706</v>
      </c>
    </row>
    <row r="223" spans="1:10" ht="15" hidden="1" customHeight="1">
      <c r="A223" s="55" t="s">
        <v>126</v>
      </c>
      <c r="B223" s="150" t="s">
        <v>460</v>
      </c>
      <c r="C223" s="192">
        <f t="shared" si="93"/>
        <v>0</v>
      </c>
      <c r="D223" s="192" t="e">
        <f t="shared" si="93"/>
        <v>#DIV/0!</v>
      </c>
      <c r="E223" s="192">
        <f t="shared" si="93"/>
        <v>0</v>
      </c>
      <c r="F223" s="192">
        <f t="shared" si="93"/>
        <v>0</v>
      </c>
      <c r="G223" s="192">
        <f t="shared" si="93"/>
        <v>0</v>
      </c>
      <c r="H223" s="192">
        <f t="shared" si="93"/>
        <v>0</v>
      </c>
      <c r="I223" s="192">
        <f t="shared" si="93"/>
        <v>0</v>
      </c>
      <c r="J223" s="192">
        <f t="shared" si="93"/>
        <v>0</v>
      </c>
    </row>
    <row r="224" spans="1:10" ht="15" customHeight="1">
      <c r="A224" s="55" t="s">
        <v>105</v>
      </c>
      <c r="B224" s="150" t="s">
        <v>452</v>
      </c>
      <c r="C224" s="192">
        <f t="shared" si="93"/>
        <v>38.832843800067295</v>
      </c>
      <c r="D224" s="192" t="e">
        <f t="shared" si="93"/>
        <v>#DIV/0!</v>
      </c>
      <c r="E224" s="192">
        <f t="shared" si="93"/>
        <v>35.559767250948084</v>
      </c>
      <c r="F224" s="192">
        <f t="shared" si="93"/>
        <v>36.161598302628462</v>
      </c>
      <c r="G224" s="192">
        <f t="shared" si="93"/>
        <v>36.136751952609302</v>
      </c>
      <c r="H224" s="192">
        <f t="shared" si="93"/>
        <v>36.212025380728832</v>
      </c>
      <c r="I224" s="192">
        <f t="shared" si="93"/>
        <v>37.93319084839046</v>
      </c>
      <c r="J224" s="192">
        <f t="shared" si="93"/>
        <v>37.74603490391172</v>
      </c>
    </row>
    <row r="225" spans="1:10" ht="15" customHeight="1">
      <c r="A225" s="55" t="s">
        <v>106</v>
      </c>
      <c r="B225" s="150" t="s">
        <v>128</v>
      </c>
      <c r="C225" s="192">
        <f t="shared" si="93"/>
        <v>17.59145647710902</v>
      </c>
      <c r="D225" s="192" t="e">
        <f t="shared" si="93"/>
        <v>#DIV/0!</v>
      </c>
      <c r="E225" s="192">
        <f t="shared" si="93"/>
        <v>18.744515648072127</v>
      </c>
      <c r="F225" s="192">
        <f t="shared" si="93"/>
        <v>17.851246700731743</v>
      </c>
      <c r="G225" s="192">
        <f t="shared" si="93"/>
        <v>17.534012584918564</v>
      </c>
      <c r="H225" s="192">
        <f t="shared" si="93"/>
        <v>17.123746727283937</v>
      </c>
      <c r="I225" s="192">
        <f t="shared" si="93"/>
        <v>15.996143874720916</v>
      </c>
      <c r="J225" s="192">
        <f t="shared" si="93"/>
        <v>15.734146657731577</v>
      </c>
    </row>
    <row r="226" spans="1:10" ht="15" customHeight="1">
      <c r="A226" s="55" t="s">
        <v>108</v>
      </c>
      <c r="B226" s="150" t="s">
        <v>129</v>
      </c>
      <c r="C226" s="192">
        <f t="shared" si="93"/>
        <v>32.234798245280899</v>
      </c>
      <c r="D226" s="192" t="e">
        <f t="shared" si="93"/>
        <v>#DIV/0!</v>
      </c>
      <c r="E226" s="192">
        <f t="shared" si="93"/>
        <v>32.700974727727704</v>
      </c>
      <c r="F226" s="192">
        <f t="shared" si="93"/>
        <v>33.241361504162391</v>
      </c>
      <c r="G226" s="192">
        <f t="shared" si="93"/>
        <v>33.439620856378447</v>
      </c>
      <c r="H226" s="192">
        <f t="shared" si="93"/>
        <v>33.829623348588413</v>
      </c>
      <c r="I226" s="192">
        <f t="shared" si="93"/>
        <v>34.049733199708065</v>
      </c>
      <c r="J226" s="192">
        <f t="shared" si="93"/>
        <v>34.84004723770974</v>
      </c>
    </row>
    <row r="227" spans="1:10" ht="15" customHeight="1">
      <c r="A227" s="55" t="s">
        <v>110</v>
      </c>
      <c r="B227" s="150" t="s">
        <v>240</v>
      </c>
      <c r="C227" s="192">
        <f t="shared" si="93"/>
        <v>4.1029133384324341</v>
      </c>
      <c r="D227" s="192" t="e">
        <f t="shared" si="93"/>
        <v>#DIV/0!</v>
      </c>
      <c r="E227" s="192">
        <f t="shared" si="93"/>
        <v>4.5114418980293589</v>
      </c>
      <c r="F227" s="192">
        <f t="shared" si="93"/>
        <v>4.4480741501716343</v>
      </c>
      <c r="G227" s="192">
        <f t="shared" si="93"/>
        <v>4.4564273426868732</v>
      </c>
      <c r="H227" s="192">
        <f t="shared" si="93"/>
        <v>4.3019319938247698</v>
      </c>
      <c r="I227" s="192">
        <f t="shared" si="93"/>
        <v>3.9785290165242211</v>
      </c>
      <c r="J227" s="192">
        <f t="shared" si="93"/>
        <v>3.7388346930171323</v>
      </c>
    </row>
    <row r="228" spans="1:10" ht="15" customHeight="1">
      <c r="A228" s="231"/>
      <c r="B228" s="209" t="s">
        <v>111</v>
      </c>
      <c r="C228" s="197">
        <f t="shared" ref="C228:D228" si="94">SUM(C210:C227)</f>
        <v>100</v>
      </c>
      <c r="D228" s="197" t="e">
        <f t="shared" si="94"/>
        <v>#DIV/0!</v>
      </c>
      <c r="E228" s="197">
        <f t="shared" ref="E228:H228" si="95">SUM(E210:E227)</f>
        <v>99.999999999999986</v>
      </c>
      <c r="F228" s="197">
        <f t="shared" si="95"/>
        <v>100</v>
      </c>
      <c r="G228" s="197">
        <f t="shared" si="95"/>
        <v>100</v>
      </c>
      <c r="H228" s="197">
        <f t="shared" si="95"/>
        <v>100.00000000000001</v>
      </c>
      <c r="I228" s="197">
        <f t="shared" ref="I228:J228" si="96">SUM(I210:I227)</f>
        <v>100.00000000000001</v>
      </c>
      <c r="J228" s="197">
        <f t="shared" si="96"/>
        <v>100.00000000000003</v>
      </c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2" manualBreakCount="2">
    <brk id="60" max="16383" man="1"/>
    <brk id="154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3"/>
  <sheetViews>
    <sheetView zoomScaleNormal="100" zoomScaleSheetLayoutView="100" workbookViewId="0"/>
  </sheetViews>
  <sheetFormatPr baseColWidth="10" defaultRowHeight="12.75" outlineLevelRow="1"/>
  <cols>
    <col min="1" max="1" width="6.140625" style="48" customWidth="1"/>
    <col min="2" max="2" width="41.7109375" style="48" customWidth="1"/>
    <col min="3" max="3" width="12.28515625" style="48" customWidth="1"/>
    <col min="4" max="4" width="12.28515625" style="48" hidden="1" customWidth="1"/>
    <col min="5" max="5" width="12.28515625" style="48" customWidth="1"/>
    <col min="6" max="6" width="12.28515625" style="48" hidden="1" customWidth="1"/>
    <col min="7" max="9" width="12.28515625" style="48" customWidth="1"/>
    <col min="10" max="10" width="12.2851562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260</v>
      </c>
      <c r="B2" s="167" t="s">
        <v>433</v>
      </c>
      <c r="M2" s="99"/>
    </row>
    <row r="3" spans="1:13" s="86" customFormat="1" ht="20.100000000000001" customHeight="1">
      <c r="A3" s="166" t="s">
        <v>218</v>
      </c>
      <c r="B3" s="167" t="s">
        <v>166</v>
      </c>
      <c r="M3" s="100"/>
    </row>
    <row r="4" spans="1:13" s="96" customFormat="1" ht="20.100000000000001" customHeight="1">
      <c r="A4" s="168" t="s">
        <v>219</v>
      </c>
      <c r="B4" s="169" t="s">
        <v>130</v>
      </c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388</v>
      </c>
      <c r="B6" s="112" t="s">
        <v>196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134" t="s">
        <v>420</v>
      </c>
      <c r="D7" s="63"/>
      <c r="E7" s="63"/>
      <c r="F7" s="63"/>
      <c r="G7" s="63"/>
      <c r="H7" s="63"/>
      <c r="I7" s="63"/>
      <c r="J7" s="63"/>
      <c r="K7" s="67"/>
    </row>
    <row r="8" spans="1:13" ht="15" customHeight="1">
      <c r="A8" s="130" t="s">
        <v>26</v>
      </c>
      <c r="B8" s="150" t="s">
        <v>464</v>
      </c>
      <c r="C8" s="183">
        <v>9966.6609132773519</v>
      </c>
      <c r="D8" s="183">
        <v>11251.924162045258</v>
      </c>
      <c r="E8" s="183">
        <v>12127.684092257181</v>
      </c>
      <c r="F8" s="183">
        <v>12278.135659147358</v>
      </c>
      <c r="G8" s="183">
        <v>12684.309834831034</v>
      </c>
      <c r="H8" s="183">
        <v>11693.014515216253</v>
      </c>
      <c r="I8" s="183">
        <v>12263.096844259771</v>
      </c>
      <c r="J8" s="183">
        <v>12786.711347928289</v>
      </c>
    </row>
    <row r="9" spans="1:13" ht="15" customHeight="1">
      <c r="A9" s="130" t="s">
        <v>28</v>
      </c>
      <c r="B9" s="150" t="s">
        <v>396</v>
      </c>
      <c r="C9" s="183">
        <v>574.37344546655333</v>
      </c>
      <c r="D9" s="183">
        <v>409.11751796602329</v>
      </c>
      <c r="E9" s="183">
        <v>509.98207886297303</v>
      </c>
      <c r="F9" s="183">
        <v>426.14134452632385</v>
      </c>
      <c r="G9" s="183">
        <v>295.83349851706578</v>
      </c>
      <c r="H9" s="183">
        <v>313.9165633989906</v>
      </c>
      <c r="I9" s="183">
        <v>253.41169702372665</v>
      </c>
      <c r="J9" s="183">
        <v>304.14288784848407</v>
      </c>
    </row>
    <row r="10" spans="1:13" ht="15" customHeight="1">
      <c r="A10" s="130" t="s">
        <v>30</v>
      </c>
      <c r="B10" s="150" t="s">
        <v>397</v>
      </c>
      <c r="C10" s="183">
        <v>313.7276874612383</v>
      </c>
      <c r="D10" s="183">
        <v>262.0593999175091</v>
      </c>
      <c r="E10" s="183">
        <v>249.04821223404028</v>
      </c>
      <c r="F10" s="183">
        <v>212.90351197347863</v>
      </c>
      <c r="G10" s="183">
        <v>139.96069366823136</v>
      </c>
      <c r="H10" s="183">
        <v>235.11319805844482</v>
      </c>
      <c r="I10" s="183">
        <v>197.58209751321215</v>
      </c>
      <c r="J10" s="183">
        <v>234.86562585819308</v>
      </c>
    </row>
    <row r="11" spans="1:13" ht="15" customHeight="1">
      <c r="A11" s="130" t="s">
        <v>32</v>
      </c>
      <c r="B11" s="150" t="s">
        <v>131</v>
      </c>
      <c r="C11" s="183">
        <v>297.19585137791597</v>
      </c>
      <c r="D11" s="183">
        <v>178.40266223666274</v>
      </c>
      <c r="E11" s="183">
        <v>293.30922538538942</v>
      </c>
      <c r="F11" s="183">
        <v>305.50965366173153</v>
      </c>
      <c r="G11" s="183">
        <v>71.582184077816038</v>
      </c>
      <c r="H11" s="183">
        <v>69.179898916471601</v>
      </c>
      <c r="I11" s="183">
        <v>64.923626801438843</v>
      </c>
      <c r="J11" s="183">
        <v>89.776315516455412</v>
      </c>
    </row>
    <row r="12" spans="1:13" ht="15" customHeight="1">
      <c r="A12" s="130" t="s">
        <v>34</v>
      </c>
      <c r="B12" s="150" t="s">
        <v>132</v>
      </c>
      <c r="C12" s="183">
        <v>3322.094929957796</v>
      </c>
      <c r="D12" s="183">
        <v>3636.2947182084367</v>
      </c>
      <c r="E12" s="183">
        <v>3795.0501824133225</v>
      </c>
      <c r="F12" s="183">
        <v>3449.9969233540955</v>
      </c>
      <c r="G12" s="183">
        <v>4285.6660345592763</v>
      </c>
      <c r="H12" s="183">
        <v>4310.538426275376</v>
      </c>
      <c r="I12" s="183">
        <v>3689.1335253540537</v>
      </c>
      <c r="J12" s="183">
        <v>3936.3588437641288</v>
      </c>
    </row>
    <row r="13" spans="1:13" ht="15" customHeight="1">
      <c r="A13" s="130" t="s">
        <v>36</v>
      </c>
      <c r="B13" s="150" t="s">
        <v>133</v>
      </c>
      <c r="C13" s="183">
        <v>67.362372437413015</v>
      </c>
      <c r="D13" s="183">
        <v>66.968469226092978</v>
      </c>
      <c r="E13" s="183">
        <v>50.198392296875539</v>
      </c>
      <c r="F13" s="183">
        <v>46.856409685246639</v>
      </c>
      <c r="G13" s="183">
        <v>44.917575918908121</v>
      </c>
      <c r="H13" s="183">
        <v>44.341969028352743</v>
      </c>
      <c r="I13" s="183">
        <v>45.11494076829193</v>
      </c>
      <c r="J13" s="183">
        <v>48.494870831148091</v>
      </c>
    </row>
    <row r="14" spans="1:13" ht="15" customHeight="1">
      <c r="A14" s="130" t="s">
        <v>38</v>
      </c>
      <c r="B14" s="150" t="s">
        <v>134</v>
      </c>
      <c r="C14" s="183">
        <v>59652.925544967366</v>
      </c>
      <c r="D14" s="183">
        <v>61799.895612254746</v>
      </c>
      <c r="E14" s="183">
        <v>60324.720997423377</v>
      </c>
      <c r="F14" s="183">
        <v>62148.734095139516</v>
      </c>
      <c r="G14" s="183">
        <v>63826.305375633608</v>
      </c>
      <c r="H14" s="183">
        <v>62147.326026244962</v>
      </c>
      <c r="I14" s="183">
        <v>63049.905816807892</v>
      </c>
      <c r="J14" s="183">
        <v>64701.798386799906</v>
      </c>
    </row>
    <row r="15" spans="1:13" ht="15" customHeight="1">
      <c r="A15" s="130" t="s">
        <v>39</v>
      </c>
      <c r="B15" s="150" t="s">
        <v>135</v>
      </c>
      <c r="C15" s="183">
        <v>20834.720812216878</v>
      </c>
      <c r="D15" s="183">
        <v>19335.312676984329</v>
      </c>
      <c r="E15" s="183">
        <v>20757.927009853851</v>
      </c>
      <c r="F15" s="183">
        <v>18261.84375116332</v>
      </c>
      <c r="G15" s="183">
        <v>19966.405357088217</v>
      </c>
      <c r="H15" s="183">
        <v>19344.858307893617</v>
      </c>
      <c r="I15" s="183">
        <v>18266.094906277984</v>
      </c>
      <c r="J15" s="183">
        <v>16555.999461805302</v>
      </c>
    </row>
    <row r="16" spans="1:13" ht="15" customHeight="1">
      <c r="A16" s="130" t="s">
        <v>41</v>
      </c>
      <c r="B16" s="150" t="s">
        <v>465</v>
      </c>
      <c r="C16" s="183">
        <v>1601.7456567589825</v>
      </c>
      <c r="D16" s="183">
        <v>1902.6527961144848</v>
      </c>
      <c r="E16" s="183">
        <v>1962.8144587619931</v>
      </c>
      <c r="F16" s="183">
        <v>2477.9230577317476</v>
      </c>
      <c r="G16" s="183">
        <v>2038.7574870212402</v>
      </c>
      <c r="H16" s="183">
        <v>2151.780071491818</v>
      </c>
      <c r="I16" s="183">
        <v>2258.5332510175772</v>
      </c>
      <c r="J16" s="183">
        <v>2157.5088770669863</v>
      </c>
    </row>
    <row r="17" spans="1:10" ht="15" customHeight="1">
      <c r="A17" s="130" t="s">
        <v>42</v>
      </c>
      <c r="B17" s="150" t="s">
        <v>136</v>
      </c>
      <c r="C17" s="183">
        <v>5694.7046995255978</v>
      </c>
      <c r="D17" s="183">
        <v>5389.2397579547742</v>
      </c>
      <c r="E17" s="183">
        <v>6864.2479749123531</v>
      </c>
      <c r="F17" s="183">
        <v>7108.7595708509116</v>
      </c>
      <c r="G17" s="183">
        <v>6983.6723647069557</v>
      </c>
      <c r="H17" s="183">
        <v>6972.7789201052565</v>
      </c>
      <c r="I17" s="183">
        <v>7124.3900587355602</v>
      </c>
      <c r="J17" s="183">
        <v>6704.3888727557905</v>
      </c>
    </row>
    <row r="18" spans="1:10" ht="15" customHeight="1">
      <c r="A18" s="130" t="s">
        <v>43</v>
      </c>
      <c r="B18" s="150" t="s">
        <v>466</v>
      </c>
      <c r="C18" s="183">
        <v>1311.802007225438</v>
      </c>
      <c r="D18" s="183">
        <v>1404.9743596429912</v>
      </c>
      <c r="E18" s="183">
        <v>1759.4882197242216</v>
      </c>
      <c r="F18" s="183">
        <v>1738.3928850093266</v>
      </c>
      <c r="G18" s="183">
        <v>1771.4284372202028</v>
      </c>
      <c r="H18" s="183">
        <v>1675.0040104492039</v>
      </c>
      <c r="I18" s="183">
        <v>1248.9802937624859</v>
      </c>
      <c r="J18" s="183">
        <v>1477.8310741866285</v>
      </c>
    </row>
    <row r="19" spans="1:10" ht="15" customHeight="1">
      <c r="A19" s="130" t="s">
        <v>44</v>
      </c>
      <c r="B19" s="150" t="s">
        <v>398</v>
      </c>
      <c r="C19" s="183">
        <v>19730.249898778733</v>
      </c>
      <c r="D19" s="183">
        <v>16570.249662036931</v>
      </c>
      <c r="E19" s="183">
        <v>20270.24928545253</v>
      </c>
      <c r="F19" s="183">
        <v>20138.360672566989</v>
      </c>
      <c r="G19" s="183">
        <v>20941.98179706114</v>
      </c>
      <c r="H19" s="183">
        <v>21856.846765969171</v>
      </c>
      <c r="I19" s="183">
        <v>20783.119957421368</v>
      </c>
      <c r="J19" s="183">
        <v>20901.438976994352</v>
      </c>
    </row>
    <row r="20" spans="1:10" ht="15" customHeight="1">
      <c r="A20" s="130" t="s">
        <v>46</v>
      </c>
      <c r="B20" s="150" t="s">
        <v>399</v>
      </c>
      <c r="C20" s="183">
        <v>9884.6296122454569</v>
      </c>
      <c r="D20" s="183">
        <v>8968.0035025530469</v>
      </c>
      <c r="E20" s="183">
        <v>10324.934261257464</v>
      </c>
      <c r="F20" s="183">
        <v>12212.500989872118</v>
      </c>
      <c r="G20" s="183">
        <v>11751.645153315209</v>
      </c>
      <c r="H20" s="183">
        <v>11129.189806941329</v>
      </c>
      <c r="I20" s="183">
        <v>10395.207117267115</v>
      </c>
      <c r="J20" s="183">
        <v>9155.8169615197312</v>
      </c>
    </row>
    <row r="21" spans="1:10" ht="15" customHeight="1">
      <c r="A21" s="130" t="s">
        <v>47</v>
      </c>
      <c r="B21" s="150" t="s">
        <v>400</v>
      </c>
      <c r="C21" s="183">
        <v>4476.9643784874006</v>
      </c>
      <c r="D21" s="183">
        <v>4111.0231972829042</v>
      </c>
      <c r="E21" s="183">
        <v>4166.3832660702274</v>
      </c>
      <c r="F21" s="183">
        <v>4915.3372546913861</v>
      </c>
      <c r="G21" s="183">
        <v>4891.3792122339983</v>
      </c>
      <c r="H21" s="183">
        <v>5222.4964557439243</v>
      </c>
      <c r="I21" s="183">
        <v>4515.5036786548317</v>
      </c>
      <c r="J21" s="183">
        <v>5193.8197717788598</v>
      </c>
    </row>
    <row r="22" spans="1:10" ht="15" customHeight="1">
      <c r="A22" s="130" t="s">
        <v>48</v>
      </c>
      <c r="B22" s="150" t="s">
        <v>137</v>
      </c>
      <c r="C22" s="183">
        <v>4569.3877539471305</v>
      </c>
      <c r="D22" s="183">
        <v>4164.3179413467724</v>
      </c>
      <c r="E22" s="183">
        <v>4716.2921071435958</v>
      </c>
      <c r="F22" s="183">
        <v>5097.0863179222579</v>
      </c>
      <c r="G22" s="183">
        <v>4751.832150678204</v>
      </c>
      <c r="H22" s="183">
        <v>4944.8371575564988</v>
      </c>
      <c r="I22" s="183">
        <v>4980.6725117030001</v>
      </c>
      <c r="J22" s="183">
        <v>5491.4499822857288</v>
      </c>
    </row>
    <row r="23" spans="1:10" ht="15" customHeight="1">
      <c r="A23" s="130" t="s">
        <v>50</v>
      </c>
      <c r="B23" s="150" t="s">
        <v>138</v>
      </c>
      <c r="C23" s="183">
        <v>1521.0171619729849</v>
      </c>
      <c r="D23" s="183">
        <v>1351.0365952181951</v>
      </c>
      <c r="E23" s="183">
        <v>1631.4693644442791</v>
      </c>
      <c r="F23" s="183">
        <v>2135.6508529911202</v>
      </c>
      <c r="G23" s="183">
        <v>2220.1142487786028</v>
      </c>
      <c r="H23" s="183">
        <v>2347.4775468339863</v>
      </c>
      <c r="I23" s="183">
        <v>2308.3554246871608</v>
      </c>
      <c r="J23" s="183">
        <v>2817.4066983750945</v>
      </c>
    </row>
    <row r="24" spans="1:10" ht="15" customHeight="1">
      <c r="A24" s="130" t="s">
        <v>52</v>
      </c>
      <c r="B24" s="150" t="s">
        <v>139</v>
      </c>
      <c r="C24" s="183">
        <v>3843.5593622986694</v>
      </c>
      <c r="D24" s="183">
        <v>3630.9787062476821</v>
      </c>
      <c r="E24" s="183">
        <v>4134.9772577762569</v>
      </c>
      <c r="F24" s="183">
        <v>4586.1632339971829</v>
      </c>
      <c r="G24" s="183">
        <v>4753.1422964250096</v>
      </c>
      <c r="H24" s="183">
        <v>4591.8420855781005</v>
      </c>
      <c r="I24" s="183">
        <v>4518.3079472214613</v>
      </c>
      <c r="J24" s="183">
        <v>5592.7851440441236</v>
      </c>
    </row>
    <row r="25" spans="1:10" ht="15" customHeight="1">
      <c r="A25" s="130" t="s">
        <v>54</v>
      </c>
      <c r="B25" s="150" t="s">
        <v>401</v>
      </c>
      <c r="C25" s="183">
        <v>0</v>
      </c>
      <c r="D25" s="183">
        <v>0</v>
      </c>
      <c r="E25" s="183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</row>
    <row r="26" spans="1:10" ht="15" customHeight="1">
      <c r="A26" s="130" t="s">
        <v>55</v>
      </c>
      <c r="B26" s="150" t="s">
        <v>140</v>
      </c>
      <c r="C26" s="183">
        <v>0</v>
      </c>
      <c r="D26" s="183">
        <v>0</v>
      </c>
      <c r="E26" s="183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</row>
    <row r="27" spans="1:10" ht="15" customHeight="1">
      <c r="A27" s="130" t="s">
        <v>57</v>
      </c>
      <c r="B27" s="150" t="s">
        <v>402</v>
      </c>
      <c r="C27" s="183">
        <v>0</v>
      </c>
      <c r="D27" s="183">
        <v>0</v>
      </c>
      <c r="E27" s="183">
        <v>0</v>
      </c>
      <c r="F27" s="183">
        <v>0</v>
      </c>
      <c r="G27" s="183">
        <v>0</v>
      </c>
      <c r="H27" s="183">
        <v>0</v>
      </c>
      <c r="I27" s="183">
        <v>0</v>
      </c>
      <c r="J27" s="183">
        <v>0</v>
      </c>
    </row>
    <row r="28" spans="1:10" ht="15" customHeight="1">
      <c r="A28" s="130" t="s">
        <v>59</v>
      </c>
      <c r="B28" s="150" t="s">
        <v>403</v>
      </c>
      <c r="C28" s="183">
        <v>2669.4401119436852</v>
      </c>
      <c r="D28" s="183">
        <v>2588.4205042327098</v>
      </c>
      <c r="E28" s="183">
        <v>2973.62943178571</v>
      </c>
      <c r="F28" s="183">
        <v>3451.1397285210637</v>
      </c>
      <c r="G28" s="183">
        <v>3366.1580132745175</v>
      </c>
      <c r="H28" s="183">
        <v>3334.2851686474678</v>
      </c>
      <c r="I28" s="183">
        <v>3167.9566092855721</v>
      </c>
      <c r="J28" s="183">
        <v>2938.3610480184066</v>
      </c>
    </row>
    <row r="29" spans="1:10" ht="15" customHeight="1">
      <c r="A29" s="130" t="s">
        <v>61</v>
      </c>
      <c r="B29" s="150" t="s">
        <v>467</v>
      </c>
      <c r="C29" s="183">
        <v>6438.3331179952238</v>
      </c>
      <c r="D29" s="183">
        <v>5368.2673433017226</v>
      </c>
      <c r="E29" s="183">
        <v>7109.2307461068795</v>
      </c>
      <c r="F29" s="183">
        <v>7242.0110982910828</v>
      </c>
      <c r="G29" s="183">
        <v>7199.9126152027229</v>
      </c>
      <c r="H29" s="183">
        <v>6943.572159171893</v>
      </c>
      <c r="I29" s="183">
        <v>6085.5692386052742</v>
      </c>
      <c r="J29" s="183">
        <v>6286.2920653574329</v>
      </c>
    </row>
    <row r="30" spans="1:10" ht="15" customHeight="1">
      <c r="A30" s="130" t="s">
        <v>62</v>
      </c>
      <c r="B30" s="150" t="s">
        <v>141</v>
      </c>
      <c r="C30" s="183">
        <v>4224.6393419763617</v>
      </c>
      <c r="D30" s="183">
        <v>3337.1590145773735</v>
      </c>
      <c r="E30" s="183">
        <v>3865.6859286250588</v>
      </c>
      <c r="F30" s="183">
        <v>4124.1254382924362</v>
      </c>
      <c r="G30" s="183">
        <v>3905.8242136846052</v>
      </c>
      <c r="H30" s="183">
        <v>3826.4578609012642</v>
      </c>
      <c r="I30" s="183">
        <v>3865.3020321910626</v>
      </c>
      <c r="J30" s="183">
        <v>3743.8286124784445</v>
      </c>
    </row>
    <row r="31" spans="1:10" ht="15" customHeight="1">
      <c r="A31" s="130" t="s">
        <v>63</v>
      </c>
      <c r="B31" s="150" t="s">
        <v>142</v>
      </c>
      <c r="C31" s="183">
        <v>889.117133545456</v>
      </c>
      <c r="D31" s="183">
        <v>751.20901336503516</v>
      </c>
      <c r="E31" s="183">
        <v>632.20120496641402</v>
      </c>
      <c r="F31" s="183">
        <v>653.51379336225318</v>
      </c>
      <c r="G31" s="183">
        <v>598.00776568125366</v>
      </c>
      <c r="H31" s="183">
        <v>625.39875904803444</v>
      </c>
      <c r="I31" s="183">
        <v>637.42738889680754</v>
      </c>
      <c r="J31" s="183">
        <v>630.51900424912083</v>
      </c>
    </row>
    <row r="32" spans="1:10" ht="15" customHeight="1">
      <c r="A32" s="130" t="s">
        <v>65</v>
      </c>
      <c r="B32" s="150" t="s">
        <v>143</v>
      </c>
      <c r="C32" s="183">
        <v>28437.668924412534</v>
      </c>
      <c r="D32" s="183">
        <v>31013.69819810192</v>
      </c>
      <c r="E32" s="183">
        <v>23899.632989723061</v>
      </c>
      <c r="F32" s="183">
        <v>25799.103195524905</v>
      </c>
      <c r="G32" s="183">
        <v>23896.404203032595</v>
      </c>
      <c r="H32" s="183">
        <v>22953.65536439596</v>
      </c>
      <c r="I32" s="183">
        <v>22422.590393567945</v>
      </c>
      <c r="J32" s="183">
        <v>22599.665697012919</v>
      </c>
    </row>
    <row r="33" spans="1:10" ht="15" customHeight="1">
      <c r="A33" s="130" t="s">
        <v>67</v>
      </c>
      <c r="B33" s="150" t="s">
        <v>144</v>
      </c>
      <c r="C33" s="183">
        <v>1020.2861295549651</v>
      </c>
      <c r="D33" s="183">
        <v>954.99837077289908</v>
      </c>
      <c r="E33" s="183">
        <v>1269.3104186349499</v>
      </c>
      <c r="F33" s="183">
        <v>1216.6272479599311</v>
      </c>
      <c r="G33" s="183">
        <v>1226.8137335855499</v>
      </c>
      <c r="H33" s="183">
        <v>1223.9082871032833</v>
      </c>
      <c r="I33" s="183">
        <v>1196.6655011328864</v>
      </c>
      <c r="J33" s="183">
        <v>1238.4963796787588</v>
      </c>
    </row>
    <row r="34" spans="1:10" ht="15" customHeight="1">
      <c r="A34" s="130" t="s">
        <v>69</v>
      </c>
      <c r="B34" s="150" t="s">
        <v>145</v>
      </c>
      <c r="C34" s="183">
        <v>12238.673580988379</v>
      </c>
      <c r="D34" s="183">
        <v>10815.740609805285</v>
      </c>
      <c r="E34" s="183">
        <v>11528.505989380224</v>
      </c>
      <c r="F34" s="183">
        <v>11602.492544090903</v>
      </c>
      <c r="G34" s="183">
        <v>11572.778117790485</v>
      </c>
      <c r="H34" s="183">
        <v>11588.004832755316</v>
      </c>
      <c r="I34" s="183">
        <v>11384.030617372957</v>
      </c>
      <c r="J34" s="183">
        <v>11819.382174234612</v>
      </c>
    </row>
    <row r="35" spans="1:10" ht="15" customHeight="1">
      <c r="A35" s="130" t="s">
        <v>71</v>
      </c>
      <c r="B35" s="150" t="s">
        <v>72</v>
      </c>
      <c r="C35" s="183">
        <v>151.52670107286062</v>
      </c>
      <c r="D35" s="183">
        <v>137.17987684715044</v>
      </c>
      <c r="E35" s="183">
        <v>131.62363352325499</v>
      </c>
      <c r="F35" s="183">
        <v>141.23253877637003</v>
      </c>
      <c r="G35" s="183">
        <v>140.29150021062938</v>
      </c>
      <c r="H35" s="183">
        <v>137.3341683665702</v>
      </c>
      <c r="I35" s="183">
        <v>140.28684633904254</v>
      </c>
      <c r="J35" s="183">
        <v>139.97662348019824</v>
      </c>
    </row>
    <row r="36" spans="1:10" ht="15" customHeight="1">
      <c r="A36" s="130" t="s">
        <v>73</v>
      </c>
      <c r="B36" s="150" t="s">
        <v>146</v>
      </c>
      <c r="C36" s="183">
        <v>106685.05039053585</v>
      </c>
      <c r="D36" s="183">
        <v>108378.09660868735</v>
      </c>
      <c r="E36" s="183">
        <v>109704.62942458309</v>
      </c>
      <c r="F36" s="183">
        <v>107629.28818567847</v>
      </c>
      <c r="G36" s="183">
        <v>104029.75188699404</v>
      </c>
      <c r="H36" s="183">
        <v>105498.36911010562</v>
      </c>
      <c r="I36" s="183">
        <v>97766.628814592186</v>
      </c>
      <c r="J36" s="183">
        <v>95426.331352276655</v>
      </c>
    </row>
    <row r="37" spans="1:10" ht="15" customHeight="1">
      <c r="A37" s="130" t="s">
        <v>75</v>
      </c>
      <c r="B37" s="150" t="s">
        <v>147</v>
      </c>
      <c r="C37" s="183">
        <v>0</v>
      </c>
      <c r="D37" s="183">
        <v>0</v>
      </c>
      <c r="E37" s="183">
        <v>0</v>
      </c>
      <c r="F37" s="183">
        <v>0</v>
      </c>
      <c r="G37" s="183">
        <v>11.909269288498727</v>
      </c>
      <c r="H37" s="183">
        <v>14.803941498393382</v>
      </c>
      <c r="I37" s="183">
        <v>43.817193103347144</v>
      </c>
      <c r="J37" s="183">
        <v>47.552240261086382</v>
      </c>
    </row>
    <row r="38" spans="1:10" ht="15" customHeight="1">
      <c r="A38" s="130" t="s">
        <v>77</v>
      </c>
      <c r="B38" s="150" t="s">
        <v>148</v>
      </c>
      <c r="C38" s="183">
        <v>4750.3729331321583</v>
      </c>
      <c r="D38" s="183">
        <v>4373.9522924362536</v>
      </c>
      <c r="E38" s="183">
        <v>4590.3693922813582</v>
      </c>
      <c r="F38" s="183">
        <v>4520.7817122156057</v>
      </c>
      <c r="G38" s="183">
        <v>4299.3150952641472</v>
      </c>
      <c r="H38" s="183">
        <v>4499.0215603141787</v>
      </c>
      <c r="I38" s="183">
        <v>4189.7894750417618</v>
      </c>
      <c r="J38" s="183">
        <v>4061.7637247678858</v>
      </c>
    </row>
    <row r="39" spans="1:10" ht="15" customHeight="1">
      <c r="A39" s="130" t="s">
        <v>79</v>
      </c>
      <c r="B39" s="150" t="s">
        <v>149</v>
      </c>
      <c r="C39" s="183">
        <v>4901.8839769745555</v>
      </c>
      <c r="D39" s="183">
        <v>7187.4352405404024</v>
      </c>
      <c r="E39" s="183">
        <v>5112.7659594712131</v>
      </c>
      <c r="F39" s="183">
        <v>4798.4014472339595</v>
      </c>
      <c r="G39" s="183">
        <v>4601.5853919392848</v>
      </c>
      <c r="H39" s="183">
        <v>4742.9625335785922</v>
      </c>
      <c r="I39" s="183">
        <v>4069.4593260318261</v>
      </c>
      <c r="J39" s="183">
        <v>3949.5084620867465</v>
      </c>
    </row>
    <row r="40" spans="1:10" ht="15" customHeight="1">
      <c r="A40" s="130" t="s">
        <v>81</v>
      </c>
      <c r="B40" s="150" t="s">
        <v>150</v>
      </c>
      <c r="C40" s="183">
        <v>0</v>
      </c>
      <c r="D40" s="183">
        <v>0</v>
      </c>
      <c r="E40" s="183">
        <v>0</v>
      </c>
      <c r="F40" s="183">
        <v>0</v>
      </c>
      <c r="G40" s="183">
        <v>0</v>
      </c>
      <c r="H40" s="183">
        <v>0</v>
      </c>
      <c r="I40" s="183">
        <v>1</v>
      </c>
      <c r="J40" s="183">
        <v>2</v>
      </c>
    </row>
    <row r="41" spans="1:10" ht="15" customHeight="1">
      <c r="A41" s="130" t="s">
        <v>83</v>
      </c>
      <c r="B41" s="150" t="s">
        <v>468</v>
      </c>
      <c r="C41" s="183">
        <v>1599.3938385114498</v>
      </c>
      <c r="D41" s="183">
        <v>1497.330502528544</v>
      </c>
      <c r="E41" s="183">
        <v>1534.0462169522777</v>
      </c>
      <c r="F41" s="183">
        <v>1600.729379821229</v>
      </c>
      <c r="G41" s="183">
        <v>1551.3589133152766</v>
      </c>
      <c r="H41" s="183">
        <v>1496.1533620215637</v>
      </c>
      <c r="I41" s="183">
        <v>1544.5272474509145</v>
      </c>
      <c r="J41" s="183">
        <v>1533.2738905896717</v>
      </c>
    </row>
    <row r="42" spans="1:10" ht="15" customHeight="1">
      <c r="A42" s="130" t="s">
        <v>84</v>
      </c>
      <c r="B42" s="150" t="s">
        <v>469</v>
      </c>
      <c r="C42" s="183">
        <v>3012.1205392020079</v>
      </c>
      <c r="D42" s="183">
        <v>2964.9367397965157</v>
      </c>
      <c r="E42" s="183">
        <v>2926.211104132708</v>
      </c>
      <c r="F42" s="183">
        <v>2349.1851660845655</v>
      </c>
      <c r="G42" s="183">
        <v>2023.6139966600738</v>
      </c>
      <c r="H42" s="183">
        <v>2012.5738863093056</v>
      </c>
      <c r="I42" s="183">
        <v>2115.2424436367255</v>
      </c>
      <c r="J42" s="183">
        <v>2031.8717838029488</v>
      </c>
    </row>
    <row r="43" spans="1:10" ht="15" customHeight="1">
      <c r="A43" s="130" t="s">
        <v>85</v>
      </c>
      <c r="B43" s="150" t="s">
        <v>470</v>
      </c>
      <c r="C43" s="183">
        <v>0</v>
      </c>
      <c r="D43" s="183">
        <v>0</v>
      </c>
      <c r="E43" s="183">
        <v>0</v>
      </c>
      <c r="F43" s="183">
        <v>0</v>
      </c>
      <c r="G43" s="183">
        <v>0</v>
      </c>
      <c r="H43" s="183">
        <v>0</v>
      </c>
      <c r="I43" s="183">
        <v>0</v>
      </c>
      <c r="J43" s="183">
        <v>0</v>
      </c>
    </row>
    <row r="44" spans="1:10" ht="15" customHeight="1">
      <c r="A44" s="130" t="s">
        <v>86</v>
      </c>
      <c r="B44" s="150" t="s">
        <v>471</v>
      </c>
      <c r="C44" s="183">
        <v>0</v>
      </c>
      <c r="D44" s="183">
        <v>0</v>
      </c>
      <c r="E44" s="183">
        <v>0</v>
      </c>
      <c r="F44" s="183">
        <v>0</v>
      </c>
      <c r="G44" s="183">
        <v>0</v>
      </c>
      <c r="H44" s="183">
        <v>0</v>
      </c>
      <c r="I44" s="183">
        <v>0</v>
      </c>
      <c r="J44" s="183">
        <v>0</v>
      </c>
    </row>
    <row r="45" spans="1:10" ht="15" customHeight="1">
      <c r="A45" s="130" t="s">
        <v>87</v>
      </c>
      <c r="B45" s="150" t="s">
        <v>151</v>
      </c>
      <c r="C45" s="183">
        <v>11027.28256720699</v>
      </c>
      <c r="D45" s="183">
        <v>10688.465834496434</v>
      </c>
      <c r="E45" s="183">
        <v>10414.043355454669</v>
      </c>
      <c r="F45" s="183">
        <v>10511.841723126174</v>
      </c>
      <c r="G45" s="183">
        <v>10253.049193633949</v>
      </c>
      <c r="H45" s="183">
        <v>10218.485198772389</v>
      </c>
      <c r="I45" s="183">
        <v>9995.8925123249464</v>
      </c>
      <c r="J45" s="183">
        <v>9968.7119979487743</v>
      </c>
    </row>
    <row r="46" spans="1:10" ht="15" customHeight="1">
      <c r="A46" s="130" t="s">
        <v>88</v>
      </c>
      <c r="B46" s="150" t="s">
        <v>152</v>
      </c>
      <c r="C46" s="183">
        <v>1490.6059972450025</v>
      </c>
      <c r="D46" s="183">
        <v>1840.2166873828385</v>
      </c>
      <c r="E46" s="183">
        <v>1934.5770538351953</v>
      </c>
      <c r="F46" s="183">
        <v>2223.1783716410282</v>
      </c>
      <c r="G46" s="183">
        <v>2505.7618636979641</v>
      </c>
      <c r="H46" s="183">
        <v>2396.3634206723873</v>
      </c>
      <c r="I46" s="183">
        <v>4713.7365109208513</v>
      </c>
      <c r="J46" s="183">
        <v>4869.0623137755938</v>
      </c>
    </row>
    <row r="47" spans="1:10" ht="15" customHeight="1">
      <c r="A47" s="130" t="s">
        <v>90</v>
      </c>
      <c r="B47" s="150" t="s">
        <v>153</v>
      </c>
      <c r="C47" s="183">
        <v>22125.97260315713</v>
      </c>
      <c r="D47" s="183">
        <v>20794.801785261268</v>
      </c>
      <c r="E47" s="183">
        <v>22714.16129205859</v>
      </c>
      <c r="F47" s="183">
        <v>22264.519587995885</v>
      </c>
      <c r="G47" s="183">
        <v>24243.759265987308</v>
      </c>
      <c r="H47" s="183">
        <v>24551.083410960167</v>
      </c>
      <c r="I47" s="183">
        <v>22979.729991959433</v>
      </c>
      <c r="J47" s="183">
        <v>22737.304194543209</v>
      </c>
    </row>
    <row r="48" spans="1:10" ht="15" customHeight="1">
      <c r="A48" s="130" t="s">
        <v>92</v>
      </c>
      <c r="B48" s="150" t="s">
        <v>472</v>
      </c>
      <c r="C48" s="183">
        <v>907.35042188508498</v>
      </c>
      <c r="D48" s="183">
        <v>797.59706342429183</v>
      </c>
      <c r="E48" s="183">
        <v>925.58189818444021</v>
      </c>
      <c r="F48" s="183">
        <v>947.004513679816</v>
      </c>
      <c r="G48" s="183">
        <v>984.256015707713</v>
      </c>
      <c r="H48" s="183">
        <v>1074.3871680288414</v>
      </c>
      <c r="I48" s="183">
        <v>944.55156754457869</v>
      </c>
      <c r="J48" s="183">
        <v>1005.3620506590246</v>
      </c>
    </row>
    <row r="49" spans="1:10" ht="15" customHeight="1">
      <c r="A49" s="130" t="s">
        <v>93</v>
      </c>
      <c r="B49" s="150" t="s">
        <v>154</v>
      </c>
      <c r="C49" s="183">
        <v>662.43808161184404</v>
      </c>
      <c r="D49" s="183">
        <v>645.13639778253685</v>
      </c>
      <c r="E49" s="183">
        <v>693.511982806471</v>
      </c>
      <c r="F49" s="183">
        <v>630.46793436856649</v>
      </c>
      <c r="G49" s="183">
        <v>641.26799237381647</v>
      </c>
      <c r="H49" s="183">
        <v>657.92645882063312</v>
      </c>
      <c r="I49" s="183">
        <v>728.3571733861462</v>
      </c>
      <c r="J49" s="183">
        <v>740.29874346681288</v>
      </c>
    </row>
    <row r="50" spans="1:10" ht="15" customHeight="1">
      <c r="A50" s="130" t="s">
        <v>0</v>
      </c>
      <c r="B50" s="150" t="s">
        <v>155</v>
      </c>
      <c r="C50" s="183">
        <v>19017.541342185879</v>
      </c>
      <c r="D50" s="183">
        <v>19657.335746333669</v>
      </c>
      <c r="E50" s="183">
        <v>20578.625182485499</v>
      </c>
      <c r="F50" s="183">
        <v>19887.544319842324</v>
      </c>
      <c r="G50" s="183">
        <v>19477.127896136702</v>
      </c>
      <c r="H50" s="183">
        <v>20014.323787156602</v>
      </c>
      <c r="I50" s="183">
        <v>19228.919023541897</v>
      </c>
      <c r="J50" s="183">
        <v>19055.450487635502</v>
      </c>
    </row>
    <row r="51" spans="1:10" ht="15" customHeight="1">
      <c r="A51" s="130" t="s">
        <v>96</v>
      </c>
      <c r="B51" s="150" t="s">
        <v>122</v>
      </c>
      <c r="C51" s="183">
        <v>13369.162517856534</v>
      </c>
      <c r="D51" s="183">
        <v>12282.57721961694</v>
      </c>
      <c r="E51" s="183">
        <v>10899.029088137229</v>
      </c>
      <c r="F51" s="183">
        <v>10913.566526888566</v>
      </c>
      <c r="G51" s="183">
        <v>10415.158666866202</v>
      </c>
      <c r="H51" s="183">
        <v>9960.8982930395723</v>
      </c>
      <c r="I51" s="183">
        <v>9316.4212947966498</v>
      </c>
      <c r="J51" s="183">
        <v>8957.5992105982914</v>
      </c>
    </row>
    <row r="52" spans="1:10" ht="15" customHeight="1">
      <c r="A52" s="130" t="s">
        <v>98</v>
      </c>
      <c r="B52" s="150" t="s">
        <v>123</v>
      </c>
      <c r="C52" s="183">
        <v>6207.8693874205501</v>
      </c>
      <c r="D52" s="183">
        <v>5497.843980559127</v>
      </c>
      <c r="E52" s="183">
        <v>6142.0233563445518</v>
      </c>
      <c r="F52" s="183">
        <v>5985.3323958515221</v>
      </c>
      <c r="G52" s="183">
        <v>5603.526584466259</v>
      </c>
      <c r="H52" s="183">
        <v>5629.168271106877</v>
      </c>
      <c r="I52" s="183">
        <v>5260.9963188406391</v>
      </c>
      <c r="J52" s="183">
        <v>5306.6223172775999</v>
      </c>
    </row>
    <row r="53" spans="1:10" ht="15" customHeight="1">
      <c r="A53" s="130" t="s">
        <v>100</v>
      </c>
      <c r="B53" s="150" t="s">
        <v>156</v>
      </c>
      <c r="C53" s="183">
        <v>10424.856022717364</v>
      </c>
      <c r="D53" s="183">
        <v>11787.997639011577</v>
      </c>
      <c r="E53" s="183">
        <v>13367.816550846352</v>
      </c>
      <c r="F53" s="183">
        <v>12839.608194437626</v>
      </c>
      <c r="G53" s="183">
        <v>12757.402240164418</v>
      </c>
      <c r="H53" s="183">
        <v>12270.144239481402</v>
      </c>
      <c r="I53" s="183">
        <v>12375.641830911818</v>
      </c>
      <c r="J53" s="183">
        <v>11761.552377575721</v>
      </c>
    </row>
    <row r="54" spans="1:10" ht="15" customHeight="1">
      <c r="A54" s="130" t="s">
        <v>102</v>
      </c>
      <c r="B54" s="150" t="s">
        <v>474</v>
      </c>
      <c r="C54" s="183">
        <v>487.23127378561196</v>
      </c>
      <c r="D54" s="183">
        <v>493.31094380027076</v>
      </c>
      <c r="E54" s="183">
        <v>443.07972921448459</v>
      </c>
      <c r="F54" s="183">
        <v>432.94595739370953</v>
      </c>
      <c r="G54" s="183">
        <v>414.207727216357</v>
      </c>
      <c r="H54" s="183">
        <v>434.22655492239289</v>
      </c>
      <c r="I54" s="183">
        <v>353.53893717944493</v>
      </c>
      <c r="J54" s="183">
        <v>359.94272861787675</v>
      </c>
    </row>
    <row r="55" spans="1:10" ht="15" customHeight="1">
      <c r="A55" s="130" t="s">
        <v>104</v>
      </c>
      <c r="B55" s="150" t="s">
        <v>473</v>
      </c>
      <c r="C55" s="183">
        <v>2012.4390796442144</v>
      </c>
      <c r="D55" s="183">
        <v>1811.1519704930197</v>
      </c>
      <c r="E55" s="183">
        <v>2348.2857238178563</v>
      </c>
      <c r="F55" s="183">
        <v>2310.3819803749711</v>
      </c>
      <c r="G55" s="183">
        <v>2169.8268254095478</v>
      </c>
      <c r="H55" s="183">
        <v>2127.6203992852402</v>
      </c>
      <c r="I55" s="183">
        <v>2029.4215391098833</v>
      </c>
      <c r="J55" s="183">
        <v>2108.9300185986581</v>
      </c>
    </row>
    <row r="56" spans="1:10" ht="15" customHeight="1">
      <c r="A56" s="130" t="s">
        <v>105</v>
      </c>
      <c r="B56" s="150" t="s">
        <v>127</v>
      </c>
      <c r="C56" s="183">
        <v>1972.9964332782861</v>
      </c>
      <c r="D56" s="183">
        <v>2017.7853700262081</v>
      </c>
      <c r="E56" s="183">
        <v>948.7249559543277</v>
      </c>
      <c r="F56" s="183">
        <v>713.54789865101384</v>
      </c>
      <c r="G56" s="183">
        <v>665.27471450495341</v>
      </c>
      <c r="H56" s="183">
        <v>746.7976891510333</v>
      </c>
      <c r="I56" s="183">
        <v>774.50752508888888</v>
      </c>
      <c r="J56" s="183">
        <v>803.53934859884271</v>
      </c>
    </row>
    <row r="57" spans="1:10" ht="15" customHeight="1">
      <c r="A57" s="130" t="s">
        <v>106</v>
      </c>
      <c r="B57" s="150" t="s">
        <v>128</v>
      </c>
      <c r="C57" s="183">
        <v>2394.9518286109737</v>
      </c>
      <c r="D57" s="183">
        <v>2710.3655812013426</v>
      </c>
      <c r="E57" s="183">
        <v>1715.6736433974395</v>
      </c>
      <c r="F57" s="183">
        <v>1526.01366307169</v>
      </c>
      <c r="G57" s="183">
        <v>1440.678534365645</v>
      </c>
      <c r="H57" s="183">
        <v>1533.7259936427965</v>
      </c>
      <c r="I57" s="183">
        <v>1429.275488793957</v>
      </c>
      <c r="J57" s="183">
        <v>1473.2155925488873</v>
      </c>
    </row>
    <row r="58" spans="1:10" ht="15" customHeight="1">
      <c r="A58" s="130" t="s">
        <v>108</v>
      </c>
      <c r="B58" s="150" t="s">
        <v>129</v>
      </c>
      <c r="C58" s="183">
        <v>6944.4946609980525</v>
      </c>
      <c r="D58" s="183">
        <v>6972.6823365563923</v>
      </c>
      <c r="E58" s="183">
        <v>7553.1064530653148</v>
      </c>
      <c r="F58" s="183">
        <v>7330.8914036594324</v>
      </c>
      <c r="G58" s="183">
        <v>7128.2055196177962</v>
      </c>
      <c r="H58" s="183">
        <v>7259.7565657553841</v>
      </c>
      <c r="I58" s="183">
        <v>7211.869772101003</v>
      </c>
      <c r="J58" s="183">
        <v>7127.4397870687917</v>
      </c>
    </row>
    <row r="59" spans="1:10" ht="15" customHeight="1">
      <c r="A59" s="130" t="s">
        <v>110</v>
      </c>
      <c r="B59" s="150" t="s">
        <v>240</v>
      </c>
      <c r="C59" s="183">
        <v>11270.016007299797</v>
      </c>
      <c r="D59" s="183">
        <v>11777.946562779523</v>
      </c>
      <c r="E59" s="183">
        <v>11865.889393536903</v>
      </c>
      <c r="F59" s="183">
        <v>11078.477366665986</v>
      </c>
      <c r="G59" s="183">
        <v>10715.67760474824</v>
      </c>
      <c r="H59" s="183">
        <v>11071.928118534091</v>
      </c>
      <c r="I59" s="183">
        <v>10057.40999494204</v>
      </c>
      <c r="J59" s="183">
        <v>9976.8106969182118</v>
      </c>
    </row>
    <row r="60" spans="1:10" ht="15" customHeight="1">
      <c r="A60" s="231"/>
      <c r="B60" s="151" t="s">
        <v>111</v>
      </c>
      <c r="C60" s="184">
        <f t="shared" ref="C60:H60" si="0">SUM(C8:C59)</f>
        <v>434996.83703315177</v>
      </c>
      <c r="D60" s="184">
        <f t="shared" si="0"/>
        <v>433576.09117095539</v>
      </c>
      <c r="E60" s="184">
        <f t="shared" si="0"/>
        <v>441760.74848557543</v>
      </c>
      <c r="F60" s="184">
        <f t="shared" si="0"/>
        <v>442264.24949778517</v>
      </c>
      <c r="G60" s="184">
        <f t="shared" si="0"/>
        <v>439257.83906255523</v>
      </c>
      <c r="H60" s="184">
        <f t="shared" si="0"/>
        <v>437893.87828924903</v>
      </c>
      <c r="I60" s="184">
        <f t="shared" ref="I60:J60" si="1">SUM(I8:I59)</f>
        <v>421992.89630396751</v>
      </c>
      <c r="J60" s="184">
        <f t="shared" si="1"/>
        <v>420851.25902348588</v>
      </c>
    </row>
    <row r="61" spans="1:10" s="66" customFormat="1" ht="21" customHeight="1">
      <c r="A61" s="52"/>
      <c r="B61" s="63"/>
      <c r="C61" s="134" t="s">
        <v>420</v>
      </c>
      <c r="D61" s="63"/>
      <c r="E61" s="63"/>
      <c r="F61" s="63"/>
      <c r="G61" s="63"/>
      <c r="H61" s="63"/>
      <c r="I61" s="63"/>
      <c r="J61" s="63"/>
    </row>
    <row r="62" spans="1:10" ht="15" customHeight="1">
      <c r="A62" s="248"/>
      <c r="B62" s="151" t="s">
        <v>200</v>
      </c>
      <c r="C62" s="185">
        <f>SUM(C63:C66)</f>
        <v>130034.59107065029</v>
      </c>
      <c r="D62" s="185">
        <f>SUM(D63:D66)</f>
        <v>128763.04365116938</v>
      </c>
      <c r="E62" s="185">
        <f t="shared" ref="E62:H62" si="2">SUM(E63:E66)</f>
        <v>134063.23811783432</v>
      </c>
      <c r="F62" s="185">
        <f t="shared" si="2"/>
        <v>131523.15543526129</v>
      </c>
      <c r="G62" s="185">
        <f t="shared" si="2"/>
        <v>129340.89117198077</v>
      </c>
      <c r="H62" s="185">
        <f t="shared" si="2"/>
        <v>131749.73814276504</v>
      </c>
      <c r="I62" s="185">
        <f t="shared" ref="I62:J62" si="3">SUM(I63:I66)</f>
        <v>122347.62311727239</v>
      </c>
      <c r="J62" s="185">
        <f t="shared" si="3"/>
        <v>120401.45772881267</v>
      </c>
    </row>
    <row r="63" spans="1:10" ht="15" customHeight="1">
      <c r="A63" s="248">
        <v>5</v>
      </c>
      <c r="B63" s="150" t="s">
        <v>131</v>
      </c>
      <c r="C63" s="186">
        <f t="shared" ref="C63:J64" si="4">C11</f>
        <v>297.19585137791597</v>
      </c>
      <c r="D63" s="186">
        <f t="shared" si="4"/>
        <v>178.40266223666274</v>
      </c>
      <c r="E63" s="186">
        <f t="shared" si="4"/>
        <v>293.30922538538942</v>
      </c>
      <c r="F63" s="186">
        <f t="shared" si="4"/>
        <v>305.50965366173153</v>
      </c>
      <c r="G63" s="186">
        <f t="shared" si="4"/>
        <v>71.582184077816038</v>
      </c>
      <c r="H63" s="186">
        <f t="shared" si="4"/>
        <v>69.179898916471601</v>
      </c>
      <c r="I63" s="186">
        <f t="shared" si="4"/>
        <v>64.923626801438843</v>
      </c>
      <c r="J63" s="186">
        <f t="shared" si="4"/>
        <v>89.776315516455412</v>
      </c>
    </row>
    <row r="64" spans="1:10" ht="15" customHeight="1">
      <c r="A64" s="248">
        <v>6</v>
      </c>
      <c r="B64" s="150" t="s">
        <v>405</v>
      </c>
      <c r="C64" s="186">
        <f t="shared" si="4"/>
        <v>3322.094929957796</v>
      </c>
      <c r="D64" s="186">
        <f t="shared" si="4"/>
        <v>3636.2947182084367</v>
      </c>
      <c r="E64" s="186">
        <f t="shared" si="4"/>
        <v>3795.0501824133225</v>
      </c>
      <c r="F64" s="186">
        <f t="shared" si="4"/>
        <v>3449.9969233540955</v>
      </c>
      <c r="G64" s="186">
        <f t="shared" si="4"/>
        <v>4285.6660345592763</v>
      </c>
      <c r="H64" s="186">
        <f t="shared" si="4"/>
        <v>4310.538426275376</v>
      </c>
      <c r="I64" s="186">
        <f t="shared" si="4"/>
        <v>3689.1335253540537</v>
      </c>
      <c r="J64" s="186">
        <f t="shared" si="4"/>
        <v>3936.3588437641288</v>
      </c>
    </row>
    <row r="65" spans="1:10" ht="15" customHeight="1">
      <c r="A65" s="248">
        <v>19</v>
      </c>
      <c r="B65" s="150" t="s">
        <v>404</v>
      </c>
      <c r="C65" s="186">
        <f t="shared" ref="C65:J65" si="5">C19</f>
        <v>19730.249898778733</v>
      </c>
      <c r="D65" s="186">
        <f t="shared" si="5"/>
        <v>16570.249662036931</v>
      </c>
      <c r="E65" s="186">
        <f t="shared" si="5"/>
        <v>20270.24928545253</v>
      </c>
      <c r="F65" s="186">
        <f t="shared" si="5"/>
        <v>20138.360672566989</v>
      </c>
      <c r="G65" s="186">
        <f t="shared" si="5"/>
        <v>20941.98179706114</v>
      </c>
      <c r="H65" s="186">
        <f t="shared" si="5"/>
        <v>21856.846765969171</v>
      </c>
      <c r="I65" s="186">
        <f t="shared" si="5"/>
        <v>20783.119957421368</v>
      </c>
      <c r="J65" s="186">
        <f t="shared" si="5"/>
        <v>20901.438976994352</v>
      </c>
    </row>
    <row r="66" spans="1:10" ht="15" customHeight="1">
      <c r="A66" s="248">
        <v>35</v>
      </c>
      <c r="B66" s="150" t="s">
        <v>406</v>
      </c>
      <c r="C66" s="186">
        <f t="shared" ref="C66:J66" si="6">C36+C37</f>
        <v>106685.05039053585</v>
      </c>
      <c r="D66" s="186">
        <f t="shared" si="6"/>
        <v>108378.09660868735</v>
      </c>
      <c r="E66" s="186">
        <f t="shared" si="6"/>
        <v>109704.62942458309</v>
      </c>
      <c r="F66" s="186">
        <f t="shared" si="6"/>
        <v>107629.28818567847</v>
      </c>
      <c r="G66" s="186">
        <f t="shared" si="6"/>
        <v>104041.66115628254</v>
      </c>
      <c r="H66" s="186">
        <f t="shared" si="6"/>
        <v>105513.17305160401</v>
      </c>
      <c r="I66" s="186">
        <f t="shared" si="6"/>
        <v>97810.446007695529</v>
      </c>
      <c r="J66" s="186">
        <f t="shared" si="6"/>
        <v>95473.883592537735</v>
      </c>
    </row>
    <row r="67" spans="1:10" ht="15" customHeight="1">
      <c r="A67" s="248"/>
      <c r="B67" s="151" t="s">
        <v>475</v>
      </c>
      <c r="C67" s="185">
        <f t="shared" ref="C67:J67" si="7">C60-C62-C78</f>
        <v>185133.63938291019</v>
      </c>
      <c r="D67" s="185">
        <f t="shared" si="7"/>
        <v>183388.12991819507</v>
      </c>
      <c r="E67" s="185">
        <f t="shared" si="7"/>
        <v>185580.35742804559</v>
      </c>
      <c r="F67" s="185">
        <f t="shared" si="7"/>
        <v>192397.45623173588</v>
      </c>
      <c r="G67" s="185">
        <f t="shared" si="7"/>
        <v>192325.20894376293</v>
      </c>
      <c r="H67" s="185">
        <f t="shared" si="7"/>
        <v>187945.61479524474</v>
      </c>
      <c r="I67" s="185">
        <f t="shared" si="7"/>
        <v>184514.7746881335</v>
      </c>
      <c r="J67" s="185">
        <f t="shared" si="7"/>
        <v>186681.30529236206</v>
      </c>
    </row>
    <row r="68" spans="1:10" ht="15" customHeight="1">
      <c r="A68" s="248" t="s">
        <v>26</v>
      </c>
      <c r="B68" s="150" t="s">
        <v>476</v>
      </c>
      <c r="C68" s="186">
        <f t="shared" ref="C68:J68" si="8">C8</f>
        <v>9966.6609132773519</v>
      </c>
      <c r="D68" s="186">
        <f t="shared" si="8"/>
        <v>11251.924162045258</v>
      </c>
      <c r="E68" s="186">
        <f t="shared" si="8"/>
        <v>12127.684092257181</v>
      </c>
      <c r="F68" s="186">
        <f t="shared" si="8"/>
        <v>12278.135659147358</v>
      </c>
      <c r="G68" s="186">
        <f t="shared" si="8"/>
        <v>12684.309834831034</v>
      </c>
      <c r="H68" s="186">
        <f t="shared" si="8"/>
        <v>11693.014515216253</v>
      </c>
      <c r="I68" s="186">
        <f t="shared" si="8"/>
        <v>12263.096844259771</v>
      </c>
      <c r="J68" s="186">
        <f t="shared" si="8"/>
        <v>12786.711347928289</v>
      </c>
    </row>
    <row r="69" spans="1:10" ht="15" customHeight="1">
      <c r="A69" s="248" t="s">
        <v>38</v>
      </c>
      <c r="B69" s="150" t="s">
        <v>477</v>
      </c>
      <c r="C69" s="186">
        <f t="shared" ref="C69:J70" si="9">C14</f>
        <v>59652.925544967366</v>
      </c>
      <c r="D69" s="186">
        <f t="shared" si="9"/>
        <v>61799.895612254746</v>
      </c>
      <c r="E69" s="186">
        <f t="shared" si="9"/>
        <v>60324.720997423377</v>
      </c>
      <c r="F69" s="186">
        <f t="shared" si="9"/>
        <v>62148.734095139516</v>
      </c>
      <c r="G69" s="186">
        <f t="shared" si="9"/>
        <v>63826.305375633608</v>
      </c>
      <c r="H69" s="186">
        <f t="shared" si="9"/>
        <v>62147.326026244962</v>
      </c>
      <c r="I69" s="186">
        <f t="shared" si="9"/>
        <v>63049.905816807892</v>
      </c>
      <c r="J69" s="186">
        <f t="shared" si="9"/>
        <v>64701.798386799906</v>
      </c>
    </row>
    <row r="70" spans="1:10" ht="15" customHeight="1">
      <c r="A70" s="248" t="s">
        <v>39</v>
      </c>
      <c r="B70" s="150" t="s">
        <v>204</v>
      </c>
      <c r="C70" s="186">
        <f t="shared" si="9"/>
        <v>20834.720812216878</v>
      </c>
      <c r="D70" s="186">
        <f t="shared" si="9"/>
        <v>19335.312676984329</v>
      </c>
      <c r="E70" s="186">
        <f t="shared" si="9"/>
        <v>20757.927009853851</v>
      </c>
      <c r="F70" s="186">
        <f t="shared" si="9"/>
        <v>18261.84375116332</v>
      </c>
      <c r="G70" s="186">
        <f t="shared" si="9"/>
        <v>19966.405357088217</v>
      </c>
      <c r="H70" s="186">
        <f t="shared" si="9"/>
        <v>19344.858307893617</v>
      </c>
      <c r="I70" s="186">
        <f t="shared" si="9"/>
        <v>18266.094906277984</v>
      </c>
      <c r="J70" s="186">
        <f t="shared" si="9"/>
        <v>16555.999461805302</v>
      </c>
    </row>
    <row r="71" spans="1:10" ht="15" customHeight="1">
      <c r="A71" s="248" t="s">
        <v>205</v>
      </c>
      <c r="B71" s="150" t="s">
        <v>478</v>
      </c>
      <c r="C71" s="186">
        <f t="shared" ref="C71:J71" si="10">SUM(C20:C21)</f>
        <v>14361.593990732857</v>
      </c>
      <c r="D71" s="186">
        <f t="shared" si="10"/>
        <v>13079.026699835951</v>
      </c>
      <c r="E71" s="186">
        <f t="shared" si="10"/>
        <v>14491.31752732769</v>
      </c>
      <c r="F71" s="186">
        <f t="shared" si="10"/>
        <v>17127.838244563503</v>
      </c>
      <c r="G71" s="186">
        <f t="shared" si="10"/>
        <v>16643.024365549209</v>
      </c>
      <c r="H71" s="186">
        <f t="shared" si="10"/>
        <v>16351.686262685253</v>
      </c>
      <c r="I71" s="186">
        <f t="shared" si="10"/>
        <v>14910.710795921947</v>
      </c>
      <c r="J71" s="186">
        <f t="shared" si="10"/>
        <v>14349.63673329859</v>
      </c>
    </row>
    <row r="72" spans="1:10" ht="15" customHeight="1">
      <c r="A72" s="248">
        <v>22.23</v>
      </c>
      <c r="B72" s="150" t="s">
        <v>206</v>
      </c>
      <c r="C72" s="186">
        <f t="shared" ref="C72:J72" si="11">SUM(C22:C24)</f>
        <v>9933.9642782187839</v>
      </c>
      <c r="D72" s="186">
        <f t="shared" si="11"/>
        <v>9146.3332428126505</v>
      </c>
      <c r="E72" s="186">
        <f t="shared" si="11"/>
        <v>10482.738729364133</v>
      </c>
      <c r="F72" s="186">
        <f t="shared" si="11"/>
        <v>11818.900404910561</v>
      </c>
      <c r="G72" s="186">
        <f t="shared" si="11"/>
        <v>11725.088695881816</v>
      </c>
      <c r="H72" s="186">
        <f t="shared" si="11"/>
        <v>11884.156789968585</v>
      </c>
      <c r="I72" s="186">
        <f t="shared" si="11"/>
        <v>11807.335883611622</v>
      </c>
      <c r="J72" s="186">
        <f t="shared" si="11"/>
        <v>13901.641824704948</v>
      </c>
    </row>
    <row r="73" spans="1:10" ht="15" customHeight="1">
      <c r="A73" s="248" t="s">
        <v>432</v>
      </c>
      <c r="B73" s="246" t="s">
        <v>479</v>
      </c>
      <c r="C73" s="186"/>
      <c r="D73" s="186"/>
      <c r="E73" s="186"/>
      <c r="F73" s="186"/>
      <c r="G73" s="186"/>
      <c r="H73" s="186"/>
      <c r="I73" s="186"/>
      <c r="J73" s="186"/>
    </row>
    <row r="74" spans="1:10" ht="15" customHeight="1">
      <c r="A74" s="249"/>
      <c r="B74" s="247" t="s">
        <v>480</v>
      </c>
      <c r="C74" s="186">
        <f t="shared" ref="C74:J74" si="12">SUM(C29:C30)</f>
        <v>10662.972459971585</v>
      </c>
      <c r="D74" s="186">
        <f t="shared" si="12"/>
        <v>8705.426357879096</v>
      </c>
      <c r="E74" s="186">
        <f t="shared" si="12"/>
        <v>10974.916674731938</v>
      </c>
      <c r="F74" s="186">
        <f t="shared" si="12"/>
        <v>11366.136536583519</v>
      </c>
      <c r="G74" s="186">
        <f t="shared" si="12"/>
        <v>11105.736828887328</v>
      </c>
      <c r="H74" s="186">
        <f t="shared" si="12"/>
        <v>10770.030020073158</v>
      </c>
      <c r="I74" s="186">
        <f t="shared" si="12"/>
        <v>9950.8712707963368</v>
      </c>
      <c r="J74" s="186">
        <f t="shared" si="12"/>
        <v>10030.120677835877</v>
      </c>
    </row>
    <row r="75" spans="1:10" ht="15" customHeight="1">
      <c r="A75" s="248">
        <v>29</v>
      </c>
      <c r="B75" s="150" t="s">
        <v>207</v>
      </c>
      <c r="C75" s="186">
        <f t="shared" ref="C75:J75" si="13">C32</f>
        <v>28437.668924412534</v>
      </c>
      <c r="D75" s="186">
        <f t="shared" si="13"/>
        <v>31013.69819810192</v>
      </c>
      <c r="E75" s="186">
        <f t="shared" si="13"/>
        <v>23899.632989723061</v>
      </c>
      <c r="F75" s="186">
        <f t="shared" si="13"/>
        <v>25799.103195524905</v>
      </c>
      <c r="G75" s="186">
        <f t="shared" si="13"/>
        <v>23896.404203032595</v>
      </c>
      <c r="H75" s="186">
        <f t="shared" si="13"/>
        <v>22953.65536439596</v>
      </c>
      <c r="I75" s="186">
        <f t="shared" si="13"/>
        <v>22422.590393567945</v>
      </c>
      <c r="J75" s="186">
        <f t="shared" si="13"/>
        <v>22599.665697012919</v>
      </c>
    </row>
    <row r="76" spans="1:10" ht="15" customHeight="1">
      <c r="A76" s="248" t="s">
        <v>69</v>
      </c>
      <c r="B76" s="150" t="s">
        <v>407</v>
      </c>
      <c r="C76" s="186">
        <f t="shared" ref="C76:J76" si="14">C34</f>
        <v>12238.673580988379</v>
      </c>
      <c r="D76" s="186">
        <f t="shared" si="14"/>
        <v>10815.740609805285</v>
      </c>
      <c r="E76" s="186">
        <f t="shared" si="14"/>
        <v>11528.505989380224</v>
      </c>
      <c r="F76" s="186">
        <f t="shared" si="14"/>
        <v>11602.492544090903</v>
      </c>
      <c r="G76" s="186">
        <f t="shared" si="14"/>
        <v>11572.778117790485</v>
      </c>
      <c r="H76" s="186">
        <f t="shared" si="14"/>
        <v>11588.004832755316</v>
      </c>
      <c r="I76" s="186">
        <f t="shared" si="14"/>
        <v>11384.030617372957</v>
      </c>
      <c r="J76" s="186">
        <f t="shared" si="14"/>
        <v>11819.382174234612</v>
      </c>
    </row>
    <row r="77" spans="1:10" ht="15" customHeight="1">
      <c r="A77" s="248"/>
      <c r="B77" s="150" t="s">
        <v>386</v>
      </c>
      <c r="C77" s="186">
        <f>C67-SUM(C68:C76)</f>
        <v>19044.458878124453</v>
      </c>
      <c r="D77" s="186">
        <f>D67-SUM(D68:D76)</f>
        <v>18240.772358475835</v>
      </c>
      <c r="E77" s="186">
        <f t="shared" ref="E77:H77" si="15">E67-SUM(E68:E76)</f>
        <v>20992.913417984149</v>
      </c>
      <c r="F77" s="186">
        <f t="shared" si="15"/>
        <v>21994.271800612274</v>
      </c>
      <c r="G77" s="186">
        <f t="shared" si="15"/>
        <v>20905.156165068649</v>
      </c>
      <c r="H77" s="186">
        <f t="shared" si="15"/>
        <v>21212.882676011621</v>
      </c>
      <c r="I77" s="186">
        <f t="shared" ref="I77:J77" si="16">I67-SUM(I68:I76)</f>
        <v>20460.138159517053</v>
      </c>
      <c r="J77" s="186">
        <f t="shared" si="16"/>
        <v>19936.348988741607</v>
      </c>
    </row>
    <row r="78" spans="1:10" ht="15" customHeight="1">
      <c r="A78" s="248" t="s">
        <v>209</v>
      </c>
      <c r="B78" s="151" t="s">
        <v>210</v>
      </c>
      <c r="C78" s="185">
        <f t="shared" ref="C78:J78" si="17">SUM(C39:C59)</f>
        <v>119828.60657959132</v>
      </c>
      <c r="D78" s="185">
        <f t="shared" si="17"/>
        <v>121424.91760159092</v>
      </c>
      <c r="E78" s="185">
        <f t="shared" si="17"/>
        <v>122117.15293969552</v>
      </c>
      <c r="F78" s="185">
        <f t="shared" si="17"/>
        <v>118343.63783078805</v>
      </c>
      <c r="G78" s="185">
        <f t="shared" si="17"/>
        <v>117591.73894681153</v>
      </c>
      <c r="H78" s="185">
        <f t="shared" si="17"/>
        <v>118198.52535123928</v>
      </c>
      <c r="I78" s="185">
        <f t="shared" si="17"/>
        <v>115130.49849856163</v>
      </c>
      <c r="J78" s="185">
        <f t="shared" si="17"/>
        <v>113768.49600231118</v>
      </c>
    </row>
    <row r="79" spans="1:10" ht="15" customHeight="1">
      <c r="A79" s="248" t="s">
        <v>211</v>
      </c>
      <c r="B79" s="150" t="s">
        <v>212</v>
      </c>
      <c r="C79" s="186">
        <f t="shared" ref="C79:J79" si="18">SUM(C42:C44)</f>
        <v>3012.1205392020079</v>
      </c>
      <c r="D79" s="186">
        <f t="shared" si="18"/>
        <v>2964.9367397965157</v>
      </c>
      <c r="E79" s="186">
        <f t="shared" si="18"/>
        <v>2926.211104132708</v>
      </c>
      <c r="F79" s="186">
        <f t="shared" si="18"/>
        <v>2349.1851660845655</v>
      </c>
      <c r="G79" s="186">
        <f t="shared" si="18"/>
        <v>2023.6139966600738</v>
      </c>
      <c r="H79" s="186">
        <f t="shared" si="18"/>
        <v>2012.5738863093056</v>
      </c>
      <c r="I79" s="186">
        <f t="shared" si="18"/>
        <v>2115.2424436367255</v>
      </c>
      <c r="J79" s="186">
        <f t="shared" si="18"/>
        <v>2031.8717838029488</v>
      </c>
    </row>
    <row r="80" spans="1:10" ht="15" customHeight="1">
      <c r="A80" s="248" t="s">
        <v>213</v>
      </c>
      <c r="B80" s="150" t="s">
        <v>249</v>
      </c>
      <c r="C80" s="183">
        <f t="shared" ref="C80:J80" si="19">C50</f>
        <v>19017.541342185879</v>
      </c>
      <c r="D80" s="183">
        <f t="shared" si="19"/>
        <v>19657.335746333669</v>
      </c>
      <c r="E80" s="183">
        <f t="shared" si="19"/>
        <v>20578.625182485499</v>
      </c>
      <c r="F80" s="183">
        <f t="shared" si="19"/>
        <v>19887.544319842324</v>
      </c>
      <c r="G80" s="183">
        <f t="shared" si="19"/>
        <v>19477.127896136702</v>
      </c>
      <c r="H80" s="183">
        <f t="shared" si="19"/>
        <v>20014.323787156602</v>
      </c>
      <c r="I80" s="183">
        <f t="shared" si="19"/>
        <v>19228.919023541897</v>
      </c>
      <c r="J80" s="183">
        <f t="shared" si="19"/>
        <v>19055.450487635502</v>
      </c>
    </row>
    <row r="81" spans="1:10" ht="15" customHeight="1">
      <c r="A81" s="248" t="s">
        <v>214</v>
      </c>
      <c r="B81" s="150" t="s">
        <v>215</v>
      </c>
      <c r="C81" s="183">
        <f t="shared" ref="C81:J81" si="20">SUM(C45:C48)</f>
        <v>35551.211589494211</v>
      </c>
      <c r="D81" s="183">
        <f t="shared" si="20"/>
        <v>34121.081370564832</v>
      </c>
      <c r="E81" s="183">
        <f t="shared" si="20"/>
        <v>35988.363599532895</v>
      </c>
      <c r="F81" s="183">
        <f t="shared" si="20"/>
        <v>35946.544196442905</v>
      </c>
      <c r="G81" s="183">
        <f t="shared" si="20"/>
        <v>37986.826339026928</v>
      </c>
      <c r="H81" s="183">
        <f t="shared" si="20"/>
        <v>38240.31919843379</v>
      </c>
      <c r="I81" s="183">
        <f t="shared" si="20"/>
        <v>38633.910582749813</v>
      </c>
      <c r="J81" s="183">
        <f t="shared" si="20"/>
        <v>38580.440556926602</v>
      </c>
    </row>
    <row r="82" spans="1:10" ht="15" customHeight="1">
      <c r="A82" s="248">
        <v>68</v>
      </c>
      <c r="B82" s="150" t="s">
        <v>124</v>
      </c>
      <c r="C82" s="183">
        <f t="shared" ref="C82:J82" si="21">C53</f>
        <v>10424.856022717364</v>
      </c>
      <c r="D82" s="183">
        <f t="shared" si="21"/>
        <v>11787.997639011577</v>
      </c>
      <c r="E82" s="183">
        <f t="shared" si="21"/>
        <v>13367.816550846352</v>
      </c>
      <c r="F82" s="183">
        <f t="shared" si="21"/>
        <v>12839.608194437626</v>
      </c>
      <c r="G82" s="183">
        <f t="shared" si="21"/>
        <v>12757.402240164418</v>
      </c>
      <c r="H82" s="183">
        <f t="shared" si="21"/>
        <v>12270.144239481402</v>
      </c>
      <c r="I82" s="183">
        <f t="shared" si="21"/>
        <v>12375.641830911818</v>
      </c>
      <c r="J82" s="183">
        <f t="shared" si="21"/>
        <v>11761.552377575721</v>
      </c>
    </row>
    <row r="83" spans="1:10" ht="15" customHeight="1">
      <c r="A83" s="130" t="s">
        <v>216</v>
      </c>
      <c r="B83" s="150" t="s">
        <v>217</v>
      </c>
      <c r="C83" s="183">
        <f t="shared" ref="C83:J83" si="22">SUM(C58)</f>
        <v>6944.4946609980525</v>
      </c>
      <c r="D83" s="183">
        <f t="shared" si="22"/>
        <v>6972.6823365563923</v>
      </c>
      <c r="E83" s="183">
        <f t="shared" si="22"/>
        <v>7553.1064530653148</v>
      </c>
      <c r="F83" s="183">
        <f t="shared" si="22"/>
        <v>7330.8914036594324</v>
      </c>
      <c r="G83" s="183">
        <f t="shared" si="22"/>
        <v>7128.2055196177962</v>
      </c>
      <c r="H83" s="183">
        <f t="shared" si="22"/>
        <v>7259.7565657553841</v>
      </c>
      <c r="I83" s="183">
        <f t="shared" si="22"/>
        <v>7211.869772101003</v>
      </c>
      <c r="J83" s="183">
        <f t="shared" si="22"/>
        <v>7127.4397870687917</v>
      </c>
    </row>
    <row r="84" spans="1:10" ht="15" customHeight="1">
      <c r="A84" s="130"/>
      <c r="B84" s="150" t="s">
        <v>387</v>
      </c>
      <c r="C84" s="183">
        <f>C78-SUM(C79:C83)</f>
        <v>44878.382424993804</v>
      </c>
      <c r="D84" s="183">
        <f>D78-SUM(D79:D83)</f>
        <v>45920.883769327935</v>
      </c>
      <c r="E84" s="183">
        <f t="shared" ref="E84:H84" si="23">E78-SUM(E79:E83)</f>
        <v>41703.030049632755</v>
      </c>
      <c r="F84" s="183">
        <f t="shared" si="23"/>
        <v>39989.864550321203</v>
      </c>
      <c r="G84" s="183">
        <f t="shared" si="23"/>
        <v>38218.562955205605</v>
      </c>
      <c r="H84" s="183">
        <f t="shared" si="23"/>
        <v>38401.407674102797</v>
      </c>
      <c r="I84" s="183">
        <f t="shared" ref="I84:J84" si="24">I78-SUM(I79:I83)</f>
        <v>35564.914845620384</v>
      </c>
      <c r="J84" s="183">
        <f t="shared" si="24"/>
        <v>35211.741009301608</v>
      </c>
    </row>
    <row r="85" spans="1:10" ht="15" customHeight="1">
      <c r="A85" s="130"/>
      <c r="B85" s="151" t="s">
        <v>111</v>
      </c>
      <c r="C85" s="251">
        <f>C62+C67+C78</f>
        <v>434996.83703315177</v>
      </c>
      <c r="D85" s="251">
        <f>D62+D67+D78</f>
        <v>433576.09117095539</v>
      </c>
      <c r="E85" s="251">
        <f t="shared" ref="E85:H85" si="25">E62+E67+E78</f>
        <v>441760.74848557543</v>
      </c>
      <c r="F85" s="251">
        <f t="shared" si="25"/>
        <v>442264.24949778523</v>
      </c>
      <c r="G85" s="251">
        <f t="shared" si="25"/>
        <v>439257.83906255523</v>
      </c>
      <c r="H85" s="251">
        <f t="shared" si="25"/>
        <v>437893.87828924903</v>
      </c>
      <c r="I85" s="251">
        <f t="shared" ref="I85:J85" si="26">I62+I67+I78</f>
        <v>421992.89630396751</v>
      </c>
      <c r="J85" s="251">
        <f t="shared" si="26"/>
        <v>420851.25902348588</v>
      </c>
    </row>
    <row r="86" spans="1:10" s="66" customFormat="1" ht="21" customHeight="1">
      <c r="A86" s="62"/>
      <c r="B86" s="63"/>
      <c r="C86" s="62" t="s">
        <v>281</v>
      </c>
      <c r="D86" s="63"/>
      <c r="E86" s="63"/>
      <c r="F86" s="63"/>
      <c r="G86" s="63"/>
      <c r="H86" s="63"/>
      <c r="I86" s="63"/>
      <c r="J86" s="63"/>
    </row>
    <row r="87" spans="1:10" ht="15" customHeight="1">
      <c r="A87" s="130" t="s">
        <v>26</v>
      </c>
      <c r="B87" s="150" t="s">
        <v>464</v>
      </c>
      <c r="C87" s="104">
        <f>IF($C8&gt;0,C8/$E8*100,"-")</f>
        <v>82.18107296874993</v>
      </c>
      <c r="D87" s="104">
        <f t="shared" ref="D87:J87" si="27">IF($C8&gt;0,D8/$E8*100,"-")</f>
        <v>92.778836226686963</v>
      </c>
      <c r="E87" s="187">
        <f t="shared" si="27"/>
        <v>100</v>
      </c>
      <c r="F87" s="104">
        <f t="shared" si="27"/>
        <v>101.24056304357592</v>
      </c>
      <c r="G87" s="104">
        <f t="shared" si="27"/>
        <v>104.58971175650285</v>
      </c>
      <c r="H87" s="104">
        <f t="shared" si="27"/>
        <v>96.415889680714557</v>
      </c>
      <c r="I87" s="104">
        <f t="shared" si="27"/>
        <v>101.11655903115948</v>
      </c>
      <c r="J87" s="104">
        <f t="shared" si="27"/>
        <v>105.4340734031146</v>
      </c>
    </row>
    <row r="88" spans="1:10" ht="15" customHeight="1">
      <c r="A88" s="130" t="s">
        <v>28</v>
      </c>
      <c r="B88" s="150" t="s">
        <v>396</v>
      </c>
      <c r="C88" s="104">
        <f t="shared" ref="C88:J88" si="28">IF($C9&gt;0,C9/$E9*100,"-")</f>
        <v>112.62620183578677</v>
      </c>
      <c r="D88" s="104">
        <f t="shared" si="28"/>
        <v>80.221940127419458</v>
      </c>
      <c r="E88" s="187">
        <f t="shared" si="28"/>
        <v>100</v>
      </c>
      <c r="F88" s="104">
        <f t="shared" si="28"/>
        <v>83.560062635225208</v>
      </c>
      <c r="G88" s="104">
        <f t="shared" si="28"/>
        <v>58.008606729208857</v>
      </c>
      <c r="H88" s="104">
        <f t="shared" si="28"/>
        <v>61.554430324077479</v>
      </c>
      <c r="I88" s="104">
        <f t="shared" si="28"/>
        <v>49.690314135884719</v>
      </c>
      <c r="J88" s="104">
        <f t="shared" si="28"/>
        <v>59.637956009470706</v>
      </c>
    </row>
    <row r="89" spans="1:10" ht="15" customHeight="1">
      <c r="A89" s="130" t="s">
        <v>30</v>
      </c>
      <c r="B89" s="150" t="s">
        <v>397</v>
      </c>
      <c r="C89" s="104">
        <f t="shared" ref="C89:J89" si="29">IF($C10&gt;0,C10/$E10*100,"-")</f>
        <v>125.97066433322404</v>
      </c>
      <c r="D89" s="104">
        <f t="shared" si="29"/>
        <v>105.22436502023218</v>
      </c>
      <c r="E89" s="187">
        <f t="shared" si="29"/>
        <v>100</v>
      </c>
      <c r="F89" s="104">
        <f t="shared" si="29"/>
        <v>85.48686620300046</v>
      </c>
      <c r="G89" s="104">
        <f t="shared" si="29"/>
        <v>56.198232628429736</v>
      </c>
      <c r="H89" s="104">
        <f t="shared" si="29"/>
        <v>94.404692147518745</v>
      </c>
      <c r="I89" s="104">
        <f t="shared" si="29"/>
        <v>79.334878873788725</v>
      </c>
      <c r="J89" s="104">
        <f t="shared" si="29"/>
        <v>94.305284808662165</v>
      </c>
    </row>
    <row r="90" spans="1:10" ht="15" customHeight="1">
      <c r="A90" s="130" t="s">
        <v>32</v>
      </c>
      <c r="B90" s="150" t="s">
        <v>131</v>
      </c>
      <c r="C90" s="104">
        <f t="shared" ref="C90:J90" si="30">IF($C11&gt;0,C11/$E11*100,"-")</f>
        <v>101.32509503832338</v>
      </c>
      <c r="D90" s="104">
        <f t="shared" si="30"/>
        <v>60.824088298706982</v>
      </c>
      <c r="E90" s="187">
        <f t="shared" si="30"/>
        <v>100</v>
      </c>
      <c r="F90" s="104">
        <f t="shared" si="30"/>
        <v>104.15957877230473</v>
      </c>
      <c r="G90" s="104">
        <f t="shared" si="30"/>
        <v>24.405023055023808</v>
      </c>
      <c r="H90" s="104">
        <f t="shared" si="30"/>
        <v>23.585994891764372</v>
      </c>
      <c r="I90" s="104">
        <f t="shared" si="30"/>
        <v>22.134873772256356</v>
      </c>
      <c r="J90" s="104">
        <f t="shared" si="30"/>
        <v>30.608077669052214</v>
      </c>
    </row>
    <row r="91" spans="1:10" ht="15" customHeight="1">
      <c r="A91" s="130" t="s">
        <v>34</v>
      </c>
      <c r="B91" s="150" t="s">
        <v>132</v>
      </c>
      <c r="C91" s="104">
        <f t="shared" ref="C91:J91" si="31">IF($C12&gt;0,C12/$E12*100,"-")</f>
        <v>87.537575796829955</v>
      </c>
      <c r="D91" s="104">
        <f t="shared" si="31"/>
        <v>95.816775626826328</v>
      </c>
      <c r="E91" s="187">
        <f t="shared" si="31"/>
        <v>100</v>
      </c>
      <c r="F91" s="104">
        <f t="shared" si="31"/>
        <v>90.907807737082337</v>
      </c>
      <c r="G91" s="104">
        <f t="shared" si="31"/>
        <v>112.92778299532166</v>
      </c>
      <c r="H91" s="104">
        <f t="shared" si="31"/>
        <v>113.58317332010213</v>
      </c>
      <c r="I91" s="104">
        <f t="shared" si="31"/>
        <v>97.209084149925133</v>
      </c>
      <c r="J91" s="104">
        <f t="shared" si="31"/>
        <v>103.72349915175421</v>
      </c>
    </row>
    <row r="92" spans="1:10" ht="15" customHeight="1">
      <c r="A92" s="130" t="s">
        <v>36</v>
      </c>
      <c r="B92" s="150" t="s">
        <v>133</v>
      </c>
      <c r="C92" s="104">
        <f t="shared" ref="C92:J92" si="32">IF($C13&gt;0,C13/$E13*100,"-")</f>
        <v>134.19229053996179</v>
      </c>
      <c r="D92" s="104">
        <f t="shared" si="32"/>
        <v>133.40759765778643</v>
      </c>
      <c r="E92" s="187">
        <f t="shared" si="32"/>
        <v>100</v>
      </c>
      <c r="F92" s="104">
        <f t="shared" si="32"/>
        <v>93.342450905869129</v>
      </c>
      <c r="G92" s="104">
        <f t="shared" si="32"/>
        <v>89.480108552607746</v>
      </c>
      <c r="H92" s="104">
        <f t="shared" si="32"/>
        <v>88.333444557571397</v>
      </c>
      <c r="I92" s="104">
        <f t="shared" si="32"/>
        <v>89.873278214728771</v>
      </c>
      <c r="J92" s="104">
        <f t="shared" si="32"/>
        <v>96.606422262185717</v>
      </c>
    </row>
    <row r="93" spans="1:10" ht="15" customHeight="1">
      <c r="A93" s="130" t="s">
        <v>38</v>
      </c>
      <c r="B93" s="150" t="s">
        <v>134</v>
      </c>
      <c r="C93" s="104">
        <f t="shared" ref="C93:J93" si="33">IF($C14&gt;0,C14/$E14*100,"-")</f>
        <v>98.886367907968094</v>
      </c>
      <c r="D93" s="104">
        <f t="shared" si="33"/>
        <v>102.44538986743822</v>
      </c>
      <c r="E93" s="187">
        <f t="shared" si="33"/>
        <v>100</v>
      </c>
      <c r="F93" s="104">
        <f t="shared" si="33"/>
        <v>103.02365774355434</v>
      </c>
      <c r="G93" s="104">
        <f t="shared" si="33"/>
        <v>105.80455959068553</v>
      </c>
      <c r="H93" s="104">
        <f t="shared" si="33"/>
        <v>103.02132359451682</v>
      </c>
      <c r="I93" s="104">
        <f t="shared" si="33"/>
        <v>104.51752577438511</v>
      </c>
      <c r="J93" s="104">
        <f t="shared" si="33"/>
        <v>107.25586014656162</v>
      </c>
    </row>
    <row r="94" spans="1:10" ht="15" customHeight="1">
      <c r="A94" s="130" t="s">
        <v>39</v>
      </c>
      <c r="B94" s="150" t="s">
        <v>135</v>
      </c>
      <c r="C94" s="104">
        <f t="shared" ref="C94:J94" si="34">IF($C15&gt;0,C15/$E15*100,"-")</f>
        <v>100.36994928408107</v>
      </c>
      <c r="D94" s="104">
        <f t="shared" si="34"/>
        <v>93.146645461301588</v>
      </c>
      <c r="E94" s="187">
        <f t="shared" si="34"/>
        <v>100</v>
      </c>
      <c r="F94" s="104">
        <f t="shared" si="34"/>
        <v>87.975276830361565</v>
      </c>
      <c r="G94" s="104">
        <f t="shared" si="34"/>
        <v>96.186894517983916</v>
      </c>
      <c r="H94" s="104">
        <f t="shared" si="34"/>
        <v>93.192630934247688</v>
      </c>
      <c r="I94" s="104">
        <f t="shared" si="34"/>
        <v>87.995756501152613</v>
      </c>
      <c r="J94" s="104">
        <f t="shared" si="34"/>
        <v>79.757479896456516</v>
      </c>
    </row>
    <row r="95" spans="1:10" ht="15" customHeight="1">
      <c r="A95" s="130" t="s">
        <v>41</v>
      </c>
      <c r="B95" s="150" t="s">
        <v>465</v>
      </c>
      <c r="C95" s="104">
        <f t="shared" ref="C95:J95" si="35">IF($C16&gt;0,C16/$E16*100,"-")</f>
        <v>81.60453728108628</v>
      </c>
      <c r="D95" s="104">
        <f t="shared" si="35"/>
        <v>96.934928700013032</v>
      </c>
      <c r="E95" s="187">
        <f t="shared" si="35"/>
        <v>100</v>
      </c>
      <c r="F95" s="104">
        <f t="shared" si="35"/>
        <v>126.2433668485736</v>
      </c>
      <c r="G95" s="104">
        <f t="shared" si="35"/>
        <v>103.86908848771914</v>
      </c>
      <c r="H95" s="104">
        <f t="shared" si="35"/>
        <v>109.62727841576077</v>
      </c>
      <c r="I95" s="104">
        <f t="shared" si="35"/>
        <v>115.06605939932311</v>
      </c>
      <c r="J95" s="104">
        <f t="shared" si="35"/>
        <v>109.91914530871109</v>
      </c>
    </row>
    <row r="96" spans="1:10" ht="15" customHeight="1">
      <c r="A96" s="130" t="s">
        <v>42</v>
      </c>
      <c r="B96" s="150" t="s">
        <v>136</v>
      </c>
      <c r="C96" s="104">
        <f t="shared" ref="C96:J96" si="36">IF($C17&gt;0,C17/$E17*100,"-")</f>
        <v>82.961814904396874</v>
      </c>
      <c r="D96" s="104">
        <f t="shared" si="36"/>
        <v>78.511728854370062</v>
      </c>
      <c r="E96" s="187">
        <f t="shared" si="36"/>
        <v>100</v>
      </c>
      <c r="F96" s="104">
        <f t="shared" si="36"/>
        <v>103.56210318788317</v>
      </c>
      <c r="G96" s="104">
        <f t="shared" si="36"/>
        <v>101.73980296503096</v>
      </c>
      <c r="H96" s="104">
        <f t="shared" si="36"/>
        <v>101.58110466856043</v>
      </c>
      <c r="I96" s="104">
        <f t="shared" si="36"/>
        <v>103.78981185956542</v>
      </c>
      <c r="J96" s="104">
        <f t="shared" si="36"/>
        <v>97.671134511153738</v>
      </c>
    </row>
    <row r="97" spans="1:10" ht="15" customHeight="1">
      <c r="A97" s="130" t="s">
        <v>43</v>
      </c>
      <c r="B97" s="150" t="s">
        <v>466</v>
      </c>
      <c r="C97" s="104">
        <f t="shared" ref="C97:J97" si="37">IF($C18&gt;0,C18/$E18*100,"-")</f>
        <v>74.555884632808002</v>
      </c>
      <c r="D97" s="104">
        <f t="shared" si="37"/>
        <v>79.8513081186303</v>
      </c>
      <c r="E97" s="187">
        <f t="shared" si="37"/>
        <v>100</v>
      </c>
      <c r="F97" s="104">
        <f t="shared" si="37"/>
        <v>98.801052801694723</v>
      </c>
      <c r="G97" s="104">
        <f t="shared" si="37"/>
        <v>100.67861878028673</v>
      </c>
      <c r="H97" s="104">
        <f t="shared" si="37"/>
        <v>95.198364596708714</v>
      </c>
      <c r="I97" s="104">
        <f t="shared" si="37"/>
        <v>70.985430863427339</v>
      </c>
      <c r="J97" s="104">
        <f t="shared" si="37"/>
        <v>83.992098248788537</v>
      </c>
    </row>
    <row r="98" spans="1:10" ht="15" customHeight="1">
      <c r="A98" s="130" t="s">
        <v>44</v>
      </c>
      <c r="B98" s="150" t="s">
        <v>398</v>
      </c>
      <c r="C98" s="104">
        <f t="shared" ref="C98:J98" si="38">IF($C19&gt;0,C19/$E19*100,"-")</f>
        <v>97.336000267834194</v>
      </c>
      <c r="D98" s="104">
        <f t="shared" si="38"/>
        <v>81.746649627683666</v>
      </c>
      <c r="E98" s="187">
        <f t="shared" si="38"/>
        <v>100</v>
      </c>
      <c r="F98" s="104">
        <f t="shared" si="38"/>
        <v>99.349348836177384</v>
      </c>
      <c r="G98" s="104">
        <f t="shared" si="38"/>
        <v>103.31388382130405</v>
      </c>
      <c r="H98" s="104">
        <f t="shared" si="38"/>
        <v>107.82722234035525</v>
      </c>
      <c r="I98" s="104">
        <f t="shared" si="38"/>
        <v>102.53016460106838</v>
      </c>
      <c r="J98" s="104">
        <f t="shared" si="38"/>
        <v>103.11387236857917</v>
      </c>
    </row>
    <row r="99" spans="1:10" ht="15" customHeight="1">
      <c r="A99" s="130" t="s">
        <v>46</v>
      </c>
      <c r="B99" s="150" t="s">
        <v>399</v>
      </c>
      <c r="C99" s="104">
        <f t="shared" ref="C99:J99" si="39">IF($C20&gt;0,C20/$E20*100,"-")</f>
        <v>95.735521041870712</v>
      </c>
      <c r="D99" s="104">
        <f t="shared" si="39"/>
        <v>86.857729798861143</v>
      </c>
      <c r="E99" s="187">
        <f t="shared" si="39"/>
        <v>100</v>
      </c>
      <c r="F99" s="104">
        <f t="shared" si="39"/>
        <v>118.28163435090741</v>
      </c>
      <c r="G99" s="104">
        <f t="shared" si="39"/>
        <v>113.81811114683056</v>
      </c>
      <c r="H99" s="104">
        <f t="shared" si="39"/>
        <v>107.78944955322085</v>
      </c>
      <c r="I99" s="104">
        <f t="shared" si="39"/>
        <v>100.68061310834044</v>
      </c>
      <c r="J99" s="104">
        <f t="shared" si="39"/>
        <v>88.676757932254887</v>
      </c>
    </row>
    <row r="100" spans="1:10" ht="15" customHeight="1">
      <c r="A100" s="130" t="s">
        <v>47</v>
      </c>
      <c r="B100" s="150" t="s">
        <v>400</v>
      </c>
      <c r="C100" s="104">
        <f t="shared" ref="C100:J100" si="40">IF($C21&gt;0,C21/$E21*100,"-")</f>
        <v>107.45445372120352</v>
      </c>
      <c r="D100" s="104">
        <f t="shared" si="40"/>
        <v>98.671267973876553</v>
      </c>
      <c r="E100" s="187">
        <f t="shared" si="40"/>
        <v>100</v>
      </c>
      <c r="F100" s="104">
        <f t="shared" si="40"/>
        <v>117.97611839314963</v>
      </c>
      <c r="G100" s="104">
        <f t="shared" si="40"/>
        <v>117.40108626270462</v>
      </c>
      <c r="H100" s="104">
        <f t="shared" si="40"/>
        <v>125.34844065533686</v>
      </c>
      <c r="I100" s="104">
        <f t="shared" si="40"/>
        <v>108.37945984057049</v>
      </c>
      <c r="J100" s="104">
        <f t="shared" si="40"/>
        <v>124.66015342553256</v>
      </c>
    </row>
    <row r="101" spans="1:10" ht="15" customHeight="1">
      <c r="A101" s="130" t="s">
        <v>48</v>
      </c>
      <c r="B101" s="150" t="s">
        <v>137</v>
      </c>
      <c r="C101" s="104">
        <f t="shared" ref="C101:J101" si="41">IF($C22&gt;0,C22/$E22*100,"-")</f>
        <v>96.885172719180076</v>
      </c>
      <c r="D101" s="104">
        <f t="shared" si="41"/>
        <v>88.296438107368957</v>
      </c>
      <c r="E101" s="187">
        <f t="shared" si="41"/>
        <v>100</v>
      </c>
      <c r="F101" s="104">
        <f t="shared" si="41"/>
        <v>108.07401666664977</v>
      </c>
      <c r="G101" s="104">
        <f t="shared" si="41"/>
        <v>100.75355899777236</v>
      </c>
      <c r="H101" s="104">
        <f t="shared" si="41"/>
        <v>104.84586291987161</v>
      </c>
      <c r="I101" s="104">
        <f t="shared" si="41"/>
        <v>105.60568341725391</v>
      </c>
      <c r="J101" s="104">
        <f t="shared" si="41"/>
        <v>116.43574777669157</v>
      </c>
    </row>
    <row r="102" spans="1:10" ht="15" customHeight="1">
      <c r="A102" s="130" t="s">
        <v>50</v>
      </c>
      <c r="B102" s="150" t="s">
        <v>138</v>
      </c>
      <c r="C102" s="104">
        <f t="shared" ref="C102:J102" si="42">IF($C23&gt;0,C23/$E23*100,"-")</f>
        <v>93.229894175247523</v>
      </c>
      <c r="D102" s="104">
        <f t="shared" si="42"/>
        <v>82.811030636691925</v>
      </c>
      <c r="E102" s="187">
        <f t="shared" si="42"/>
        <v>100</v>
      </c>
      <c r="F102" s="104">
        <f t="shared" si="42"/>
        <v>130.90352166794003</v>
      </c>
      <c r="G102" s="104">
        <f t="shared" si="42"/>
        <v>136.08065815779699</v>
      </c>
      <c r="H102" s="104">
        <f t="shared" si="42"/>
        <v>143.88732010506357</v>
      </c>
      <c r="I102" s="104">
        <f t="shared" si="42"/>
        <v>141.48935156213901</v>
      </c>
      <c r="J102" s="104">
        <f t="shared" si="42"/>
        <v>172.69136398002647</v>
      </c>
    </row>
    <row r="103" spans="1:10" ht="15" customHeight="1">
      <c r="A103" s="130" t="s">
        <v>52</v>
      </c>
      <c r="B103" s="150" t="s">
        <v>139</v>
      </c>
      <c r="C103" s="104">
        <f t="shared" ref="C103:J103" si="43">IF($C24&gt;0,C24/$E24*100,"-")</f>
        <v>92.95237005404212</v>
      </c>
      <c r="D103" s="104">
        <f t="shared" si="43"/>
        <v>87.81133437721445</v>
      </c>
      <c r="E103" s="187">
        <f t="shared" si="43"/>
        <v>100</v>
      </c>
      <c r="F103" s="104">
        <f t="shared" si="43"/>
        <v>110.91145000549699</v>
      </c>
      <c r="G103" s="104">
        <f t="shared" si="43"/>
        <v>114.94965994035951</v>
      </c>
      <c r="H103" s="104">
        <f t="shared" si="43"/>
        <v>111.0487869538499</v>
      </c>
      <c r="I103" s="104">
        <f t="shared" si="43"/>
        <v>109.27044250906847</v>
      </c>
      <c r="J103" s="104">
        <f t="shared" si="43"/>
        <v>135.25552367975681</v>
      </c>
    </row>
    <row r="104" spans="1:10" ht="15" customHeight="1" outlineLevel="1">
      <c r="A104" s="130" t="s">
        <v>54</v>
      </c>
      <c r="B104" s="150" t="s">
        <v>401</v>
      </c>
      <c r="C104" s="104" t="str">
        <f t="shared" ref="C104:J104" si="44">IF($C25&gt;0,C25/$E25*100,"-")</f>
        <v>-</v>
      </c>
      <c r="D104" s="104" t="str">
        <f t="shared" si="44"/>
        <v>-</v>
      </c>
      <c r="E104" s="187" t="str">
        <f t="shared" si="44"/>
        <v>-</v>
      </c>
      <c r="F104" s="104" t="str">
        <f t="shared" si="44"/>
        <v>-</v>
      </c>
      <c r="G104" s="104" t="str">
        <f t="shared" si="44"/>
        <v>-</v>
      </c>
      <c r="H104" s="104" t="str">
        <f t="shared" si="44"/>
        <v>-</v>
      </c>
      <c r="I104" s="104" t="str">
        <f t="shared" si="44"/>
        <v>-</v>
      </c>
      <c r="J104" s="104" t="str">
        <f t="shared" si="44"/>
        <v>-</v>
      </c>
    </row>
    <row r="105" spans="1:10" ht="15" customHeight="1" outlineLevel="1">
      <c r="A105" s="130" t="s">
        <v>55</v>
      </c>
      <c r="B105" s="150" t="s">
        <v>140</v>
      </c>
      <c r="C105" s="104" t="str">
        <f t="shared" ref="C105:J105" si="45">IF($C26&gt;0,C26/$E26*100,"-")</f>
        <v>-</v>
      </c>
      <c r="D105" s="104" t="str">
        <f t="shared" si="45"/>
        <v>-</v>
      </c>
      <c r="E105" s="187" t="str">
        <f t="shared" si="45"/>
        <v>-</v>
      </c>
      <c r="F105" s="104" t="str">
        <f t="shared" si="45"/>
        <v>-</v>
      </c>
      <c r="G105" s="104" t="str">
        <f t="shared" si="45"/>
        <v>-</v>
      </c>
      <c r="H105" s="104" t="str">
        <f t="shared" si="45"/>
        <v>-</v>
      </c>
      <c r="I105" s="104" t="str">
        <f t="shared" si="45"/>
        <v>-</v>
      </c>
      <c r="J105" s="104" t="str">
        <f t="shared" si="45"/>
        <v>-</v>
      </c>
    </row>
    <row r="106" spans="1:10" ht="15" customHeight="1" outlineLevel="1">
      <c r="A106" s="130" t="s">
        <v>57</v>
      </c>
      <c r="B106" s="150" t="s">
        <v>402</v>
      </c>
      <c r="C106" s="104" t="str">
        <f t="shared" ref="C106:J106" si="46">IF($C27&gt;0,C27/$E27*100,"-")</f>
        <v>-</v>
      </c>
      <c r="D106" s="104" t="str">
        <f t="shared" si="46"/>
        <v>-</v>
      </c>
      <c r="E106" s="187" t="str">
        <f t="shared" si="46"/>
        <v>-</v>
      </c>
      <c r="F106" s="104" t="str">
        <f t="shared" si="46"/>
        <v>-</v>
      </c>
      <c r="G106" s="104" t="str">
        <f t="shared" si="46"/>
        <v>-</v>
      </c>
      <c r="H106" s="104" t="str">
        <f t="shared" si="46"/>
        <v>-</v>
      </c>
      <c r="I106" s="104" t="str">
        <f t="shared" si="46"/>
        <v>-</v>
      </c>
      <c r="J106" s="104" t="str">
        <f t="shared" si="46"/>
        <v>-</v>
      </c>
    </row>
    <row r="107" spans="1:10" ht="15" customHeight="1">
      <c r="A107" s="130" t="s">
        <v>59</v>
      </c>
      <c r="B107" s="150" t="s">
        <v>403</v>
      </c>
      <c r="C107" s="104">
        <f t="shared" ref="C107:J107" si="47">IF($C28&gt;0,C28/$E28*100,"-")</f>
        <v>89.77043620195289</v>
      </c>
      <c r="D107" s="104">
        <f t="shared" si="47"/>
        <v>87.045832831911525</v>
      </c>
      <c r="E107" s="187">
        <f t="shared" si="47"/>
        <v>100</v>
      </c>
      <c r="F107" s="104">
        <f t="shared" si="47"/>
        <v>116.05816419595368</v>
      </c>
      <c r="G107" s="104">
        <f t="shared" si="47"/>
        <v>113.20031935697811</v>
      </c>
      <c r="H107" s="104">
        <f t="shared" si="47"/>
        <v>112.12846943895019</v>
      </c>
      <c r="I107" s="104">
        <f t="shared" si="47"/>
        <v>106.53501661715681</v>
      </c>
      <c r="J107" s="104">
        <f t="shared" si="47"/>
        <v>98.813961706515514</v>
      </c>
    </row>
    <row r="108" spans="1:10" ht="15" customHeight="1">
      <c r="A108" s="130" t="s">
        <v>61</v>
      </c>
      <c r="B108" s="150" t="s">
        <v>467</v>
      </c>
      <c r="C108" s="104">
        <f t="shared" ref="C108:J108" si="48">IF($C29&gt;0,C29/$E29*100,"-")</f>
        <v>90.563006715191392</v>
      </c>
      <c r="D108" s="104">
        <f t="shared" si="48"/>
        <v>75.511226671626403</v>
      </c>
      <c r="E108" s="187">
        <f t="shared" si="48"/>
        <v>100</v>
      </c>
      <c r="F108" s="104">
        <f t="shared" si="48"/>
        <v>101.86771757629214</v>
      </c>
      <c r="G108" s="104">
        <f t="shared" si="48"/>
        <v>101.27555107344774</v>
      </c>
      <c r="H108" s="104">
        <f t="shared" si="48"/>
        <v>97.66980995762863</v>
      </c>
      <c r="I108" s="104">
        <f t="shared" si="48"/>
        <v>85.600952563507988</v>
      </c>
      <c r="J108" s="104">
        <f t="shared" si="48"/>
        <v>88.424363899004121</v>
      </c>
    </row>
    <row r="109" spans="1:10" ht="15" customHeight="1">
      <c r="A109" s="130" t="s">
        <v>62</v>
      </c>
      <c r="B109" s="150" t="s">
        <v>141</v>
      </c>
      <c r="C109" s="104">
        <f t="shared" ref="C109:J109" si="49">IF($C30&gt;0,C30/$E30*100,"-")</f>
        <v>109.28563313158178</v>
      </c>
      <c r="D109" s="104">
        <f t="shared" si="49"/>
        <v>86.327732676522146</v>
      </c>
      <c r="E109" s="187">
        <f t="shared" si="49"/>
        <v>100</v>
      </c>
      <c r="F109" s="104">
        <f t="shared" si="49"/>
        <v>106.68547612090408</v>
      </c>
      <c r="G109" s="104">
        <f t="shared" si="49"/>
        <v>101.03832245559128</v>
      </c>
      <c r="H109" s="104">
        <f t="shared" si="49"/>
        <v>98.985223620126135</v>
      </c>
      <c r="I109" s="104">
        <f t="shared" si="49"/>
        <v>99.990069125089718</v>
      </c>
      <c r="J109" s="104">
        <f t="shared" si="49"/>
        <v>96.847718143776973</v>
      </c>
    </row>
    <row r="110" spans="1:10" ht="15" customHeight="1">
      <c r="A110" s="130" t="s">
        <v>63</v>
      </c>
      <c r="B110" s="150" t="s">
        <v>142</v>
      </c>
      <c r="C110" s="104">
        <f t="shared" ref="C110:J110" si="50">IF($C31&gt;0,C31/$E31*100,"-")</f>
        <v>140.63831681445319</v>
      </c>
      <c r="D110" s="104">
        <f t="shared" si="50"/>
        <v>118.82435646495541</v>
      </c>
      <c r="E110" s="187">
        <f t="shared" si="50"/>
        <v>100</v>
      </c>
      <c r="F110" s="104">
        <f t="shared" si="50"/>
        <v>103.37117174538942</v>
      </c>
      <c r="G110" s="104">
        <f t="shared" si="50"/>
        <v>94.591367587321045</v>
      </c>
      <c r="H110" s="104">
        <f t="shared" si="50"/>
        <v>98.924006176365793</v>
      </c>
      <c r="I110" s="104">
        <f t="shared" si="50"/>
        <v>100.82666465823506</v>
      </c>
      <c r="J110" s="104">
        <f t="shared" si="50"/>
        <v>99.733913712267835</v>
      </c>
    </row>
    <row r="111" spans="1:10" ht="15" customHeight="1">
      <c r="A111" s="130" t="s">
        <v>65</v>
      </c>
      <c r="B111" s="150" t="s">
        <v>143</v>
      </c>
      <c r="C111" s="104">
        <f t="shared" ref="C111:J111" si="51">IF($C32&gt;0,C32/$E32*100,"-")</f>
        <v>118.98788963261839</v>
      </c>
      <c r="D111" s="104">
        <f t="shared" si="51"/>
        <v>129.76642031046225</v>
      </c>
      <c r="E111" s="187">
        <f t="shared" si="51"/>
        <v>100</v>
      </c>
      <c r="F111" s="104">
        <f t="shared" si="51"/>
        <v>107.94769612829882</v>
      </c>
      <c r="G111" s="104">
        <f t="shared" si="51"/>
        <v>99.986490224800292</v>
      </c>
      <c r="H111" s="104">
        <f t="shared" si="51"/>
        <v>96.041873840766186</v>
      </c>
      <c r="I111" s="104">
        <f t="shared" si="51"/>
        <v>93.819810551943419</v>
      </c>
      <c r="J111" s="104">
        <f t="shared" si="51"/>
        <v>94.560722780683975</v>
      </c>
    </row>
    <row r="112" spans="1:10" ht="15" customHeight="1">
      <c r="A112" s="130" t="s">
        <v>67</v>
      </c>
      <c r="B112" s="150" t="s">
        <v>144</v>
      </c>
      <c r="C112" s="104">
        <f t="shared" ref="C112:J112" si="52">IF($C33&gt;0,C33/$E33*100,"-")</f>
        <v>80.38113566043269</v>
      </c>
      <c r="D112" s="104">
        <f t="shared" si="52"/>
        <v>75.237574414612439</v>
      </c>
      <c r="E112" s="187">
        <f t="shared" si="52"/>
        <v>100</v>
      </c>
      <c r="F112" s="104">
        <f t="shared" si="52"/>
        <v>95.849465197672004</v>
      </c>
      <c r="G112" s="104">
        <f t="shared" si="52"/>
        <v>96.651986430939246</v>
      </c>
      <c r="H112" s="104">
        <f t="shared" si="52"/>
        <v>96.423086830052711</v>
      </c>
      <c r="I112" s="104">
        <f t="shared" si="52"/>
        <v>94.27682019815235</v>
      </c>
      <c r="J112" s="104">
        <f t="shared" si="52"/>
        <v>97.572379576831224</v>
      </c>
    </row>
    <row r="113" spans="1:10" ht="15" customHeight="1">
      <c r="A113" s="130" t="s">
        <v>69</v>
      </c>
      <c r="B113" s="150" t="s">
        <v>145</v>
      </c>
      <c r="C113" s="104">
        <f t="shared" ref="C113:J113" si="53">IF($C34&gt;0,C34/$E34*100,"-")</f>
        <v>106.16010081672633</v>
      </c>
      <c r="D113" s="104">
        <f t="shared" si="53"/>
        <v>93.817365578579555</v>
      </c>
      <c r="E113" s="187">
        <f t="shared" si="53"/>
        <v>100</v>
      </c>
      <c r="F113" s="104">
        <f t="shared" si="53"/>
        <v>100.64177053625885</v>
      </c>
      <c r="G113" s="104">
        <f t="shared" si="53"/>
        <v>100.38402312017745</v>
      </c>
      <c r="H113" s="104">
        <f t="shared" si="53"/>
        <v>100.51610194269665</v>
      </c>
      <c r="I113" s="104">
        <f t="shared" si="53"/>
        <v>98.746798829437608</v>
      </c>
      <c r="J113" s="104">
        <f t="shared" si="53"/>
        <v>102.52310390541788</v>
      </c>
    </row>
    <row r="114" spans="1:10" ht="15" customHeight="1">
      <c r="A114" s="130" t="s">
        <v>71</v>
      </c>
      <c r="B114" s="150" t="s">
        <v>72</v>
      </c>
      <c r="C114" s="104">
        <f t="shared" ref="C114:J114" si="54">IF($C35&gt;0,C35/$E35*100,"-")</f>
        <v>115.12119595611163</v>
      </c>
      <c r="D114" s="104">
        <f t="shared" si="54"/>
        <v>104.22131130646366</v>
      </c>
      <c r="E114" s="187">
        <f t="shared" si="54"/>
        <v>100</v>
      </c>
      <c r="F114" s="104">
        <f t="shared" si="54"/>
        <v>107.30028870644827</v>
      </c>
      <c r="G114" s="104">
        <f t="shared" si="54"/>
        <v>106.58534220288256</v>
      </c>
      <c r="H114" s="104">
        <f t="shared" si="54"/>
        <v>104.33853305098609</v>
      </c>
      <c r="I114" s="104">
        <f t="shared" si="54"/>
        <v>106.58180646126665</v>
      </c>
      <c r="J114" s="104">
        <f t="shared" si="54"/>
        <v>106.34611713212389</v>
      </c>
    </row>
    <row r="115" spans="1:10" ht="15" customHeight="1">
      <c r="A115" s="130" t="s">
        <v>73</v>
      </c>
      <c r="B115" s="150" t="s">
        <v>146</v>
      </c>
      <c r="C115" s="104">
        <f t="shared" ref="C115:J115" si="55">IF($C36&gt;0,C36/$E36*100,"-")</f>
        <v>97.247537273599676</v>
      </c>
      <c r="D115" s="104">
        <f t="shared" si="55"/>
        <v>98.790814186371534</v>
      </c>
      <c r="E115" s="187">
        <f t="shared" si="55"/>
        <v>100</v>
      </c>
      <c r="F115" s="104">
        <f t="shared" si="55"/>
        <v>98.108246434275287</v>
      </c>
      <c r="G115" s="104">
        <f t="shared" si="55"/>
        <v>94.827130297641389</v>
      </c>
      <c r="H115" s="104">
        <f t="shared" si="55"/>
        <v>96.16583152731117</v>
      </c>
      <c r="I115" s="104">
        <f t="shared" si="55"/>
        <v>89.118052107183189</v>
      </c>
      <c r="J115" s="104">
        <f t="shared" si="55"/>
        <v>86.984780726940869</v>
      </c>
    </row>
    <row r="116" spans="1:10" ht="15" customHeight="1">
      <c r="A116" s="130" t="s">
        <v>75</v>
      </c>
      <c r="B116" s="150" t="s">
        <v>147</v>
      </c>
      <c r="C116" s="104" t="str">
        <f t="shared" ref="C116:J116" si="56">IF($C37&gt;0,C37/$E37*100,"-")</f>
        <v>-</v>
      </c>
      <c r="D116" s="104" t="str">
        <f t="shared" si="56"/>
        <v>-</v>
      </c>
      <c r="E116" s="187" t="str">
        <f t="shared" si="56"/>
        <v>-</v>
      </c>
      <c r="F116" s="104" t="str">
        <f t="shared" si="56"/>
        <v>-</v>
      </c>
      <c r="G116" s="104" t="str">
        <f t="shared" si="56"/>
        <v>-</v>
      </c>
      <c r="H116" s="104" t="str">
        <f t="shared" si="56"/>
        <v>-</v>
      </c>
      <c r="I116" s="104" t="str">
        <f t="shared" si="56"/>
        <v>-</v>
      </c>
      <c r="J116" s="104" t="str">
        <f t="shared" si="56"/>
        <v>-</v>
      </c>
    </row>
    <row r="117" spans="1:10" ht="15" customHeight="1">
      <c r="A117" s="130" t="s">
        <v>77</v>
      </c>
      <c r="B117" s="150" t="s">
        <v>148</v>
      </c>
      <c r="C117" s="104">
        <f t="shared" ref="C117:J117" si="57">IF($C38&gt;0,C38/$E38*100,"-")</f>
        <v>103.48563540702942</v>
      </c>
      <c r="D117" s="104">
        <f t="shared" si="57"/>
        <v>95.285409923458303</v>
      </c>
      <c r="E117" s="187">
        <f t="shared" si="57"/>
        <v>100</v>
      </c>
      <c r="F117" s="104">
        <f t="shared" si="57"/>
        <v>98.484050538879004</v>
      </c>
      <c r="G117" s="104">
        <f t="shared" si="57"/>
        <v>93.659458049136205</v>
      </c>
      <c r="H117" s="104">
        <f t="shared" si="57"/>
        <v>98.010011304955555</v>
      </c>
      <c r="I117" s="104">
        <f t="shared" si="57"/>
        <v>91.273470977887612</v>
      </c>
      <c r="J117" s="104">
        <f t="shared" si="57"/>
        <v>88.48446339847257</v>
      </c>
    </row>
    <row r="118" spans="1:10" ht="15" customHeight="1">
      <c r="A118" s="130" t="s">
        <v>79</v>
      </c>
      <c r="B118" s="150" t="s">
        <v>149</v>
      </c>
      <c r="C118" s="104">
        <f t="shared" ref="C118:J118" si="58">IF($C39&gt;0,C39/$E39*100,"-")</f>
        <v>95.875383614890367</v>
      </c>
      <c r="D118" s="104">
        <f t="shared" si="58"/>
        <v>140.57821729989303</v>
      </c>
      <c r="E118" s="187">
        <f t="shared" si="58"/>
        <v>100</v>
      </c>
      <c r="F118" s="104">
        <f t="shared" si="58"/>
        <v>93.851380745193225</v>
      </c>
      <c r="G118" s="104">
        <f t="shared" si="58"/>
        <v>90.001878208702564</v>
      </c>
      <c r="H118" s="104">
        <f t="shared" si="58"/>
        <v>92.767057424023619</v>
      </c>
      <c r="I118" s="104">
        <f t="shared" si="58"/>
        <v>79.594085829281909</v>
      </c>
      <c r="J118" s="104">
        <f t="shared" si="58"/>
        <v>77.24798070935411</v>
      </c>
    </row>
    <row r="119" spans="1:10" ht="15" customHeight="1">
      <c r="A119" s="130" t="s">
        <v>81</v>
      </c>
      <c r="B119" s="150" t="s">
        <v>150</v>
      </c>
      <c r="C119" s="104" t="str">
        <f t="shared" ref="C119:J119" si="59">IF($C40&gt;0,C40/$E40*100,"-")</f>
        <v>-</v>
      </c>
      <c r="D119" s="104" t="str">
        <f t="shared" si="59"/>
        <v>-</v>
      </c>
      <c r="E119" s="187" t="str">
        <f t="shared" si="59"/>
        <v>-</v>
      </c>
      <c r="F119" s="104" t="str">
        <f t="shared" si="59"/>
        <v>-</v>
      </c>
      <c r="G119" s="104" t="str">
        <f t="shared" si="59"/>
        <v>-</v>
      </c>
      <c r="H119" s="104" t="str">
        <f t="shared" si="59"/>
        <v>-</v>
      </c>
      <c r="I119" s="104" t="str">
        <f t="shared" si="59"/>
        <v>-</v>
      </c>
      <c r="J119" s="104" t="str">
        <f t="shared" si="59"/>
        <v>-</v>
      </c>
    </row>
    <row r="120" spans="1:10" ht="15" customHeight="1">
      <c r="A120" s="130" t="s">
        <v>83</v>
      </c>
      <c r="B120" s="150" t="s">
        <v>468</v>
      </c>
      <c r="C120" s="104">
        <f t="shared" ref="C120:J120" si="60">IF($C41&gt;0,C41/$E41*100,"-")</f>
        <v>104.25982091263192</v>
      </c>
      <c r="D120" s="104">
        <f t="shared" si="60"/>
        <v>97.606609630270611</v>
      </c>
      <c r="E120" s="187">
        <f t="shared" si="60"/>
        <v>100</v>
      </c>
      <c r="F120" s="104">
        <f t="shared" si="60"/>
        <v>104.34688095652243</v>
      </c>
      <c r="G120" s="104">
        <f t="shared" si="60"/>
        <v>101.12856419654645</v>
      </c>
      <c r="H120" s="104">
        <f t="shared" si="60"/>
        <v>97.529875272858689</v>
      </c>
      <c r="I120" s="104">
        <f t="shared" si="60"/>
        <v>100.68322781822438</v>
      </c>
      <c r="J120" s="104">
        <f t="shared" si="60"/>
        <v>99.949654296326202</v>
      </c>
    </row>
    <row r="121" spans="1:10" ht="15" customHeight="1">
      <c r="A121" s="130" t="s">
        <v>84</v>
      </c>
      <c r="B121" s="150" t="s">
        <v>469</v>
      </c>
      <c r="C121" s="104">
        <f t="shared" ref="C121:J121" si="61">IF($C42&gt;0,C42/$E42*100,"-")</f>
        <v>102.93585910285042</v>
      </c>
      <c r="D121" s="104">
        <f t="shared" si="61"/>
        <v>101.32340539645671</v>
      </c>
      <c r="E121" s="187">
        <f t="shared" si="61"/>
        <v>100</v>
      </c>
      <c r="F121" s="104">
        <f t="shared" si="61"/>
        <v>80.280782297859346</v>
      </c>
      <c r="G121" s="104">
        <f t="shared" si="61"/>
        <v>69.154750790266277</v>
      </c>
      <c r="H121" s="104">
        <f t="shared" si="61"/>
        <v>68.777467335385808</v>
      </c>
      <c r="I121" s="104">
        <f t="shared" si="61"/>
        <v>72.286050744915642</v>
      </c>
      <c r="J121" s="104">
        <f t="shared" si="61"/>
        <v>69.436951453479296</v>
      </c>
    </row>
    <row r="122" spans="1:10" ht="15" customHeight="1">
      <c r="A122" s="130" t="s">
        <v>85</v>
      </c>
      <c r="B122" s="150" t="s">
        <v>470</v>
      </c>
      <c r="C122" s="104" t="str">
        <f t="shared" ref="C122:J122" si="62">IF($C43&gt;0,C43/$E43*100,"-")</f>
        <v>-</v>
      </c>
      <c r="D122" s="104" t="str">
        <f t="shared" si="62"/>
        <v>-</v>
      </c>
      <c r="E122" s="187" t="str">
        <f t="shared" si="62"/>
        <v>-</v>
      </c>
      <c r="F122" s="104" t="str">
        <f t="shared" si="62"/>
        <v>-</v>
      </c>
      <c r="G122" s="104" t="str">
        <f t="shared" si="62"/>
        <v>-</v>
      </c>
      <c r="H122" s="104" t="str">
        <f t="shared" si="62"/>
        <v>-</v>
      </c>
      <c r="I122" s="104" t="str">
        <f t="shared" si="62"/>
        <v>-</v>
      </c>
      <c r="J122" s="104" t="str">
        <f t="shared" si="62"/>
        <v>-</v>
      </c>
    </row>
    <row r="123" spans="1:10" ht="15" customHeight="1">
      <c r="A123" s="130" t="s">
        <v>86</v>
      </c>
      <c r="B123" s="150" t="s">
        <v>471</v>
      </c>
      <c r="C123" s="104" t="str">
        <f t="shared" ref="C123:J123" si="63">IF($C44&gt;0,C44/$E44*100,"-")</f>
        <v>-</v>
      </c>
      <c r="D123" s="104" t="str">
        <f t="shared" si="63"/>
        <v>-</v>
      </c>
      <c r="E123" s="187" t="str">
        <f t="shared" si="63"/>
        <v>-</v>
      </c>
      <c r="F123" s="104" t="str">
        <f t="shared" si="63"/>
        <v>-</v>
      </c>
      <c r="G123" s="104" t="str">
        <f t="shared" si="63"/>
        <v>-</v>
      </c>
      <c r="H123" s="104" t="str">
        <f t="shared" si="63"/>
        <v>-</v>
      </c>
      <c r="I123" s="104" t="str">
        <f t="shared" si="63"/>
        <v>-</v>
      </c>
      <c r="J123" s="104" t="str">
        <f t="shared" si="63"/>
        <v>-</v>
      </c>
    </row>
    <row r="124" spans="1:10" ht="15" customHeight="1">
      <c r="A124" s="130" t="s">
        <v>87</v>
      </c>
      <c r="B124" s="150" t="s">
        <v>151</v>
      </c>
      <c r="C124" s="104">
        <f t="shared" ref="C124:J124" si="64">IF($C45&gt;0,C45/$E45*100,"-")</f>
        <v>105.88857940015315</v>
      </c>
      <c r="D124" s="104">
        <f t="shared" si="64"/>
        <v>102.63511942168002</v>
      </c>
      <c r="E124" s="187">
        <f t="shared" si="64"/>
        <v>100</v>
      </c>
      <c r="F124" s="104">
        <f t="shared" si="64"/>
        <v>100.93910083080534</v>
      </c>
      <c r="G124" s="104">
        <f t="shared" si="64"/>
        <v>98.454066721967365</v>
      </c>
      <c r="H124" s="104">
        <f t="shared" si="64"/>
        <v>98.122168786825242</v>
      </c>
      <c r="I124" s="104">
        <f t="shared" si="64"/>
        <v>95.984740711582475</v>
      </c>
      <c r="J124" s="104">
        <f t="shared" si="64"/>
        <v>95.723742044221098</v>
      </c>
    </row>
    <row r="125" spans="1:10" ht="15" customHeight="1">
      <c r="A125" s="130" t="s">
        <v>88</v>
      </c>
      <c r="B125" s="150" t="s">
        <v>152</v>
      </c>
      <c r="C125" s="104">
        <f t="shared" ref="C125:J125" si="65">IF($C46&gt;0,C46/$E46*100,"-")</f>
        <v>77.050743173550828</v>
      </c>
      <c r="D125" s="104">
        <f t="shared" si="65"/>
        <v>95.12242914980861</v>
      </c>
      <c r="E125" s="187">
        <f t="shared" si="65"/>
        <v>100</v>
      </c>
      <c r="F125" s="104">
        <f t="shared" si="65"/>
        <v>114.9180575275457</v>
      </c>
      <c r="G125" s="104">
        <f t="shared" si="65"/>
        <v>129.52504831639689</v>
      </c>
      <c r="H125" s="104">
        <f t="shared" si="65"/>
        <v>123.87014597954243</v>
      </c>
      <c r="I125" s="104">
        <f t="shared" si="65"/>
        <v>243.65721187357835</v>
      </c>
      <c r="J125" s="104">
        <f t="shared" si="65"/>
        <v>251.68614008539691</v>
      </c>
    </row>
    <row r="126" spans="1:10" ht="15" customHeight="1">
      <c r="A126" s="130" t="s">
        <v>90</v>
      </c>
      <c r="B126" s="150" t="s">
        <v>153</v>
      </c>
      <c r="C126" s="104">
        <f t="shared" ref="C126:J126" si="66">IF($C47&gt;0,C47/$E47*100,"-")</f>
        <v>97.41047586420413</v>
      </c>
      <c r="D126" s="104">
        <f t="shared" si="66"/>
        <v>91.549943305772089</v>
      </c>
      <c r="E126" s="187">
        <f t="shared" si="66"/>
        <v>100</v>
      </c>
      <c r="F126" s="104">
        <f t="shared" si="66"/>
        <v>98.020434484543742</v>
      </c>
      <c r="G126" s="104">
        <f t="shared" si="66"/>
        <v>106.73411601802573</v>
      </c>
      <c r="H126" s="104">
        <f t="shared" si="66"/>
        <v>108.08712280978567</v>
      </c>
      <c r="I126" s="104">
        <f t="shared" si="66"/>
        <v>101.16917678133109</v>
      </c>
      <c r="J126" s="104">
        <f t="shared" si="66"/>
        <v>100.1018875501809</v>
      </c>
    </row>
    <row r="127" spans="1:10" ht="15" customHeight="1">
      <c r="A127" s="130" t="s">
        <v>92</v>
      </c>
      <c r="B127" s="150" t="s">
        <v>472</v>
      </c>
      <c r="C127" s="104">
        <f t="shared" ref="C127:J127" si="67">IF($C48&gt;0,C48/$E48*100,"-")</f>
        <v>98.030268706084584</v>
      </c>
      <c r="D127" s="104">
        <f t="shared" si="67"/>
        <v>86.17250023890972</v>
      </c>
      <c r="E127" s="187">
        <f t="shared" si="67"/>
        <v>100</v>
      </c>
      <c r="F127" s="104">
        <f t="shared" si="67"/>
        <v>102.31450242678655</v>
      </c>
      <c r="G127" s="104">
        <f t="shared" si="67"/>
        <v>106.33916000716566</v>
      </c>
      <c r="H127" s="104">
        <f t="shared" si="67"/>
        <v>116.07694253056242</v>
      </c>
      <c r="I127" s="104">
        <f t="shared" si="67"/>
        <v>102.04948577725517</v>
      </c>
      <c r="J127" s="104">
        <f t="shared" si="67"/>
        <v>108.61945902691872</v>
      </c>
    </row>
    <row r="128" spans="1:10" ht="15" customHeight="1">
      <c r="A128" s="130" t="s">
        <v>93</v>
      </c>
      <c r="B128" s="150" t="s">
        <v>154</v>
      </c>
      <c r="C128" s="104">
        <f t="shared" ref="C128:J128" si="68">IF($C49&gt;0,C49/$E49*100,"-")</f>
        <v>95.519341847724306</v>
      </c>
      <c r="D128" s="104">
        <f t="shared" si="68"/>
        <v>93.024549506964519</v>
      </c>
      <c r="E128" s="187">
        <f t="shared" si="68"/>
        <v>100</v>
      </c>
      <c r="F128" s="104">
        <f t="shared" si="68"/>
        <v>90.909450737566075</v>
      </c>
      <c r="G128" s="104">
        <f t="shared" si="68"/>
        <v>92.466750145940367</v>
      </c>
      <c r="H128" s="104">
        <f t="shared" si="68"/>
        <v>94.868794646945815</v>
      </c>
      <c r="I128" s="104">
        <f t="shared" si="68"/>
        <v>105.02445400275067</v>
      </c>
      <c r="J128" s="104">
        <f t="shared" si="68"/>
        <v>106.7463521640978</v>
      </c>
    </row>
    <row r="129" spans="1:10" ht="15" customHeight="1">
      <c r="A129" s="130" t="s">
        <v>0</v>
      </c>
      <c r="B129" s="150" t="s">
        <v>155</v>
      </c>
      <c r="C129" s="104">
        <f t="shared" ref="C129:J129" si="69">IF($C50&gt;0,C50/$E50*100,"-")</f>
        <v>92.414051830691491</v>
      </c>
      <c r="D129" s="104">
        <f t="shared" si="69"/>
        <v>95.523075871288327</v>
      </c>
      <c r="E129" s="187">
        <f t="shared" si="69"/>
        <v>100</v>
      </c>
      <c r="F129" s="104">
        <f t="shared" si="69"/>
        <v>96.641753972800117</v>
      </c>
      <c r="G129" s="104">
        <f t="shared" si="69"/>
        <v>94.647371840533438</v>
      </c>
      <c r="H129" s="104">
        <f t="shared" si="69"/>
        <v>97.257827525770892</v>
      </c>
      <c r="I129" s="104">
        <f t="shared" si="69"/>
        <v>93.441222885519394</v>
      </c>
      <c r="J129" s="104">
        <f t="shared" si="69"/>
        <v>92.598267953554199</v>
      </c>
    </row>
    <row r="130" spans="1:10" ht="15" customHeight="1">
      <c r="A130" s="130" t="s">
        <v>96</v>
      </c>
      <c r="B130" s="150" t="s">
        <v>122</v>
      </c>
      <c r="C130" s="104">
        <f t="shared" ref="C130:J130" si="70">IF($C51&gt;0,C51/$E51*100,"-")</f>
        <v>122.66379335025226</v>
      </c>
      <c r="D130" s="104">
        <f t="shared" si="70"/>
        <v>112.69423285589355</v>
      </c>
      <c r="E130" s="187">
        <f t="shared" si="70"/>
        <v>100</v>
      </c>
      <c r="F130" s="104">
        <f t="shared" si="70"/>
        <v>100.13338287872962</v>
      </c>
      <c r="G130" s="104">
        <f t="shared" si="70"/>
        <v>95.560426370476577</v>
      </c>
      <c r="H130" s="104">
        <f t="shared" si="70"/>
        <v>91.392528751769802</v>
      </c>
      <c r="I130" s="104">
        <f t="shared" si="70"/>
        <v>85.479369028722672</v>
      </c>
      <c r="J130" s="104">
        <f t="shared" si="70"/>
        <v>82.187130047647656</v>
      </c>
    </row>
    <row r="131" spans="1:10" ht="15" customHeight="1">
      <c r="A131" s="130" t="s">
        <v>98</v>
      </c>
      <c r="B131" s="150" t="s">
        <v>123</v>
      </c>
      <c r="C131" s="104">
        <f t="shared" ref="C131:J131" si="71">IF($C52&gt;0,C52/$E52*100,"-")</f>
        <v>101.07205764706156</v>
      </c>
      <c r="D131" s="104">
        <f t="shared" si="71"/>
        <v>89.511935425644324</v>
      </c>
      <c r="E131" s="187">
        <f t="shared" si="71"/>
        <v>100</v>
      </c>
      <c r="F131" s="104">
        <f t="shared" si="71"/>
        <v>97.448870650562213</v>
      </c>
      <c r="G131" s="104">
        <f t="shared" si="71"/>
        <v>91.232583456035883</v>
      </c>
      <c r="H131" s="104">
        <f t="shared" si="71"/>
        <v>91.650062927424258</v>
      </c>
      <c r="I131" s="104">
        <f t="shared" si="71"/>
        <v>85.655752406186565</v>
      </c>
      <c r="J131" s="104">
        <f t="shared" si="71"/>
        <v>86.398602046929625</v>
      </c>
    </row>
    <row r="132" spans="1:10" ht="15" customHeight="1">
      <c r="A132" s="130" t="s">
        <v>100</v>
      </c>
      <c r="B132" s="150" t="s">
        <v>156</v>
      </c>
      <c r="C132" s="104">
        <f t="shared" ref="C132:J132" si="72">IF($C53&gt;0,C53/$E53*100,"-")</f>
        <v>77.984732832508371</v>
      </c>
      <c r="D132" s="104">
        <f t="shared" si="72"/>
        <v>88.18192256135687</v>
      </c>
      <c r="E132" s="187">
        <f t="shared" si="72"/>
        <v>100</v>
      </c>
      <c r="F132" s="104">
        <f t="shared" si="72"/>
        <v>96.048656454854736</v>
      </c>
      <c r="G132" s="104">
        <f t="shared" si="72"/>
        <v>95.433702217859306</v>
      </c>
      <c r="H132" s="104">
        <f t="shared" si="72"/>
        <v>91.788694083362074</v>
      </c>
      <c r="I132" s="104">
        <f t="shared" si="72"/>
        <v>92.577884980986553</v>
      </c>
      <c r="J132" s="104">
        <f t="shared" si="72"/>
        <v>87.984094731095524</v>
      </c>
    </row>
    <row r="133" spans="1:10" ht="15" customHeight="1">
      <c r="A133" s="130" t="s">
        <v>102</v>
      </c>
      <c r="B133" s="150" t="s">
        <v>474</v>
      </c>
      <c r="C133" s="104">
        <f t="shared" ref="C133:J133" si="73">IF($C54&gt;0,C54/$E54*100,"-")</f>
        <v>109.96469521397461</v>
      </c>
      <c r="D133" s="104">
        <f t="shared" si="73"/>
        <v>111.33683427017498</v>
      </c>
      <c r="E133" s="187">
        <f t="shared" si="73"/>
        <v>100</v>
      </c>
      <c r="F133" s="104">
        <f t="shared" si="73"/>
        <v>97.712878483802285</v>
      </c>
      <c r="G133" s="104">
        <f t="shared" si="73"/>
        <v>93.483790818119033</v>
      </c>
      <c r="H133" s="104">
        <f t="shared" si="73"/>
        <v>98.001900401133881</v>
      </c>
      <c r="I133" s="104">
        <f t="shared" si="73"/>
        <v>79.791268674425169</v>
      </c>
      <c r="J133" s="104">
        <f t="shared" si="73"/>
        <v>81.236559672003608</v>
      </c>
    </row>
    <row r="134" spans="1:10" ht="15" customHeight="1">
      <c r="A134" s="130" t="s">
        <v>104</v>
      </c>
      <c r="B134" s="150" t="s">
        <v>473</v>
      </c>
      <c r="C134" s="104">
        <f t="shared" ref="C134:J134" si="74">IF($C55&gt;0,C55/$E55*100,"-")</f>
        <v>85.698220588437579</v>
      </c>
      <c r="D134" s="104">
        <f t="shared" si="74"/>
        <v>77.126558839204563</v>
      </c>
      <c r="E134" s="187">
        <f t="shared" si="74"/>
        <v>100</v>
      </c>
      <c r="F134" s="104">
        <f t="shared" si="74"/>
        <v>98.385897292716962</v>
      </c>
      <c r="G134" s="104">
        <f t="shared" si="74"/>
        <v>92.400460616940222</v>
      </c>
      <c r="H134" s="104">
        <f t="shared" si="74"/>
        <v>90.603131369641972</v>
      </c>
      <c r="I134" s="104">
        <f t="shared" si="74"/>
        <v>86.42140598676545</v>
      </c>
      <c r="J134" s="104">
        <f t="shared" si="74"/>
        <v>89.807215417123416</v>
      </c>
    </row>
    <row r="135" spans="1:10" ht="15" customHeight="1">
      <c r="A135" s="130" t="s">
        <v>105</v>
      </c>
      <c r="B135" s="150" t="s">
        <v>127</v>
      </c>
      <c r="C135" s="104">
        <f t="shared" ref="C135:J135" si="75">IF($C56&gt;0,C56/$E56*100,"-")</f>
        <v>207.96295289751689</v>
      </c>
      <c r="D135" s="104">
        <f t="shared" si="75"/>
        <v>212.68391406406155</v>
      </c>
      <c r="E135" s="187">
        <f t="shared" si="75"/>
        <v>100</v>
      </c>
      <c r="F135" s="104">
        <f t="shared" si="75"/>
        <v>75.211250022747862</v>
      </c>
      <c r="G135" s="104">
        <f t="shared" si="75"/>
        <v>70.123033059223133</v>
      </c>
      <c r="H135" s="104">
        <f t="shared" si="75"/>
        <v>78.71593178444698</v>
      </c>
      <c r="I135" s="104">
        <f t="shared" si="75"/>
        <v>81.636676702554695</v>
      </c>
      <c r="J135" s="104">
        <f t="shared" si="75"/>
        <v>84.696765227447614</v>
      </c>
    </row>
    <row r="136" spans="1:10" ht="15" customHeight="1">
      <c r="A136" s="130" t="s">
        <v>106</v>
      </c>
      <c r="B136" s="150" t="s">
        <v>128</v>
      </c>
      <c r="C136" s="104">
        <f t="shared" ref="C136:J136" si="76">IF($C57&gt;0,C57/$E57*100,"-")</f>
        <v>139.59250570920952</v>
      </c>
      <c r="D136" s="104">
        <f t="shared" si="76"/>
        <v>157.97675692179882</v>
      </c>
      <c r="E136" s="187">
        <f t="shared" si="76"/>
        <v>100</v>
      </c>
      <c r="F136" s="104">
        <f t="shared" si="76"/>
        <v>88.945451190228823</v>
      </c>
      <c r="G136" s="104">
        <f t="shared" si="76"/>
        <v>83.971595641742255</v>
      </c>
      <c r="H136" s="104">
        <f t="shared" si="76"/>
        <v>89.394973195814586</v>
      </c>
      <c r="I136" s="104">
        <f t="shared" si="76"/>
        <v>83.306956092398408</v>
      </c>
      <c r="J136" s="104">
        <f t="shared" si="76"/>
        <v>85.868055280698499</v>
      </c>
    </row>
    <row r="137" spans="1:10" ht="15" customHeight="1">
      <c r="A137" s="130" t="s">
        <v>108</v>
      </c>
      <c r="B137" s="150" t="s">
        <v>129</v>
      </c>
      <c r="C137" s="104">
        <f t="shared" ref="C137:J137" si="77">IF($C58&gt;0,C58/$E58*100,"-")</f>
        <v>91.94223203592918</v>
      </c>
      <c r="D137" s="104">
        <f t="shared" si="77"/>
        <v>92.315425181471312</v>
      </c>
      <c r="E137" s="187">
        <f t="shared" si="77"/>
        <v>100</v>
      </c>
      <c r="F137" s="104">
        <f t="shared" si="77"/>
        <v>97.057964815050369</v>
      </c>
      <c r="G137" s="104">
        <f t="shared" si="77"/>
        <v>94.374487688107735</v>
      </c>
      <c r="H137" s="104">
        <f t="shared" si="77"/>
        <v>96.116169034121341</v>
      </c>
      <c r="I137" s="104">
        <f t="shared" si="77"/>
        <v>95.482167726818872</v>
      </c>
      <c r="J137" s="104">
        <f t="shared" si="77"/>
        <v>94.364349706420825</v>
      </c>
    </row>
    <row r="138" spans="1:10" ht="15" customHeight="1">
      <c r="A138" s="130" t="s">
        <v>110</v>
      </c>
      <c r="B138" s="150" t="s">
        <v>240</v>
      </c>
      <c r="C138" s="104">
        <f t="shared" ref="C138:J138" si="78">IF($C59&gt;0,C59/$E59*100,"-")</f>
        <v>94.978266133496362</v>
      </c>
      <c r="D138" s="104">
        <f t="shared" si="78"/>
        <v>99.258860184511065</v>
      </c>
      <c r="E138" s="187">
        <f t="shared" si="78"/>
        <v>100</v>
      </c>
      <c r="F138" s="104">
        <f t="shared" si="78"/>
        <v>93.364070734556108</v>
      </c>
      <c r="G138" s="104">
        <f t="shared" si="78"/>
        <v>90.30656910205856</v>
      </c>
      <c r="H138" s="104">
        <f t="shared" si="78"/>
        <v>93.308876826078745</v>
      </c>
      <c r="I138" s="104">
        <f t="shared" si="78"/>
        <v>84.759006774663646</v>
      </c>
      <c r="J138" s="104">
        <f t="shared" si="78"/>
        <v>84.079754715667306</v>
      </c>
    </row>
    <row r="139" spans="1:10" ht="15" customHeight="1">
      <c r="A139" s="231"/>
      <c r="B139" s="151" t="s">
        <v>111</v>
      </c>
      <c r="C139" s="132">
        <f t="shared" ref="C139:J139" si="79">IF($C60&gt;0,C60/$E60*100,"-")</f>
        <v>98.468874503764454</v>
      </c>
      <c r="D139" s="132">
        <f t="shared" si="79"/>
        <v>98.147264703195489</v>
      </c>
      <c r="E139" s="188">
        <f t="shared" si="79"/>
        <v>100</v>
      </c>
      <c r="F139" s="132">
        <f t="shared" si="79"/>
        <v>100.11397595054241</v>
      </c>
      <c r="G139" s="132">
        <f t="shared" si="79"/>
        <v>99.433424216252675</v>
      </c>
      <c r="H139" s="132">
        <f t="shared" si="79"/>
        <v>99.124668678785383</v>
      </c>
      <c r="I139" s="132">
        <f t="shared" si="79"/>
        <v>95.525213082109445</v>
      </c>
      <c r="J139" s="132">
        <f t="shared" si="79"/>
        <v>95.26678421888532</v>
      </c>
    </row>
    <row r="140" spans="1:10" s="66" customFormat="1" ht="21" customHeight="1">
      <c r="A140" s="52"/>
      <c r="B140" s="63"/>
      <c r="C140" s="62" t="s">
        <v>281</v>
      </c>
      <c r="D140" s="63"/>
      <c r="E140" s="63"/>
      <c r="F140" s="63"/>
      <c r="G140" s="63"/>
      <c r="H140" s="63"/>
      <c r="I140" s="63"/>
      <c r="J140" s="63"/>
    </row>
    <row r="141" spans="1:10" s="58" customFormat="1" ht="15" customHeight="1">
      <c r="A141" s="248"/>
      <c r="B141" s="151" t="s">
        <v>200</v>
      </c>
      <c r="C141" s="132">
        <f>IF($C62&gt;0,C62/$E62*100,"-")</f>
        <v>96.994965134556082</v>
      </c>
      <c r="D141" s="132">
        <f t="shared" ref="D141:J141" si="80">IF($C62&gt;0,D62/$E62*100,"-")</f>
        <v>96.046496756995865</v>
      </c>
      <c r="E141" s="188">
        <f t="shared" si="80"/>
        <v>100</v>
      </c>
      <c r="F141" s="132">
        <f t="shared" si="80"/>
        <v>98.105310062449462</v>
      </c>
      <c r="G141" s="132">
        <f t="shared" si="80"/>
        <v>96.477522837615737</v>
      </c>
      <c r="H141" s="132">
        <f t="shared" si="80"/>
        <v>98.27432187410254</v>
      </c>
      <c r="I141" s="132">
        <f t="shared" si="80"/>
        <v>91.261127834116223</v>
      </c>
      <c r="J141" s="132">
        <f t="shared" si="80"/>
        <v>89.809450688477568</v>
      </c>
    </row>
    <row r="142" spans="1:10" ht="15" customHeight="1">
      <c r="A142" s="248">
        <v>5</v>
      </c>
      <c r="B142" s="150" t="s">
        <v>131</v>
      </c>
      <c r="C142" s="104">
        <f t="shared" ref="C142:J142" si="81">IF($C63&gt;0,C63/$E63*100,"-")</f>
        <v>101.32509503832338</v>
      </c>
      <c r="D142" s="104">
        <f t="shared" si="81"/>
        <v>60.824088298706982</v>
      </c>
      <c r="E142" s="187">
        <f t="shared" si="81"/>
        <v>100</v>
      </c>
      <c r="F142" s="104">
        <f t="shared" si="81"/>
        <v>104.15957877230473</v>
      </c>
      <c r="G142" s="104">
        <f t="shared" si="81"/>
        <v>24.405023055023808</v>
      </c>
      <c r="H142" s="104">
        <f t="shared" si="81"/>
        <v>23.585994891764372</v>
      </c>
      <c r="I142" s="104">
        <f t="shared" si="81"/>
        <v>22.134873772256356</v>
      </c>
      <c r="J142" s="104">
        <f t="shared" si="81"/>
        <v>30.608077669052214</v>
      </c>
    </row>
    <row r="143" spans="1:10" ht="15" customHeight="1">
      <c r="A143" s="248">
        <v>6</v>
      </c>
      <c r="B143" s="150" t="s">
        <v>405</v>
      </c>
      <c r="C143" s="104">
        <f t="shared" ref="C143:J143" si="82">IF($C64&gt;0,C64/$E64*100,"-")</f>
        <v>87.537575796829955</v>
      </c>
      <c r="D143" s="104">
        <f t="shared" si="82"/>
        <v>95.816775626826328</v>
      </c>
      <c r="E143" s="187">
        <f t="shared" si="82"/>
        <v>100</v>
      </c>
      <c r="F143" s="104">
        <f t="shared" si="82"/>
        <v>90.907807737082337</v>
      </c>
      <c r="G143" s="104">
        <f t="shared" si="82"/>
        <v>112.92778299532166</v>
      </c>
      <c r="H143" s="104">
        <f t="shared" si="82"/>
        <v>113.58317332010213</v>
      </c>
      <c r="I143" s="104">
        <f t="shared" si="82"/>
        <v>97.209084149925133</v>
      </c>
      <c r="J143" s="104">
        <f t="shared" si="82"/>
        <v>103.72349915175421</v>
      </c>
    </row>
    <row r="144" spans="1:10" ht="15" customHeight="1">
      <c r="A144" s="248">
        <v>19</v>
      </c>
      <c r="B144" s="150" t="s">
        <v>404</v>
      </c>
      <c r="C144" s="104">
        <f t="shared" ref="C144:J144" si="83">IF($C65&gt;0,C65/$E65*100,"-")</f>
        <v>97.336000267834194</v>
      </c>
      <c r="D144" s="104">
        <f t="shared" si="83"/>
        <v>81.746649627683666</v>
      </c>
      <c r="E144" s="187">
        <f t="shared" si="83"/>
        <v>100</v>
      </c>
      <c r="F144" s="104">
        <f t="shared" si="83"/>
        <v>99.349348836177384</v>
      </c>
      <c r="G144" s="104">
        <f t="shared" si="83"/>
        <v>103.31388382130405</v>
      </c>
      <c r="H144" s="104">
        <f t="shared" si="83"/>
        <v>107.82722234035525</v>
      </c>
      <c r="I144" s="104">
        <f t="shared" si="83"/>
        <v>102.53016460106838</v>
      </c>
      <c r="J144" s="104">
        <f t="shared" si="83"/>
        <v>103.11387236857917</v>
      </c>
    </row>
    <row r="145" spans="1:10" ht="15" customHeight="1">
      <c r="A145" s="248">
        <v>35</v>
      </c>
      <c r="B145" s="150" t="s">
        <v>406</v>
      </c>
      <c r="C145" s="104">
        <f t="shared" ref="C145:J145" si="84">IF($C66&gt;0,C66/$E66*100,"-")</f>
        <v>97.247537273599676</v>
      </c>
      <c r="D145" s="104">
        <f t="shared" si="84"/>
        <v>98.790814186371534</v>
      </c>
      <c r="E145" s="187">
        <f t="shared" si="84"/>
        <v>100</v>
      </c>
      <c r="F145" s="104">
        <f t="shared" si="84"/>
        <v>98.108246434275287</v>
      </c>
      <c r="G145" s="104">
        <f t="shared" si="84"/>
        <v>94.837986055826761</v>
      </c>
      <c r="H145" s="104">
        <f t="shared" si="84"/>
        <v>96.179325890836253</v>
      </c>
      <c r="I145" s="104">
        <f t="shared" si="84"/>
        <v>89.157993168315414</v>
      </c>
      <c r="J145" s="104">
        <f t="shared" si="84"/>
        <v>87.028126427583132</v>
      </c>
    </row>
    <row r="146" spans="1:10" ht="15" customHeight="1">
      <c r="A146" s="248"/>
      <c r="B146" s="151" t="s">
        <v>475</v>
      </c>
      <c r="C146" s="132">
        <f t="shared" ref="C146:J146" si="85">IF($C67&gt;0,C67/$E67*100,"-")</f>
        <v>99.759285922644807</v>
      </c>
      <c r="D146" s="132">
        <f t="shared" si="85"/>
        <v>98.818717918085426</v>
      </c>
      <c r="E146" s="188">
        <f t="shared" si="85"/>
        <v>100</v>
      </c>
      <c r="F146" s="132">
        <f t="shared" si="85"/>
        <v>103.67339458667304</v>
      </c>
      <c r="G146" s="132">
        <f t="shared" si="85"/>
        <v>103.63446412604982</v>
      </c>
      <c r="H146" s="132">
        <f t="shared" si="85"/>
        <v>101.27451924329665</v>
      </c>
      <c r="I146" s="132">
        <f t="shared" si="85"/>
        <v>99.425810600496746</v>
      </c>
      <c r="J146" s="132">
        <f t="shared" si="85"/>
        <v>100.59324590143832</v>
      </c>
    </row>
    <row r="147" spans="1:10" ht="15" customHeight="1">
      <c r="A147" s="248" t="s">
        <v>26</v>
      </c>
      <c r="B147" s="150" t="s">
        <v>476</v>
      </c>
      <c r="C147" s="104">
        <f t="shared" ref="C147:J147" si="86">IF($C68&gt;0,C68/$E68*100,"-")</f>
        <v>82.18107296874993</v>
      </c>
      <c r="D147" s="104">
        <f t="shared" si="86"/>
        <v>92.778836226686963</v>
      </c>
      <c r="E147" s="187">
        <f t="shared" si="86"/>
        <v>100</v>
      </c>
      <c r="F147" s="104">
        <f t="shared" si="86"/>
        <v>101.24056304357592</v>
      </c>
      <c r="G147" s="104">
        <f t="shared" si="86"/>
        <v>104.58971175650285</v>
      </c>
      <c r="H147" s="104">
        <f t="shared" si="86"/>
        <v>96.415889680714557</v>
      </c>
      <c r="I147" s="104">
        <f t="shared" si="86"/>
        <v>101.11655903115948</v>
      </c>
      <c r="J147" s="104">
        <f t="shared" si="86"/>
        <v>105.4340734031146</v>
      </c>
    </row>
    <row r="148" spans="1:10" ht="15" customHeight="1">
      <c r="A148" s="248" t="s">
        <v>38</v>
      </c>
      <c r="B148" s="150" t="s">
        <v>477</v>
      </c>
      <c r="C148" s="104">
        <f t="shared" ref="C148:J148" si="87">IF($C69&gt;0,C69/$E69*100,"-")</f>
        <v>98.886367907968094</v>
      </c>
      <c r="D148" s="104">
        <f t="shared" si="87"/>
        <v>102.44538986743822</v>
      </c>
      <c r="E148" s="187">
        <f t="shared" si="87"/>
        <v>100</v>
      </c>
      <c r="F148" s="104">
        <f t="shared" si="87"/>
        <v>103.02365774355434</v>
      </c>
      <c r="G148" s="104">
        <f t="shared" si="87"/>
        <v>105.80455959068553</v>
      </c>
      <c r="H148" s="104">
        <f t="shared" si="87"/>
        <v>103.02132359451682</v>
      </c>
      <c r="I148" s="104">
        <f t="shared" si="87"/>
        <v>104.51752577438511</v>
      </c>
      <c r="J148" s="104">
        <f t="shared" si="87"/>
        <v>107.25586014656162</v>
      </c>
    </row>
    <row r="149" spans="1:10" ht="15" customHeight="1">
      <c r="A149" s="248" t="s">
        <v>39</v>
      </c>
      <c r="B149" s="150" t="s">
        <v>204</v>
      </c>
      <c r="C149" s="104">
        <f t="shared" ref="C149:J149" si="88">IF($C70&gt;0,C70/$E70*100,"-")</f>
        <v>100.36994928408107</v>
      </c>
      <c r="D149" s="104">
        <f t="shared" si="88"/>
        <v>93.146645461301588</v>
      </c>
      <c r="E149" s="187">
        <f t="shared" si="88"/>
        <v>100</v>
      </c>
      <c r="F149" s="104">
        <f t="shared" si="88"/>
        <v>87.975276830361565</v>
      </c>
      <c r="G149" s="104">
        <f t="shared" si="88"/>
        <v>96.186894517983916</v>
      </c>
      <c r="H149" s="104">
        <f t="shared" si="88"/>
        <v>93.192630934247688</v>
      </c>
      <c r="I149" s="104">
        <f t="shared" si="88"/>
        <v>87.995756501152613</v>
      </c>
      <c r="J149" s="104">
        <f t="shared" si="88"/>
        <v>79.757479896456516</v>
      </c>
    </row>
    <row r="150" spans="1:10" ht="15" customHeight="1">
      <c r="A150" s="248" t="s">
        <v>205</v>
      </c>
      <c r="B150" s="150" t="s">
        <v>478</v>
      </c>
      <c r="C150" s="104">
        <f t="shared" ref="C150:J150" si="89">IF($C71&gt;0,C71/$E71*100,"-")</f>
        <v>99.104818893449817</v>
      </c>
      <c r="D150" s="104">
        <f t="shared" si="89"/>
        <v>90.254227575729786</v>
      </c>
      <c r="E150" s="187">
        <f t="shared" si="89"/>
        <v>100</v>
      </c>
      <c r="F150" s="104">
        <f t="shared" si="89"/>
        <v>118.19379578332936</v>
      </c>
      <c r="G150" s="104">
        <f t="shared" si="89"/>
        <v>114.84824850579551</v>
      </c>
      <c r="H150" s="104">
        <f t="shared" si="89"/>
        <v>112.83781638107979</v>
      </c>
      <c r="I150" s="104">
        <f t="shared" si="89"/>
        <v>102.89410033148032</v>
      </c>
      <c r="J150" s="104">
        <f t="shared" si="89"/>
        <v>99.022305640864488</v>
      </c>
    </row>
    <row r="151" spans="1:10" ht="15" customHeight="1">
      <c r="A151" s="248">
        <v>22.23</v>
      </c>
      <c r="B151" s="150" t="s">
        <v>206</v>
      </c>
      <c r="C151" s="104">
        <f t="shared" ref="C151:J151" si="90">IF($C72&gt;0,C72/$E72*100,"-")</f>
        <v>94.764970631118288</v>
      </c>
      <c r="D151" s="104">
        <f t="shared" si="90"/>
        <v>87.251370838729784</v>
      </c>
      <c r="E151" s="187">
        <f t="shared" si="90"/>
        <v>100</v>
      </c>
      <c r="F151" s="104">
        <f t="shared" si="90"/>
        <v>112.74630332819025</v>
      </c>
      <c r="G151" s="104">
        <f t="shared" si="90"/>
        <v>111.85138730051169</v>
      </c>
      <c r="H151" s="104">
        <f t="shared" si="90"/>
        <v>113.3688160774132</v>
      </c>
      <c r="I151" s="104">
        <f t="shared" si="90"/>
        <v>112.63598367225391</v>
      </c>
      <c r="J151" s="104">
        <f t="shared" si="90"/>
        <v>132.61459799397483</v>
      </c>
    </row>
    <row r="152" spans="1:10" ht="15" customHeight="1">
      <c r="A152" s="248" t="s">
        <v>432</v>
      </c>
      <c r="B152" s="246" t="s">
        <v>479</v>
      </c>
      <c r="C152" s="104"/>
      <c r="D152" s="104"/>
      <c r="E152" s="187"/>
      <c r="F152" s="104"/>
      <c r="G152" s="104"/>
      <c r="H152" s="104"/>
      <c r="I152" s="104"/>
      <c r="J152" s="104"/>
    </row>
    <row r="153" spans="1:10" ht="15" customHeight="1">
      <c r="A153" s="249"/>
      <c r="B153" s="247" t="s">
        <v>480</v>
      </c>
      <c r="C153" s="104">
        <f t="shared" ref="C153:J153" si="91">IF($C74&gt;0,C74/$E74*100,"-")</f>
        <v>97.157662112564765</v>
      </c>
      <c r="D153" s="104">
        <f t="shared" si="91"/>
        <v>79.321115739511754</v>
      </c>
      <c r="E153" s="187">
        <f t="shared" si="91"/>
        <v>100</v>
      </c>
      <c r="F153" s="104">
        <f t="shared" si="91"/>
        <v>103.56467273006551</v>
      </c>
      <c r="G153" s="104">
        <f t="shared" si="91"/>
        <v>101.19199223130855</v>
      </c>
      <c r="H153" s="104">
        <f t="shared" si="91"/>
        <v>98.133137036652869</v>
      </c>
      <c r="I153" s="104">
        <f t="shared" si="91"/>
        <v>90.669219327256414</v>
      </c>
      <c r="J153" s="104">
        <f t="shared" si="91"/>
        <v>91.391315078762204</v>
      </c>
    </row>
    <row r="154" spans="1:10" ht="15" customHeight="1">
      <c r="A154" s="248">
        <v>29</v>
      </c>
      <c r="B154" s="150" t="s">
        <v>207</v>
      </c>
      <c r="C154" s="104">
        <f t="shared" ref="C154:J154" si="92">IF($C75&gt;0,C75/$E75*100,"-")</f>
        <v>118.98788963261839</v>
      </c>
      <c r="D154" s="104">
        <f t="shared" si="92"/>
        <v>129.76642031046225</v>
      </c>
      <c r="E154" s="187">
        <f t="shared" si="92"/>
        <v>100</v>
      </c>
      <c r="F154" s="104">
        <f t="shared" si="92"/>
        <v>107.94769612829882</v>
      </c>
      <c r="G154" s="104">
        <f t="shared" si="92"/>
        <v>99.986490224800292</v>
      </c>
      <c r="H154" s="104">
        <f t="shared" si="92"/>
        <v>96.041873840766186</v>
      </c>
      <c r="I154" s="104">
        <f t="shared" si="92"/>
        <v>93.819810551943419</v>
      </c>
      <c r="J154" s="104">
        <f t="shared" si="92"/>
        <v>94.560722780683975</v>
      </c>
    </row>
    <row r="155" spans="1:10" ht="15" customHeight="1">
      <c r="A155" s="248" t="s">
        <v>69</v>
      </c>
      <c r="B155" s="150" t="s">
        <v>407</v>
      </c>
      <c r="C155" s="104">
        <f t="shared" ref="C155:J155" si="93">IF($C76&gt;0,C76/$E76*100,"-")</f>
        <v>106.16010081672633</v>
      </c>
      <c r="D155" s="104">
        <f t="shared" si="93"/>
        <v>93.817365578579555</v>
      </c>
      <c r="E155" s="187">
        <f t="shared" si="93"/>
        <v>100</v>
      </c>
      <c r="F155" s="104">
        <f t="shared" si="93"/>
        <v>100.64177053625885</v>
      </c>
      <c r="G155" s="104">
        <f t="shared" si="93"/>
        <v>100.38402312017745</v>
      </c>
      <c r="H155" s="104">
        <f t="shared" si="93"/>
        <v>100.51610194269665</v>
      </c>
      <c r="I155" s="104">
        <f t="shared" si="93"/>
        <v>98.746798829437608</v>
      </c>
      <c r="J155" s="104">
        <f t="shared" si="93"/>
        <v>102.52310390541788</v>
      </c>
    </row>
    <row r="156" spans="1:10" ht="15" customHeight="1">
      <c r="A156" s="248"/>
      <c r="B156" s="150" t="s">
        <v>386</v>
      </c>
      <c r="C156" s="104">
        <f t="shared" ref="C156:J156" si="94">IF($C77&gt;0,C77/$E77*100,"-")</f>
        <v>90.718512952135072</v>
      </c>
      <c r="D156" s="104">
        <f t="shared" si="94"/>
        <v>86.890142379424958</v>
      </c>
      <c r="E156" s="187">
        <f t="shared" si="94"/>
        <v>100</v>
      </c>
      <c r="F156" s="104">
        <f t="shared" si="94"/>
        <v>104.7699829113299</v>
      </c>
      <c r="G156" s="104">
        <f t="shared" si="94"/>
        <v>99.581967251671117</v>
      </c>
      <c r="H156" s="104">
        <f t="shared" si="94"/>
        <v>101.04782625282982</v>
      </c>
      <c r="I156" s="104">
        <f t="shared" si="94"/>
        <v>97.462118535626033</v>
      </c>
      <c r="J156" s="104">
        <f t="shared" si="94"/>
        <v>94.967042409952455</v>
      </c>
    </row>
    <row r="157" spans="1:10" ht="15" customHeight="1">
      <c r="A157" s="248" t="s">
        <v>209</v>
      </c>
      <c r="B157" s="151" t="s">
        <v>210</v>
      </c>
      <c r="C157" s="132">
        <f t="shared" ref="C157:J157" si="95">IF($C78&gt;0,C78/$E78*100,"-")</f>
        <v>98.125941929522114</v>
      </c>
      <c r="D157" s="132">
        <f t="shared" si="95"/>
        <v>99.433138325419009</v>
      </c>
      <c r="E157" s="188">
        <f t="shared" si="95"/>
        <v>100</v>
      </c>
      <c r="F157" s="132">
        <f t="shared" si="95"/>
        <v>96.909922137825376</v>
      </c>
      <c r="G157" s="132">
        <f t="shared" si="95"/>
        <v>96.294202833963254</v>
      </c>
      <c r="H157" s="132">
        <f t="shared" si="95"/>
        <v>96.791091591865595</v>
      </c>
      <c r="I157" s="132">
        <f t="shared" si="95"/>
        <v>94.278728030464265</v>
      </c>
      <c r="J157" s="132">
        <f t="shared" si="95"/>
        <v>93.163403554366269</v>
      </c>
    </row>
    <row r="158" spans="1:10" ht="15" customHeight="1">
      <c r="A158" s="248" t="s">
        <v>211</v>
      </c>
      <c r="B158" s="150" t="s">
        <v>212</v>
      </c>
      <c r="C158" s="104">
        <f t="shared" ref="C158:J158" si="96">IF($C79&gt;0,C79/$E79*100,"-")</f>
        <v>102.93585910285042</v>
      </c>
      <c r="D158" s="104">
        <f t="shared" si="96"/>
        <v>101.32340539645671</v>
      </c>
      <c r="E158" s="187">
        <f t="shared" si="96"/>
        <v>100</v>
      </c>
      <c r="F158" s="104">
        <f t="shared" si="96"/>
        <v>80.280782297859346</v>
      </c>
      <c r="G158" s="104">
        <f t="shared" si="96"/>
        <v>69.154750790266277</v>
      </c>
      <c r="H158" s="104">
        <f t="shared" si="96"/>
        <v>68.777467335385808</v>
      </c>
      <c r="I158" s="104">
        <f t="shared" si="96"/>
        <v>72.286050744915642</v>
      </c>
      <c r="J158" s="104">
        <f t="shared" si="96"/>
        <v>69.436951453479296</v>
      </c>
    </row>
    <row r="159" spans="1:10" ht="15" customHeight="1">
      <c r="A159" s="248" t="s">
        <v>213</v>
      </c>
      <c r="B159" s="150" t="s">
        <v>249</v>
      </c>
      <c r="C159" s="104">
        <f t="shared" ref="C159:J159" si="97">IF($C80&gt;0,C80/$E80*100,"-")</f>
        <v>92.414051830691491</v>
      </c>
      <c r="D159" s="104">
        <f t="shared" si="97"/>
        <v>95.523075871288327</v>
      </c>
      <c r="E159" s="187">
        <f t="shared" si="97"/>
        <v>100</v>
      </c>
      <c r="F159" s="104">
        <f t="shared" si="97"/>
        <v>96.641753972800117</v>
      </c>
      <c r="G159" s="104">
        <f t="shared" si="97"/>
        <v>94.647371840533438</v>
      </c>
      <c r="H159" s="104">
        <f t="shared" si="97"/>
        <v>97.257827525770892</v>
      </c>
      <c r="I159" s="104">
        <f t="shared" si="97"/>
        <v>93.441222885519394</v>
      </c>
      <c r="J159" s="104">
        <f t="shared" si="97"/>
        <v>92.598267953554199</v>
      </c>
    </row>
    <row r="160" spans="1:10" ht="15" customHeight="1">
      <c r="A160" s="248" t="s">
        <v>214</v>
      </c>
      <c r="B160" s="150" t="s">
        <v>215</v>
      </c>
      <c r="C160" s="104">
        <f t="shared" ref="C160:J160" si="98">IF($C81&gt;0,C81/$E81*100,"-")</f>
        <v>98.785296228238735</v>
      </c>
      <c r="D160" s="104">
        <f t="shared" si="98"/>
        <v>94.811427799978389</v>
      </c>
      <c r="E160" s="187">
        <f t="shared" si="98"/>
        <v>100</v>
      </c>
      <c r="F160" s="104">
        <f t="shared" si="98"/>
        <v>99.883797430871425</v>
      </c>
      <c r="G160" s="104">
        <f t="shared" si="98"/>
        <v>105.55308032822023</v>
      </c>
      <c r="H160" s="104">
        <f t="shared" si="98"/>
        <v>106.25745483723557</v>
      </c>
      <c r="I160" s="104">
        <f t="shared" si="98"/>
        <v>107.35111774643529</v>
      </c>
      <c r="J160" s="104">
        <f t="shared" si="98"/>
        <v>107.20254187224938</v>
      </c>
    </row>
    <row r="161" spans="1:10" ht="15" customHeight="1">
      <c r="A161" s="248">
        <v>68</v>
      </c>
      <c r="B161" s="150" t="s">
        <v>124</v>
      </c>
      <c r="C161" s="104">
        <f t="shared" ref="C161:J161" si="99">IF($C82&gt;0,C82/$E82*100,"-")</f>
        <v>77.984732832508371</v>
      </c>
      <c r="D161" s="104">
        <f t="shared" si="99"/>
        <v>88.18192256135687</v>
      </c>
      <c r="E161" s="187">
        <f t="shared" si="99"/>
        <v>100</v>
      </c>
      <c r="F161" s="104">
        <f t="shared" si="99"/>
        <v>96.048656454854736</v>
      </c>
      <c r="G161" s="104">
        <f t="shared" si="99"/>
        <v>95.433702217859306</v>
      </c>
      <c r="H161" s="104">
        <f t="shared" si="99"/>
        <v>91.788694083362074</v>
      </c>
      <c r="I161" s="104">
        <f t="shared" si="99"/>
        <v>92.577884980986553</v>
      </c>
      <c r="J161" s="104">
        <f t="shared" si="99"/>
        <v>87.984094731095524</v>
      </c>
    </row>
    <row r="162" spans="1:10" ht="15" customHeight="1">
      <c r="A162" s="130" t="s">
        <v>216</v>
      </c>
      <c r="B162" s="150" t="s">
        <v>217</v>
      </c>
      <c r="C162" s="104">
        <f t="shared" ref="C162:J162" si="100">IF($C83&gt;0,C83/$E83*100,"-")</f>
        <v>91.94223203592918</v>
      </c>
      <c r="D162" s="104">
        <f t="shared" si="100"/>
        <v>92.315425181471312</v>
      </c>
      <c r="E162" s="187">
        <f t="shared" si="100"/>
        <v>100</v>
      </c>
      <c r="F162" s="104">
        <f t="shared" si="100"/>
        <v>97.057964815050369</v>
      </c>
      <c r="G162" s="104">
        <f t="shared" si="100"/>
        <v>94.374487688107735</v>
      </c>
      <c r="H162" s="104">
        <f t="shared" si="100"/>
        <v>96.116169034121341</v>
      </c>
      <c r="I162" s="104">
        <f t="shared" si="100"/>
        <v>95.482167726818872</v>
      </c>
      <c r="J162" s="104">
        <f t="shared" si="100"/>
        <v>94.364349706420825</v>
      </c>
    </row>
    <row r="163" spans="1:10" ht="15" customHeight="1">
      <c r="A163" s="130"/>
      <c r="B163" s="150" t="s">
        <v>387</v>
      </c>
      <c r="C163" s="104">
        <f t="shared" ref="C163:J163" si="101">IF($C84&gt;0,C84/$E84*100,"-")</f>
        <v>107.61420062662572</v>
      </c>
      <c r="D163" s="104">
        <f t="shared" si="101"/>
        <v>110.11402220576134</v>
      </c>
      <c r="E163" s="187">
        <f t="shared" si="101"/>
        <v>100</v>
      </c>
      <c r="F163" s="104">
        <f t="shared" si="101"/>
        <v>95.891987950821246</v>
      </c>
      <c r="G163" s="104">
        <f t="shared" si="101"/>
        <v>91.644570933382724</v>
      </c>
      <c r="H163" s="104">
        <f t="shared" si="101"/>
        <v>92.083015618767888</v>
      </c>
      <c r="I163" s="104">
        <f t="shared" si="101"/>
        <v>85.281368771748461</v>
      </c>
      <c r="J163" s="104">
        <f t="shared" si="101"/>
        <v>84.434490653063918</v>
      </c>
    </row>
    <row r="164" spans="1:10" s="68" customFormat="1" ht="15" customHeight="1">
      <c r="A164" s="130"/>
      <c r="B164" s="151" t="s">
        <v>111</v>
      </c>
      <c r="C164" s="132">
        <f t="shared" ref="C164:J164" si="102">IF($C85&gt;0,C85/$E85*100,"-")</f>
        <v>98.468874503764454</v>
      </c>
      <c r="D164" s="132">
        <f t="shared" si="102"/>
        <v>98.147264703195489</v>
      </c>
      <c r="E164" s="188">
        <f t="shared" si="102"/>
        <v>100</v>
      </c>
      <c r="F164" s="132">
        <f t="shared" si="102"/>
        <v>100.11397595054244</v>
      </c>
      <c r="G164" s="132">
        <f t="shared" si="102"/>
        <v>99.433424216252675</v>
      </c>
      <c r="H164" s="132">
        <f t="shared" si="102"/>
        <v>99.124668678785383</v>
      </c>
      <c r="I164" s="132">
        <f t="shared" si="102"/>
        <v>95.525213082109445</v>
      </c>
      <c r="J164" s="132">
        <f t="shared" si="102"/>
        <v>95.26678421888532</v>
      </c>
    </row>
    <row r="165" spans="1:10" s="66" customFormat="1" ht="21" customHeight="1">
      <c r="B165" s="63"/>
      <c r="C165" s="62" t="s">
        <v>157</v>
      </c>
      <c r="D165" s="63"/>
      <c r="E165" s="63"/>
      <c r="F165" s="63"/>
      <c r="G165" s="63"/>
      <c r="H165" s="63"/>
      <c r="I165" s="63"/>
      <c r="J165" s="63"/>
    </row>
    <row r="166" spans="1:10" ht="15" customHeight="1">
      <c r="A166" s="130" t="s">
        <v>26</v>
      </c>
      <c r="B166" s="150" t="s">
        <v>464</v>
      </c>
      <c r="C166" s="104">
        <f t="shared" ref="C166:J175" si="103">C8/C$60*100</f>
        <v>2.2912030766140439</v>
      </c>
      <c r="D166" s="104">
        <f t="shared" si="103"/>
        <v>2.595144056872988</v>
      </c>
      <c r="E166" s="104">
        <f t="shared" si="103"/>
        <v>2.7453059453183126</v>
      </c>
      <c r="F166" s="104">
        <f t="shared" si="103"/>
        <v>2.7761989971131151</v>
      </c>
      <c r="G166" s="104">
        <f t="shared" si="103"/>
        <v>2.8876684049398711</v>
      </c>
      <c r="H166" s="104">
        <f t="shared" si="103"/>
        <v>2.670284992541613</v>
      </c>
      <c r="I166" s="104">
        <f t="shared" si="103"/>
        <v>2.9059960372950182</v>
      </c>
      <c r="J166" s="104">
        <f t="shared" si="103"/>
        <v>3.0382970405263108</v>
      </c>
    </row>
    <row r="167" spans="1:10" ht="15" customHeight="1">
      <c r="A167" s="130" t="s">
        <v>28</v>
      </c>
      <c r="B167" s="150" t="s">
        <v>396</v>
      </c>
      <c r="C167" s="104">
        <f t="shared" si="103"/>
        <v>0.13204083261478508</v>
      </c>
      <c r="D167" s="104">
        <f t="shared" si="103"/>
        <v>9.4358874093154674E-2</v>
      </c>
      <c r="E167" s="104">
        <f t="shared" si="103"/>
        <v>0.11544304934543663</v>
      </c>
      <c r="F167" s="104">
        <f t="shared" si="103"/>
        <v>9.635446342548154E-2</v>
      </c>
      <c r="G167" s="104">
        <f t="shared" si="103"/>
        <v>6.7348484696009209E-2</v>
      </c>
      <c r="H167" s="104">
        <f t="shared" si="103"/>
        <v>7.1687817291575445E-2</v>
      </c>
      <c r="I167" s="104">
        <f t="shared" si="103"/>
        <v>6.0051176037141295E-2</v>
      </c>
      <c r="J167" s="104">
        <f t="shared" si="103"/>
        <v>7.2268498983274088E-2</v>
      </c>
    </row>
    <row r="168" spans="1:10" ht="15" customHeight="1">
      <c r="A168" s="130" t="s">
        <v>30</v>
      </c>
      <c r="B168" s="150" t="s">
        <v>397</v>
      </c>
      <c r="C168" s="104">
        <f t="shared" si="103"/>
        <v>7.2121831873763406E-2</v>
      </c>
      <c r="D168" s="104">
        <f t="shared" si="103"/>
        <v>6.0441386241978298E-2</v>
      </c>
      <c r="E168" s="104">
        <f t="shared" si="103"/>
        <v>5.6376265453147729E-2</v>
      </c>
      <c r="F168" s="104">
        <f t="shared" si="103"/>
        <v>4.8139435239281041E-2</v>
      </c>
      <c r="G168" s="104">
        <f t="shared" si="103"/>
        <v>3.1862992807807217E-2</v>
      </c>
      <c r="H168" s="104">
        <f t="shared" si="103"/>
        <v>5.3691821172969625E-2</v>
      </c>
      <c r="I168" s="104">
        <f t="shared" si="103"/>
        <v>4.6821190414279137E-2</v>
      </c>
      <c r="J168" s="104">
        <f t="shared" si="103"/>
        <v>5.5807276519300203E-2</v>
      </c>
    </row>
    <row r="169" spans="1:10" ht="15" customHeight="1">
      <c r="A169" s="130" t="s">
        <v>32</v>
      </c>
      <c r="B169" s="150" t="s">
        <v>131</v>
      </c>
      <c r="C169" s="104">
        <f t="shared" si="103"/>
        <v>6.8321382151858318E-2</v>
      </c>
      <c r="D169" s="104">
        <f t="shared" si="103"/>
        <v>4.1146794269686808E-2</v>
      </c>
      <c r="E169" s="104">
        <f t="shared" si="103"/>
        <v>6.6395492671293022E-2</v>
      </c>
      <c r="F169" s="104">
        <f t="shared" si="103"/>
        <v>6.9078532576090909E-2</v>
      </c>
      <c r="G169" s="104">
        <f t="shared" si="103"/>
        <v>1.6296165420879815E-2</v>
      </c>
      <c r="H169" s="104">
        <f t="shared" si="103"/>
        <v>1.5798325198502796E-2</v>
      </c>
      <c r="I169" s="104">
        <f t="shared" si="103"/>
        <v>1.5385004669527287E-2</v>
      </c>
      <c r="J169" s="104">
        <f t="shared" si="103"/>
        <v>2.1332077210548486E-2</v>
      </c>
    </row>
    <row r="170" spans="1:10" ht="15" customHeight="1">
      <c r="A170" s="130" t="s">
        <v>34</v>
      </c>
      <c r="B170" s="150" t="s">
        <v>132</v>
      </c>
      <c r="C170" s="104">
        <f t="shared" si="103"/>
        <v>0.76370553694499954</v>
      </c>
      <c r="D170" s="104">
        <f t="shared" si="103"/>
        <v>0.83867510046228</v>
      </c>
      <c r="E170" s="104">
        <f t="shared" si="103"/>
        <v>0.85907364912417972</v>
      </c>
      <c r="F170" s="104">
        <f t="shared" si="103"/>
        <v>0.78007592231833178</v>
      </c>
      <c r="G170" s="104">
        <f t="shared" si="103"/>
        <v>0.97566068341672785</v>
      </c>
      <c r="H170" s="104">
        <f t="shared" si="103"/>
        <v>0.98437969562754823</v>
      </c>
      <c r="I170" s="104">
        <f t="shared" si="103"/>
        <v>0.87421697323945435</v>
      </c>
      <c r="J170" s="104">
        <f t="shared" si="103"/>
        <v>0.93533255737378163</v>
      </c>
    </row>
    <row r="171" spans="1:10" ht="15" customHeight="1">
      <c r="A171" s="130" t="s">
        <v>36</v>
      </c>
      <c r="B171" s="150" t="s">
        <v>133</v>
      </c>
      <c r="C171" s="104">
        <f t="shared" si="103"/>
        <v>1.548571545872625E-2</v>
      </c>
      <c r="D171" s="104">
        <f t="shared" si="103"/>
        <v>1.5445609338197544E-2</v>
      </c>
      <c r="E171" s="104">
        <f t="shared" si="103"/>
        <v>1.1363253179229579E-2</v>
      </c>
      <c r="F171" s="104">
        <f t="shared" si="103"/>
        <v>1.0594663651528382E-2</v>
      </c>
      <c r="G171" s="104">
        <f t="shared" si="103"/>
        <v>1.0225788119062197E-2</v>
      </c>
      <c r="H171" s="104">
        <f t="shared" si="103"/>
        <v>1.0126190665552724E-2</v>
      </c>
      <c r="I171" s="104">
        <f t="shared" si="103"/>
        <v>1.0690924222524115E-2</v>
      </c>
      <c r="J171" s="104">
        <f t="shared" si="103"/>
        <v>1.1523042830778797E-2</v>
      </c>
    </row>
    <row r="172" spans="1:10" ht="15" customHeight="1">
      <c r="A172" s="130" t="s">
        <v>38</v>
      </c>
      <c r="B172" s="150" t="s">
        <v>134</v>
      </c>
      <c r="C172" s="104">
        <f t="shared" si="103"/>
        <v>13.713415930061378</v>
      </c>
      <c r="D172" s="104">
        <f t="shared" si="103"/>
        <v>14.253529396732251</v>
      </c>
      <c r="E172" s="104">
        <f t="shared" si="103"/>
        <v>13.655518559361804</v>
      </c>
      <c r="F172" s="104">
        <f t="shared" si="103"/>
        <v>14.052398349112039</v>
      </c>
      <c r="G172" s="104">
        <f t="shared" si="103"/>
        <v>14.530487494963984</v>
      </c>
      <c r="H172" s="104">
        <f t="shared" si="103"/>
        <v>14.192325836807839</v>
      </c>
      <c r="I172" s="104">
        <f t="shared" si="103"/>
        <v>14.940987483209231</v>
      </c>
      <c r="J172" s="104">
        <f t="shared" si="103"/>
        <v>15.374029897624514</v>
      </c>
    </row>
    <row r="173" spans="1:10" ht="15" customHeight="1">
      <c r="A173" s="130" t="s">
        <v>39</v>
      </c>
      <c r="B173" s="150" t="s">
        <v>135</v>
      </c>
      <c r="C173" s="104">
        <f t="shared" si="103"/>
        <v>4.7896258175847448</v>
      </c>
      <c r="D173" s="104">
        <f t="shared" si="103"/>
        <v>4.4594969765896479</v>
      </c>
      <c r="E173" s="104">
        <f t="shared" si="103"/>
        <v>4.6989070624801439</v>
      </c>
      <c r="F173" s="104">
        <f t="shared" si="103"/>
        <v>4.1291702351932411</v>
      </c>
      <c r="G173" s="104">
        <f t="shared" si="103"/>
        <v>4.5454864049096173</v>
      </c>
      <c r="H173" s="104">
        <f t="shared" si="103"/>
        <v>4.4177046693298259</v>
      </c>
      <c r="I173" s="104">
        <f t="shared" si="103"/>
        <v>4.3285313725093264</v>
      </c>
      <c r="J173" s="104">
        <f t="shared" si="103"/>
        <v>3.9339313134575615</v>
      </c>
    </row>
    <row r="174" spans="1:10" ht="15" customHeight="1">
      <c r="A174" s="130" t="s">
        <v>41</v>
      </c>
      <c r="B174" s="150" t="s">
        <v>465</v>
      </c>
      <c r="C174" s="104">
        <f t="shared" si="103"/>
        <v>0.36822006975579713</v>
      </c>
      <c r="D174" s="104">
        <f t="shared" si="103"/>
        <v>0.43882788623699381</v>
      </c>
      <c r="E174" s="104">
        <f t="shared" si="103"/>
        <v>0.44431617464675766</v>
      </c>
      <c r="F174" s="104">
        <f t="shared" si="103"/>
        <v>0.56028111260305624</v>
      </c>
      <c r="G174" s="104">
        <f t="shared" si="103"/>
        <v>0.46413684759098817</v>
      </c>
      <c r="H174" s="104">
        <f t="shared" si="103"/>
        <v>0.49139304707760001</v>
      </c>
      <c r="I174" s="104">
        <f t="shared" si="103"/>
        <v>0.53520646219379098</v>
      </c>
      <c r="J174" s="104">
        <f t="shared" si="103"/>
        <v>0.51265353989272144</v>
      </c>
    </row>
    <row r="175" spans="1:10" ht="15" customHeight="1">
      <c r="A175" s="130" t="s">
        <v>42</v>
      </c>
      <c r="B175" s="150" t="s">
        <v>136</v>
      </c>
      <c r="C175" s="104">
        <f t="shared" si="103"/>
        <v>1.309137036114034</v>
      </c>
      <c r="D175" s="104">
        <f t="shared" si="103"/>
        <v>1.2429743862029152</v>
      </c>
      <c r="E175" s="104">
        <f t="shared" si="103"/>
        <v>1.5538383612496274</v>
      </c>
      <c r="F175" s="104">
        <f t="shared" si="103"/>
        <v>1.6073556881261126</v>
      </c>
      <c r="G175" s="104">
        <f t="shared" si="103"/>
        <v>1.5898799619856989</v>
      </c>
      <c r="H175" s="104">
        <f t="shared" si="103"/>
        <v>1.5923444619381995</v>
      </c>
      <c r="I175" s="104">
        <f t="shared" si="103"/>
        <v>1.6882725091191491</v>
      </c>
      <c r="J175" s="104">
        <f t="shared" si="103"/>
        <v>1.5930542511176493</v>
      </c>
    </row>
    <row r="176" spans="1:10" ht="15" customHeight="1">
      <c r="A176" s="130" t="s">
        <v>43</v>
      </c>
      <c r="B176" s="150" t="s">
        <v>466</v>
      </c>
      <c r="C176" s="104">
        <f t="shared" ref="C176:J185" si="104">C18/C$60*100</f>
        <v>0.30156587256414091</v>
      </c>
      <c r="D176" s="104">
        <f t="shared" si="104"/>
        <v>0.32404331978928741</v>
      </c>
      <c r="E176" s="104">
        <f t="shared" si="104"/>
        <v>0.39828984937118583</v>
      </c>
      <c r="F176" s="104">
        <f t="shared" si="104"/>
        <v>0.39306656302953835</v>
      </c>
      <c r="G176" s="104">
        <f t="shared" si="104"/>
        <v>0.40327759226806459</v>
      </c>
      <c r="H176" s="104">
        <f t="shared" si="104"/>
        <v>0.38251368504923167</v>
      </c>
      <c r="I176" s="104">
        <f t="shared" si="104"/>
        <v>0.29597187647036305</v>
      </c>
      <c r="J176" s="104">
        <f t="shared" si="104"/>
        <v>0.35115282240468648</v>
      </c>
    </row>
    <row r="177" spans="1:10" ht="15" customHeight="1">
      <c r="A177" s="130" t="s">
        <v>44</v>
      </c>
      <c r="B177" s="150" t="s">
        <v>398</v>
      </c>
      <c r="C177" s="104">
        <f t="shared" si="104"/>
        <v>4.5357226119956966</v>
      </c>
      <c r="D177" s="104">
        <f t="shared" si="104"/>
        <v>3.8217627769293725</v>
      </c>
      <c r="E177" s="104">
        <f t="shared" si="104"/>
        <v>4.588512980146402</v>
      </c>
      <c r="F177" s="104">
        <f t="shared" si="104"/>
        <v>4.5534679087073346</v>
      </c>
      <c r="G177" s="104">
        <f t="shared" si="104"/>
        <v>4.7675829398411187</v>
      </c>
      <c r="H177" s="104">
        <f t="shared" si="104"/>
        <v>4.9913570044319542</v>
      </c>
      <c r="I177" s="104">
        <f t="shared" si="104"/>
        <v>4.9249928469058846</v>
      </c>
      <c r="J177" s="104">
        <f t="shared" si="104"/>
        <v>4.9664670186546678</v>
      </c>
    </row>
    <row r="178" spans="1:10" ht="15" customHeight="1">
      <c r="A178" s="130" t="s">
        <v>46</v>
      </c>
      <c r="B178" s="150" t="s">
        <v>399</v>
      </c>
      <c r="C178" s="104">
        <f t="shared" si="104"/>
        <v>2.2723451691424907</v>
      </c>
      <c r="D178" s="104">
        <f t="shared" si="104"/>
        <v>2.0683805415407557</v>
      </c>
      <c r="E178" s="104">
        <f t="shared" si="104"/>
        <v>2.3372231002081882</v>
      </c>
      <c r="F178" s="104">
        <f t="shared" si="104"/>
        <v>2.7613583968724735</v>
      </c>
      <c r="G178" s="104">
        <f t="shared" si="104"/>
        <v>2.6753410202980223</v>
      </c>
      <c r="H178" s="104">
        <f t="shared" si="104"/>
        <v>2.5415266937323997</v>
      </c>
      <c r="I178" s="104">
        <f t="shared" si="104"/>
        <v>2.4633606888442259</v>
      </c>
      <c r="J178" s="104">
        <f t="shared" si="104"/>
        <v>2.1755470050782919</v>
      </c>
    </row>
    <row r="179" spans="1:10" ht="15" customHeight="1">
      <c r="A179" s="130" t="s">
        <v>47</v>
      </c>
      <c r="B179" s="150" t="s">
        <v>400</v>
      </c>
      <c r="C179" s="104">
        <f t="shared" si="104"/>
        <v>1.0291946969136707</v>
      </c>
      <c r="D179" s="104">
        <f t="shared" si="104"/>
        <v>0.94816648818902749</v>
      </c>
      <c r="E179" s="104">
        <f t="shared" si="104"/>
        <v>0.94313115874446463</v>
      </c>
      <c r="F179" s="104">
        <f t="shared" si="104"/>
        <v>1.1114028005367866</v>
      </c>
      <c r="G179" s="104">
        <f t="shared" si="104"/>
        <v>1.113555360257876</v>
      </c>
      <c r="H179" s="104">
        <f t="shared" si="104"/>
        <v>1.1926397501027008</v>
      </c>
      <c r="I179" s="104">
        <f t="shared" si="104"/>
        <v>1.0700425808595246</v>
      </c>
      <c r="J179" s="104">
        <f t="shared" si="104"/>
        <v>1.2341224269662967</v>
      </c>
    </row>
    <row r="180" spans="1:10" ht="15" customHeight="1">
      <c r="A180" s="130" t="s">
        <v>48</v>
      </c>
      <c r="B180" s="150" t="s">
        <v>137</v>
      </c>
      <c r="C180" s="104">
        <f t="shared" si="104"/>
        <v>1.0504416043831808</v>
      </c>
      <c r="D180" s="104">
        <f t="shared" si="104"/>
        <v>0.96045838922995797</v>
      </c>
      <c r="E180" s="104">
        <f t="shared" si="104"/>
        <v>1.0676123044683754</v>
      </c>
      <c r="F180" s="104">
        <f t="shared" si="104"/>
        <v>1.1524979293963447</v>
      </c>
      <c r="G180" s="104">
        <f t="shared" si="104"/>
        <v>1.0817865335811321</v>
      </c>
      <c r="H180" s="104">
        <f t="shared" si="104"/>
        <v>1.1292318533601895</v>
      </c>
      <c r="I180" s="104">
        <f t="shared" si="104"/>
        <v>1.1802740177207509</v>
      </c>
      <c r="J180" s="104">
        <f t="shared" si="104"/>
        <v>1.3048434249734002</v>
      </c>
    </row>
    <row r="181" spans="1:10" ht="15" customHeight="1">
      <c r="A181" s="130" t="s">
        <v>50</v>
      </c>
      <c r="B181" s="150" t="s">
        <v>138</v>
      </c>
      <c r="C181" s="104">
        <f t="shared" si="104"/>
        <v>0.34966166015066125</v>
      </c>
      <c r="D181" s="104">
        <f t="shared" si="104"/>
        <v>0.31160311251698908</v>
      </c>
      <c r="E181" s="104">
        <f t="shared" si="104"/>
        <v>0.36931062119873936</v>
      </c>
      <c r="F181" s="104">
        <f t="shared" si="104"/>
        <v>0.48289023031282008</v>
      </c>
      <c r="G181" s="104">
        <f t="shared" si="104"/>
        <v>0.50542393358685933</v>
      </c>
      <c r="H181" s="104">
        <f t="shared" si="104"/>
        <v>0.53608366392447471</v>
      </c>
      <c r="I181" s="104">
        <f t="shared" si="104"/>
        <v>0.5470128632270671</v>
      </c>
      <c r="J181" s="104">
        <f t="shared" si="104"/>
        <v>0.66945426393933327</v>
      </c>
    </row>
    <row r="182" spans="1:10" ht="15" customHeight="1">
      <c r="A182" s="130" t="s">
        <v>52</v>
      </c>
      <c r="B182" s="150" t="s">
        <v>139</v>
      </c>
      <c r="C182" s="104">
        <f t="shared" si="104"/>
        <v>0.88358328959659682</v>
      </c>
      <c r="D182" s="104">
        <f t="shared" si="104"/>
        <v>0.83744901533696836</v>
      </c>
      <c r="E182" s="104">
        <f t="shared" si="104"/>
        <v>0.93602187880014298</v>
      </c>
      <c r="F182" s="104">
        <f t="shared" si="104"/>
        <v>1.0369735376994678</v>
      </c>
      <c r="G182" s="104">
        <f t="shared" si="104"/>
        <v>1.0820847970679264</v>
      </c>
      <c r="H182" s="104">
        <f t="shared" si="104"/>
        <v>1.0486198399295681</v>
      </c>
      <c r="I182" s="104">
        <f t="shared" si="104"/>
        <v>1.0707071106635073</v>
      </c>
      <c r="J182" s="104">
        <f t="shared" si="104"/>
        <v>1.3289220417259142</v>
      </c>
    </row>
    <row r="183" spans="1:10" ht="15" customHeight="1">
      <c r="A183" s="130" t="s">
        <v>54</v>
      </c>
      <c r="B183" s="150" t="s">
        <v>401</v>
      </c>
      <c r="C183" s="104">
        <f t="shared" si="104"/>
        <v>0</v>
      </c>
      <c r="D183" s="104">
        <f t="shared" si="104"/>
        <v>0</v>
      </c>
      <c r="E183" s="104">
        <f t="shared" si="104"/>
        <v>0</v>
      </c>
      <c r="F183" s="104">
        <f t="shared" si="104"/>
        <v>0</v>
      </c>
      <c r="G183" s="104">
        <f t="shared" si="104"/>
        <v>0</v>
      </c>
      <c r="H183" s="104">
        <f t="shared" si="104"/>
        <v>0</v>
      </c>
      <c r="I183" s="104">
        <f t="shared" si="104"/>
        <v>0</v>
      </c>
      <c r="J183" s="104">
        <f t="shared" si="104"/>
        <v>0</v>
      </c>
    </row>
    <row r="184" spans="1:10" ht="15" customHeight="1">
      <c r="A184" s="130" t="s">
        <v>55</v>
      </c>
      <c r="B184" s="150" t="s">
        <v>140</v>
      </c>
      <c r="C184" s="104">
        <f t="shared" si="104"/>
        <v>0</v>
      </c>
      <c r="D184" s="104">
        <f t="shared" si="104"/>
        <v>0</v>
      </c>
      <c r="E184" s="104">
        <f t="shared" si="104"/>
        <v>0</v>
      </c>
      <c r="F184" s="104">
        <f t="shared" si="104"/>
        <v>0</v>
      </c>
      <c r="G184" s="104">
        <f t="shared" si="104"/>
        <v>0</v>
      </c>
      <c r="H184" s="104">
        <f t="shared" si="104"/>
        <v>0</v>
      </c>
      <c r="I184" s="104">
        <f t="shared" si="104"/>
        <v>0</v>
      </c>
      <c r="J184" s="104">
        <f t="shared" si="104"/>
        <v>0</v>
      </c>
    </row>
    <row r="185" spans="1:10" ht="15" customHeight="1">
      <c r="A185" s="130" t="s">
        <v>57</v>
      </c>
      <c r="B185" s="150" t="s">
        <v>402</v>
      </c>
      <c r="C185" s="104">
        <f t="shared" si="104"/>
        <v>0</v>
      </c>
      <c r="D185" s="104">
        <f t="shared" si="104"/>
        <v>0</v>
      </c>
      <c r="E185" s="104">
        <f t="shared" si="104"/>
        <v>0</v>
      </c>
      <c r="F185" s="104">
        <f t="shared" si="104"/>
        <v>0</v>
      </c>
      <c r="G185" s="104">
        <f t="shared" si="104"/>
        <v>0</v>
      </c>
      <c r="H185" s="104">
        <f t="shared" si="104"/>
        <v>0</v>
      </c>
      <c r="I185" s="104">
        <f t="shared" si="104"/>
        <v>0</v>
      </c>
      <c r="J185" s="104">
        <f t="shared" si="104"/>
        <v>0</v>
      </c>
    </row>
    <row r="186" spans="1:10" ht="15" customHeight="1">
      <c r="A186" s="130" t="s">
        <v>59</v>
      </c>
      <c r="B186" s="150" t="s">
        <v>403</v>
      </c>
      <c r="C186" s="104">
        <f t="shared" ref="C186:J195" si="105">C28/C$60*100</f>
        <v>0.61366885565198792</v>
      </c>
      <c r="D186" s="104">
        <f t="shared" si="105"/>
        <v>0.59699336677956205</v>
      </c>
      <c r="E186" s="104">
        <f t="shared" si="105"/>
        <v>0.67313120099053037</v>
      </c>
      <c r="F186" s="104">
        <f t="shared" si="105"/>
        <v>0.78033432103997058</v>
      </c>
      <c r="G186" s="104">
        <f t="shared" si="105"/>
        <v>0.76632850092292581</v>
      </c>
      <c r="H186" s="104">
        <f t="shared" si="105"/>
        <v>0.76143680785713552</v>
      </c>
      <c r="I186" s="104">
        <f t="shared" si="105"/>
        <v>0.75071325537282207</v>
      </c>
      <c r="J186" s="104">
        <f t="shared" si="105"/>
        <v>0.6981946673597641</v>
      </c>
    </row>
    <row r="187" spans="1:10" ht="15" customHeight="1">
      <c r="A187" s="130" t="s">
        <v>61</v>
      </c>
      <c r="B187" s="150" t="s">
        <v>467</v>
      </c>
      <c r="C187" s="104">
        <f t="shared" si="105"/>
        <v>1.4800873408430206</v>
      </c>
      <c r="D187" s="104">
        <f t="shared" si="105"/>
        <v>1.2381373079875524</v>
      </c>
      <c r="E187" s="104">
        <f t="shared" si="105"/>
        <v>1.6092943455203814</v>
      </c>
      <c r="F187" s="104">
        <f t="shared" si="105"/>
        <v>1.637485079681384</v>
      </c>
      <c r="G187" s="104">
        <f t="shared" si="105"/>
        <v>1.6391085086992323</v>
      </c>
      <c r="H187" s="104">
        <f t="shared" si="105"/>
        <v>1.5856746356671707</v>
      </c>
      <c r="I187" s="104">
        <f t="shared" si="105"/>
        <v>1.4421022941158117</v>
      </c>
      <c r="J187" s="104">
        <f t="shared" si="105"/>
        <v>1.4937087463974112</v>
      </c>
    </row>
    <row r="188" spans="1:10" ht="15" customHeight="1">
      <c r="A188" s="130" t="s">
        <v>62</v>
      </c>
      <c r="B188" s="150" t="s">
        <v>141</v>
      </c>
      <c r="C188" s="104">
        <f t="shared" si="105"/>
        <v>0.97118851962006236</v>
      </c>
      <c r="D188" s="104">
        <f t="shared" si="105"/>
        <v>0.76968243464826103</v>
      </c>
      <c r="E188" s="104">
        <f t="shared" si="105"/>
        <v>0.87506324223626286</v>
      </c>
      <c r="F188" s="104">
        <f t="shared" si="105"/>
        <v>0.9325025576848236</v>
      </c>
      <c r="G188" s="104">
        <f t="shared" si="105"/>
        <v>0.88918713938497795</v>
      </c>
      <c r="H188" s="104">
        <f t="shared" si="105"/>
        <v>0.87383223438755475</v>
      </c>
      <c r="I188" s="104">
        <f t="shared" si="105"/>
        <v>0.91596376764760279</v>
      </c>
      <c r="J188" s="104">
        <f t="shared" si="105"/>
        <v>0.88958474810444077</v>
      </c>
    </row>
    <row r="189" spans="1:10" ht="15" customHeight="1">
      <c r="A189" s="130" t="s">
        <v>63</v>
      </c>
      <c r="B189" s="150" t="s">
        <v>142</v>
      </c>
      <c r="C189" s="104">
        <f t="shared" si="105"/>
        <v>0.20439622954722658</v>
      </c>
      <c r="D189" s="104">
        <f t="shared" si="105"/>
        <v>0.17325886474419083</v>
      </c>
      <c r="E189" s="104">
        <f t="shared" si="105"/>
        <v>0.14310941095008964</v>
      </c>
      <c r="F189" s="104">
        <f t="shared" si="105"/>
        <v>0.14776545789182671</v>
      </c>
      <c r="G189" s="104">
        <f t="shared" si="105"/>
        <v>0.13614048800073678</v>
      </c>
      <c r="H189" s="104">
        <f t="shared" si="105"/>
        <v>0.1428197081656688</v>
      </c>
      <c r="I189" s="104">
        <f t="shared" si="105"/>
        <v>0.15105168700225216</v>
      </c>
      <c r="J189" s="104">
        <f t="shared" si="105"/>
        <v>0.14981991635527797</v>
      </c>
    </row>
    <row r="190" spans="1:10" ht="15" customHeight="1">
      <c r="A190" s="130" t="s">
        <v>65</v>
      </c>
      <c r="B190" s="150" t="s">
        <v>143</v>
      </c>
      <c r="C190" s="104">
        <f t="shared" si="105"/>
        <v>6.5374426900132274</v>
      </c>
      <c r="D190" s="104">
        <f t="shared" si="105"/>
        <v>7.1530000914818617</v>
      </c>
      <c r="E190" s="104">
        <f t="shared" si="105"/>
        <v>5.4100852263707724</v>
      </c>
      <c r="F190" s="104">
        <f t="shared" si="105"/>
        <v>5.8334136717632443</v>
      </c>
      <c r="G190" s="104">
        <f t="shared" si="105"/>
        <v>5.4401770618439613</v>
      </c>
      <c r="H190" s="104">
        <f t="shared" si="105"/>
        <v>5.2418306129491068</v>
      </c>
      <c r="I190" s="104">
        <f t="shared" si="105"/>
        <v>5.3134994901470174</v>
      </c>
      <c r="J190" s="104">
        <f t="shared" si="105"/>
        <v>5.3699888529385937</v>
      </c>
    </row>
    <row r="191" spans="1:10" ht="15" customHeight="1">
      <c r="A191" s="130" t="s">
        <v>67</v>
      </c>
      <c r="B191" s="150" t="s">
        <v>144</v>
      </c>
      <c r="C191" s="104">
        <f t="shared" si="105"/>
        <v>0.2345502409888115</v>
      </c>
      <c r="D191" s="104">
        <f t="shared" si="105"/>
        <v>0.22026084699314089</v>
      </c>
      <c r="E191" s="104">
        <f t="shared" si="105"/>
        <v>0.28732983249108107</v>
      </c>
      <c r="F191" s="104">
        <f t="shared" si="105"/>
        <v>0.27509057070325643</v>
      </c>
      <c r="G191" s="104">
        <f t="shared" si="105"/>
        <v>0.27929239378032772</v>
      </c>
      <c r="H191" s="104">
        <f t="shared" si="105"/>
        <v>0.27949883471420345</v>
      </c>
      <c r="I191" s="104">
        <f t="shared" si="105"/>
        <v>0.2835747974939633</v>
      </c>
      <c r="J191" s="104">
        <f t="shared" si="105"/>
        <v>0.29428363421140291</v>
      </c>
    </row>
    <row r="192" spans="1:10" ht="15" customHeight="1">
      <c r="A192" s="130" t="s">
        <v>69</v>
      </c>
      <c r="B192" s="150" t="s">
        <v>145</v>
      </c>
      <c r="C192" s="104">
        <f t="shared" si="105"/>
        <v>2.8135086370882396</v>
      </c>
      <c r="D192" s="104">
        <f t="shared" si="105"/>
        <v>2.4945426719898927</v>
      </c>
      <c r="E192" s="104">
        <f t="shared" si="105"/>
        <v>2.6096718707811268</v>
      </c>
      <c r="F192" s="104">
        <f t="shared" si="105"/>
        <v>2.6234298967791672</v>
      </c>
      <c r="G192" s="104">
        <f t="shared" si="105"/>
        <v>2.6346207372163462</v>
      </c>
      <c r="H192" s="104">
        <f t="shared" si="105"/>
        <v>2.646304369000771</v>
      </c>
      <c r="I192" s="104">
        <f t="shared" si="105"/>
        <v>2.6976829982400643</v>
      </c>
      <c r="J192" s="104">
        <f t="shared" si="105"/>
        <v>2.8084464334642809</v>
      </c>
    </row>
    <row r="193" spans="1:10" ht="15" customHeight="1">
      <c r="A193" s="130" t="s">
        <v>71</v>
      </c>
      <c r="B193" s="150" t="s">
        <v>72</v>
      </c>
      <c r="C193" s="104">
        <f t="shared" si="105"/>
        <v>3.4833977668971547E-2</v>
      </c>
      <c r="D193" s="104">
        <f t="shared" si="105"/>
        <v>3.1639170065090504E-2</v>
      </c>
      <c r="E193" s="104">
        <f t="shared" si="105"/>
        <v>2.9795230557373258E-2</v>
      </c>
      <c r="F193" s="104">
        <f t="shared" si="105"/>
        <v>3.1933971361408298E-2</v>
      </c>
      <c r="G193" s="104">
        <f t="shared" si="105"/>
        <v>3.1938303141051123E-2</v>
      </c>
      <c r="H193" s="104">
        <f t="shared" si="105"/>
        <v>3.1362431670226426E-2</v>
      </c>
      <c r="I193" s="104">
        <f t="shared" si="105"/>
        <v>3.3243888124124231E-2</v>
      </c>
      <c r="J193" s="104">
        <f t="shared" si="105"/>
        <v>3.3260355167996955E-2</v>
      </c>
    </row>
    <row r="194" spans="1:10" ht="15" customHeight="1">
      <c r="A194" s="130" t="s">
        <v>73</v>
      </c>
      <c r="B194" s="150" t="s">
        <v>146</v>
      </c>
      <c r="C194" s="104">
        <f t="shared" si="105"/>
        <v>24.525477269712933</v>
      </c>
      <c r="D194" s="104">
        <f t="shared" si="105"/>
        <v>24.996326784530833</v>
      </c>
      <c r="E194" s="104">
        <f t="shared" si="105"/>
        <v>24.833494103011105</v>
      </c>
      <c r="F194" s="104">
        <f t="shared" si="105"/>
        <v>24.335968441468488</v>
      </c>
      <c r="G194" s="104">
        <f t="shared" si="105"/>
        <v>23.683072363377683</v>
      </c>
      <c r="H194" s="104">
        <f t="shared" si="105"/>
        <v>24.092222874241482</v>
      </c>
      <c r="I194" s="104">
        <f t="shared" si="105"/>
        <v>23.167837579941033</v>
      </c>
      <c r="J194" s="104">
        <f t="shared" si="105"/>
        <v>22.674598045327773</v>
      </c>
    </row>
    <row r="195" spans="1:10" ht="15" customHeight="1">
      <c r="A195" s="130" t="s">
        <v>75</v>
      </c>
      <c r="B195" s="150" t="s">
        <v>147</v>
      </c>
      <c r="C195" s="104">
        <f t="shared" si="105"/>
        <v>0</v>
      </c>
      <c r="D195" s="104">
        <f t="shared" si="105"/>
        <v>0</v>
      </c>
      <c r="E195" s="104">
        <f t="shared" si="105"/>
        <v>0</v>
      </c>
      <c r="F195" s="104">
        <f t="shared" si="105"/>
        <v>0</v>
      </c>
      <c r="G195" s="104">
        <f t="shared" si="105"/>
        <v>2.7112252143103393E-3</v>
      </c>
      <c r="H195" s="104">
        <f t="shared" si="105"/>
        <v>3.3807144224598405E-3</v>
      </c>
      <c r="I195" s="104">
        <f t="shared" si="105"/>
        <v>1.0383395902424148E-2</v>
      </c>
      <c r="J195" s="104">
        <f t="shared" si="105"/>
        <v>1.1299060948854783E-2</v>
      </c>
    </row>
    <row r="196" spans="1:10" ht="15" customHeight="1">
      <c r="A196" s="130" t="s">
        <v>77</v>
      </c>
      <c r="B196" s="150" t="s">
        <v>148</v>
      </c>
      <c r="C196" s="104">
        <f t="shared" ref="C196:J205" si="106">C38/C$60*100</f>
        <v>1.0920476952272933</v>
      </c>
      <c r="D196" s="104">
        <f t="shared" si="106"/>
        <v>1.0088084609609254</v>
      </c>
      <c r="E196" s="104">
        <f t="shared" si="106"/>
        <v>1.039107573051218</v>
      </c>
      <c r="F196" s="104">
        <f t="shared" si="106"/>
        <v>1.0221901764271466</v>
      </c>
      <c r="G196" s="104">
        <f t="shared" si="106"/>
        <v>0.97876798384282826</v>
      </c>
      <c r="H196" s="104">
        <f t="shared" si="106"/>
        <v>1.0274228034177653</v>
      </c>
      <c r="I196" s="104">
        <f t="shared" si="106"/>
        <v>0.9928578210055452</v>
      </c>
      <c r="J196" s="104">
        <f t="shared" si="106"/>
        <v>0.96513046775540623</v>
      </c>
    </row>
    <row r="197" spans="1:10" ht="15" customHeight="1">
      <c r="A197" s="130" t="s">
        <v>79</v>
      </c>
      <c r="B197" s="150" t="s">
        <v>149</v>
      </c>
      <c r="C197" s="104">
        <f t="shared" si="106"/>
        <v>1.1268780735067678</v>
      </c>
      <c r="D197" s="104">
        <f t="shared" si="106"/>
        <v>1.6577102351583444</v>
      </c>
      <c r="E197" s="104">
        <f t="shared" si="106"/>
        <v>1.1573608513202158</v>
      </c>
      <c r="F197" s="104">
        <f t="shared" si="106"/>
        <v>1.084962542797163</v>
      </c>
      <c r="G197" s="104">
        <f t="shared" si="106"/>
        <v>1.0475818489112878</v>
      </c>
      <c r="H197" s="104">
        <f t="shared" si="106"/>
        <v>1.0831305868235153</v>
      </c>
      <c r="I197" s="104">
        <f t="shared" si="106"/>
        <v>0.96434308768566013</v>
      </c>
      <c r="J197" s="104">
        <f t="shared" si="106"/>
        <v>0.9384570860619289</v>
      </c>
    </row>
    <row r="198" spans="1:10" ht="15" customHeight="1">
      <c r="A198" s="130" t="s">
        <v>81</v>
      </c>
      <c r="B198" s="150" t="s">
        <v>150</v>
      </c>
      <c r="C198" s="104">
        <f t="shared" si="106"/>
        <v>0</v>
      </c>
      <c r="D198" s="104">
        <f t="shared" si="106"/>
        <v>0</v>
      </c>
      <c r="E198" s="104">
        <f t="shared" si="106"/>
        <v>0</v>
      </c>
      <c r="F198" s="104">
        <f t="shared" si="106"/>
        <v>0</v>
      </c>
      <c r="G198" s="104">
        <f t="shared" si="106"/>
        <v>0</v>
      </c>
      <c r="H198" s="104">
        <f t="shared" si="106"/>
        <v>0</v>
      </c>
      <c r="I198" s="104">
        <f t="shared" si="106"/>
        <v>2.3697081366973668E-4</v>
      </c>
      <c r="J198" s="104">
        <f t="shared" si="106"/>
        <v>4.7522728211403276E-4</v>
      </c>
    </row>
    <row r="199" spans="1:10" ht="15" customHeight="1">
      <c r="A199" s="130" t="s">
        <v>83</v>
      </c>
      <c r="B199" s="150" t="s">
        <v>468</v>
      </c>
      <c r="C199" s="104">
        <f t="shared" si="106"/>
        <v>0.36767941795162007</v>
      </c>
      <c r="D199" s="104">
        <f t="shared" si="106"/>
        <v>0.34534434278530346</v>
      </c>
      <c r="E199" s="104">
        <f t="shared" si="106"/>
        <v>0.34725724777749645</v>
      </c>
      <c r="F199" s="104">
        <f t="shared" si="106"/>
        <v>0.36193958287131356</v>
      </c>
      <c r="G199" s="104">
        <f t="shared" si="106"/>
        <v>0.3531772857204139</v>
      </c>
      <c r="H199" s="104">
        <f t="shared" si="106"/>
        <v>0.34167030785328439</v>
      </c>
      <c r="I199" s="104">
        <f t="shared" si="106"/>
        <v>0.36600787856352196</v>
      </c>
      <c r="J199" s="104">
        <f t="shared" si="106"/>
        <v>0.36432679188066924</v>
      </c>
    </row>
    <row r="200" spans="1:10" ht="15" customHeight="1">
      <c r="A200" s="130" t="s">
        <v>84</v>
      </c>
      <c r="B200" s="150" t="s">
        <v>469</v>
      </c>
      <c r="C200" s="104">
        <f t="shared" si="106"/>
        <v>0.69244653817389701</v>
      </c>
      <c r="D200" s="104">
        <f t="shared" si="106"/>
        <v>0.68383308032256462</v>
      </c>
      <c r="E200" s="104">
        <f t="shared" si="106"/>
        <v>0.66239726235619956</v>
      </c>
      <c r="F200" s="104">
        <f t="shared" si="106"/>
        <v>0.53117229546638489</v>
      </c>
      <c r="G200" s="104">
        <f t="shared" si="106"/>
        <v>0.46068933020723818</v>
      </c>
      <c r="H200" s="104">
        <f t="shared" si="106"/>
        <v>0.45960311072901278</v>
      </c>
      <c r="I200" s="104">
        <f t="shared" si="106"/>
        <v>0.50125072297735707</v>
      </c>
      <c r="J200" s="104">
        <f t="shared" si="106"/>
        <v>0.48280045271043343</v>
      </c>
    </row>
    <row r="201" spans="1:10" ht="15" customHeight="1">
      <c r="A201" s="130" t="s">
        <v>85</v>
      </c>
      <c r="B201" s="150" t="s">
        <v>470</v>
      </c>
      <c r="C201" s="104">
        <f t="shared" si="106"/>
        <v>0</v>
      </c>
      <c r="D201" s="104">
        <f t="shared" si="106"/>
        <v>0</v>
      </c>
      <c r="E201" s="104">
        <f t="shared" si="106"/>
        <v>0</v>
      </c>
      <c r="F201" s="104">
        <f t="shared" si="106"/>
        <v>0</v>
      </c>
      <c r="G201" s="104">
        <f t="shared" si="106"/>
        <v>0</v>
      </c>
      <c r="H201" s="104">
        <f t="shared" si="106"/>
        <v>0</v>
      </c>
      <c r="I201" s="104">
        <f t="shared" si="106"/>
        <v>0</v>
      </c>
      <c r="J201" s="104">
        <f t="shared" si="106"/>
        <v>0</v>
      </c>
    </row>
    <row r="202" spans="1:10" ht="15" customHeight="1">
      <c r="A202" s="130" t="s">
        <v>86</v>
      </c>
      <c r="B202" s="150" t="s">
        <v>471</v>
      </c>
      <c r="C202" s="104">
        <f t="shared" si="106"/>
        <v>0</v>
      </c>
      <c r="D202" s="104">
        <f t="shared" si="106"/>
        <v>0</v>
      </c>
      <c r="E202" s="104">
        <f t="shared" si="106"/>
        <v>0</v>
      </c>
      <c r="F202" s="104">
        <f t="shared" si="106"/>
        <v>0</v>
      </c>
      <c r="G202" s="104">
        <f t="shared" si="106"/>
        <v>0</v>
      </c>
      <c r="H202" s="104">
        <f t="shared" si="106"/>
        <v>0</v>
      </c>
      <c r="I202" s="104">
        <f t="shared" si="106"/>
        <v>0</v>
      </c>
      <c r="J202" s="104">
        <f t="shared" si="106"/>
        <v>0</v>
      </c>
    </row>
    <row r="203" spans="1:10" ht="15" customHeight="1">
      <c r="A203" s="130" t="s">
        <v>87</v>
      </c>
      <c r="B203" s="150" t="s">
        <v>151</v>
      </c>
      <c r="C203" s="104">
        <f t="shared" si="106"/>
        <v>2.5350259193646929</v>
      </c>
      <c r="D203" s="104">
        <f t="shared" si="106"/>
        <v>2.4651880147796392</v>
      </c>
      <c r="E203" s="104">
        <f t="shared" si="106"/>
        <v>2.3573944473689954</v>
      </c>
      <c r="F203" s="104">
        <f t="shared" si="106"/>
        <v>2.3768237507469649</v>
      </c>
      <c r="G203" s="104">
        <f t="shared" si="106"/>
        <v>2.3341755756745415</v>
      </c>
      <c r="H203" s="104">
        <f t="shared" si="106"/>
        <v>2.3335528778556274</v>
      </c>
      <c r="I203" s="104">
        <f t="shared" si="106"/>
        <v>2.3687347820008711</v>
      </c>
      <c r="J203" s="104">
        <f t="shared" si="106"/>
        <v>2.3687019544813728</v>
      </c>
    </row>
    <row r="204" spans="1:10" ht="15" customHeight="1">
      <c r="A204" s="130" t="s">
        <v>88</v>
      </c>
      <c r="B204" s="150" t="s">
        <v>152</v>
      </c>
      <c r="C204" s="104">
        <f t="shared" si="106"/>
        <v>0.34267053696562882</v>
      </c>
      <c r="D204" s="104">
        <f t="shared" si="106"/>
        <v>0.42442762063124384</v>
      </c>
      <c r="E204" s="104">
        <f t="shared" si="106"/>
        <v>0.43792416154382807</v>
      </c>
      <c r="F204" s="104">
        <f t="shared" si="106"/>
        <v>0.50268100443695518</v>
      </c>
      <c r="G204" s="104">
        <f t="shared" si="106"/>
        <v>0.57045353340663218</v>
      </c>
      <c r="H204" s="104">
        <f t="shared" si="106"/>
        <v>0.54724752719412972</v>
      </c>
      <c r="I204" s="104">
        <f t="shared" si="106"/>
        <v>1.1170179764176598</v>
      </c>
      <c r="J204" s="104">
        <f t="shared" si="106"/>
        <v>1.1569556249097195</v>
      </c>
    </row>
    <row r="205" spans="1:10" ht="15" customHeight="1">
      <c r="A205" s="130" t="s">
        <v>90</v>
      </c>
      <c r="B205" s="150" t="s">
        <v>153</v>
      </c>
      <c r="C205" s="104">
        <f t="shared" si="106"/>
        <v>5.0864674681464122</v>
      </c>
      <c r="D205" s="104">
        <f t="shared" si="106"/>
        <v>4.7961135793029817</v>
      </c>
      <c r="E205" s="104">
        <f t="shared" si="106"/>
        <v>5.1417337031246593</v>
      </c>
      <c r="F205" s="104">
        <f t="shared" si="106"/>
        <v>5.0342119249472326</v>
      </c>
      <c r="G205" s="104">
        <f t="shared" si="106"/>
        <v>5.519254777041037</v>
      </c>
      <c r="H205" s="104">
        <f t="shared" si="106"/>
        <v>5.6066285984347672</v>
      </c>
      <c r="I205" s="104">
        <f t="shared" si="106"/>
        <v>5.4455253141054785</v>
      </c>
      <c r="J205" s="104">
        <f t="shared" si="106"/>
        <v>5.402693637486383</v>
      </c>
    </row>
    <row r="206" spans="1:10" ht="15" customHeight="1">
      <c r="A206" s="130" t="s">
        <v>92</v>
      </c>
      <c r="B206" s="150" t="s">
        <v>472</v>
      </c>
      <c r="C206" s="104">
        <f t="shared" ref="C206:J215" si="107">C48/C$60*100</f>
        <v>0.20858782056291927</v>
      </c>
      <c r="D206" s="104">
        <f t="shared" si="107"/>
        <v>0.18395780571530779</v>
      </c>
      <c r="E206" s="104">
        <f t="shared" si="107"/>
        <v>0.20952108157129826</v>
      </c>
      <c r="F206" s="104">
        <f t="shared" si="107"/>
        <v>0.21412639948971468</v>
      </c>
      <c r="G206" s="104">
        <f t="shared" si="107"/>
        <v>0.22407249869649884</v>
      </c>
      <c r="H206" s="104">
        <f t="shared" si="107"/>
        <v>0.24535331990166789</v>
      </c>
      <c r="I206" s="104">
        <f t="shared" si="107"/>
        <v>0.22383115351406407</v>
      </c>
      <c r="J206" s="104">
        <f t="shared" si="107"/>
        <v>0.23888773743763939</v>
      </c>
    </row>
    <row r="207" spans="1:10" ht="15" customHeight="1">
      <c r="A207" s="130" t="s">
        <v>93</v>
      </c>
      <c r="B207" s="150" t="s">
        <v>154</v>
      </c>
      <c r="C207" s="104">
        <f t="shared" si="107"/>
        <v>0.15228572376064395</v>
      </c>
      <c r="D207" s="104">
        <f t="shared" si="107"/>
        <v>0.14879427415848101</v>
      </c>
      <c r="E207" s="104">
        <f t="shared" si="107"/>
        <v>0.15698814011519538</v>
      </c>
      <c r="F207" s="104">
        <f t="shared" si="107"/>
        <v>0.14255457796656562</v>
      </c>
      <c r="G207" s="104">
        <f t="shared" si="107"/>
        <v>0.14598896942679096</v>
      </c>
      <c r="H207" s="104">
        <f t="shared" si="107"/>
        <v>0.15024792339892967</v>
      </c>
      <c r="I207" s="104">
        <f t="shared" si="107"/>
        <v>0.17259939201950456</v>
      </c>
      <c r="J207" s="104">
        <f t="shared" si="107"/>
        <v>0.17590507990508353</v>
      </c>
    </row>
    <row r="208" spans="1:10" ht="15" customHeight="1">
      <c r="A208" s="130" t="s">
        <v>0</v>
      </c>
      <c r="B208" s="150" t="s">
        <v>155</v>
      </c>
      <c r="C208" s="104">
        <f t="shared" si="107"/>
        <v>4.3718803731753395</v>
      </c>
      <c r="D208" s="104">
        <f t="shared" si="107"/>
        <v>4.5337683849783472</v>
      </c>
      <c r="E208" s="104">
        <f t="shared" si="107"/>
        <v>4.6583190681906954</v>
      </c>
      <c r="F208" s="104">
        <f t="shared" si="107"/>
        <v>4.4967560327170242</v>
      </c>
      <c r="G208" s="104">
        <f t="shared" si="107"/>
        <v>4.4340991017266607</v>
      </c>
      <c r="H208" s="104">
        <f t="shared" si="107"/>
        <v>4.5705877107366693</v>
      </c>
      <c r="I208" s="104">
        <f t="shared" si="107"/>
        <v>4.556692586998202</v>
      </c>
      <c r="J208" s="104">
        <f t="shared" si="107"/>
        <v>4.5278349723487699</v>
      </c>
    </row>
    <row r="209" spans="1:10" ht="15" customHeight="1">
      <c r="A209" s="130" t="s">
        <v>96</v>
      </c>
      <c r="B209" s="150" t="s">
        <v>122</v>
      </c>
      <c r="C209" s="104">
        <f t="shared" si="107"/>
        <v>3.0733930409792038</v>
      </c>
      <c r="D209" s="104">
        <f t="shared" si="107"/>
        <v>2.832853902632289</v>
      </c>
      <c r="E209" s="104">
        <f t="shared" si="107"/>
        <v>2.4671791519506421</v>
      </c>
      <c r="F209" s="104">
        <f t="shared" si="107"/>
        <v>2.4676574105371407</v>
      </c>
      <c r="G209" s="104">
        <f t="shared" si="107"/>
        <v>2.3710808870466096</v>
      </c>
      <c r="H209" s="104">
        <f t="shared" si="107"/>
        <v>2.2747288297234292</v>
      </c>
      <c r="I209" s="104">
        <f t="shared" si="107"/>
        <v>2.2077199347180239</v>
      </c>
      <c r="J209" s="104">
        <f t="shared" si="107"/>
        <v>2.1284477635597159</v>
      </c>
    </row>
    <row r="210" spans="1:10" ht="15" customHeight="1">
      <c r="A210" s="130" t="s">
        <v>98</v>
      </c>
      <c r="B210" s="150" t="s">
        <v>123</v>
      </c>
      <c r="C210" s="104">
        <f t="shared" si="107"/>
        <v>1.4271067876632488</v>
      </c>
      <c r="D210" s="104">
        <f t="shared" si="107"/>
        <v>1.2680228666924749</v>
      </c>
      <c r="E210" s="104">
        <f t="shared" si="107"/>
        <v>1.3903506315127279</v>
      </c>
      <c r="F210" s="104">
        <f t="shared" si="107"/>
        <v>1.3533385080634912</v>
      </c>
      <c r="G210" s="104">
        <f t="shared" si="107"/>
        <v>1.275680497000363</v>
      </c>
      <c r="H210" s="104">
        <f t="shared" si="107"/>
        <v>1.285509697714603</v>
      </c>
      <c r="I210" s="104">
        <f t="shared" si="107"/>
        <v>1.2467025783891557</v>
      </c>
      <c r="J210" s="104">
        <f t="shared" si="107"/>
        <v>1.2609258505227521</v>
      </c>
    </row>
    <row r="211" spans="1:10" ht="15" customHeight="1">
      <c r="A211" s="130" t="s">
        <v>100</v>
      </c>
      <c r="B211" s="150" t="s">
        <v>156</v>
      </c>
      <c r="C211" s="104">
        <f t="shared" si="107"/>
        <v>2.3965360515765934</v>
      </c>
      <c r="D211" s="104">
        <f t="shared" si="107"/>
        <v>2.718784056375394</v>
      </c>
      <c r="E211" s="104">
        <f t="shared" si="107"/>
        <v>3.0260308541836971</v>
      </c>
      <c r="F211" s="104">
        <f t="shared" si="107"/>
        <v>2.9031530830307197</v>
      </c>
      <c r="G211" s="104">
        <f t="shared" si="107"/>
        <v>2.9043083823821347</v>
      </c>
      <c r="H211" s="104">
        <f t="shared" si="107"/>
        <v>2.8020817024019706</v>
      </c>
      <c r="I211" s="104">
        <f t="shared" si="107"/>
        <v>2.9326659143564036</v>
      </c>
      <c r="J211" s="104">
        <f t="shared" si="107"/>
        <v>2.794705284918575</v>
      </c>
    </row>
    <row r="212" spans="1:10" ht="15" customHeight="1">
      <c r="A212" s="130" t="s">
        <v>102</v>
      </c>
      <c r="B212" s="150" t="s">
        <v>474</v>
      </c>
      <c r="C212" s="104">
        <f t="shared" si="107"/>
        <v>0.11200800380727352</v>
      </c>
      <c r="D212" s="104">
        <f t="shared" si="107"/>
        <v>0.11377724783393611</v>
      </c>
      <c r="E212" s="104">
        <f t="shared" si="107"/>
        <v>0.10029857354539326</v>
      </c>
      <c r="F212" s="104">
        <f t="shared" si="107"/>
        <v>9.7893048756561921E-2</v>
      </c>
      <c r="G212" s="104">
        <f t="shared" si="107"/>
        <v>9.4297173637319917E-2</v>
      </c>
      <c r="H212" s="104">
        <f t="shared" si="107"/>
        <v>9.9162508646801928E-2</v>
      </c>
      <c r="I212" s="104">
        <f t="shared" si="107"/>
        <v>8.377840960734699E-2</v>
      </c>
      <c r="J212" s="104">
        <f t="shared" si="107"/>
        <v>8.5527302318891218E-2</v>
      </c>
    </row>
    <row r="213" spans="1:10" ht="15" customHeight="1">
      <c r="A213" s="130" t="s">
        <v>104</v>
      </c>
      <c r="B213" s="150" t="s">
        <v>473</v>
      </c>
      <c r="C213" s="104">
        <f t="shared" si="107"/>
        <v>0.46263303737329087</v>
      </c>
      <c r="D213" s="104">
        <f t="shared" si="107"/>
        <v>0.4177241336351496</v>
      </c>
      <c r="E213" s="104">
        <f t="shared" si="107"/>
        <v>0.53157410020427232</v>
      </c>
      <c r="F213" s="104">
        <f t="shared" si="107"/>
        <v>0.52239853956057591</v>
      </c>
      <c r="G213" s="104">
        <f t="shared" si="107"/>
        <v>0.4939756635966468</v>
      </c>
      <c r="H213" s="104">
        <f t="shared" si="107"/>
        <v>0.48587580342464826</v>
      </c>
      <c r="I213" s="104">
        <f t="shared" si="107"/>
        <v>0.48091367340175839</v>
      </c>
      <c r="J213" s="104">
        <f t="shared" si="107"/>
        <v>0.50111054045366843</v>
      </c>
    </row>
    <row r="214" spans="1:10" ht="15" customHeight="1">
      <c r="A214" s="130" t="s">
        <v>105</v>
      </c>
      <c r="B214" s="150" t="s">
        <v>127</v>
      </c>
      <c r="C214" s="104">
        <f t="shared" si="107"/>
        <v>0.45356569641629857</v>
      </c>
      <c r="D214" s="104">
        <f t="shared" si="107"/>
        <v>0.4653820658276594</v>
      </c>
      <c r="E214" s="104">
        <f t="shared" si="107"/>
        <v>0.21475990322967908</v>
      </c>
      <c r="F214" s="104">
        <f t="shared" si="107"/>
        <v>0.16133971928802426</v>
      </c>
      <c r="G214" s="104">
        <f t="shared" si="107"/>
        <v>0.15145426110658686</v>
      </c>
      <c r="H214" s="104">
        <f t="shared" si="107"/>
        <v>0.17054307588601161</v>
      </c>
      <c r="I214" s="104">
        <f t="shared" si="107"/>
        <v>0.18353567841364798</v>
      </c>
      <c r="J214" s="104">
        <f t="shared" si="107"/>
        <v>0.19093191035315416</v>
      </c>
    </row>
    <row r="215" spans="1:10" ht="15" customHeight="1">
      <c r="A215" s="130" t="s">
        <v>106</v>
      </c>
      <c r="B215" s="150" t="s">
        <v>128</v>
      </c>
      <c r="C215" s="104">
        <f t="shared" si="107"/>
        <v>0.55056764204206177</v>
      </c>
      <c r="D215" s="104">
        <f t="shared" si="107"/>
        <v>0.62511878223761841</v>
      </c>
      <c r="E215" s="104">
        <f t="shared" si="107"/>
        <v>0.38837168066176897</v>
      </c>
      <c r="F215" s="104">
        <f t="shared" si="107"/>
        <v>0.3450456745722858</v>
      </c>
      <c r="G215" s="104">
        <f t="shared" si="107"/>
        <v>0.32798015339698383</v>
      </c>
      <c r="H215" s="104">
        <f t="shared" si="107"/>
        <v>0.35025061314734801</v>
      </c>
      <c r="I215" s="104">
        <f t="shared" si="107"/>
        <v>0.33869657553771465</v>
      </c>
      <c r="J215" s="104">
        <f t="shared" si="107"/>
        <v>0.35005612100751105</v>
      </c>
    </row>
    <row r="216" spans="1:10" ht="15" customHeight="1">
      <c r="A216" s="130" t="s">
        <v>108</v>
      </c>
      <c r="B216" s="150" t="s">
        <v>129</v>
      </c>
      <c r="C216" s="104">
        <f t="shared" ref="C216:J218" si="108">C58/C$60*100</f>
        <v>1.5964471623201255</v>
      </c>
      <c r="D216" s="104">
        <f t="shared" si="108"/>
        <v>1.6081796202658052</v>
      </c>
      <c r="E216" s="104">
        <f t="shared" si="108"/>
        <v>1.709773102060004</v>
      </c>
      <c r="F216" s="104">
        <f t="shared" si="108"/>
        <v>1.6575817312803494</v>
      </c>
      <c r="G216" s="104">
        <f t="shared" si="108"/>
        <v>1.6227839063340337</v>
      </c>
      <c r="H216" s="104">
        <f t="shared" si="108"/>
        <v>1.6578803508552318</v>
      </c>
      <c r="I216" s="104">
        <f t="shared" si="108"/>
        <v>1.7090026479749534</v>
      </c>
      <c r="J216" s="104">
        <f t="shared" si="108"/>
        <v>1.6935769192200614</v>
      </c>
    </row>
    <row r="217" spans="1:10" ht="15" customHeight="1">
      <c r="A217" s="130" t="s">
        <v>110</v>
      </c>
      <c r="B217" s="150" t="s">
        <v>240</v>
      </c>
      <c r="C217" s="104">
        <f t="shared" si="108"/>
        <v>2.5908271159316252</v>
      </c>
      <c r="D217" s="104">
        <f t="shared" si="108"/>
        <v>2.7164658759137108</v>
      </c>
      <c r="E217" s="104">
        <f t="shared" si="108"/>
        <v>2.6860442975558643</v>
      </c>
      <c r="F217" s="104">
        <f t="shared" si="108"/>
        <v>2.5049452627577726</v>
      </c>
      <c r="G217" s="104">
        <f t="shared" si="108"/>
        <v>2.4394960435122042</v>
      </c>
      <c r="H217" s="104">
        <f t="shared" si="108"/>
        <v>2.528450080597056</v>
      </c>
      <c r="I217" s="104">
        <f t="shared" si="108"/>
        <v>2.3833126299115577</v>
      </c>
      <c r="J217" s="104">
        <f t="shared" si="108"/>
        <v>2.3706263158313252</v>
      </c>
    </row>
    <row r="218" spans="1:10" s="68" customFormat="1" ht="15" customHeight="1">
      <c r="A218" s="231"/>
      <c r="B218" s="151" t="s">
        <v>111</v>
      </c>
      <c r="C218" s="190">
        <f t="shared" si="108"/>
        <v>100</v>
      </c>
      <c r="D218" s="257">
        <f t="shared" si="108"/>
        <v>100</v>
      </c>
      <c r="E218" s="190">
        <f t="shared" si="108"/>
        <v>100</v>
      </c>
      <c r="F218" s="190">
        <f t="shared" si="108"/>
        <v>100</v>
      </c>
      <c r="G218" s="190">
        <f t="shared" si="108"/>
        <v>100</v>
      </c>
      <c r="H218" s="190">
        <f t="shared" si="108"/>
        <v>100</v>
      </c>
      <c r="I218" s="190">
        <f t="shared" si="108"/>
        <v>100</v>
      </c>
      <c r="J218" s="190">
        <f t="shared" si="108"/>
        <v>100</v>
      </c>
    </row>
    <row r="219" spans="1:10" s="66" customFormat="1" ht="21" customHeight="1">
      <c r="A219" s="52"/>
      <c r="B219" s="63"/>
      <c r="C219" s="62" t="s">
        <v>157</v>
      </c>
      <c r="D219" s="63"/>
      <c r="E219" s="63"/>
      <c r="F219" s="63"/>
      <c r="G219" s="63"/>
      <c r="H219" s="63"/>
      <c r="I219" s="63"/>
      <c r="J219" s="63"/>
    </row>
    <row r="220" spans="1:10" ht="15" customHeight="1">
      <c r="A220" s="248"/>
      <c r="B220" s="151" t="s">
        <v>200</v>
      </c>
      <c r="C220" s="132">
        <f t="shared" ref="C220:H220" si="109">C62/C$60*100</f>
        <v>29.89322680080549</v>
      </c>
      <c r="D220" s="132">
        <f t="shared" si="109"/>
        <v>29.697911456192173</v>
      </c>
      <c r="E220" s="132">
        <f t="shared" si="109"/>
        <v>30.347476224952974</v>
      </c>
      <c r="F220" s="132">
        <f t="shared" si="109"/>
        <v>29.738590805070249</v>
      </c>
      <c r="G220" s="132">
        <f t="shared" si="109"/>
        <v>29.445323377270721</v>
      </c>
      <c r="H220" s="132">
        <f t="shared" si="109"/>
        <v>30.087138613921955</v>
      </c>
      <c r="I220" s="132">
        <f t="shared" ref="I220:J220" si="110">I62/I$60*100</f>
        <v>28.992815800658324</v>
      </c>
      <c r="J220" s="132">
        <f t="shared" si="110"/>
        <v>28.609028759515624</v>
      </c>
    </row>
    <row r="221" spans="1:10" ht="15" customHeight="1">
      <c r="A221" s="248">
        <v>5</v>
      </c>
      <c r="B221" s="150" t="s">
        <v>131</v>
      </c>
      <c r="C221" s="104">
        <f t="shared" ref="C221:D230" si="111">C63/C$60*100</f>
        <v>6.8321382151858318E-2</v>
      </c>
      <c r="D221" s="104">
        <f t="shared" si="111"/>
        <v>4.1146794269686808E-2</v>
      </c>
      <c r="E221" s="104">
        <f t="shared" ref="E221:H221" si="112">E63/E$60*100</f>
        <v>6.6395492671293022E-2</v>
      </c>
      <c r="F221" s="104">
        <f t="shared" si="112"/>
        <v>6.9078532576090909E-2</v>
      </c>
      <c r="G221" s="104">
        <f t="shared" si="112"/>
        <v>1.6296165420879815E-2</v>
      </c>
      <c r="H221" s="104">
        <f t="shared" si="112"/>
        <v>1.5798325198502796E-2</v>
      </c>
      <c r="I221" s="104">
        <f t="shared" ref="I221:J221" si="113">I63/I$60*100</f>
        <v>1.5385004669527287E-2</v>
      </c>
      <c r="J221" s="104">
        <f t="shared" si="113"/>
        <v>2.1332077210548486E-2</v>
      </c>
    </row>
    <row r="222" spans="1:10" ht="15" customHeight="1">
      <c r="A222" s="248">
        <v>6</v>
      </c>
      <c r="B222" s="150" t="s">
        <v>405</v>
      </c>
      <c r="C222" s="104">
        <f t="shared" si="111"/>
        <v>0.76370553694499954</v>
      </c>
      <c r="D222" s="104">
        <f t="shared" si="111"/>
        <v>0.83867510046228</v>
      </c>
      <c r="E222" s="104">
        <f t="shared" ref="E222:H222" si="114">E64/E$60*100</f>
        <v>0.85907364912417972</v>
      </c>
      <c r="F222" s="104">
        <f t="shared" si="114"/>
        <v>0.78007592231833178</v>
      </c>
      <c r="G222" s="104">
        <f t="shared" si="114"/>
        <v>0.97566068341672785</v>
      </c>
      <c r="H222" s="104">
        <f t="shared" si="114"/>
        <v>0.98437969562754823</v>
      </c>
      <c r="I222" s="104">
        <f t="shared" ref="I222:J222" si="115">I64/I$60*100</f>
        <v>0.87421697323945435</v>
      </c>
      <c r="J222" s="104">
        <f t="shared" si="115"/>
        <v>0.93533255737378163</v>
      </c>
    </row>
    <row r="223" spans="1:10" ht="15" customHeight="1">
      <c r="A223" s="248">
        <v>19</v>
      </c>
      <c r="B223" s="150" t="s">
        <v>404</v>
      </c>
      <c r="C223" s="104">
        <f t="shared" si="111"/>
        <v>4.5357226119956966</v>
      </c>
      <c r="D223" s="104">
        <f t="shared" si="111"/>
        <v>3.8217627769293725</v>
      </c>
      <c r="E223" s="104">
        <f t="shared" ref="E223:H223" si="116">E65/E$60*100</f>
        <v>4.588512980146402</v>
      </c>
      <c r="F223" s="104">
        <f t="shared" si="116"/>
        <v>4.5534679087073346</v>
      </c>
      <c r="G223" s="104">
        <f t="shared" si="116"/>
        <v>4.7675829398411187</v>
      </c>
      <c r="H223" s="104">
        <f t="shared" si="116"/>
        <v>4.9913570044319542</v>
      </c>
      <c r="I223" s="104">
        <f t="shared" ref="I223:J223" si="117">I65/I$60*100</f>
        <v>4.9249928469058846</v>
      </c>
      <c r="J223" s="104">
        <f t="shared" si="117"/>
        <v>4.9664670186546678</v>
      </c>
    </row>
    <row r="224" spans="1:10" ht="15" customHeight="1">
      <c r="A224" s="248">
        <v>35</v>
      </c>
      <c r="B224" s="150" t="s">
        <v>406</v>
      </c>
      <c r="C224" s="211">
        <f t="shared" si="111"/>
        <v>24.525477269712933</v>
      </c>
      <c r="D224" s="211">
        <f t="shared" si="111"/>
        <v>24.996326784530833</v>
      </c>
      <c r="E224" s="211">
        <f t="shared" ref="E224:H224" si="118">E66/E$60*100</f>
        <v>24.833494103011105</v>
      </c>
      <c r="F224" s="211">
        <f t="shared" si="118"/>
        <v>24.335968441468488</v>
      </c>
      <c r="G224" s="211">
        <f t="shared" si="118"/>
        <v>23.685783588591995</v>
      </c>
      <c r="H224" s="211">
        <f t="shared" si="118"/>
        <v>24.095603588663945</v>
      </c>
      <c r="I224" s="211">
        <f t="shared" ref="I224:J224" si="119">I66/I$60*100</f>
        <v>23.178220975843459</v>
      </c>
      <c r="J224" s="211">
        <f t="shared" si="119"/>
        <v>22.685897106276627</v>
      </c>
    </row>
    <row r="225" spans="1:10" ht="15" customHeight="1">
      <c r="A225" s="248"/>
      <c r="B225" s="151" t="s">
        <v>475</v>
      </c>
      <c r="C225" s="132">
        <f t="shared" si="111"/>
        <v>42.559766789476875</v>
      </c>
      <c r="D225" s="132">
        <f t="shared" si="111"/>
        <v>42.296642654561566</v>
      </c>
      <c r="E225" s="132">
        <f t="shared" ref="E225:H225" si="120">E67/E$60*100</f>
        <v>42.009245516774392</v>
      </c>
      <c r="F225" s="132">
        <f t="shared" si="120"/>
        <v>43.502828105643523</v>
      </c>
      <c r="G225" s="132">
        <f t="shared" si="120"/>
        <v>43.784126733905296</v>
      </c>
      <c r="H225" s="132">
        <f t="shared" si="120"/>
        <v>42.92035676075335</v>
      </c>
      <c r="I225" s="132">
        <f t="shared" ref="I225:J225" si="121">I67/I$60*100</f>
        <v>43.724616291935128</v>
      </c>
      <c r="J225" s="132">
        <f t="shared" si="121"/>
        <v>44.358024667794609</v>
      </c>
    </row>
    <row r="226" spans="1:10" ht="15" customHeight="1">
      <c r="A226" s="248" t="s">
        <v>26</v>
      </c>
      <c r="B226" s="150" t="s">
        <v>476</v>
      </c>
      <c r="C226" s="104">
        <f t="shared" si="111"/>
        <v>2.2912030766140439</v>
      </c>
      <c r="D226" s="104">
        <f t="shared" si="111"/>
        <v>2.595144056872988</v>
      </c>
      <c r="E226" s="104">
        <f t="shared" ref="E226:H226" si="122">E68/E$60*100</f>
        <v>2.7453059453183126</v>
      </c>
      <c r="F226" s="104">
        <f t="shared" si="122"/>
        <v>2.7761989971131151</v>
      </c>
      <c r="G226" s="104">
        <f t="shared" si="122"/>
        <v>2.8876684049398711</v>
      </c>
      <c r="H226" s="104">
        <f t="shared" si="122"/>
        <v>2.670284992541613</v>
      </c>
      <c r="I226" s="104">
        <f t="shared" ref="I226:J226" si="123">I68/I$60*100</f>
        <v>2.9059960372950182</v>
      </c>
      <c r="J226" s="104">
        <f t="shared" si="123"/>
        <v>3.0382970405263108</v>
      </c>
    </row>
    <row r="227" spans="1:10" ht="15" customHeight="1">
      <c r="A227" s="248" t="s">
        <v>38</v>
      </c>
      <c r="B227" s="150" t="s">
        <v>477</v>
      </c>
      <c r="C227" s="104">
        <f t="shared" si="111"/>
        <v>13.713415930061378</v>
      </c>
      <c r="D227" s="104">
        <f t="shared" si="111"/>
        <v>14.253529396732251</v>
      </c>
      <c r="E227" s="104">
        <f t="shared" ref="E227:H227" si="124">E69/E$60*100</f>
        <v>13.655518559361804</v>
      </c>
      <c r="F227" s="104">
        <f t="shared" si="124"/>
        <v>14.052398349112039</v>
      </c>
      <c r="G227" s="104">
        <f t="shared" si="124"/>
        <v>14.530487494963984</v>
      </c>
      <c r="H227" s="104">
        <f t="shared" si="124"/>
        <v>14.192325836807839</v>
      </c>
      <c r="I227" s="104">
        <f t="shared" ref="I227:J227" si="125">I69/I$60*100</f>
        <v>14.940987483209231</v>
      </c>
      <c r="J227" s="104">
        <f t="shared" si="125"/>
        <v>15.374029897624514</v>
      </c>
    </row>
    <row r="228" spans="1:10" ht="15" customHeight="1">
      <c r="A228" s="248" t="s">
        <v>39</v>
      </c>
      <c r="B228" s="150" t="s">
        <v>204</v>
      </c>
      <c r="C228" s="104">
        <f t="shared" si="111"/>
        <v>4.7896258175847448</v>
      </c>
      <c r="D228" s="104">
        <f t="shared" si="111"/>
        <v>4.4594969765896479</v>
      </c>
      <c r="E228" s="104">
        <f t="shared" ref="E228:H228" si="126">E70/E$60*100</f>
        <v>4.6989070624801439</v>
      </c>
      <c r="F228" s="104">
        <f t="shared" si="126"/>
        <v>4.1291702351932411</v>
      </c>
      <c r="G228" s="104">
        <f t="shared" si="126"/>
        <v>4.5454864049096173</v>
      </c>
      <c r="H228" s="104">
        <f t="shared" si="126"/>
        <v>4.4177046693298259</v>
      </c>
      <c r="I228" s="104">
        <f t="shared" ref="I228:J228" si="127">I70/I$60*100</f>
        <v>4.3285313725093264</v>
      </c>
      <c r="J228" s="104">
        <f t="shared" si="127"/>
        <v>3.9339313134575615</v>
      </c>
    </row>
    <row r="229" spans="1:10" ht="15" customHeight="1">
      <c r="A229" s="248" t="s">
        <v>205</v>
      </c>
      <c r="B229" s="150" t="s">
        <v>478</v>
      </c>
      <c r="C229" s="104">
        <f t="shared" si="111"/>
        <v>3.3015398660561615</v>
      </c>
      <c r="D229" s="104">
        <f t="shared" si="111"/>
        <v>3.0165470297297832</v>
      </c>
      <c r="E229" s="104">
        <f t="shared" ref="E229:H229" si="128">E71/E$60*100</f>
        <v>3.2803542589526531</v>
      </c>
      <c r="F229" s="104">
        <f t="shared" si="128"/>
        <v>3.8727611974092602</v>
      </c>
      <c r="G229" s="104">
        <f t="shared" si="128"/>
        <v>3.7888963805558986</v>
      </c>
      <c r="H229" s="104">
        <f t="shared" si="128"/>
        <v>3.7341664438351003</v>
      </c>
      <c r="I229" s="104">
        <f t="shared" ref="I229:J229" si="129">I71/I$60*100</f>
        <v>3.5334032697037507</v>
      </c>
      <c r="J229" s="104">
        <f t="shared" si="129"/>
        <v>3.4096694320445882</v>
      </c>
    </row>
    <row r="230" spans="1:10" ht="15" customHeight="1">
      <c r="A230" s="248">
        <v>22.23</v>
      </c>
      <c r="B230" s="150" t="s">
        <v>206</v>
      </c>
      <c r="C230" s="104">
        <f t="shared" si="111"/>
        <v>2.2836865541304388</v>
      </c>
      <c r="D230" s="104">
        <f t="shared" si="111"/>
        <v>2.1095105170839155</v>
      </c>
      <c r="E230" s="104">
        <f t="shared" ref="E230:H230" si="130">E72/E$60*100</f>
        <v>2.3729448044672576</v>
      </c>
      <c r="F230" s="104">
        <f t="shared" si="130"/>
        <v>2.6723616974086326</v>
      </c>
      <c r="G230" s="104">
        <f t="shared" si="130"/>
        <v>2.6692952642359176</v>
      </c>
      <c r="H230" s="104">
        <f t="shared" si="130"/>
        <v>2.7139353572142322</v>
      </c>
      <c r="I230" s="104">
        <f t="shared" ref="I230:J230" si="131">I72/I$60*100</f>
        <v>2.7979939916113254</v>
      </c>
      <c r="J230" s="104">
        <f t="shared" si="131"/>
        <v>3.3032197306386477</v>
      </c>
    </row>
    <row r="231" spans="1:10" ht="15" customHeight="1">
      <c r="A231" s="248" t="s">
        <v>432</v>
      </c>
      <c r="B231" s="246" t="s">
        <v>479</v>
      </c>
      <c r="C231" s="104"/>
      <c r="D231" s="104"/>
      <c r="E231" s="104"/>
      <c r="F231" s="104"/>
      <c r="G231" s="104"/>
      <c r="H231" s="104"/>
      <c r="I231" s="104"/>
      <c r="J231" s="104"/>
    </row>
    <row r="232" spans="1:10" ht="15" customHeight="1">
      <c r="A232" s="249"/>
      <c r="B232" s="247" t="s">
        <v>480</v>
      </c>
      <c r="C232" s="104">
        <f t="shared" ref="C232:D243" si="132">C74/C$60*100</f>
        <v>2.4512758604630829</v>
      </c>
      <c r="D232" s="104">
        <f t="shared" si="132"/>
        <v>2.0078197426358138</v>
      </c>
      <c r="E232" s="104">
        <f t="shared" ref="E232:H232" si="133">E74/E$60*100</f>
        <v>2.4843575877566444</v>
      </c>
      <c r="F232" s="104">
        <f t="shared" si="133"/>
        <v>2.5699876373662076</v>
      </c>
      <c r="G232" s="104">
        <f t="shared" si="133"/>
        <v>2.5282956480842103</v>
      </c>
      <c r="H232" s="104">
        <f t="shared" si="133"/>
        <v>2.4595068700547258</v>
      </c>
      <c r="I232" s="104">
        <f t="shared" ref="I232:J232" si="134">I74/I$60*100</f>
        <v>2.3580660617634144</v>
      </c>
      <c r="J232" s="104">
        <f t="shared" si="134"/>
        <v>2.383293494501852</v>
      </c>
    </row>
    <row r="233" spans="1:10" ht="15" customHeight="1">
      <c r="A233" s="248">
        <v>29</v>
      </c>
      <c r="B233" s="150" t="s">
        <v>207</v>
      </c>
      <c r="C233" s="104">
        <f t="shared" si="132"/>
        <v>6.5374426900132274</v>
      </c>
      <c r="D233" s="104">
        <f t="shared" si="132"/>
        <v>7.1530000914818617</v>
      </c>
      <c r="E233" s="104">
        <f t="shared" ref="E233:H233" si="135">E75/E$60*100</f>
        <v>5.4100852263707724</v>
      </c>
      <c r="F233" s="104">
        <f t="shared" si="135"/>
        <v>5.8334136717632443</v>
      </c>
      <c r="G233" s="104">
        <f t="shared" si="135"/>
        <v>5.4401770618439613</v>
      </c>
      <c r="H233" s="104">
        <f t="shared" si="135"/>
        <v>5.2418306129491068</v>
      </c>
      <c r="I233" s="104">
        <f t="shared" ref="I233:J233" si="136">I75/I$60*100</f>
        <v>5.3134994901470174</v>
      </c>
      <c r="J233" s="104">
        <f t="shared" si="136"/>
        <v>5.3699888529385937</v>
      </c>
    </row>
    <row r="234" spans="1:10" ht="15" customHeight="1">
      <c r="A234" s="248" t="s">
        <v>69</v>
      </c>
      <c r="B234" s="150" t="s">
        <v>407</v>
      </c>
      <c r="C234" s="104">
        <f t="shared" si="132"/>
        <v>2.8135086370882396</v>
      </c>
      <c r="D234" s="104">
        <f t="shared" si="132"/>
        <v>2.4945426719898927</v>
      </c>
      <c r="E234" s="104">
        <f t="shared" ref="E234:H234" si="137">E76/E$60*100</f>
        <v>2.6096718707811268</v>
      </c>
      <c r="F234" s="104">
        <f t="shared" si="137"/>
        <v>2.6234298967791672</v>
      </c>
      <c r="G234" s="104">
        <f t="shared" si="137"/>
        <v>2.6346207372163462</v>
      </c>
      <c r="H234" s="104">
        <f t="shared" si="137"/>
        <v>2.646304369000771</v>
      </c>
      <c r="I234" s="104">
        <f t="shared" ref="I234:J234" si="138">I76/I$60*100</f>
        <v>2.6976829982400643</v>
      </c>
      <c r="J234" s="104">
        <f t="shared" si="138"/>
        <v>2.8084464334642809</v>
      </c>
    </row>
    <row r="235" spans="1:10" ht="15" customHeight="1">
      <c r="A235" s="248"/>
      <c r="B235" s="150" t="s">
        <v>386</v>
      </c>
      <c r="C235" s="211">
        <f t="shared" si="132"/>
        <v>4.3780683574655619</v>
      </c>
      <c r="D235" s="211">
        <f t="shared" si="132"/>
        <v>4.2070521714454161</v>
      </c>
      <c r="E235" s="211">
        <f t="shared" ref="E235:H235" si="139">E77/E$60*100</f>
        <v>4.7521002012856783</v>
      </c>
      <c r="F235" s="211">
        <f t="shared" si="139"/>
        <v>4.97310642349861</v>
      </c>
      <c r="G235" s="211">
        <f t="shared" si="139"/>
        <v>4.7591993371554882</v>
      </c>
      <c r="H235" s="211">
        <f t="shared" si="139"/>
        <v>4.8442976090201322</v>
      </c>
      <c r="I235" s="211">
        <f t="shared" ref="I235:J235" si="140">I77/I$60*100</f>
        <v>4.8484555874559847</v>
      </c>
      <c r="J235" s="211">
        <f t="shared" si="140"/>
        <v>4.7371484725982596</v>
      </c>
    </row>
    <row r="236" spans="1:10" ht="15" customHeight="1">
      <c r="A236" s="248" t="s">
        <v>209</v>
      </c>
      <c r="B236" s="151" t="s">
        <v>210</v>
      </c>
      <c r="C236" s="132">
        <f t="shared" si="132"/>
        <v>27.547006409717639</v>
      </c>
      <c r="D236" s="132">
        <f t="shared" si="132"/>
        <v>28.005445889246257</v>
      </c>
      <c r="E236" s="132">
        <f t="shared" ref="E236:H236" si="141">E78/E$60*100</f>
        <v>27.64327825827263</v>
      </c>
      <c r="F236" s="132">
        <f t="shared" si="141"/>
        <v>26.758581089286238</v>
      </c>
      <c r="G236" s="132">
        <f t="shared" si="141"/>
        <v>26.770549888823986</v>
      </c>
      <c r="H236" s="132">
        <f t="shared" si="141"/>
        <v>26.992504625324703</v>
      </c>
      <c r="I236" s="132">
        <f t="shared" ref="I236:J236" si="142">I78/I$60*100</f>
        <v>27.282567907406545</v>
      </c>
      <c r="J236" s="132">
        <f t="shared" si="142"/>
        <v>27.03294657268977</v>
      </c>
    </row>
    <row r="237" spans="1:10" ht="15" customHeight="1">
      <c r="A237" s="248" t="s">
        <v>211</v>
      </c>
      <c r="B237" s="150" t="s">
        <v>212</v>
      </c>
      <c r="C237" s="104">
        <f t="shared" si="132"/>
        <v>0.69244653817389701</v>
      </c>
      <c r="D237" s="104">
        <f t="shared" si="132"/>
        <v>0.68383308032256462</v>
      </c>
      <c r="E237" s="104">
        <f t="shared" ref="E237:H237" si="143">E79/E$60*100</f>
        <v>0.66239726235619956</v>
      </c>
      <c r="F237" s="104">
        <f t="shared" si="143"/>
        <v>0.53117229546638489</v>
      </c>
      <c r="G237" s="104">
        <f t="shared" si="143"/>
        <v>0.46068933020723818</v>
      </c>
      <c r="H237" s="104">
        <f t="shared" si="143"/>
        <v>0.45960311072901278</v>
      </c>
      <c r="I237" s="104">
        <f t="shared" ref="I237:J237" si="144">I79/I$60*100</f>
        <v>0.50125072297735707</v>
      </c>
      <c r="J237" s="104">
        <f t="shared" si="144"/>
        <v>0.48280045271043343</v>
      </c>
    </row>
    <row r="238" spans="1:10" ht="15" customHeight="1">
      <c r="A238" s="248" t="s">
        <v>213</v>
      </c>
      <c r="B238" s="150" t="s">
        <v>249</v>
      </c>
      <c r="C238" s="104">
        <f t="shared" si="132"/>
        <v>4.3718803731753395</v>
      </c>
      <c r="D238" s="104">
        <f t="shared" si="132"/>
        <v>4.5337683849783472</v>
      </c>
      <c r="E238" s="104">
        <f t="shared" ref="E238:H238" si="145">E80/E$60*100</f>
        <v>4.6583190681906954</v>
      </c>
      <c r="F238" s="104">
        <f t="shared" si="145"/>
        <v>4.4967560327170242</v>
      </c>
      <c r="G238" s="104">
        <f t="shared" si="145"/>
        <v>4.4340991017266607</v>
      </c>
      <c r="H238" s="104">
        <f t="shared" si="145"/>
        <v>4.5705877107366693</v>
      </c>
      <c r="I238" s="104">
        <f t="shared" ref="I238:J238" si="146">I80/I$60*100</f>
        <v>4.556692586998202</v>
      </c>
      <c r="J238" s="104">
        <f t="shared" si="146"/>
        <v>4.5278349723487699</v>
      </c>
    </row>
    <row r="239" spans="1:10" ht="15" customHeight="1">
      <c r="A239" s="248" t="s">
        <v>214</v>
      </c>
      <c r="B239" s="150" t="s">
        <v>215</v>
      </c>
      <c r="C239" s="104">
        <f t="shared" si="132"/>
        <v>8.1727517450396547</v>
      </c>
      <c r="D239" s="104">
        <f t="shared" si="132"/>
        <v>7.869687020429172</v>
      </c>
      <c r="E239" s="104">
        <f t="shared" ref="E239:H239" si="147">E81/E$60*100</f>
        <v>8.1465733936087812</v>
      </c>
      <c r="F239" s="104">
        <f t="shared" si="147"/>
        <v>8.1278430796208685</v>
      </c>
      <c r="G239" s="104">
        <f t="shared" si="147"/>
        <v>8.6479563848187073</v>
      </c>
      <c r="H239" s="104">
        <f t="shared" si="147"/>
        <v>8.7327823233861928</v>
      </c>
      <c r="I239" s="104">
        <f t="shared" ref="I239:J239" si="148">I81/I$60*100</f>
        <v>9.1551092260380749</v>
      </c>
      <c r="J239" s="104">
        <f t="shared" si="148"/>
        <v>9.1672389543151134</v>
      </c>
    </row>
    <row r="240" spans="1:10" ht="15" customHeight="1">
      <c r="A240" s="248">
        <v>68</v>
      </c>
      <c r="B240" s="150" t="s">
        <v>124</v>
      </c>
      <c r="C240" s="104">
        <f t="shared" si="132"/>
        <v>2.3965360515765934</v>
      </c>
      <c r="D240" s="104">
        <f t="shared" si="132"/>
        <v>2.718784056375394</v>
      </c>
      <c r="E240" s="104">
        <f t="shared" ref="E240:H240" si="149">E82/E$60*100</f>
        <v>3.0260308541836971</v>
      </c>
      <c r="F240" s="104">
        <f t="shared" si="149"/>
        <v>2.9031530830307197</v>
      </c>
      <c r="G240" s="104">
        <f t="shared" si="149"/>
        <v>2.9043083823821347</v>
      </c>
      <c r="H240" s="104">
        <f t="shared" si="149"/>
        <v>2.8020817024019706</v>
      </c>
      <c r="I240" s="104">
        <f t="shared" ref="I240:J240" si="150">I82/I$60*100</f>
        <v>2.9326659143564036</v>
      </c>
      <c r="J240" s="104">
        <f t="shared" si="150"/>
        <v>2.794705284918575</v>
      </c>
    </row>
    <row r="241" spans="1:10" ht="15" customHeight="1">
      <c r="A241" s="130" t="s">
        <v>216</v>
      </c>
      <c r="B241" s="150" t="s">
        <v>217</v>
      </c>
      <c r="C241" s="104">
        <f t="shared" si="132"/>
        <v>1.5964471623201255</v>
      </c>
      <c r="D241" s="104">
        <f t="shared" si="132"/>
        <v>1.6081796202658052</v>
      </c>
      <c r="E241" s="104">
        <f t="shared" ref="E241:H241" si="151">E83/E$60*100</f>
        <v>1.709773102060004</v>
      </c>
      <c r="F241" s="104">
        <f t="shared" si="151"/>
        <v>1.6575817312803494</v>
      </c>
      <c r="G241" s="104">
        <f t="shared" si="151"/>
        <v>1.6227839063340337</v>
      </c>
      <c r="H241" s="104">
        <f t="shared" si="151"/>
        <v>1.6578803508552318</v>
      </c>
      <c r="I241" s="104">
        <f t="shared" ref="I241:J241" si="152">I83/I$60*100</f>
        <v>1.7090026479749534</v>
      </c>
      <c r="J241" s="104">
        <f t="shared" si="152"/>
        <v>1.6935769192200614</v>
      </c>
    </row>
    <row r="242" spans="1:10" ht="15" customHeight="1">
      <c r="A242" s="130"/>
      <c r="B242" s="150" t="s">
        <v>387</v>
      </c>
      <c r="C242" s="104">
        <f t="shared" si="132"/>
        <v>10.316944539432031</v>
      </c>
      <c r="D242" s="104">
        <f t="shared" si="132"/>
        <v>10.591193726874971</v>
      </c>
      <c r="E242" s="104">
        <f t="shared" ref="E242:H242" si="153">E84/E$60*100</f>
        <v>9.4401845778732572</v>
      </c>
      <c r="F242" s="104">
        <f t="shared" si="153"/>
        <v>9.0420748671708928</v>
      </c>
      <c r="G242" s="104">
        <f t="shared" si="153"/>
        <v>8.7007127833552111</v>
      </c>
      <c r="H242" s="104">
        <f t="shared" si="153"/>
        <v>8.7695694272156288</v>
      </c>
      <c r="I242" s="104">
        <f t="shared" ref="I242:J242" si="154">I84/I$60*100</f>
        <v>8.4278468090615597</v>
      </c>
      <c r="J242" s="104">
        <f t="shared" si="154"/>
        <v>8.3667899891768158</v>
      </c>
    </row>
    <row r="243" spans="1:10" ht="15" customHeight="1">
      <c r="A243" s="130"/>
      <c r="B243" s="151" t="s">
        <v>111</v>
      </c>
      <c r="C243" s="190">
        <f t="shared" si="132"/>
        <v>100</v>
      </c>
      <c r="D243" s="190">
        <f t="shared" si="132"/>
        <v>100</v>
      </c>
      <c r="E243" s="190">
        <f t="shared" ref="E243:H243" si="155">E85/E$60*100</f>
        <v>100</v>
      </c>
      <c r="F243" s="190">
        <f t="shared" si="155"/>
        <v>100.00000000000003</v>
      </c>
      <c r="G243" s="190">
        <f t="shared" si="155"/>
        <v>100</v>
      </c>
      <c r="H243" s="190">
        <f t="shared" si="155"/>
        <v>100</v>
      </c>
      <c r="I243" s="190">
        <f t="shared" ref="I243:J243" si="156">I85/I$60*100</f>
        <v>100</v>
      </c>
      <c r="J243" s="190">
        <f t="shared" si="156"/>
        <v>100</v>
      </c>
    </row>
  </sheetData>
  <pageMargins left="0.39370078740157483" right="0.39370078740157483" top="0.59055118110236227" bottom="0.51181102362204722" header="0.31496062992125984" footer="0.19685039370078741"/>
  <pageSetup paperSize="9" scale="75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5" max="16383" man="1"/>
    <brk id="139" max="16383" man="1"/>
    <brk id="164" max="16383" man="1"/>
    <brk id="218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8"/>
  <sheetViews>
    <sheetView zoomScaleNormal="100" zoomScaleSheetLayoutView="100" workbookViewId="0"/>
  </sheetViews>
  <sheetFormatPr baseColWidth="10" defaultRowHeight="12.75"/>
  <cols>
    <col min="1" max="1" width="6.140625" style="48" customWidth="1"/>
    <col min="2" max="2" width="38.7109375" style="48" customWidth="1"/>
    <col min="3" max="3" width="12.7109375" style="48" customWidth="1"/>
    <col min="4" max="4" width="10.7109375" style="48" hidden="1" customWidth="1"/>
    <col min="5" max="5" width="12.7109375" style="48" customWidth="1"/>
    <col min="6" max="6" width="10.7109375" style="48" hidden="1" customWidth="1"/>
    <col min="7" max="9" width="12.7109375" style="48" customWidth="1"/>
    <col min="10" max="10" width="12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260</v>
      </c>
      <c r="B2" s="167" t="s">
        <v>433</v>
      </c>
      <c r="M2" s="99"/>
    </row>
    <row r="3" spans="1:13" s="86" customFormat="1" ht="20.100000000000001" customHeight="1">
      <c r="A3" s="166" t="s">
        <v>218</v>
      </c>
      <c r="B3" s="167" t="s">
        <v>166</v>
      </c>
      <c r="M3" s="100"/>
    </row>
    <row r="4" spans="1:13" s="96" customFormat="1" ht="20.100000000000001" customHeight="1">
      <c r="A4" s="168" t="s">
        <v>220</v>
      </c>
      <c r="B4" s="169" t="s">
        <v>221</v>
      </c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388</v>
      </c>
      <c r="B6" s="112" t="s">
        <v>243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67" t="s">
        <v>420</v>
      </c>
      <c r="D7" s="63"/>
      <c r="E7" s="63"/>
      <c r="F7" s="63"/>
      <c r="G7" s="63"/>
      <c r="H7" s="63"/>
      <c r="I7" s="63"/>
      <c r="J7" s="63"/>
      <c r="K7" s="67"/>
    </row>
    <row r="8" spans="1:13" s="79" customFormat="1" ht="18" customHeight="1">
      <c r="A8" s="53"/>
      <c r="B8" s="151" t="s">
        <v>111</v>
      </c>
      <c r="C8" s="184">
        <f t="shared" ref="C8:J8" si="0">C60</f>
        <v>659731.28441740619</v>
      </c>
      <c r="D8" s="184">
        <f t="shared" si="0"/>
        <v>654987.67457909044</v>
      </c>
      <c r="E8" s="184">
        <f t="shared" si="0"/>
        <v>676771.28362046916</v>
      </c>
      <c r="F8" s="184">
        <f t="shared" si="0"/>
        <v>658784.31012147642</v>
      </c>
      <c r="G8" s="184">
        <f t="shared" si="0"/>
        <v>657498.79759075888</v>
      </c>
      <c r="H8" s="184">
        <f t="shared" si="0"/>
        <v>665054.68076069385</v>
      </c>
      <c r="I8" s="184">
        <f t="shared" si="0"/>
        <v>626879.3231547171</v>
      </c>
      <c r="J8" s="184">
        <f t="shared" si="0"/>
        <v>633406.68823816744</v>
      </c>
    </row>
    <row r="9" spans="1:13" s="79" customFormat="1" ht="9.9499999999999993" customHeight="1">
      <c r="A9" s="53"/>
      <c r="B9" s="54"/>
      <c r="C9" s="239"/>
      <c r="D9" s="239"/>
      <c r="E9" s="239"/>
      <c r="F9" s="239"/>
      <c r="G9" s="239"/>
      <c r="H9" s="239"/>
      <c r="I9" s="239"/>
      <c r="J9" s="239"/>
    </row>
    <row r="10" spans="1:13" s="79" customFormat="1" ht="15" customHeight="1">
      <c r="A10" s="53"/>
      <c r="B10" s="150" t="s">
        <v>222</v>
      </c>
      <c r="C10" s="183">
        <f t="shared" ref="C10:J10" si="1">C60-C47-C23-C19-C33</f>
        <v>82012.28337965961</v>
      </c>
      <c r="D10" s="183">
        <f t="shared" si="1"/>
        <v>74686.60025343945</v>
      </c>
      <c r="E10" s="183">
        <f t="shared" si="1"/>
        <v>84388.901744126575</v>
      </c>
      <c r="F10" s="183">
        <f t="shared" si="1"/>
        <v>87437.798057734937</v>
      </c>
      <c r="G10" s="183">
        <f t="shared" si="1"/>
        <v>87478.913741333352</v>
      </c>
      <c r="H10" s="183">
        <f t="shared" si="1"/>
        <v>86417.484131014964</v>
      </c>
      <c r="I10" s="183">
        <f t="shared" si="1"/>
        <v>82391.810060942895</v>
      </c>
      <c r="J10" s="183">
        <f t="shared" si="1"/>
        <v>82296.500509994745</v>
      </c>
    </row>
    <row r="11" spans="1:13" s="79" customFormat="1" ht="15" customHeight="1">
      <c r="A11" s="53" t="s">
        <v>39</v>
      </c>
      <c r="B11" s="247" t="s">
        <v>135</v>
      </c>
      <c r="C11" s="183">
        <f>'4.1.1'!C70</f>
        <v>20834.720812216878</v>
      </c>
      <c r="D11" s="183">
        <f>'4.1.1'!D70</f>
        <v>19335.312676984329</v>
      </c>
      <c r="E11" s="183">
        <f>'4.1.1'!E70</f>
        <v>20757.927009853851</v>
      </c>
      <c r="F11" s="183">
        <f>'4.1.1'!F70</f>
        <v>18261.84375116332</v>
      </c>
      <c r="G11" s="183">
        <f>'4.1.1'!G70</f>
        <v>19966.405357088217</v>
      </c>
      <c r="H11" s="183">
        <f>'4.1.1'!H70</f>
        <v>19344.858307893617</v>
      </c>
      <c r="I11" s="183">
        <f>'4.1.1'!I70</f>
        <v>18266.094906277984</v>
      </c>
      <c r="J11" s="183">
        <f>'4.1.1'!J70</f>
        <v>16555.999461805302</v>
      </c>
    </row>
    <row r="12" spans="1:13" s="79" customFormat="1" ht="15" customHeight="1">
      <c r="A12" s="53" t="s">
        <v>250</v>
      </c>
      <c r="B12" s="247" t="s">
        <v>244</v>
      </c>
      <c r="C12" s="183">
        <f>SUM('4.1.1'!C20:C22)</f>
        <v>18930.981744679986</v>
      </c>
      <c r="D12" s="183">
        <f>SUM('4.1.1'!D20:D22)</f>
        <v>17243.344641182724</v>
      </c>
      <c r="E12" s="183">
        <f>SUM('4.1.1'!E20:E22)</f>
        <v>19207.609634471286</v>
      </c>
      <c r="F12" s="183">
        <f>SUM('4.1.1'!F20:F22)</f>
        <v>22224.924562485761</v>
      </c>
      <c r="G12" s="183">
        <f>SUM('4.1.1'!G20:G22)</f>
        <v>21394.856516227414</v>
      </c>
      <c r="H12" s="183">
        <f>SUM('4.1.1'!H20:H22)</f>
        <v>21296.523420241752</v>
      </c>
      <c r="I12" s="183">
        <f>SUM('4.1.1'!I20:I22)</f>
        <v>19891.383307624947</v>
      </c>
      <c r="J12" s="183">
        <f>SUM('4.1.1'!J20:J22)</f>
        <v>19841.086715584319</v>
      </c>
    </row>
    <row r="13" spans="1:13" s="79" customFormat="1" ht="15" customHeight="1">
      <c r="A13" s="53">
        <v>23</v>
      </c>
      <c r="B13" s="247" t="s">
        <v>223</v>
      </c>
      <c r="C13" s="183">
        <f>SUM('4.1.1'!C23:C24)+'4.1.1'!C13</f>
        <v>5431.9388967090672</v>
      </c>
      <c r="D13" s="183">
        <f>SUM('4.1.1'!D23:D24)+'4.1.1'!D13</f>
        <v>5048.9837706919698</v>
      </c>
      <c r="E13" s="183">
        <f>SUM('4.1.1'!E23:E24)+'4.1.1'!E13</f>
        <v>5816.6450145174113</v>
      </c>
      <c r="F13" s="183">
        <f>SUM('4.1.1'!F23:F24)+'4.1.1'!F13</f>
        <v>6768.6704966735497</v>
      </c>
      <c r="G13" s="183">
        <f>SUM('4.1.1'!G23:G24)+'4.1.1'!G13</f>
        <v>7018.1741211225208</v>
      </c>
      <c r="H13" s="183">
        <f>SUM('4.1.1'!H23:H24)+'4.1.1'!H13</f>
        <v>6983.6616014404399</v>
      </c>
      <c r="I13" s="183">
        <f>SUM('4.1.1'!I23:I24)+'4.1.1'!I13</f>
        <v>6871.7783126769136</v>
      </c>
      <c r="J13" s="183">
        <f>SUM('4.1.1'!J23:J24)+'4.1.1'!J13</f>
        <v>8458.6867132503667</v>
      </c>
    </row>
    <row r="14" spans="1:13" s="79" customFormat="1" ht="15" customHeight="1">
      <c r="A14" s="53" t="s">
        <v>251</v>
      </c>
      <c r="B14" s="274" t="s">
        <v>434</v>
      </c>
      <c r="C14" s="183"/>
      <c r="D14" s="183"/>
      <c r="E14" s="183"/>
      <c r="F14" s="183"/>
      <c r="G14" s="183"/>
      <c r="H14" s="183"/>
      <c r="I14" s="183"/>
      <c r="J14" s="183"/>
    </row>
    <row r="15" spans="1:13" s="79" customFormat="1" ht="15" customHeight="1">
      <c r="B15" s="275" t="s">
        <v>435</v>
      </c>
      <c r="C15" s="183">
        <f>'4.1.1'!C74</f>
        <v>10662.972459971585</v>
      </c>
      <c r="D15" s="183">
        <f>'4.1.1'!D74</f>
        <v>8705.426357879096</v>
      </c>
      <c r="E15" s="183">
        <f>'4.1.1'!E74</f>
        <v>10974.916674731938</v>
      </c>
      <c r="F15" s="183">
        <f>'4.1.1'!F74</f>
        <v>11366.136536583519</v>
      </c>
      <c r="G15" s="183">
        <f>'4.1.1'!G74</f>
        <v>11105.736828887328</v>
      </c>
      <c r="H15" s="183">
        <f>'4.1.1'!H74</f>
        <v>10770.030020073158</v>
      </c>
      <c r="I15" s="183">
        <f>'4.1.1'!I74</f>
        <v>9950.8712707963368</v>
      </c>
      <c r="J15" s="183">
        <f>'4.1.1'!J74</f>
        <v>10030.120677835877</v>
      </c>
    </row>
    <row r="16" spans="1:13" s="79" customFormat="1" ht="15" customHeight="1">
      <c r="A16" s="53" t="s">
        <v>69</v>
      </c>
      <c r="B16" s="247" t="s">
        <v>208</v>
      </c>
      <c r="C16" s="183">
        <f>'4.1.1'!C76</f>
        <v>12238.673580988379</v>
      </c>
      <c r="D16" s="183">
        <f>'4.1.1'!D76</f>
        <v>10815.740609805285</v>
      </c>
      <c r="E16" s="183">
        <f>'4.1.1'!E76</f>
        <v>11528.505989380224</v>
      </c>
      <c r="F16" s="183">
        <f>'4.1.1'!F76</f>
        <v>11602.492544090903</v>
      </c>
      <c r="G16" s="183">
        <f>'4.1.1'!G76</f>
        <v>11572.778117790485</v>
      </c>
      <c r="H16" s="183">
        <f>'4.1.1'!H76</f>
        <v>11588.004832755316</v>
      </c>
      <c r="I16" s="183">
        <f>'4.1.1'!I76</f>
        <v>11384.030617372957</v>
      </c>
      <c r="J16" s="183">
        <f>'4.1.1'!J76</f>
        <v>11819.382174234612</v>
      </c>
    </row>
    <row r="17" spans="1:10" s="79" customFormat="1" ht="15" customHeight="1">
      <c r="A17" s="53"/>
      <c r="B17" s="247" t="s">
        <v>224</v>
      </c>
      <c r="C17" s="183">
        <f t="shared" ref="C17:H17" si="2">C10-SUM(C11:C16)</f>
        <v>13912.995885093711</v>
      </c>
      <c r="D17" s="183">
        <f t="shared" si="2"/>
        <v>13537.792196896044</v>
      </c>
      <c r="E17" s="183">
        <f t="shared" si="2"/>
        <v>16103.297421171854</v>
      </c>
      <c r="F17" s="183">
        <f t="shared" si="2"/>
        <v>17213.730166737892</v>
      </c>
      <c r="G17" s="183">
        <f t="shared" si="2"/>
        <v>16420.962800217385</v>
      </c>
      <c r="H17" s="183">
        <f t="shared" si="2"/>
        <v>16434.405948610685</v>
      </c>
      <c r="I17" s="183">
        <f t="shared" ref="I17:J17" si="3">I10-SUM(I11:I16)</f>
        <v>16027.651646193757</v>
      </c>
      <c r="J17" s="183">
        <f t="shared" si="3"/>
        <v>15591.224767284264</v>
      </c>
    </row>
    <row r="18" spans="1:10" s="79" customFormat="1" ht="9.9499999999999993" customHeight="1">
      <c r="A18" s="53"/>
      <c r="B18" s="54"/>
      <c r="C18" s="239"/>
      <c r="D18" s="239"/>
      <c r="E18" s="239"/>
      <c r="F18" s="239"/>
      <c r="G18" s="239"/>
      <c r="H18" s="239"/>
      <c r="I18" s="239"/>
      <c r="J18" s="239"/>
    </row>
    <row r="19" spans="1:10" s="79" customFormat="1" ht="15" customHeight="1">
      <c r="A19" s="53"/>
      <c r="B19" s="150" t="s">
        <v>225</v>
      </c>
      <c r="C19" s="183">
        <f t="shared" ref="C19:H19" si="4">SUM(C20:C21)</f>
        <v>69933.314145705954</v>
      </c>
      <c r="D19" s="183">
        <f t="shared" si="4"/>
        <v>73313.879174217509</v>
      </c>
      <c r="E19" s="183">
        <f t="shared" si="4"/>
        <v>72701.453301914604</v>
      </c>
      <c r="F19" s="183">
        <f t="shared" si="4"/>
        <v>74639.773266260352</v>
      </c>
      <c r="G19" s="183">
        <f t="shared" si="4"/>
        <v>76650.575904132871</v>
      </c>
      <c r="H19" s="183">
        <f t="shared" si="4"/>
        <v>74075.453739519668</v>
      </c>
      <c r="I19" s="183">
        <f t="shared" ref="I19:J19" si="5">SUM(I20:I21)</f>
        <v>75510.584758580881</v>
      </c>
      <c r="J19" s="183">
        <f t="shared" si="5"/>
        <v>77723.375360586389</v>
      </c>
    </row>
    <row r="20" spans="1:10" s="79" customFormat="1" ht="15" customHeight="1">
      <c r="A20" s="53" t="s">
        <v>252</v>
      </c>
      <c r="B20" s="247" t="s">
        <v>245</v>
      </c>
      <c r="C20" s="183">
        <f>'4.1.1'!C8+'4.1.1'!C10</f>
        <v>10280.38860073859</v>
      </c>
      <c r="D20" s="183">
        <f>'4.1.1'!D8+'4.1.1'!D10</f>
        <v>11513.983561962767</v>
      </c>
      <c r="E20" s="183">
        <f>'4.1.1'!E8+'4.1.1'!E10</f>
        <v>12376.732304491221</v>
      </c>
      <c r="F20" s="183">
        <f>'4.1.1'!F8+'4.1.1'!F10</f>
        <v>12491.039171120836</v>
      </c>
      <c r="G20" s="183">
        <f>'4.1.1'!G8+'4.1.1'!G10</f>
        <v>12824.270528499266</v>
      </c>
      <c r="H20" s="183">
        <f>'4.1.1'!H8+'4.1.1'!H10</f>
        <v>11928.127713274698</v>
      </c>
      <c r="I20" s="183">
        <f>'4.1.1'!I8+'4.1.1'!I10</f>
        <v>12460.678941772983</v>
      </c>
      <c r="J20" s="183">
        <f>'4.1.1'!J8+'4.1.1'!J10</f>
        <v>13021.576973786481</v>
      </c>
    </row>
    <row r="21" spans="1:10" s="79" customFormat="1" ht="15" customHeight="1">
      <c r="A21" s="53" t="s">
        <v>38</v>
      </c>
      <c r="B21" s="247" t="s">
        <v>203</v>
      </c>
      <c r="C21" s="183">
        <f>'4.1.1'!C14</f>
        <v>59652.925544967366</v>
      </c>
      <c r="D21" s="183">
        <f>'4.1.1'!D14</f>
        <v>61799.895612254746</v>
      </c>
      <c r="E21" s="183">
        <f>'4.1.1'!E14</f>
        <v>60324.720997423377</v>
      </c>
      <c r="F21" s="183">
        <f>'4.1.1'!F14</f>
        <v>62148.734095139516</v>
      </c>
      <c r="G21" s="183">
        <f>'4.1.1'!G14</f>
        <v>63826.305375633608</v>
      </c>
      <c r="H21" s="183">
        <f>'4.1.1'!H14</f>
        <v>62147.326026244962</v>
      </c>
      <c r="I21" s="183">
        <f>'4.1.1'!I14</f>
        <v>63049.905816807892</v>
      </c>
      <c r="J21" s="183">
        <f>'4.1.1'!J14</f>
        <v>64701.798386799906</v>
      </c>
    </row>
    <row r="22" spans="1:10" s="79" customFormat="1" ht="9.9499999999999993" customHeight="1">
      <c r="A22" s="53"/>
      <c r="B22" s="54"/>
      <c r="C22" s="239"/>
      <c r="D22" s="239"/>
      <c r="E22" s="239"/>
      <c r="F22" s="239"/>
      <c r="G22" s="239"/>
      <c r="H22" s="239"/>
      <c r="I22" s="239"/>
      <c r="J22" s="239"/>
    </row>
    <row r="23" spans="1:10" s="79" customFormat="1" ht="15" customHeight="1">
      <c r="A23" s="53"/>
      <c r="B23" s="150" t="s">
        <v>226</v>
      </c>
      <c r="C23" s="183">
        <f t="shared" ref="C23:H23" si="6">SUM(C24:C27)</f>
        <v>164485.6862400829</v>
      </c>
      <c r="D23" s="183">
        <f t="shared" si="6"/>
        <v>167814.58676973375</v>
      </c>
      <c r="E23" s="183">
        <f t="shared" si="6"/>
        <v>162751.56058896353</v>
      </c>
      <c r="F23" s="183">
        <f t="shared" si="6"/>
        <v>165204.18424049899</v>
      </c>
      <c r="G23" s="183">
        <f t="shared" si="6"/>
        <v>163780.96447079408</v>
      </c>
      <c r="H23" s="183">
        <f t="shared" si="6"/>
        <v>163921.80923751724</v>
      </c>
      <c r="I23" s="183">
        <f t="shared" ref="I23:J23" si="7">SUM(I24:I27)</f>
        <v>163040.93233464818</v>
      </c>
      <c r="J23" s="183">
        <f t="shared" si="7"/>
        <v>168131.45586444036</v>
      </c>
    </row>
    <row r="24" spans="1:10" s="79" customFormat="1" ht="15" customHeight="1">
      <c r="A24" s="53">
        <v>29</v>
      </c>
      <c r="B24" s="247" t="s">
        <v>207</v>
      </c>
      <c r="C24" s="183">
        <f>'4.1.1'!C32</f>
        <v>28437.668924412534</v>
      </c>
      <c r="D24" s="183">
        <f>'4.1.1'!D32</f>
        <v>31013.69819810192</v>
      </c>
      <c r="E24" s="183">
        <f>'4.1.1'!E32</f>
        <v>23899.632989723061</v>
      </c>
      <c r="F24" s="183">
        <f>'4.1.1'!F32</f>
        <v>25799.103195524905</v>
      </c>
      <c r="G24" s="183">
        <f>'4.1.1'!G32</f>
        <v>23896.404203032595</v>
      </c>
      <c r="H24" s="183">
        <f>'4.1.1'!H32</f>
        <v>22953.65536439596</v>
      </c>
      <c r="I24" s="183">
        <f>'4.1.1'!I32</f>
        <v>22422.590393567945</v>
      </c>
      <c r="J24" s="183">
        <f>'4.1.1'!J32</f>
        <v>22599.665697012919</v>
      </c>
    </row>
    <row r="25" spans="1:10" s="79" customFormat="1" ht="15" customHeight="1">
      <c r="A25" s="53" t="s">
        <v>84</v>
      </c>
      <c r="B25" s="247" t="s">
        <v>246</v>
      </c>
      <c r="C25" s="183">
        <f>'4.1.1'!C42</f>
        <v>3012.1205392020079</v>
      </c>
      <c r="D25" s="183">
        <f>'4.1.1'!D42</f>
        <v>2964.9367397965157</v>
      </c>
      <c r="E25" s="183">
        <f>'4.1.1'!E42</f>
        <v>2926.211104132708</v>
      </c>
      <c r="F25" s="183">
        <f>'4.1.1'!F42</f>
        <v>2349.1851660845655</v>
      </c>
      <c r="G25" s="183">
        <f>'4.1.1'!G42</f>
        <v>2023.6139966600738</v>
      </c>
      <c r="H25" s="183">
        <f>'4.1.1'!H42</f>
        <v>2012.5738863093056</v>
      </c>
      <c r="I25" s="183">
        <f>'4.1.1'!I42</f>
        <v>2115.2424436367255</v>
      </c>
      <c r="J25" s="183">
        <f>'4.1.1'!J42</f>
        <v>2031.8717838029488</v>
      </c>
    </row>
    <row r="26" spans="1:10" s="79" customFormat="1" ht="15" customHeight="1">
      <c r="A26" s="53"/>
      <c r="B26" s="247" t="s">
        <v>256</v>
      </c>
      <c r="C26" s="183">
        <v>97484.685186974166</v>
      </c>
      <c r="D26" s="183">
        <v>99714.870461270504</v>
      </c>
      <c r="E26" s="183">
        <v>99937.352895574862</v>
      </c>
      <c r="F26" s="183">
        <v>101109.35168244661</v>
      </c>
      <c r="G26" s="183">
        <v>99874.119932074478</v>
      </c>
      <c r="H26" s="183">
        <v>100715.26078837817</v>
      </c>
      <c r="I26" s="183">
        <v>99869.188914693703</v>
      </c>
      <c r="J26" s="183">
        <v>104919.47782669788</v>
      </c>
    </row>
    <row r="27" spans="1:10" s="79" customFormat="1" ht="15" customHeight="1">
      <c r="A27" s="53"/>
      <c r="B27" s="247" t="s">
        <v>227</v>
      </c>
      <c r="C27" s="183">
        <f t="shared" ref="C27:H27" si="8">SUM(C28:C31)</f>
        <v>35551.211589494211</v>
      </c>
      <c r="D27" s="183">
        <f t="shared" si="8"/>
        <v>34121.081370564832</v>
      </c>
      <c r="E27" s="183">
        <f t="shared" si="8"/>
        <v>35988.363599532895</v>
      </c>
      <c r="F27" s="183">
        <f t="shared" si="8"/>
        <v>35946.544196442905</v>
      </c>
      <c r="G27" s="183">
        <f t="shared" si="8"/>
        <v>37986.826339026928</v>
      </c>
      <c r="H27" s="183">
        <f t="shared" si="8"/>
        <v>38240.31919843379</v>
      </c>
      <c r="I27" s="183">
        <f t="shared" ref="I27:J27" si="9">SUM(I28:I31)</f>
        <v>38633.910582749813</v>
      </c>
      <c r="J27" s="183">
        <f t="shared" si="9"/>
        <v>38580.440556926602</v>
      </c>
    </row>
    <row r="28" spans="1:10" s="79" customFormat="1" ht="15" customHeight="1">
      <c r="A28" s="53" t="s">
        <v>87</v>
      </c>
      <c r="B28" s="247" t="s">
        <v>247</v>
      </c>
      <c r="C28" s="183">
        <f>'4.1.1'!C45</f>
        <v>11027.28256720699</v>
      </c>
      <c r="D28" s="183">
        <f>'4.1.1'!D45</f>
        <v>10688.465834496434</v>
      </c>
      <c r="E28" s="183">
        <f>'4.1.1'!E45</f>
        <v>10414.043355454669</v>
      </c>
      <c r="F28" s="183">
        <f>'4.1.1'!F45</f>
        <v>10511.841723126174</v>
      </c>
      <c r="G28" s="183">
        <f>'4.1.1'!G45</f>
        <v>10253.049193633949</v>
      </c>
      <c r="H28" s="183">
        <f>'4.1.1'!H45</f>
        <v>10218.485198772389</v>
      </c>
      <c r="I28" s="183">
        <f>'4.1.1'!I45</f>
        <v>9995.8925123249464</v>
      </c>
      <c r="J28" s="183">
        <f>'4.1.1'!J45</f>
        <v>9968.7119979487743</v>
      </c>
    </row>
    <row r="29" spans="1:10" s="79" customFormat="1" ht="15" customHeight="1">
      <c r="A29" s="53" t="s">
        <v>88</v>
      </c>
      <c r="B29" s="247" t="s">
        <v>89</v>
      </c>
      <c r="C29" s="183">
        <f>'4.1.1'!C46</f>
        <v>1490.6059972450025</v>
      </c>
      <c r="D29" s="183">
        <f>'4.1.1'!D46</f>
        <v>1840.2166873828385</v>
      </c>
      <c r="E29" s="183">
        <f>'4.1.1'!E46</f>
        <v>1934.5770538351953</v>
      </c>
      <c r="F29" s="183">
        <f>'4.1.1'!F46</f>
        <v>2223.1783716410282</v>
      </c>
      <c r="G29" s="183">
        <f>'4.1.1'!G46</f>
        <v>2505.7618636979641</v>
      </c>
      <c r="H29" s="183">
        <f>'4.1.1'!H46</f>
        <v>2396.3634206723873</v>
      </c>
      <c r="I29" s="183">
        <f>'4.1.1'!I46</f>
        <v>4713.7365109208513</v>
      </c>
      <c r="J29" s="183">
        <f>'4.1.1'!J46</f>
        <v>4869.0623137755938</v>
      </c>
    </row>
    <row r="30" spans="1:10" s="79" customFormat="1" ht="15" customHeight="1">
      <c r="A30" s="53" t="s">
        <v>90</v>
      </c>
      <c r="B30" s="247" t="s">
        <v>91</v>
      </c>
      <c r="C30" s="183">
        <f>'4.1.1'!C47</f>
        <v>22125.97260315713</v>
      </c>
      <c r="D30" s="183">
        <f>'4.1.1'!D47</f>
        <v>20794.801785261268</v>
      </c>
      <c r="E30" s="183">
        <f>'4.1.1'!E47</f>
        <v>22714.16129205859</v>
      </c>
      <c r="F30" s="183">
        <f>'4.1.1'!F47</f>
        <v>22264.519587995885</v>
      </c>
      <c r="G30" s="183">
        <f>'4.1.1'!G47</f>
        <v>24243.759265987308</v>
      </c>
      <c r="H30" s="183">
        <f>'4.1.1'!H47</f>
        <v>24551.083410960167</v>
      </c>
      <c r="I30" s="183">
        <f>'4.1.1'!I47</f>
        <v>22979.729991959433</v>
      </c>
      <c r="J30" s="183">
        <f>'4.1.1'!J47</f>
        <v>22737.304194543209</v>
      </c>
    </row>
    <row r="31" spans="1:10" s="79" customFormat="1" ht="15" customHeight="1">
      <c r="A31" s="53" t="s">
        <v>92</v>
      </c>
      <c r="B31" s="247" t="s">
        <v>248</v>
      </c>
      <c r="C31" s="183">
        <f>'4.1.1'!C48</f>
        <v>907.35042188508498</v>
      </c>
      <c r="D31" s="183">
        <f>'4.1.1'!D48</f>
        <v>797.59706342429183</v>
      </c>
      <c r="E31" s="183">
        <f>'4.1.1'!E48</f>
        <v>925.58189818444021</v>
      </c>
      <c r="F31" s="183">
        <f>'4.1.1'!F48</f>
        <v>947.004513679816</v>
      </c>
      <c r="G31" s="183">
        <f>'4.1.1'!G48</f>
        <v>984.256015707713</v>
      </c>
      <c r="H31" s="183">
        <f>'4.1.1'!H48</f>
        <v>1074.3871680288414</v>
      </c>
      <c r="I31" s="183">
        <f>'4.1.1'!I48</f>
        <v>944.55156754457869</v>
      </c>
      <c r="J31" s="183">
        <f>'4.1.1'!J48</f>
        <v>1005.3620506590246</v>
      </c>
    </row>
    <row r="32" spans="1:10" s="79" customFormat="1" ht="9.9499999999999993" customHeight="1">
      <c r="A32" s="53"/>
      <c r="B32" s="54"/>
      <c r="C32" s="239"/>
      <c r="D32" s="239"/>
      <c r="E32" s="239"/>
      <c r="F32" s="239"/>
      <c r="G32" s="239"/>
      <c r="H32" s="239"/>
      <c r="I32" s="239"/>
      <c r="J32" s="239"/>
    </row>
    <row r="33" spans="1:10" s="79" customFormat="1" ht="15" customHeight="1">
      <c r="A33" s="53"/>
      <c r="B33" s="150" t="s">
        <v>228</v>
      </c>
      <c r="C33" s="183">
        <f t="shared" ref="C33:H33" si="10">C41+C34</f>
        <v>257284.35326793048</v>
      </c>
      <c r="D33" s="183">
        <f t="shared" si="10"/>
        <v>250459.75659803388</v>
      </c>
      <c r="E33" s="183">
        <f t="shared" si="10"/>
        <v>269136.42035715317</v>
      </c>
      <c r="F33" s="183">
        <f t="shared" si="10"/>
        <v>246933.86437650598</v>
      </c>
      <c r="G33" s="183">
        <f t="shared" si="10"/>
        <v>247707.72976810997</v>
      </c>
      <c r="H33" s="183">
        <f t="shared" si="10"/>
        <v>258195.27982583171</v>
      </c>
      <c r="I33" s="183">
        <f t="shared" ref="I33:J33" si="11">I41+I34</f>
        <v>227364.86105332826</v>
      </c>
      <c r="J33" s="183">
        <f t="shared" si="11"/>
        <v>228037.40911679639</v>
      </c>
    </row>
    <row r="34" spans="1:10" s="79" customFormat="1" ht="15" customHeight="1">
      <c r="A34" s="53"/>
      <c r="B34" s="150" t="s">
        <v>229</v>
      </c>
      <c r="C34" s="183">
        <f t="shared" ref="C34:H34" si="12">SUM(C35:C39)</f>
        <v>127249.76219728019</v>
      </c>
      <c r="D34" s="183">
        <f t="shared" si="12"/>
        <v>121696.7129468645</v>
      </c>
      <c r="E34" s="183">
        <f t="shared" si="12"/>
        <v>135073.18223931885</v>
      </c>
      <c r="F34" s="183">
        <f t="shared" si="12"/>
        <v>115410.70894124469</v>
      </c>
      <c r="G34" s="183">
        <f t="shared" si="12"/>
        <v>118366.83859612919</v>
      </c>
      <c r="H34" s="183">
        <f t="shared" si="12"/>
        <v>126445.54168306667</v>
      </c>
      <c r="I34" s="183">
        <f t="shared" ref="I34:J34" si="13">SUM(I35:I39)</f>
        <v>105017.23793605588</v>
      </c>
      <c r="J34" s="183">
        <f t="shared" si="13"/>
        <v>107635.95138798373</v>
      </c>
    </row>
    <row r="35" spans="1:10" s="79" customFormat="1" ht="15" customHeight="1">
      <c r="A35" s="53"/>
      <c r="B35" s="247" t="s">
        <v>131</v>
      </c>
      <c r="C35" s="183">
        <v>4309.439193303715</v>
      </c>
      <c r="D35" s="183">
        <v>3680.4931224084166</v>
      </c>
      <c r="E35" s="183">
        <v>5174.4364034233167</v>
      </c>
      <c r="F35" s="183">
        <v>5559.9476110532869</v>
      </c>
      <c r="G35" s="183">
        <v>3030.9416501646101</v>
      </c>
      <c r="H35" s="183">
        <v>2792.6682026365429</v>
      </c>
      <c r="I35" s="183">
        <v>2357.8030858477678</v>
      </c>
      <c r="J35" s="183">
        <v>2774.2305116106004</v>
      </c>
    </row>
    <row r="36" spans="1:10" s="79" customFormat="1" ht="15" customHeight="1">
      <c r="A36" s="53"/>
      <c r="B36" s="247" t="s">
        <v>201</v>
      </c>
      <c r="C36" s="183">
        <v>52666.667413299241</v>
      </c>
      <c r="D36" s="183">
        <v>51985.428295349375</v>
      </c>
      <c r="E36" s="183">
        <v>56927.752</v>
      </c>
      <c r="F36" s="183">
        <v>47339.487999999998</v>
      </c>
      <c r="G36" s="183">
        <v>51324.728000000003</v>
      </c>
      <c r="H36" s="183">
        <v>54096.28</v>
      </c>
      <c r="I36" s="183">
        <v>43722.392</v>
      </c>
      <c r="J36" s="183">
        <v>48233.135999999999</v>
      </c>
    </row>
    <row r="37" spans="1:10" s="79" customFormat="1" ht="15" customHeight="1">
      <c r="A37" s="53"/>
      <c r="B37" s="247" t="s">
        <v>230</v>
      </c>
      <c r="C37" s="183">
        <v>49410.336382677218</v>
      </c>
      <c r="D37" s="183">
        <v>43236.099501106699</v>
      </c>
      <c r="E37" s="183">
        <v>43771.577507895534</v>
      </c>
      <c r="F37" s="183">
        <v>37694.84290219142</v>
      </c>
      <c r="G37" s="183">
        <v>40424.220945964575</v>
      </c>
      <c r="H37" s="183">
        <v>43927.485480430114</v>
      </c>
      <c r="I37" s="183">
        <v>37481.497242208119</v>
      </c>
      <c r="J37" s="183">
        <v>33215.628908373139</v>
      </c>
    </row>
    <row r="38" spans="1:10" s="79" customFormat="1" ht="15" customHeight="1">
      <c r="A38" s="53"/>
      <c r="B38" s="247" t="s">
        <v>231</v>
      </c>
      <c r="C38" s="183">
        <v>0</v>
      </c>
      <c r="D38" s="183">
        <v>0</v>
      </c>
      <c r="E38" s="183">
        <v>0</v>
      </c>
      <c r="F38" s="183">
        <v>0</v>
      </c>
      <c r="G38" s="183">
        <v>0</v>
      </c>
      <c r="H38" s="183">
        <v>0</v>
      </c>
      <c r="I38" s="183">
        <v>0</v>
      </c>
      <c r="J38" s="183">
        <v>0</v>
      </c>
    </row>
    <row r="39" spans="1:10" s="79" customFormat="1" ht="15" customHeight="1">
      <c r="A39" s="53"/>
      <c r="B39" s="247" t="s">
        <v>232</v>
      </c>
      <c r="C39" s="183">
        <v>20863.319208000001</v>
      </c>
      <c r="D39" s="183">
        <v>22794.692028000001</v>
      </c>
      <c r="E39" s="183">
        <v>29199.416327999999</v>
      </c>
      <c r="F39" s="183">
        <v>24816.430428</v>
      </c>
      <c r="G39" s="183">
        <v>23586.948</v>
      </c>
      <c r="H39" s="183">
        <v>25629.108</v>
      </c>
      <c r="I39" s="183">
        <v>21455.545608</v>
      </c>
      <c r="J39" s="183">
        <v>23412.955967999998</v>
      </c>
    </row>
    <row r="40" spans="1:10" s="79" customFormat="1" ht="9.9499999999999993" customHeight="1">
      <c r="A40" s="53"/>
      <c r="B40" s="54"/>
      <c r="C40" s="239"/>
      <c r="D40" s="239"/>
      <c r="E40" s="239"/>
      <c r="F40" s="239"/>
      <c r="G40" s="239"/>
      <c r="H40" s="239"/>
      <c r="I40" s="239"/>
      <c r="J40" s="239"/>
    </row>
    <row r="41" spans="1:10" s="79" customFormat="1" ht="15" customHeight="1">
      <c r="A41" s="53"/>
      <c r="B41" s="150" t="s">
        <v>233</v>
      </c>
      <c r="C41" s="183">
        <f t="shared" ref="C41:H41" si="14">SUM(C42:C45)</f>
        <v>130034.59107065029</v>
      </c>
      <c r="D41" s="183">
        <f t="shared" si="14"/>
        <v>128763.04365116938</v>
      </c>
      <c r="E41" s="183">
        <f t="shared" si="14"/>
        <v>134063.23811783432</v>
      </c>
      <c r="F41" s="183">
        <f t="shared" si="14"/>
        <v>131523.15543526129</v>
      </c>
      <c r="G41" s="183">
        <f t="shared" si="14"/>
        <v>129340.89117198077</v>
      </c>
      <c r="H41" s="183">
        <f t="shared" si="14"/>
        <v>131749.73814276504</v>
      </c>
      <c r="I41" s="183">
        <f t="shared" ref="I41:J41" si="15">SUM(I42:I45)</f>
        <v>122347.62311727239</v>
      </c>
      <c r="J41" s="183">
        <f t="shared" si="15"/>
        <v>120401.45772881267</v>
      </c>
    </row>
    <row r="42" spans="1:10" s="79" customFormat="1" ht="15" customHeight="1">
      <c r="A42" s="53"/>
      <c r="B42" s="247" t="s">
        <v>131</v>
      </c>
      <c r="C42" s="183">
        <f>'4.1.1'!C63</f>
        <v>297.19585137791597</v>
      </c>
      <c r="D42" s="183">
        <f>'4.1.1'!D63</f>
        <v>178.40266223666274</v>
      </c>
      <c r="E42" s="183">
        <f>'4.1.1'!E63</f>
        <v>293.30922538538942</v>
      </c>
      <c r="F42" s="183">
        <f>'4.1.1'!F63</f>
        <v>305.50965366173153</v>
      </c>
      <c r="G42" s="183">
        <f>'4.1.1'!G63</f>
        <v>71.582184077816038</v>
      </c>
      <c r="H42" s="183">
        <f>'4.1.1'!H63</f>
        <v>69.179898916471601</v>
      </c>
      <c r="I42" s="183">
        <f>'4.1.1'!I63</f>
        <v>64.923626801438843</v>
      </c>
      <c r="J42" s="183">
        <f>'4.1.1'!J63</f>
        <v>89.776315516455412</v>
      </c>
    </row>
    <row r="43" spans="1:10" s="79" customFormat="1" ht="15" customHeight="1">
      <c r="A43" s="53"/>
      <c r="B43" s="247" t="s">
        <v>201</v>
      </c>
      <c r="C43" s="183">
        <f>'4.1.1'!C64</f>
        <v>3322.094929957796</v>
      </c>
      <c r="D43" s="183">
        <f>'4.1.1'!D64</f>
        <v>3636.2947182084367</v>
      </c>
      <c r="E43" s="183">
        <f>'4.1.1'!E64</f>
        <v>3795.0501824133225</v>
      </c>
      <c r="F43" s="183">
        <f>'4.1.1'!F64</f>
        <v>3449.9969233540955</v>
      </c>
      <c r="G43" s="183">
        <f>'4.1.1'!G64</f>
        <v>4285.6660345592763</v>
      </c>
      <c r="H43" s="183">
        <f>'4.1.1'!H64</f>
        <v>4310.538426275376</v>
      </c>
      <c r="I43" s="183">
        <f>'4.1.1'!I64</f>
        <v>3689.1335253540537</v>
      </c>
      <c r="J43" s="183">
        <f>'4.1.1'!J64</f>
        <v>3936.3588437641288</v>
      </c>
    </row>
    <row r="44" spans="1:10" s="79" customFormat="1" ht="15" customHeight="1">
      <c r="A44" s="53"/>
      <c r="B44" s="247" t="s">
        <v>202</v>
      </c>
      <c r="C44" s="183">
        <f>'4.1.1'!C65</f>
        <v>19730.249898778733</v>
      </c>
      <c r="D44" s="183">
        <f>'4.1.1'!D65</f>
        <v>16570.249662036931</v>
      </c>
      <c r="E44" s="183">
        <f>'4.1.1'!E65</f>
        <v>20270.24928545253</v>
      </c>
      <c r="F44" s="183">
        <f>'4.1.1'!F65</f>
        <v>20138.360672566989</v>
      </c>
      <c r="G44" s="183">
        <f>'4.1.1'!G65</f>
        <v>20941.98179706114</v>
      </c>
      <c r="H44" s="183">
        <f>'4.1.1'!H65</f>
        <v>21856.846765969171</v>
      </c>
      <c r="I44" s="183">
        <f>'4.1.1'!I65</f>
        <v>20783.119957421368</v>
      </c>
      <c r="J44" s="183">
        <f>'4.1.1'!J65</f>
        <v>20901.438976994352</v>
      </c>
    </row>
    <row r="45" spans="1:10" s="79" customFormat="1" ht="15" customHeight="1">
      <c r="A45" s="53"/>
      <c r="B45" s="247" t="s">
        <v>231</v>
      </c>
      <c r="C45" s="183">
        <f>'4.1.1'!C66</f>
        <v>106685.05039053585</v>
      </c>
      <c r="D45" s="183">
        <f>'4.1.1'!D66</f>
        <v>108378.09660868735</v>
      </c>
      <c r="E45" s="183">
        <f>'4.1.1'!E66</f>
        <v>109704.62942458309</v>
      </c>
      <c r="F45" s="183">
        <f>'4.1.1'!F66</f>
        <v>107629.28818567847</v>
      </c>
      <c r="G45" s="183">
        <f>'4.1.1'!G66</f>
        <v>104041.66115628254</v>
      </c>
      <c r="H45" s="183">
        <f>'4.1.1'!H66</f>
        <v>105513.17305160401</v>
      </c>
      <c r="I45" s="183">
        <f>'4.1.1'!I66</f>
        <v>97810.446007695529</v>
      </c>
      <c r="J45" s="183">
        <f>'4.1.1'!J66</f>
        <v>95473.883592537735</v>
      </c>
    </row>
    <row r="46" spans="1:10" s="79" customFormat="1" ht="9.9499999999999993" customHeight="1">
      <c r="A46" s="53"/>
      <c r="B46" s="54"/>
      <c r="C46" s="239"/>
      <c r="D46" s="239"/>
      <c r="E46" s="239"/>
      <c r="F46" s="239"/>
      <c r="G46" s="239"/>
      <c r="H46" s="239"/>
      <c r="I46" s="239"/>
      <c r="J46" s="239"/>
    </row>
    <row r="47" spans="1:10" s="79" customFormat="1" ht="15" customHeight="1">
      <c r="A47" s="53"/>
      <c r="B47" s="150" t="s">
        <v>240</v>
      </c>
      <c r="C47" s="183">
        <f>SUM('4.1.1'!C38:C59)-C27-C25</f>
        <v>86015.647384027252</v>
      </c>
      <c r="D47" s="183">
        <f>SUM('4.1.1'!D38:D59)-D27-D25</f>
        <v>88712.851783665828</v>
      </c>
      <c r="E47" s="183">
        <f>SUM('4.1.1'!E38:E59)-E27-E25</f>
        <v>87792.947628311289</v>
      </c>
      <c r="F47" s="183">
        <f>SUM('4.1.1'!F38:F59)-F27-F25</f>
        <v>84568.690180476173</v>
      </c>
      <c r="G47" s="183">
        <f>SUM('4.1.1'!G38:G59)-G27-G25</f>
        <v>81880.613706388671</v>
      </c>
      <c r="H47" s="183">
        <f>SUM('4.1.1'!H38:H59)-H27-H25</f>
        <v>82444.653826810361</v>
      </c>
      <c r="I47" s="183">
        <f>SUM('4.1.1'!I38:I59)-I27-I25</f>
        <v>78571.134947216851</v>
      </c>
      <c r="J47" s="183">
        <f>SUM('4.1.1'!J38:J59)-J27-J25</f>
        <v>77217.947386349493</v>
      </c>
    </row>
    <row r="48" spans="1:10" s="79" customFormat="1" ht="15" customHeight="1">
      <c r="A48" s="53" t="s">
        <v>213</v>
      </c>
      <c r="B48" s="247" t="s">
        <v>249</v>
      </c>
      <c r="C48" s="183">
        <f>'4.1.1'!C50</f>
        <v>19017.541342185879</v>
      </c>
      <c r="D48" s="183">
        <f>'4.1.1'!D50</f>
        <v>19657.335746333669</v>
      </c>
      <c r="E48" s="183">
        <f>'4.1.1'!E50</f>
        <v>20578.625182485499</v>
      </c>
      <c r="F48" s="183">
        <f>'4.1.1'!F50</f>
        <v>19887.544319842324</v>
      </c>
      <c r="G48" s="183">
        <f>'4.1.1'!G50</f>
        <v>19477.127896136702</v>
      </c>
      <c r="H48" s="183">
        <f>'4.1.1'!H50</f>
        <v>20014.323787156602</v>
      </c>
      <c r="I48" s="183">
        <f>'4.1.1'!I50</f>
        <v>19228.919023541897</v>
      </c>
      <c r="J48" s="183">
        <f>'4.1.1'!J50</f>
        <v>19055.450487635502</v>
      </c>
    </row>
    <row r="49" spans="1:10" s="79" customFormat="1" ht="15" customHeight="1">
      <c r="A49" s="53" t="s">
        <v>216</v>
      </c>
      <c r="B49" s="247" t="s">
        <v>238</v>
      </c>
      <c r="C49" s="183">
        <f>'4.1.1'!C58</f>
        <v>6944.4946609980525</v>
      </c>
      <c r="D49" s="183">
        <f>'4.1.1'!D58</f>
        <v>6972.6823365563923</v>
      </c>
      <c r="E49" s="183">
        <f>'4.1.1'!E58</f>
        <v>7553.1064530653148</v>
      </c>
      <c r="F49" s="183">
        <f>'4.1.1'!F58</f>
        <v>7330.8914036594324</v>
      </c>
      <c r="G49" s="183">
        <f>'4.1.1'!G58</f>
        <v>7128.2055196177962</v>
      </c>
      <c r="H49" s="183">
        <f>'4.1.1'!H58</f>
        <v>7259.7565657553841</v>
      </c>
      <c r="I49" s="183">
        <f>'4.1.1'!I58</f>
        <v>7211.869772101003</v>
      </c>
      <c r="J49" s="183">
        <f>'4.1.1'!J58</f>
        <v>7127.4397870687917</v>
      </c>
    </row>
    <row r="50" spans="1:10" s="79" customFormat="1" ht="15" customHeight="1">
      <c r="A50" s="53" t="s">
        <v>253</v>
      </c>
      <c r="B50" s="247" t="s">
        <v>239</v>
      </c>
      <c r="C50" s="183">
        <f>'4.1.1'!C52</f>
        <v>6207.8693874205501</v>
      </c>
      <c r="D50" s="183">
        <f>'4.1.1'!D52</f>
        <v>5497.843980559127</v>
      </c>
      <c r="E50" s="183">
        <f>'4.1.1'!E52</f>
        <v>6142.0233563445518</v>
      </c>
      <c r="F50" s="183">
        <f>'4.1.1'!F52</f>
        <v>5985.3323958515221</v>
      </c>
      <c r="G50" s="183">
        <f>'4.1.1'!G52</f>
        <v>5603.526584466259</v>
      </c>
      <c r="H50" s="183">
        <f>'4.1.1'!H52</f>
        <v>5629.168271106877</v>
      </c>
      <c r="I50" s="183">
        <f>'4.1.1'!I52</f>
        <v>5260.9963188406391</v>
      </c>
      <c r="J50" s="183">
        <f>'4.1.1'!J52</f>
        <v>5306.6223172775999</v>
      </c>
    </row>
    <row r="51" spans="1:10" s="79" customFormat="1" ht="15" customHeight="1">
      <c r="A51" s="53"/>
      <c r="B51" s="247" t="s">
        <v>234</v>
      </c>
      <c r="C51" s="183">
        <f t="shared" ref="C51:H51" si="16">SUM(C52:C54)</f>
        <v>21676.506771335527</v>
      </c>
      <c r="D51" s="183">
        <f t="shared" si="16"/>
        <v>24846.715674516778</v>
      </c>
      <c r="E51" s="183">
        <f t="shared" si="16"/>
        <v>24604.998119551197</v>
      </c>
      <c r="F51" s="183">
        <f t="shared" si="16"/>
        <v>23759.520733708421</v>
      </c>
      <c r="G51" s="183">
        <f t="shared" si="16"/>
        <v>23209.661640683127</v>
      </c>
      <c r="H51" s="183">
        <f t="shared" si="16"/>
        <v>23008.281695395737</v>
      </c>
      <c r="I51" s="183">
        <f t="shared" ref="I51:J51" si="17">SUM(I52:I54)</f>
        <v>22179.417879436322</v>
      </c>
      <c r="J51" s="183">
        <f t="shared" si="17"/>
        <v>21306.098455020026</v>
      </c>
    </row>
    <row r="52" spans="1:10" s="79" customFormat="1" ht="15" customHeight="1">
      <c r="A52" s="53">
        <v>68</v>
      </c>
      <c r="B52" s="247" t="s">
        <v>235</v>
      </c>
      <c r="C52" s="183">
        <f>'4.1.1'!C82</f>
        <v>10424.856022717364</v>
      </c>
      <c r="D52" s="183">
        <f>'4.1.1'!D82</f>
        <v>11787.997639011577</v>
      </c>
      <c r="E52" s="183">
        <f>'4.1.1'!E82</f>
        <v>13367.816550846352</v>
      </c>
      <c r="F52" s="183">
        <f>'4.1.1'!F82</f>
        <v>12839.608194437626</v>
      </c>
      <c r="G52" s="183">
        <f>'4.1.1'!G82</f>
        <v>12757.402240164418</v>
      </c>
      <c r="H52" s="183">
        <f>'4.1.1'!H82</f>
        <v>12270.144239481402</v>
      </c>
      <c r="I52" s="183">
        <f>'4.1.1'!I82</f>
        <v>12375.641830911818</v>
      </c>
      <c r="J52" s="183">
        <f>'4.1.1'!J82</f>
        <v>11761.552377575721</v>
      </c>
    </row>
    <row r="53" spans="1:10" s="79" customFormat="1" ht="15" customHeight="1">
      <c r="A53" s="53" t="s">
        <v>254</v>
      </c>
      <c r="B53" s="247" t="s">
        <v>236</v>
      </c>
      <c r="C53" s="183">
        <f>SUM('4.1.1'!C38:C39)</f>
        <v>9652.2569101067129</v>
      </c>
      <c r="D53" s="183">
        <f>SUM('4.1.1'!D38:D39)</f>
        <v>11561.387532976656</v>
      </c>
      <c r="E53" s="183">
        <f>SUM('4.1.1'!E38:E39)</f>
        <v>9703.1353517525713</v>
      </c>
      <c r="F53" s="183">
        <f>SUM('4.1.1'!F38:F39)</f>
        <v>9319.1831594495652</v>
      </c>
      <c r="G53" s="183">
        <f>SUM('4.1.1'!G38:G39)</f>
        <v>8900.9004872034311</v>
      </c>
      <c r="H53" s="183">
        <f>SUM('4.1.1'!H38:H39)</f>
        <v>9241.98409389277</v>
      </c>
      <c r="I53" s="183">
        <f>SUM('4.1.1'!I38:I39)</f>
        <v>8259.2488010735869</v>
      </c>
      <c r="J53" s="183">
        <f>SUM('4.1.1'!J38:J39)</f>
        <v>8011.2721868546323</v>
      </c>
    </row>
    <row r="54" spans="1:10" s="79" customFormat="1" ht="15" customHeight="1">
      <c r="A54" s="53">
        <v>43</v>
      </c>
      <c r="B54" s="247" t="s">
        <v>237</v>
      </c>
      <c r="C54" s="183">
        <f>'4.1.1'!C41</f>
        <v>1599.3938385114498</v>
      </c>
      <c r="D54" s="183">
        <f>'4.1.1'!D41</f>
        <v>1497.330502528544</v>
      </c>
      <c r="E54" s="183">
        <f>'4.1.1'!E41</f>
        <v>1534.0462169522777</v>
      </c>
      <c r="F54" s="183">
        <f>'4.1.1'!F41</f>
        <v>1600.729379821229</v>
      </c>
      <c r="G54" s="183">
        <f>'4.1.1'!G41</f>
        <v>1551.3589133152766</v>
      </c>
      <c r="H54" s="183">
        <f>'4.1.1'!H41</f>
        <v>1496.1533620215637</v>
      </c>
      <c r="I54" s="183">
        <f>'4.1.1'!I41</f>
        <v>1544.5272474509145</v>
      </c>
      <c r="J54" s="183">
        <f>'4.1.1'!J41</f>
        <v>1533.2738905896717</v>
      </c>
    </row>
    <row r="55" spans="1:10" s="79" customFormat="1" ht="15" customHeight="1">
      <c r="A55" s="55"/>
      <c r="B55" s="247" t="s">
        <v>268</v>
      </c>
      <c r="C55" s="183">
        <f t="shared" ref="C55:H55" si="18">C47-SUM(C48:C51)</f>
        <v>32169.235222087242</v>
      </c>
      <c r="D55" s="183">
        <f t="shared" si="18"/>
        <v>31738.274045699858</v>
      </c>
      <c r="E55" s="183">
        <f t="shared" si="18"/>
        <v>28914.194516864722</v>
      </c>
      <c r="F55" s="183">
        <f t="shared" si="18"/>
        <v>27605.401327414475</v>
      </c>
      <c r="G55" s="183">
        <f t="shared" si="18"/>
        <v>26462.092065484787</v>
      </c>
      <c r="H55" s="183">
        <f t="shared" si="18"/>
        <v>26533.123507395758</v>
      </c>
      <c r="I55" s="183">
        <f t="shared" ref="I55:J55" si="19">I47-SUM(I48:I51)</f>
        <v>24689.931953296989</v>
      </c>
      <c r="J55" s="183">
        <f t="shared" si="19"/>
        <v>24422.336339347574</v>
      </c>
    </row>
    <row r="56" spans="1:10" s="79" customFormat="1" ht="9.9499999999999993" customHeight="1">
      <c r="A56" s="55"/>
      <c r="B56" s="54"/>
      <c r="C56" s="239"/>
      <c r="D56" s="239"/>
      <c r="E56" s="239"/>
      <c r="F56" s="239"/>
      <c r="G56" s="239"/>
      <c r="H56" s="239"/>
      <c r="I56" s="239"/>
      <c r="J56" s="239"/>
    </row>
    <row r="57" spans="1:10" s="79" customFormat="1" ht="15" customHeight="1">
      <c r="A57" s="55"/>
      <c r="B57" s="151" t="s">
        <v>241</v>
      </c>
      <c r="C57" s="184">
        <f t="shared" ref="C57:H57" si="20">C34+C26</f>
        <v>224734.44738425437</v>
      </c>
      <c r="D57" s="184">
        <f t="shared" si="20"/>
        <v>221411.58340813499</v>
      </c>
      <c r="E57" s="184">
        <f t="shared" si="20"/>
        <v>235010.53513489373</v>
      </c>
      <c r="F57" s="184">
        <f t="shared" si="20"/>
        <v>216520.0606236913</v>
      </c>
      <c r="G57" s="184">
        <f t="shared" si="20"/>
        <v>218240.95852820366</v>
      </c>
      <c r="H57" s="184">
        <f t="shared" si="20"/>
        <v>227160.80247144483</v>
      </c>
      <c r="I57" s="184">
        <f t="shared" ref="I57:J57" si="21">I34+I26</f>
        <v>204886.42685074959</v>
      </c>
      <c r="J57" s="184">
        <f t="shared" si="21"/>
        <v>212555.42921468162</v>
      </c>
    </row>
    <row r="58" spans="1:10" s="79" customFormat="1" ht="15" customHeight="1">
      <c r="A58" s="53"/>
      <c r="B58" s="151" t="s">
        <v>242</v>
      </c>
      <c r="C58" s="184">
        <f>'4.1.1'!C60</f>
        <v>434996.83703315177</v>
      </c>
      <c r="D58" s="184">
        <f>'4.1.1'!D60</f>
        <v>433576.09117095539</v>
      </c>
      <c r="E58" s="184">
        <f>'4.1.1'!E60</f>
        <v>441760.74848557543</v>
      </c>
      <c r="F58" s="184">
        <f>'4.1.1'!F60</f>
        <v>442264.24949778517</v>
      </c>
      <c r="G58" s="184">
        <f>'4.1.1'!G60</f>
        <v>439257.83906255523</v>
      </c>
      <c r="H58" s="184">
        <f>'4.1.1'!H60</f>
        <v>437893.87828924903</v>
      </c>
      <c r="I58" s="184">
        <f>'4.1.1'!I60</f>
        <v>421992.89630396751</v>
      </c>
      <c r="J58" s="184">
        <f>'4.1.1'!J60</f>
        <v>420851.25902348588</v>
      </c>
    </row>
    <row r="59" spans="1:10" s="79" customFormat="1" ht="15" customHeight="1">
      <c r="A59" s="53"/>
      <c r="B59" s="151" t="s">
        <v>255</v>
      </c>
      <c r="C59" s="184">
        <f>'3.3.3'!C60</f>
        <v>161686.85757930632</v>
      </c>
      <c r="D59" s="184" t="s">
        <v>258</v>
      </c>
      <c r="E59" s="184">
        <f>'3.3.3'!E60</f>
        <v>152737.13646735277</v>
      </c>
      <c r="F59" s="184">
        <f>'3.3.3'!F60</f>
        <v>158963.43356132129</v>
      </c>
      <c r="G59" s="184">
        <f>'3.3.3'!G60</f>
        <v>159579.40302060463</v>
      </c>
      <c r="H59" s="184">
        <f>'3.3.3'!H60</f>
        <v>157128.74219513292</v>
      </c>
      <c r="I59" s="184">
        <f>'3.3.3'!I60</f>
        <v>155719.80224199683</v>
      </c>
      <c r="J59" s="184">
        <f>'3.3.3'!J60</f>
        <v>159022.50904126215</v>
      </c>
    </row>
    <row r="60" spans="1:10" s="232" customFormat="1" ht="15" customHeight="1">
      <c r="A60" s="276"/>
      <c r="B60" s="151" t="s">
        <v>111</v>
      </c>
      <c r="C60" s="184">
        <f t="shared" ref="C60:H60" si="22">SUM(C57:C58)</f>
        <v>659731.28441740619</v>
      </c>
      <c r="D60" s="184">
        <f t="shared" si="22"/>
        <v>654987.67457909044</v>
      </c>
      <c r="E60" s="184">
        <f t="shared" si="22"/>
        <v>676771.28362046916</v>
      </c>
      <c r="F60" s="184">
        <f t="shared" si="22"/>
        <v>658784.31012147642</v>
      </c>
      <c r="G60" s="184">
        <f t="shared" si="22"/>
        <v>657498.79759075888</v>
      </c>
      <c r="H60" s="184">
        <f t="shared" si="22"/>
        <v>665054.68076069385</v>
      </c>
      <c r="I60" s="184">
        <f t="shared" ref="I60:J60" si="23">SUM(I57:I58)</f>
        <v>626879.3231547171</v>
      </c>
      <c r="J60" s="184">
        <f t="shared" si="23"/>
        <v>633406.68823816744</v>
      </c>
    </row>
    <row r="61" spans="1:10" s="66" customFormat="1" ht="21" customHeight="1">
      <c r="B61" s="63"/>
      <c r="C61" s="62" t="s">
        <v>281</v>
      </c>
      <c r="D61" s="63"/>
      <c r="E61" s="63"/>
      <c r="F61" s="63"/>
      <c r="G61" s="63"/>
      <c r="H61" s="63"/>
      <c r="I61" s="63"/>
      <c r="J61" s="63"/>
    </row>
    <row r="62" spans="1:10" s="79" customFormat="1" ht="18" customHeight="1">
      <c r="B62" s="151" t="s">
        <v>111</v>
      </c>
      <c r="C62" s="132">
        <f t="shared" ref="C62:J62" si="24">IF($C8&gt;0,C8/$E8*100,"-")</f>
        <v>97.482162790373522</v>
      </c>
      <c r="D62" s="132">
        <f t="shared" si="24"/>
        <v>96.781245072213366</v>
      </c>
      <c r="E62" s="188">
        <f t="shared" si="24"/>
        <v>100</v>
      </c>
      <c r="F62" s="132">
        <f t="shared" si="24"/>
        <v>97.342237483427297</v>
      </c>
      <c r="G62" s="132">
        <f t="shared" si="24"/>
        <v>97.152289629280702</v>
      </c>
      <c r="H62" s="132">
        <f t="shared" si="24"/>
        <v>98.268749998212698</v>
      </c>
      <c r="I62" s="132">
        <f t="shared" si="24"/>
        <v>92.627943638676712</v>
      </c>
      <c r="J62" s="132">
        <f t="shared" si="24"/>
        <v>93.592429757019588</v>
      </c>
    </row>
    <row r="63" spans="1:10" s="79" customFormat="1" ht="9.9499999999999993" customHeight="1">
      <c r="A63" s="277"/>
      <c r="B63" s="278"/>
      <c r="C63" s="132"/>
      <c r="D63" s="132"/>
      <c r="E63" s="188"/>
      <c r="F63" s="132"/>
      <c r="G63" s="132"/>
      <c r="H63" s="132"/>
      <c r="I63" s="132"/>
      <c r="J63" s="132"/>
    </row>
    <row r="64" spans="1:10" s="79" customFormat="1" ht="15" customHeight="1">
      <c r="A64" s="279"/>
      <c r="B64" s="150" t="s">
        <v>222</v>
      </c>
      <c r="C64" s="104">
        <f t="shared" ref="C64:J67" si="25">IF($C10&gt;0,C10/$E10*100,"-")</f>
        <v>97.183731136028939</v>
      </c>
      <c r="D64" s="104">
        <f t="shared" si="25"/>
        <v>88.502870294360235</v>
      </c>
      <c r="E64" s="187">
        <f t="shared" si="25"/>
        <v>100</v>
      </c>
      <c r="F64" s="104">
        <f t="shared" si="25"/>
        <v>103.61291147365898</v>
      </c>
      <c r="G64" s="104">
        <f t="shared" si="25"/>
        <v>103.66163314528718</v>
      </c>
      <c r="H64" s="104">
        <f t="shared" si="25"/>
        <v>102.40384973019225</v>
      </c>
      <c r="I64" s="104">
        <f t="shared" si="25"/>
        <v>97.633466437045229</v>
      </c>
      <c r="J64" s="104">
        <f t="shared" si="25"/>
        <v>97.520525577550302</v>
      </c>
    </row>
    <row r="65" spans="1:10" s="79" customFormat="1" ht="15" customHeight="1">
      <c r="A65" s="279" t="s">
        <v>39</v>
      </c>
      <c r="B65" s="247" t="s">
        <v>135</v>
      </c>
      <c r="C65" s="104">
        <f t="shared" si="25"/>
        <v>100.36994928408107</v>
      </c>
      <c r="D65" s="104">
        <f t="shared" si="25"/>
        <v>93.146645461301588</v>
      </c>
      <c r="E65" s="187">
        <f t="shared" si="25"/>
        <v>100</v>
      </c>
      <c r="F65" s="104">
        <f t="shared" si="25"/>
        <v>87.975276830361565</v>
      </c>
      <c r="G65" s="104">
        <f t="shared" si="25"/>
        <v>96.186894517983916</v>
      </c>
      <c r="H65" s="104">
        <f t="shared" si="25"/>
        <v>93.192630934247688</v>
      </c>
      <c r="I65" s="104">
        <f t="shared" si="25"/>
        <v>87.995756501152613</v>
      </c>
      <c r="J65" s="104">
        <f t="shared" si="25"/>
        <v>79.757479896456516</v>
      </c>
    </row>
    <row r="66" spans="1:10" s="79" customFormat="1" ht="15" customHeight="1">
      <c r="A66" s="279" t="s">
        <v>250</v>
      </c>
      <c r="B66" s="247" t="s">
        <v>244</v>
      </c>
      <c r="C66" s="104">
        <f t="shared" si="25"/>
        <v>98.559800542307755</v>
      </c>
      <c r="D66" s="104">
        <f t="shared" si="25"/>
        <v>89.773506278660747</v>
      </c>
      <c r="E66" s="187">
        <f t="shared" si="25"/>
        <v>100</v>
      </c>
      <c r="F66" s="104">
        <f t="shared" si="25"/>
        <v>115.70895590568125</v>
      </c>
      <c r="G66" s="104">
        <f t="shared" si="25"/>
        <v>111.38739761677967</v>
      </c>
      <c r="H66" s="104">
        <f t="shared" si="25"/>
        <v>110.87544897841717</v>
      </c>
      <c r="I66" s="104">
        <f t="shared" si="25"/>
        <v>103.55991029683629</v>
      </c>
      <c r="J66" s="104">
        <f t="shared" si="25"/>
        <v>103.29805266333689</v>
      </c>
    </row>
    <row r="67" spans="1:10" s="79" customFormat="1" ht="15" customHeight="1">
      <c r="A67" s="279">
        <v>23</v>
      </c>
      <c r="B67" s="247" t="s">
        <v>223</v>
      </c>
      <c r="C67" s="104">
        <f t="shared" si="25"/>
        <v>93.386116621382612</v>
      </c>
      <c r="D67" s="104">
        <f t="shared" si="25"/>
        <v>86.802336365559825</v>
      </c>
      <c r="E67" s="187">
        <f t="shared" si="25"/>
        <v>100</v>
      </c>
      <c r="F67" s="104">
        <f t="shared" si="25"/>
        <v>116.36726119232024</v>
      </c>
      <c r="G67" s="104">
        <f t="shared" si="25"/>
        <v>120.65673775185329</v>
      </c>
      <c r="H67" s="104">
        <f t="shared" si="25"/>
        <v>120.06339709592631</v>
      </c>
      <c r="I67" s="104">
        <f t="shared" si="25"/>
        <v>118.13989500005688</v>
      </c>
      <c r="J67" s="104">
        <f t="shared" si="25"/>
        <v>145.42208940272002</v>
      </c>
    </row>
    <row r="68" spans="1:10" s="79" customFormat="1" ht="15" customHeight="1">
      <c r="A68" s="53" t="s">
        <v>251</v>
      </c>
      <c r="B68" s="274" t="s">
        <v>434</v>
      </c>
      <c r="C68" s="104"/>
      <c r="D68" s="104"/>
      <c r="E68" s="187"/>
      <c r="F68" s="104"/>
      <c r="G68" s="104"/>
      <c r="H68" s="104"/>
      <c r="I68" s="104"/>
      <c r="J68" s="104"/>
    </row>
    <row r="69" spans="1:10" s="79" customFormat="1" ht="15" customHeight="1">
      <c r="B69" s="275" t="s">
        <v>435</v>
      </c>
      <c r="C69" s="104">
        <f t="shared" ref="C69:J71" si="26">IF($C15&gt;0,C15/$E15*100,"-")</f>
        <v>97.157662112564765</v>
      </c>
      <c r="D69" s="104">
        <f t="shared" si="26"/>
        <v>79.321115739511754</v>
      </c>
      <c r="E69" s="187">
        <f t="shared" si="26"/>
        <v>100</v>
      </c>
      <c r="F69" s="104">
        <f t="shared" si="26"/>
        <v>103.56467273006551</v>
      </c>
      <c r="G69" s="104">
        <f t="shared" si="26"/>
        <v>101.19199223130855</v>
      </c>
      <c r="H69" s="104">
        <f t="shared" si="26"/>
        <v>98.133137036652869</v>
      </c>
      <c r="I69" s="104">
        <f t="shared" si="26"/>
        <v>90.669219327256414</v>
      </c>
      <c r="J69" s="104">
        <f t="shared" si="26"/>
        <v>91.391315078762204</v>
      </c>
    </row>
    <row r="70" spans="1:10" s="79" customFormat="1" ht="15" customHeight="1">
      <c r="A70" s="280" t="s">
        <v>69</v>
      </c>
      <c r="B70" s="247" t="s">
        <v>208</v>
      </c>
      <c r="C70" s="104">
        <f t="shared" si="26"/>
        <v>106.16010081672633</v>
      </c>
      <c r="D70" s="104">
        <f t="shared" si="26"/>
        <v>93.817365578579555</v>
      </c>
      <c r="E70" s="187">
        <f t="shared" si="26"/>
        <v>100</v>
      </c>
      <c r="F70" s="104">
        <f t="shared" si="26"/>
        <v>100.64177053625885</v>
      </c>
      <c r="G70" s="104">
        <f t="shared" si="26"/>
        <v>100.38402312017745</v>
      </c>
      <c r="H70" s="104">
        <f t="shared" si="26"/>
        <v>100.51610194269665</v>
      </c>
      <c r="I70" s="104">
        <f t="shared" si="26"/>
        <v>98.746798829437608</v>
      </c>
      <c r="J70" s="104">
        <f t="shared" si="26"/>
        <v>102.52310390541788</v>
      </c>
    </row>
    <row r="71" spans="1:10" s="79" customFormat="1" ht="15" customHeight="1">
      <c r="A71" s="281"/>
      <c r="B71" s="247" t="s">
        <v>224</v>
      </c>
      <c r="C71" s="104">
        <f t="shared" si="26"/>
        <v>86.398428354192617</v>
      </c>
      <c r="D71" s="104">
        <f t="shared" si="26"/>
        <v>84.068447863958568</v>
      </c>
      <c r="E71" s="187">
        <f t="shared" si="26"/>
        <v>100</v>
      </c>
      <c r="F71" s="104">
        <f t="shared" si="26"/>
        <v>106.89568550169169</v>
      </c>
      <c r="G71" s="104">
        <f t="shared" si="26"/>
        <v>101.97267286778097</v>
      </c>
      <c r="H71" s="104">
        <f t="shared" si="26"/>
        <v>102.05615358630529</v>
      </c>
      <c r="I71" s="104">
        <f t="shared" si="26"/>
        <v>99.530246675574404</v>
      </c>
      <c r="J71" s="104">
        <f t="shared" si="26"/>
        <v>96.82007578637689</v>
      </c>
    </row>
    <row r="72" spans="1:10" s="79" customFormat="1" ht="9.9499999999999993" customHeight="1">
      <c r="A72" s="279"/>
      <c r="B72" s="54"/>
      <c r="C72" s="104"/>
      <c r="D72" s="104"/>
      <c r="E72" s="187"/>
      <c r="F72" s="104"/>
      <c r="G72" s="104"/>
      <c r="H72" s="104"/>
      <c r="I72" s="104"/>
      <c r="J72" s="104"/>
    </row>
    <row r="73" spans="1:10" s="79" customFormat="1" ht="15" customHeight="1">
      <c r="A73" s="279"/>
      <c r="B73" s="150" t="s">
        <v>225</v>
      </c>
      <c r="C73" s="104">
        <f t="shared" ref="C73:J75" si="27">IF($C19&gt;0,C19/$E19*100,"-")</f>
        <v>96.192456917314814</v>
      </c>
      <c r="D73" s="104">
        <f t="shared" si="27"/>
        <v>100.8423846353657</v>
      </c>
      <c r="E73" s="187">
        <f t="shared" si="27"/>
        <v>100</v>
      </c>
      <c r="F73" s="104">
        <f t="shared" si="27"/>
        <v>102.66613647501144</v>
      </c>
      <c r="G73" s="104">
        <f t="shared" si="27"/>
        <v>105.43197202099709</v>
      </c>
      <c r="H73" s="104">
        <f t="shared" si="27"/>
        <v>101.88992155617456</v>
      </c>
      <c r="I73" s="104">
        <f t="shared" si="27"/>
        <v>103.86392751325137</v>
      </c>
      <c r="J73" s="104">
        <f t="shared" si="27"/>
        <v>106.90759514506092</v>
      </c>
    </row>
    <row r="74" spans="1:10" s="79" customFormat="1" ht="15" customHeight="1">
      <c r="A74" s="279" t="s">
        <v>252</v>
      </c>
      <c r="B74" s="247" t="s">
        <v>245</v>
      </c>
      <c r="C74" s="104">
        <f t="shared" si="27"/>
        <v>83.062219880186646</v>
      </c>
      <c r="D74" s="104">
        <f t="shared" si="27"/>
        <v>93.029268781911171</v>
      </c>
      <c r="E74" s="187">
        <f t="shared" si="27"/>
        <v>100</v>
      </c>
      <c r="F74" s="104">
        <f t="shared" si="27"/>
        <v>100.92356256738408</v>
      </c>
      <c r="G74" s="104">
        <f t="shared" si="27"/>
        <v>103.61596431915751</v>
      </c>
      <c r="H74" s="104">
        <f t="shared" si="27"/>
        <v>96.375419778177346</v>
      </c>
      <c r="I74" s="104">
        <f t="shared" si="27"/>
        <v>100.67826171897811</v>
      </c>
      <c r="J74" s="104">
        <f t="shared" si="27"/>
        <v>105.21013667768561</v>
      </c>
    </row>
    <row r="75" spans="1:10" s="79" customFormat="1" ht="15" customHeight="1">
      <c r="A75" s="279" t="s">
        <v>38</v>
      </c>
      <c r="B75" s="247" t="s">
        <v>203</v>
      </c>
      <c r="C75" s="104">
        <f t="shared" si="27"/>
        <v>98.886367907968094</v>
      </c>
      <c r="D75" s="104">
        <f t="shared" si="27"/>
        <v>102.44538986743822</v>
      </c>
      <c r="E75" s="187">
        <f t="shared" si="27"/>
        <v>100</v>
      </c>
      <c r="F75" s="104">
        <f t="shared" si="27"/>
        <v>103.02365774355434</v>
      </c>
      <c r="G75" s="104">
        <f t="shared" si="27"/>
        <v>105.80455959068553</v>
      </c>
      <c r="H75" s="104">
        <f t="shared" si="27"/>
        <v>103.02132359451682</v>
      </c>
      <c r="I75" s="104">
        <f t="shared" si="27"/>
        <v>104.51752577438511</v>
      </c>
      <c r="J75" s="104">
        <f t="shared" si="27"/>
        <v>107.25586014656162</v>
      </c>
    </row>
    <row r="76" spans="1:10" s="79" customFormat="1" ht="9.9499999999999993" customHeight="1">
      <c r="A76" s="279"/>
      <c r="B76" s="54"/>
      <c r="C76" s="104"/>
      <c r="D76" s="104"/>
      <c r="E76" s="187"/>
      <c r="F76" s="104"/>
      <c r="G76" s="104"/>
      <c r="H76" s="104"/>
      <c r="I76" s="104"/>
      <c r="J76" s="104"/>
    </row>
    <row r="77" spans="1:10" s="79" customFormat="1" ht="15" customHeight="1">
      <c r="A77" s="279"/>
      <c r="B77" s="150" t="s">
        <v>226</v>
      </c>
      <c r="C77" s="104">
        <f t="shared" ref="C77:J85" si="28">IF($C23&gt;0,C23/$E23*100,"-")</f>
        <v>101.06550477601807</v>
      </c>
      <c r="D77" s="104">
        <f t="shared" si="28"/>
        <v>103.11089255454644</v>
      </c>
      <c r="E77" s="187">
        <f t="shared" si="28"/>
        <v>100</v>
      </c>
      <c r="F77" s="104">
        <f t="shared" si="28"/>
        <v>101.50697396858126</v>
      </c>
      <c r="G77" s="104">
        <f t="shared" si="28"/>
        <v>100.63250016043186</v>
      </c>
      <c r="H77" s="104">
        <f t="shared" si="28"/>
        <v>100.71903989388417</v>
      </c>
      <c r="I77" s="104">
        <f t="shared" si="28"/>
        <v>100.17779967493858</v>
      </c>
      <c r="J77" s="104">
        <f t="shared" si="28"/>
        <v>103.30558752002629</v>
      </c>
    </row>
    <row r="78" spans="1:10" s="79" customFormat="1" ht="15" customHeight="1">
      <c r="A78" s="279">
        <v>29</v>
      </c>
      <c r="B78" s="247" t="s">
        <v>207</v>
      </c>
      <c r="C78" s="104">
        <f t="shared" si="28"/>
        <v>118.98788963261839</v>
      </c>
      <c r="D78" s="104">
        <f t="shared" si="28"/>
        <v>129.76642031046225</v>
      </c>
      <c r="E78" s="187">
        <f t="shared" si="28"/>
        <v>100</v>
      </c>
      <c r="F78" s="104">
        <f t="shared" si="28"/>
        <v>107.94769612829882</v>
      </c>
      <c r="G78" s="104">
        <f t="shared" si="28"/>
        <v>99.986490224800292</v>
      </c>
      <c r="H78" s="104">
        <f t="shared" si="28"/>
        <v>96.041873840766186</v>
      </c>
      <c r="I78" s="104">
        <f t="shared" si="28"/>
        <v>93.819810551943419</v>
      </c>
      <c r="J78" s="104">
        <f t="shared" si="28"/>
        <v>94.560722780683975</v>
      </c>
    </row>
    <row r="79" spans="1:10" s="79" customFormat="1" ht="15" customHeight="1">
      <c r="A79" s="279" t="s">
        <v>84</v>
      </c>
      <c r="B79" s="247" t="s">
        <v>246</v>
      </c>
      <c r="C79" s="104">
        <f t="shared" si="28"/>
        <v>102.93585910285042</v>
      </c>
      <c r="D79" s="104">
        <f t="shared" si="28"/>
        <v>101.32340539645671</v>
      </c>
      <c r="E79" s="187">
        <f t="shared" si="28"/>
        <v>100</v>
      </c>
      <c r="F79" s="104">
        <f t="shared" si="28"/>
        <v>80.280782297859346</v>
      </c>
      <c r="G79" s="104">
        <f t="shared" si="28"/>
        <v>69.154750790266277</v>
      </c>
      <c r="H79" s="104">
        <f t="shared" si="28"/>
        <v>68.777467335385808</v>
      </c>
      <c r="I79" s="104">
        <f t="shared" si="28"/>
        <v>72.286050744915642</v>
      </c>
      <c r="J79" s="104">
        <f t="shared" si="28"/>
        <v>69.436951453479296</v>
      </c>
    </row>
    <row r="80" spans="1:10" s="79" customFormat="1" ht="15" customHeight="1">
      <c r="A80" s="279"/>
      <c r="B80" s="247" t="s">
        <v>257</v>
      </c>
      <c r="C80" s="104">
        <f t="shared" si="28"/>
        <v>97.54579480290667</v>
      </c>
      <c r="D80" s="104">
        <f t="shared" si="28"/>
        <v>99.777378099521172</v>
      </c>
      <c r="E80" s="187">
        <f t="shared" si="28"/>
        <v>100</v>
      </c>
      <c r="F80" s="104">
        <f t="shared" si="28"/>
        <v>101.17273347043358</v>
      </c>
      <c r="G80" s="104">
        <f t="shared" si="28"/>
        <v>99.9367273980466</v>
      </c>
      <c r="H80" s="104">
        <f t="shared" si="28"/>
        <v>100.77839553506701</v>
      </c>
      <c r="I80" s="104">
        <f t="shared" si="28"/>
        <v>99.931793289589748</v>
      </c>
      <c r="J80" s="104">
        <f t="shared" si="28"/>
        <v>104.98524804467142</v>
      </c>
    </row>
    <row r="81" spans="1:10" s="79" customFormat="1" ht="15" customHeight="1">
      <c r="A81" s="55"/>
      <c r="B81" s="247" t="s">
        <v>227</v>
      </c>
      <c r="C81" s="104">
        <f t="shared" si="28"/>
        <v>98.785296228238735</v>
      </c>
      <c r="D81" s="104">
        <f t="shared" si="28"/>
        <v>94.811427799978389</v>
      </c>
      <c r="E81" s="187">
        <f t="shared" si="28"/>
        <v>100</v>
      </c>
      <c r="F81" s="104">
        <f t="shared" si="28"/>
        <v>99.883797430871425</v>
      </c>
      <c r="G81" s="104">
        <f t="shared" si="28"/>
        <v>105.55308032822023</v>
      </c>
      <c r="H81" s="104">
        <f t="shared" si="28"/>
        <v>106.25745483723557</v>
      </c>
      <c r="I81" s="104">
        <f t="shared" si="28"/>
        <v>107.35111774643529</v>
      </c>
      <c r="J81" s="104">
        <f t="shared" si="28"/>
        <v>107.20254187224938</v>
      </c>
    </row>
    <row r="82" spans="1:10" s="79" customFormat="1" ht="15" customHeight="1">
      <c r="A82" s="55" t="s">
        <v>87</v>
      </c>
      <c r="B82" s="247" t="s">
        <v>247</v>
      </c>
      <c r="C82" s="104">
        <f t="shared" si="28"/>
        <v>105.88857940015315</v>
      </c>
      <c r="D82" s="104">
        <f t="shared" si="28"/>
        <v>102.63511942168002</v>
      </c>
      <c r="E82" s="187">
        <f t="shared" si="28"/>
        <v>100</v>
      </c>
      <c r="F82" s="104">
        <f t="shared" si="28"/>
        <v>100.93910083080534</v>
      </c>
      <c r="G82" s="104">
        <f t="shared" si="28"/>
        <v>98.454066721967365</v>
      </c>
      <c r="H82" s="104">
        <f t="shared" si="28"/>
        <v>98.122168786825242</v>
      </c>
      <c r="I82" s="104">
        <f t="shared" si="28"/>
        <v>95.984740711582475</v>
      </c>
      <c r="J82" s="104">
        <f t="shared" si="28"/>
        <v>95.723742044221098</v>
      </c>
    </row>
    <row r="83" spans="1:10" s="79" customFormat="1" ht="15" customHeight="1">
      <c r="A83" s="53" t="s">
        <v>88</v>
      </c>
      <c r="B83" s="247" t="s">
        <v>89</v>
      </c>
      <c r="C83" s="104">
        <f t="shared" si="28"/>
        <v>77.050743173550828</v>
      </c>
      <c r="D83" s="104">
        <f t="shared" si="28"/>
        <v>95.12242914980861</v>
      </c>
      <c r="E83" s="187">
        <f t="shared" si="28"/>
        <v>100</v>
      </c>
      <c r="F83" s="104">
        <f t="shared" si="28"/>
        <v>114.9180575275457</v>
      </c>
      <c r="G83" s="104">
        <f t="shared" si="28"/>
        <v>129.52504831639689</v>
      </c>
      <c r="H83" s="104">
        <f t="shared" si="28"/>
        <v>123.87014597954243</v>
      </c>
      <c r="I83" s="104">
        <f t="shared" si="28"/>
        <v>243.65721187357835</v>
      </c>
      <c r="J83" s="104">
        <f t="shared" si="28"/>
        <v>251.68614008539691</v>
      </c>
    </row>
    <row r="84" spans="1:10" s="79" customFormat="1" ht="15" customHeight="1">
      <c r="A84" s="55" t="s">
        <v>90</v>
      </c>
      <c r="B84" s="247" t="s">
        <v>91</v>
      </c>
      <c r="C84" s="104">
        <f t="shared" si="28"/>
        <v>97.41047586420413</v>
      </c>
      <c r="D84" s="104">
        <f t="shared" si="28"/>
        <v>91.549943305772089</v>
      </c>
      <c r="E84" s="187">
        <f t="shared" si="28"/>
        <v>100</v>
      </c>
      <c r="F84" s="104">
        <f t="shared" si="28"/>
        <v>98.020434484543742</v>
      </c>
      <c r="G84" s="104">
        <f t="shared" si="28"/>
        <v>106.73411601802573</v>
      </c>
      <c r="H84" s="104">
        <f t="shared" si="28"/>
        <v>108.08712280978567</v>
      </c>
      <c r="I84" s="104">
        <f t="shared" si="28"/>
        <v>101.16917678133109</v>
      </c>
      <c r="J84" s="104">
        <f t="shared" si="28"/>
        <v>100.1018875501809</v>
      </c>
    </row>
    <row r="85" spans="1:10" s="79" customFormat="1" ht="15" customHeight="1">
      <c r="A85" s="55" t="s">
        <v>92</v>
      </c>
      <c r="B85" s="247" t="s">
        <v>248</v>
      </c>
      <c r="C85" s="104">
        <f t="shared" si="28"/>
        <v>98.030268706084584</v>
      </c>
      <c r="D85" s="104">
        <f t="shared" si="28"/>
        <v>86.17250023890972</v>
      </c>
      <c r="E85" s="187">
        <f t="shared" si="28"/>
        <v>100</v>
      </c>
      <c r="F85" s="104">
        <f t="shared" si="28"/>
        <v>102.31450242678655</v>
      </c>
      <c r="G85" s="104">
        <f t="shared" si="28"/>
        <v>106.33916000716566</v>
      </c>
      <c r="H85" s="104">
        <f t="shared" si="28"/>
        <v>116.07694253056242</v>
      </c>
      <c r="I85" s="104">
        <f t="shared" si="28"/>
        <v>102.04948577725517</v>
      </c>
      <c r="J85" s="104">
        <f t="shared" si="28"/>
        <v>108.61945902691872</v>
      </c>
    </row>
    <row r="86" spans="1:10" s="79" customFormat="1" ht="9.9499999999999993" customHeight="1">
      <c r="A86" s="282"/>
      <c r="B86" s="54"/>
      <c r="C86" s="104"/>
      <c r="D86" s="104"/>
      <c r="E86" s="187"/>
      <c r="F86" s="104"/>
      <c r="G86" s="104"/>
      <c r="H86" s="104"/>
      <c r="I86" s="104"/>
      <c r="J86" s="104"/>
    </row>
    <row r="87" spans="1:10" s="79" customFormat="1" ht="15" customHeight="1">
      <c r="A87" s="55"/>
      <c r="B87" s="150" t="s">
        <v>228</v>
      </c>
      <c r="C87" s="104">
        <f t="shared" ref="C87:J93" si="29">IF($C33&gt;0,C33/$E33*100,"-")</f>
        <v>95.59626041191504</v>
      </c>
      <c r="D87" s="104">
        <f t="shared" si="29"/>
        <v>93.060521599293494</v>
      </c>
      <c r="E87" s="187">
        <f t="shared" si="29"/>
        <v>100</v>
      </c>
      <c r="F87" s="104">
        <f t="shared" si="29"/>
        <v>91.750445387070386</v>
      </c>
      <c r="G87" s="104">
        <f t="shared" si="29"/>
        <v>92.037981867854739</v>
      </c>
      <c r="H87" s="104">
        <f t="shared" si="29"/>
        <v>95.934723172433451</v>
      </c>
      <c r="I87" s="104">
        <f t="shared" si="29"/>
        <v>84.479410386601472</v>
      </c>
      <c r="J87" s="104">
        <f t="shared" si="29"/>
        <v>84.729301524551374</v>
      </c>
    </row>
    <row r="88" spans="1:10" s="79" customFormat="1" ht="15" customHeight="1">
      <c r="A88" s="55"/>
      <c r="B88" s="150" t="s">
        <v>229</v>
      </c>
      <c r="C88" s="104">
        <f t="shared" si="29"/>
        <v>94.208013824552268</v>
      </c>
      <c r="D88" s="104">
        <f t="shared" si="29"/>
        <v>90.096872620684763</v>
      </c>
      <c r="E88" s="187">
        <f t="shared" si="29"/>
        <v>100</v>
      </c>
      <c r="F88" s="104">
        <f t="shared" si="29"/>
        <v>85.443096126041709</v>
      </c>
      <c r="G88" s="104">
        <f t="shared" si="29"/>
        <v>87.631635409618298</v>
      </c>
      <c r="H88" s="104">
        <f t="shared" si="29"/>
        <v>93.612617683822705</v>
      </c>
      <c r="I88" s="104">
        <f t="shared" si="29"/>
        <v>77.748399937738427</v>
      </c>
      <c r="J88" s="104">
        <f t="shared" si="29"/>
        <v>79.687136708808254</v>
      </c>
    </row>
    <row r="89" spans="1:10" s="79" customFormat="1" ht="15" customHeight="1">
      <c r="A89" s="55"/>
      <c r="B89" s="247" t="s">
        <v>131</v>
      </c>
      <c r="C89" s="104">
        <f t="shared" si="29"/>
        <v>83.283257485832948</v>
      </c>
      <c r="D89" s="104">
        <f t="shared" si="29"/>
        <v>71.128386464919487</v>
      </c>
      <c r="E89" s="187">
        <f t="shared" si="29"/>
        <v>100</v>
      </c>
      <c r="F89" s="104">
        <f t="shared" si="29"/>
        <v>107.4503033291688</v>
      </c>
      <c r="G89" s="104">
        <f t="shared" si="29"/>
        <v>58.575300068610211</v>
      </c>
      <c r="H89" s="104">
        <f t="shared" si="29"/>
        <v>53.97048074238505</v>
      </c>
      <c r="I89" s="104">
        <f t="shared" si="29"/>
        <v>45.566374809204078</v>
      </c>
      <c r="J89" s="104">
        <f t="shared" si="29"/>
        <v>53.614158051594138</v>
      </c>
    </row>
    <row r="90" spans="1:10" s="79" customFormat="1" ht="15" customHeight="1">
      <c r="A90" s="55"/>
      <c r="B90" s="247" t="s">
        <v>201</v>
      </c>
      <c r="C90" s="104">
        <f t="shared" si="29"/>
        <v>92.51492560833816</v>
      </c>
      <c r="D90" s="104">
        <f t="shared" si="29"/>
        <v>91.31825246735437</v>
      </c>
      <c r="E90" s="187">
        <f t="shared" si="29"/>
        <v>100</v>
      </c>
      <c r="F90" s="104">
        <f t="shared" si="29"/>
        <v>83.157135732322601</v>
      </c>
      <c r="G90" s="104">
        <f t="shared" si="29"/>
        <v>90.157658078611647</v>
      </c>
      <c r="H90" s="104">
        <f t="shared" si="29"/>
        <v>95.026200929205842</v>
      </c>
      <c r="I90" s="104">
        <f t="shared" si="29"/>
        <v>76.803299733318113</v>
      </c>
      <c r="J90" s="104">
        <f t="shared" si="29"/>
        <v>84.726928967790599</v>
      </c>
    </row>
    <row r="91" spans="1:10" s="79" customFormat="1" ht="15" customHeight="1">
      <c r="A91" s="55"/>
      <c r="B91" s="247" t="s">
        <v>230</v>
      </c>
      <c r="C91" s="104">
        <f t="shared" si="29"/>
        <v>112.88223819158576</v>
      </c>
      <c r="D91" s="104">
        <f t="shared" si="29"/>
        <v>98.776653624849956</v>
      </c>
      <c r="E91" s="187">
        <f t="shared" si="29"/>
        <v>100</v>
      </c>
      <c r="F91" s="104">
        <f t="shared" si="29"/>
        <v>86.117167916536729</v>
      </c>
      <c r="G91" s="104">
        <f t="shared" si="29"/>
        <v>92.35267095108199</v>
      </c>
      <c r="H91" s="104">
        <f t="shared" si="29"/>
        <v>100.35618540937085</v>
      </c>
      <c r="I91" s="104">
        <f t="shared" si="29"/>
        <v>85.629761082856092</v>
      </c>
      <c r="J91" s="104">
        <f t="shared" si="29"/>
        <v>75.88401149668799</v>
      </c>
    </row>
    <row r="92" spans="1:10" s="79" customFormat="1" ht="15" customHeight="1">
      <c r="A92" s="53"/>
      <c r="B92" s="247" t="s">
        <v>231</v>
      </c>
      <c r="C92" s="104" t="str">
        <f t="shared" si="29"/>
        <v>-</v>
      </c>
      <c r="D92" s="104" t="str">
        <f t="shared" si="29"/>
        <v>-</v>
      </c>
      <c r="E92" s="187" t="str">
        <f t="shared" si="29"/>
        <v>-</v>
      </c>
      <c r="F92" s="104" t="str">
        <f t="shared" si="29"/>
        <v>-</v>
      </c>
      <c r="G92" s="104" t="str">
        <f t="shared" si="29"/>
        <v>-</v>
      </c>
      <c r="H92" s="104" t="str">
        <f t="shared" si="29"/>
        <v>-</v>
      </c>
      <c r="I92" s="104" t="str">
        <f t="shared" si="29"/>
        <v>-</v>
      </c>
      <c r="J92" s="104" t="str">
        <f t="shared" si="29"/>
        <v>-</v>
      </c>
    </row>
    <row r="93" spans="1:10" s="79" customFormat="1" ht="15" customHeight="1">
      <c r="A93" s="53"/>
      <c r="B93" s="247" t="s">
        <v>232</v>
      </c>
      <c r="C93" s="104">
        <f t="shared" si="29"/>
        <v>71.451151535497232</v>
      </c>
      <c r="D93" s="104">
        <f t="shared" si="29"/>
        <v>78.065574229104158</v>
      </c>
      <c r="E93" s="187">
        <f t="shared" si="29"/>
        <v>100</v>
      </c>
      <c r="F93" s="104">
        <f t="shared" si="29"/>
        <v>84.989474273165342</v>
      </c>
      <c r="G93" s="104">
        <f t="shared" si="29"/>
        <v>80.778833847380454</v>
      </c>
      <c r="H93" s="104">
        <f t="shared" si="29"/>
        <v>87.772672275725085</v>
      </c>
      <c r="I93" s="104">
        <f t="shared" si="29"/>
        <v>73.479364679717179</v>
      </c>
      <c r="J93" s="104">
        <f t="shared" si="29"/>
        <v>80.182958813285481</v>
      </c>
    </row>
    <row r="94" spans="1:10" s="79" customFormat="1" ht="9.9499999999999993" customHeight="1">
      <c r="A94" s="53"/>
      <c r="B94" s="54"/>
      <c r="C94" s="104"/>
      <c r="D94" s="104"/>
      <c r="E94" s="187"/>
      <c r="F94" s="104"/>
      <c r="G94" s="104"/>
      <c r="H94" s="104"/>
      <c r="I94" s="104"/>
      <c r="J94" s="104"/>
    </row>
    <row r="95" spans="1:10" s="79" customFormat="1" ht="15" customHeight="1">
      <c r="A95" s="53"/>
      <c r="B95" s="150" t="s">
        <v>233</v>
      </c>
      <c r="C95" s="104">
        <f t="shared" ref="C95:J99" si="30">IF($C41&gt;0,C41/$E41*100,"-")</f>
        <v>96.994965134556082</v>
      </c>
      <c r="D95" s="104">
        <f t="shared" si="30"/>
        <v>96.046496756995865</v>
      </c>
      <c r="E95" s="187">
        <f t="shared" si="30"/>
        <v>100</v>
      </c>
      <c r="F95" s="104">
        <f t="shared" si="30"/>
        <v>98.105310062449462</v>
      </c>
      <c r="G95" s="104">
        <f t="shared" si="30"/>
        <v>96.477522837615737</v>
      </c>
      <c r="H95" s="104">
        <f t="shared" si="30"/>
        <v>98.27432187410254</v>
      </c>
      <c r="I95" s="104">
        <f t="shared" si="30"/>
        <v>91.261127834116223</v>
      </c>
      <c r="J95" s="104">
        <f t="shared" si="30"/>
        <v>89.809450688477568</v>
      </c>
    </row>
    <row r="96" spans="1:10" s="79" customFormat="1" ht="15" customHeight="1">
      <c r="A96" s="53"/>
      <c r="B96" s="247" t="s">
        <v>131</v>
      </c>
      <c r="C96" s="104">
        <f t="shared" si="30"/>
        <v>101.32509503832338</v>
      </c>
      <c r="D96" s="104">
        <f t="shared" si="30"/>
        <v>60.824088298706982</v>
      </c>
      <c r="E96" s="187">
        <f t="shared" si="30"/>
        <v>100</v>
      </c>
      <c r="F96" s="104">
        <f t="shared" si="30"/>
        <v>104.15957877230473</v>
      </c>
      <c r="G96" s="104">
        <f t="shared" si="30"/>
        <v>24.405023055023808</v>
      </c>
      <c r="H96" s="104">
        <f t="shared" si="30"/>
        <v>23.585994891764372</v>
      </c>
      <c r="I96" s="104">
        <f t="shared" si="30"/>
        <v>22.134873772256356</v>
      </c>
      <c r="J96" s="104">
        <f t="shared" si="30"/>
        <v>30.608077669052214</v>
      </c>
    </row>
    <row r="97" spans="1:10" s="79" customFormat="1" ht="15" customHeight="1">
      <c r="A97" s="53"/>
      <c r="B97" s="247" t="s">
        <v>201</v>
      </c>
      <c r="C97" s="104">
        <f t="shared" si="30"/>
        <v>87.537575796829955</v>
      </c>
      <c r="D97" s="104">
        <f t="shared" si="30"/>
        <v>95.816775626826328</v>
      </c>
      <c r="E97" s="187">
        <f t="shared" si="30"/>
        <v>100</v>
      </c>
      <c r="F97" s="104">
        <f t="shared" si="30"/>
        <v>90.907807737082337</v>
      </c>
      <c r="G97" s="104">
        <f t="shared" si="30"/>
        <v>112.92778299532166</v>
      </c>
      <c r="H97" s="104">
        <f t="shared" si="30"/>
        <v>113.58317332010213</v>
      </c>
      <c r="I97" s="104">
        <f t="shared" si="30"/>
        <v>97.209084149925133</v>
      </c>
      <c r="J97" s="104">
        <f t="shared" si="30"/>
        <v>103.72349915175421</v>
      </c>
    </row>
    <row r="98" spans="1:10" s="79" customFormat="1" ht="15" customHeight="1">
      <c r="A98" s="53"/>
      <c r="B98" s="247" t="s">
        <v>202</v>
      </c>
      <c r="C98" s="104">
        <f t="shared" si="30"/>
        <v>97.336000267834194</v>
      </c>
      <c r="D98" s="104">
        <f t="shared" si="30"/>
        <v>81.746649627683666</v>
      </c>
      <c r="E98" s="187">
        <f t="shared" si="30"/>
        <v>100</v>
      </c>
      <c r="F98" s="104">
        <f t="shared" si="30"/>
        <v>99.349348836177384</v>
      </c>
      <c r="G98" s="104">
        <f t="shared" si="30"/>
        <v>103.31388382130405</v>
      </c>
      <c r="H98" s="104">
        <f t="shared" si="30"/>
        <v>107.82722234035525</v>
      </c>
      <c r="I98" s="104">
        <f t="shared" si="30"/>
        <v>102.53016460106838</v>
      </c>
      <c r="J98" s="104">
        <f t="shared" si="30"/>
        <v>103.11387236857917</v>
      </c>
    </row>
    <row r="99" spans="1:10" s="79" customFormat="1" ht="15" customHeight="1">
      <c r="A99" s="53"/>
      <c r="B99" s="247" t="s">
        <v>231</v>
      </c>
      <c r="C99" s="104">
        <f t="shared" si="30"/>
        <v>97.247537273599676</v>
      </c>
      <c r="D99" s="104">
        <f t="shared" si="30"/>
        <v>98.790814186371534</v>
      </c>
      <c r="E99" s="187">
        <f t="shared" si="30"/>
        <v>100</v>
      </c>
      <c r="F99" s="104">
        <f t="shared" si="30"/>
        <v>98.108246434275287</v>
      </c>
      <c r="G99" s="104">
        <f t="shared" si="30"/>
        <v>94.837986055826761</v>
      </c>
      <c r="H99" s="104">
        <f t="shared" si="30"/>
        <v>96.179325890836253</v>
      </c>
      <c r="I99" s="104">
        <f t="shared" si="30"/>
        <v>89.157993168315414</v>
      </c>
      <c r="J99" s="104">
        <f t="shared" si="30"/>
        <v>87.028126427583132</v>
      </c>
    </row>
    <row r="100" spans="1:10" s="79" customFormat="1" ht="9.9499999999999993" customHeight="1">
      <c r="A100" s="53"/>
      <c r="B100" s="54"/>
      <c r="C100" s="104"/>
      <c r="D100" s="104"/>
      <c r="E100" s="187"/>
      <c r="F100" s="104"/>
      <c r="G100" s="104"/>
      <c r="H100" s="104"/>
      <c r="I100" s="104"/>
      <c r="J100" s="104"/>
    </row>
    <row r="101" spans="1:10" s="79" customFormat="1" ht="15" customHeight="1">
      <c r="A101" s="53"/>
      <c r="B101" s="150" t="s">
        <v>240</v>
      </c>
      <c r="C101" s="104">
        <f t="shared" ref="C101:J109" si="31">IF($C47&gt;0,C47/$E47*100,"-")</f>
        <v>97.975577432701556</v>
      </c>
      <c r="D101" s="104">
        <f t="shared" si="31"/>
        <v>101.04781099189097</v>
      </c>
      <c r="E101" s="187">
        <f t="shared" si="31"/>
        <v>100</v>
      </c>
      <c r="F101" s="104">
        <f t="shared" si="31"/>
        <v>96.32743001011238</v>
      </c>
      <c r="G101" s="104">
        <f t="shared" si="31"/>
        <v>93.26559355661044</v>
      </c>
      <c r="H101" s="104">
        <f t="shared" si="31"/>
        <v>93.908059877264876</v>
      </c>
      <c r="I101" s="104">
        <f t="shared" si="31"/>
        <v>89.495952772725218</v>
      </c>
      <c r="J101" s="104">
        <f t="shared" si="31"/>
        <v>87.954613066720185</v>
      </c>
    </row>
    <row r="102" spans="1:10" s="79" customFormat="1" ht="15" customHeight="1">
      <c r="A102" s="53" t="s">
        <v>213</v>
      </c>
      <c r="B102" s="247" t="s">
        <v>249</v>
      </c>
      <c r="C102" s="104">
        <f t="shared" si="31"/>
        <v>92.414051830691491</v>
      </c>
      <c r="D102" s="104">
        <f t="shared" si="31"/>
        <v>95.523075871288327</v>
      </c>
      <c r="E102" s="187">
        <f t="shared" si="31"/>
        <v>100</v>
      </c>
      <c r="F102" s="104">
        <f t="shared" si="31"/>
        <v>96.641753972800117</v>
      </c>
      <c r="G102" s="104">
        <f t="shared" si="31"/>
        <v>94.647371840533438</v>
      </c>
      <c r="H102" s="104">
        <f t="shared" si="31"/>
        <v>97.257827525770892</v>
      </c>
      <c r="I102" s="104">
        <f t="shared" si="31"/>
        <v>93.441222885519394</v>
      </c>
      <c r="J102" s="104">
        <f t="shared" si="31"/>
        <v>92.598267953554199</v>
      </c>
    </row>
    <row r="103" spans="1:10" s="79" customFormat="1" ht="15" customHeight="1">
      <c r="A103" s="53" t="s">
        <v>216</v>
      </c>
      <c r="B103" s="247" t="s">
        <v>238</v>
      </c>
      <c r="C103" s="104">
        <f t="shared" si="31"/>
        <v>91.94223203592918</v>
      </c>
      <c r="D103" s="104">
        <f t="shared" si="31"/>
        <v>92.315425181471312</v>
      </c>
      <c r="E103" s="187">
        <f t="shared" si="31"/>
        <v>100</v>
      </c>
      <c r="F103" s="104">
        <f t="shared" si="31"/>
        <v>97.057964815050369</v>
      </c>
      <c r="G103" s="104">
        <f t="shared" si="31"/>
        <v>94.374487688107735</v>
      </c>
      <c r="H103" s="104">
        <f t="shared" si="31"/>
        <v>96.116169034121341</v>
      </c>
      <c r="I103" s="104">
        <f t="shared" si="31"/>
        <v>95.482167726818872</v>
      </c>
      <c r="J103" s="104">
        <f t="shared" si="31"/>
        <v>94.364349706420825</v>
      </c>
    </row>
    <row r="104" spans="1:10" s="79" customFormat="1" ht="15" customHeight="1">
      <c r="A104" s="53" t="s">
        <v>253</v>
      </c>
      <c r="B104" s="247" t="s">
        <v>239</v>
      </c>
      <c r="C104" s="104">
        <f t="shared" si="31"/>
        <v>101.07205764706156</v>
      </c>
      <c r="D104" s="104">
        <f t="shared" si="31"/>
        <v>89.511935425644324</v>
      </c>
      <c r="E104" s="187">
        <f t="shared" si="31"/>
        <v>100</v>
      </c>
      <c r="F104" s="104">
        <f t="shared" si="31"/>
        <v>97.448870650562213</v>
      </c>
      <c r="G104" s="104">
        <f t="shared" si="31"/>
        <v>91.232583456035883</v>
      </c>
      <c r="H104" s="104">
        <f t="shared" si="31"/>
        <v>91.650062927424258</v>
      </c>
      <c r="I104" s="104">
        <f t="shared" si="31"/>
        <v>85.655752406186565</v>
      </c>
      <c r="J104" s="104">
        <f t="shared" si="31"/>
        <v>86.398602046929625</v>
      </c>
    </row>
    <row r="105" spans="1:10" s="79" customFormat="1" ht="15" customHeight="1">
      <c r="A105" s="53"/>
      <c r="B105" s="247" t="s">
        <v>234</v>
      </c>
      <c r="C105" s="104">
        <f t="shared" si="31"/>
        <v>88.09798182472251</v>
      </c>
      <c r="D105" s="104">
        <f t="shared" si="31"/>
        <v>100.98239208875823</v>
      </c>
      <c r="E105" s="187">
        <f t="shared" si="31"/>
        <v>100</v>
      </c>
      <c r="F105" s="104">
        <f t="shared" si="31"/>
        <v>96.563798209880957</v>
      </c>
      <c r="G105" s="104">
        <f t="shared" si="31"/>
        <v>94.329052690480268</v>
      </c>
      <c r="H105" s="104">
        <f t="shared" si="31"/>
        <v>93.510601316052515</v>
      </c>
      <c r="I105" s="104">
        <f t="shared" si="31"/>
        <v>90.141920644214551</v>
      </c>
      <c r="J105" s="104">
        <f t="shared" si="31"/>
        <v>86.592562826046887</v>
      </c>
    </row>
    <row r="106" spans="1:10" s="79" customFormat="1" ht="15" customHeight="1">
      <c r="A106" s="53">
        <v>68</v>
      </c>
      <c r="B106" s="247" t="s">
        <v>235</v>
      </c>
      <c r="C106" s="104">
        <f t="shared" si="31"/>
        <v>77.984732832508371</v>
      </c>
      <c r="D106" s="104">
        <f t="shared" si="31"/>
        <v>88.18192256135687</v>
      </c>
      <c r="E106" s="187">
        <f t="shared" si="31"/>
        <v>100</v>
      </c>
      <c r="F106" s="104">
        <f t="shared" si="31"/>
        <v>96.048656454854736</v>
      </c>
      <c r="G106" s="104">
        <f t="shared" si="31"/>
        <v>95.433702217859306</v>
      </c>
      <c r="H106" s="104">
        <f t="shared" si="31"/>
        <v>91.788694083362074</v>
      </c>
      <c r="I106" s="104">
        <f t="shared" si="31"/>
        <v>92.577884980986553</v>
      </c>
      <c r="J106" s="104">
        <f t="shared" si="31"/>
        <v>87.984094731095524</v>
      </c>
    </row>
    <row r="107" spans="1:10" s="79" customFormat="1" ht="15" customHeight="1">
      <c r="A107" s="53" t="s">
        <v>254</v>
      </c>
      <c r="B107" s="247" t="s">
        <v>236</v>
      </c>
      <c r="C107" s="104">
        <f t="shared" si="31"/>
        <v>99.47564946997602</v>
      </c>
      <c r="D107" s="104">
        <f t="shared" si="31"/>
        <v>119.15104874723251</v>
      </c>
      <c r="E107" s="187">
        <f t="shared" si="31"/>
        <v>100</v>
      </c>
      <c r="F107" s="104">
        <f t="shared" si="31"/>
        <v>96.043009002923398</v>
      </c>
      <c r="G107" s="104">
        <f t="shared" si="31"/>
        <v>91.73220989435913</v>
      </c>
      <c r="H107" s="104">
        <f t="shared" si="31"/>
        <v>95.247399514255889</v>
      </c>
      <c r="I107" s="104">
        <f t="shared" si="31"/>
        <v>85.119381536626804</v>
      </c>
      <c r="J107" s="104">
        <f t="shared" si="31"/>
        <v>82.563747659231041</v>
      </c>
    </row>
    <row r="108" spans="1:10" s="79" customFormat="1" ht="15" customHeight="1">
      <c r="A108" s="53">
        <v>43</v>
      </c>
      <c r="B108" s="247" t="s">
        <v>237</v>
      </c>
      <c r="C108" s="104">
        <f t="shared" si="31"/>
        <v>104.25982091263192</v>
      </c>
      <c r="D108" s="104">
        <f t="shared" si="31"/>
        <v>97.606609630270611</v>
      </c>
      <c r="E108" s="187">
        <f t="shared" si="31"/>
        <v>100</v>
      </c>
      <c r="F108" s="104">
        <f t="shared" si="31"/>
        <v>104.34688095652243</v>
      </c>
      <c r="G108" s="104">
        <f t="shared" si="31"/>
        <v>101.12856419654645</v>
      </c>
      <c r="H108" s="104">
        <f t="shared" si="31"/>
        <v>97.529875272858689</v>
      </c>
      <c r="I108" s="104">
        <f t="shared" si="31"/>
        <v>100.68322781822438</v>
      </c>
      <c r="J108" s="104">
        <f t="shared" si="31"/>
        <v>99.949654296326202</v>
      </c>
    </row>
    <row r="109" spans="1:10" s="79" customFormat="1" ht="15" customHeight="1">
      <c r="A109" s="53"/>
      <c r="B109" s="247" t="s">
        <v>268</v>
      </c>
      <c r="C109" s="104">
        <f t="shared" si="31"/>
        <v>111.25758735324258</v>
      </c>
      <c r="D109" s="104">
        <f t="shared" si="31"/>
        <v>109.76710427533418</v>
      </c>
      <c r="E109" s="187">
        <f t="shared" si="31"/>
        <v>100</v>
      </c>
      <c r="F109" s="104">
        <f t="shared" si="31"/>
        <v>95.473527064062353</v>
      </c>
      <c r="G109" s="104">
        <f t="shared" si="31"/>
        <v>91.519381769567531</v>
      </c>
      <c r="H109" s="104">
        <f t="shared" si="31"/>
        <v>91.765044645873985</v>
      </c>
      <c r="I109" s="104">
        <f t="shared" si="31"/>
        <v>85.390350192519264</v>
      </c>
      <c r="J109" s="104">
        <f t="shared" si="31"/>
        <v>84.464868371494177</v>
      </c>
    </row>
    <row r="110" spans="1:10" s="79" customFormat="1" ht="9.9499999999999993" customHeight="1">
      <c r="A110" s="53"/>
      <c r="B110" s="54"/>
      <c r="C110" s="104"/>
      <c r="D110" s="104"/>
      <c r="E110" s="187"/>
      <c r="F110" s="104"/>
      <c r="G110" s="104"/>
      <c r="H110" s="104"/>
      <c r="I110" s="104"/>
      <c r="J110" s="104"/>
    </row>
    <row r="111" spans="1:10" s="79" customFormat="1" ht="15" customHeight="1">
      <c r="A111" s="53"/>
      <c r="B111" s="151" t="s">
        <v>241</v>
      </c>
      <c r="C111" s="132">
        <f t="shared" ref="C111:J113" si="32">IF($C57&gt;0,C57/$E57*100,"-")</f>
        <v>95.62739272741922</v>
      </c>
      <c r="D111" s="132">
        <f t="shared" si="32"/>
        <v>94.213471443332082</v>
      </c>
      <c r="E111" s="188">
        <f t="shared" si="32"/>
        <v>100</v>
      </c>
      <c r="F111" s="132">
        <f t="shared" si="32"/>
        <v>92.132065696293537</v>
      </c>
      <c r="G111" s="132">
        <f t="shared" si="32"/>
        <v>92.86432984927059</v>
      </c>
      <c r="H111" s="132">
        <f t="shared" si="32"/>
        <v>96.659837968990104</v>
      </c>
      <c r="I111" s="132">
        <f t="shared" si="32"/>
        <v>87.181805161690647</v>
      </c>
      <c r="J111" s="132">
        <f t="shared" si="32"/>
        <v>90.445064129859915</v>
      </c>
    </row>
    <row r="112" spans="1:10" s="79" customFormat="1" ht="15" customHeight="1">
      <c r="A112" s="53"/>
      <c r="B112" s="151" t="s">
        <v>242</v>
      </c>
      <c r="C112" s="132">
        <f t="shared" si="32"/>
        <v>98.468874503764454</v>
      </c>
      <c r="D112" s="132">
        <f t="shared" si="32"/>
        <v>98.147264703195489</v>
      </c>
      <c r="E112" s="188">
        <f t="shared" si="32"/>
        <v>100</v>
      </c>
      <c r="F112" s="132">
        <f t="shared" si="32"/>
        <v>100.11397595054241</v>
      </c>
      <c r="G112" s="132">
        <f t="shared" si="32"/>
        <v>99.433424216252675</v>
      </c>
      <c r="H112" s="132">
        <f t="shared" si="32"/>
        <v>99.124668678785383</v>
      </c>
      <c r="I112" s="132">
        <f t="shared" si="32"/>
        <v>95.525213082109445</v>
      </c>
      <c r="J112" s="132">
        <f t="shared" si="32"/>
        <v>95.26678421888532</v>
      </c>
    </row>
    <row r="113" spans="1:10" s="79" customFormat="1" ht="15" customHeight="1">
      <c r="A113" s="53"/>
      <c r="B113" s="151" t="s">
        <v>255</v>
      </c>
      <c r="C113" s="132">
        <f t="shared" si="32"/>
        <v>105.85955800858329</v>
      </c>
      <c r="D113" s="132" t="e">
        <f t="shared" si="32"/>
        <v>#VALUE!</v>
      </c>
      <c r="E113" s="188">
        <f t="shared" si="32"/>
        <v>100</v>
      </c>
      <c r="F113" s="132">
        <f t="shared" si="32"/>
        <v>104.07647886949836</v>
      </c>
      <c r="G113" s="132">
        <f t="shared" si="32"/>
        <v>104.47976616002251</v>
      </c>
      <c r="H113" s="132">
        <f t="shared" si="32"/>
        <v>102.87527043478313</v>
      </c>
      <c r="I113" s="132">
        <f t="shared" si="32"/>
        <v>101.95280980358146</v>
      </c>
      <c r="J113" s="132">
        <f t="shared" si="32"/>
        <v>104.11515674529677</v>
      </c>
    </row>
    <row r="114" spans="1:10" s="79" customFormat="1" ht="15" customHeight="1">
      <c r="A114" s="53"/>
      <c r="B114" s="151" t="s">
        <v>111</v>
      </c>
      <c r="C114" s="132">
        <f t="shared" ref="C114:J114" si="33">IF($C60&gt;0,C60/$E60*100,"-")</f>
        <v>97.482162790373522</v>
      </c>
      <c r="D114" s="132">
        <f t="shared" si="33"/>
        <v>96.781245072213366</v>
      </c>
      <c r="E114" s="188">
        <f t="shared" si="33"/>
        <v>100</v>
      </c>
      <c r="F114" s="132">
        <f t="shared" si="33"/>
        <v>97.342237483427297</v>
      </c>
      <c r="G114" s="132">
        <f t="shared" si="33"/>
        <v>97.152289629280702</v>
      </c>
      <c r="H114" s="132">
        <f t="shared" si="33"/>
        <v>98.268749998212698</v>
      </c>
      <c r="I114" s="132">
        <f t="shared" si="33"/>
        <v>92.627943638676712</v>
      </c>
      <c r="J114" s="132">
        <f t="shared" si="33"/>
        <v>93.592429757019588</v>
      </c>
    </row>
    <row r="115" spans="1:10" s="66" customFormat="1" ht="21" customHeight="1">
      <c r="B115" s="63"/>
      <c r="C115" s="62" t="s">
        <v>157</v>
      </c>
      <c r="D115" s="63"/>
      <c r="E115" s="63"/>
      <c r="F115" s="63"/>
      <c r="G115" s="63"/>
      <c r="H115" s="63"/>
      <c r="I115" s="63"/>
      <c r="J115" s="63"/>
    </row>
    <row r="116" spans="1:10" s="79" customFormat="1" ht="18" customHeight="1">
      <c r="A116" s="53"/>
      <c r="B116" s="151" t="s">
        <v>111</v>
      </c>
      <c r="C116" s="245">
        <f t="shared" ref="C116:H116" si="34">IF(C8="","",C8/C$8*100)</f>
        <v>100</v>
      </c>
      <c r="D116" s="267">
        <f t="shared" si="34"/>
        <v>100</v>
      </c>
      <c r="E116" s="188">
        <f t="shared" si="34"/>
        <v>100</v>
      </c>
      <c r="F116" s="188">
        <f t="shared" si="34"/>
        <v>100</v>
      </c>
      <c r="G116" s="188">
        <f t="shared" si="34"/>
        <v>100</v>
      </c>
      <c r="H116" s="188">
        <f t="shared" si="34"/>
        <v>100</v>
      </c>
      <c r="I116" s="188">
        <f t="shared" ref="I116:J116" si="35">IF(I8="","",I8/I$8*100)</f>
        <v>100</v>
      </c>
      <c r="J116" s="188">
        <f t="shared" si="35"/>
        <v>100</v>
      </c>
    </row>
    <row r="117" spans="1:10" s="79" customFormat="1" ht="9.9499999999999993" customHeight="1">
      <c r="A117" s="53"/>
      <c r="B117" s="54"/>
      <c r="C117" s="260" t="str">
        <f t="shared" ref="C117:H121" si="36">IF(C9="","",C9/C$8*100)</f>
        <v/>
      </c>
      <c r="D117" s="104" t="str">
        <f t="shared" si="36"/>
        <v/>
      </c>
      <c r="E117" s="104" t="str">
        <f t="shared" si="36"/>
        <v/>
      </c>
      <c r="F117" s="104" t="str">
        <f t="shared" si="36"/>
        <v/>
      </c>
      <c r="G117" s="104" t="str">
        <f t="shared" si="36"/>
        <v/>
      </c>
      <c r="H117" s="104" t="str">
        <f t="shared" si="36"/>
        <v/>
      </c>
      <c r="I117" s="104" t="str">
        <f t="shared" ref="I117:J117" si="37">IF(I9="","",I9/I$8*100)</f>
        <v/>
      </c>
      <c r="J117" s="104" t="str">
        <f t="shared" si="37"/>
        <v/>
      </c>
    </row>
    <row r="118" spans="1:10" s="79" customFormat="1" ht="15" customHeight="1">
      <c r="A118" s="53"/>
      <c r="B118" s="150" t="s">
        <v>222</v>
      </c>
      <c r="C118" s="104">
        <f t="shared" si="36"/>
        <v>12.431164826764704</v>
      </c>
      <c r="D118" s="104">
        <f t="shared" si="36"/>
        <v>11.402748960342606</v>
      </c>
      <c r="E118" s="104">
        <f t="shared" si="36"/>
        <v>12.46933842888221</v>
      </c>
      <c r="F118" s="104">
        <f t="shared" si="36"/>
        <v>13.272598742008876</v>
      </c>
      <c r="G118" s="104">
        <f t="shared" si="36"/>
        <v>13.30480208661645</v>
      </c>
      <c r="H118" s="104">
        <f t="shared" si="36"/>
        <v>12.994041938351607</v>
      </c>
      <c r="I118" s="104">
        <f t="shared" ref="I118:J118" si="38">IF(I10="","",I10/I$8*100)</f>
        <v>13.143169190253889</v>
      </c>
      <c r="J118" s="104">
        <f t="shared" si="38"/>
        <v>12.992679433004412</v>
      </c>
    </row>
    <row r="119" spans="1:10" s="79" customFormat="1" ht="15" customHeight="1">
      <c r="A119" s="53" t="s">
        <v>39</v>
      </c>
      <c r="B119" s="247" t="s">
        <v>135</v>
      </c>
      <c r="C119" s="104">
        <f t="shared" si="36"/>
        <v>3.1580616690954031</v>
      </c>
      <c r="D119" s="104">
        <f t="shared" si="36"/>
        <v>2.9520116831831422</v>
      </c>
      <c r="E119" s="104">
        <f t="shared" si="36"/>
        <v>3.0671997338313219</v>
      </c>
      <c r="F119" s="104">
        <f t="shared" si="36"/>
        <v>2.7720520162048077</v>
      </c>
      <c r="G119" s="104">
        <f t="shared" si="36"/>
        <v>3.0367211970957442</v>
      </c>
      <c r="H119" s="104">
        <f t="shared" si="36"/>
        <v>2.9087620713783782</v>
      </c>
      <c r="I119" s="104">
        <f t="shared" ref="I119:J119" si="39">IF(I11="","",I11/I$8*100)</f>
        <v>2.9138135892495876</v>
      </c>
      <c r="J119" s="104">
        <f t="shared" si="39"/>
        <v>2.6138024383443321</v>
      </c>
    </row>
    <row r="120" spans="1:10" s="79" customFormat="1" ht="15" customHeight="1">
      <c r="A120" s="53" t="s">
        <v>250</v>
      </c>
      <c r="B120" s="247" t="s">
        <v>244</v>
      </c>
      <c r="C120" s="104">
        <f t="shared" si="36"/>
        <v>2.8694988689823173</v>
      </c>
      <c r="D120" s="104">
        <f t="shared" si="36"/>
        <v>2.6326212401269502</v>
      </c>
      <c r="E120" s="104">
        <f t="shared" si="36"/>
        <v>2.8381242081841704</v>
      </c>
      <c r="F120" s="104">
        <f t="shared" si="36"/>
        <v>3.3736268792417965</v>
      </c>
      <c r="G120" s="104">
        <f t="shared" si="36"/>
        <v>3.2539765235500893</v>
      </c>
      <c r="H120" s="104">
        <f t="shared" si="36"/>
        <v>3.2022214167236074</v>
      </c>
      <c r="I120" s="104">
        <f t="shared" ref="I120:J120" si="40">IF(I12="","",I12/I$8*100)</f>
        <v>3.1730801404524311</v>
      </c>
      <c r="J120" s="104">
        <f t="shared" si="40"/>
        <v>3.1324403553067417</v>
      </c>
    </row>
    <row r="121" spans="1:10" s="79" customFormat="1" ht="15" customHeight="1">
      <c r="A121" s="53">
        <v>23</v>
      </c>
      <c r="B121" s="247" t="s">
        <v>223</v>
      </c>
      <c r="C121" s="104">
        <f t="shared" si="36"/>
        <v>0.82335627019808377</v>
      </c>
      <c r="D121" s="104">
        <f t="shared" si="36"/>
        <v>0.77085172235287613</v>
      </c>
      <c r="E121" s="104">
        <f t="shared" si="36"/>
        <v>0.85946983202368921</v>
      </c>
      <c r="F121" s="104">
        <f t="shared" si="36"/>
        <v>1.0274486493804689</v>
      </c>
      <c r="G121" s="104">
        <f t="shared" si="36"/>
        <v>1.0674048601820836</v>
      </c>
      <c r="H121" s="104">
        <f t="shared" si="36"/>
        <v>1.0500883316019192</v>
      </c>
      <c r="I121" s="104">
        <f t="shared" ref="I121:J121" si="41">IF(I13="","",I13/I$8*100)</f>
        <v>1.0961883824936627</v>
      </c>
      <c r="J121" s="104">
        <f t="shared" si="41"/>
        <v>1.3354274386931975</v>
      </c>
    </row>
    <row r="122" spans="1:10" s="79" customFormat="1" ht="15" customHeight="1">
      <c r="A122" s="53" t="s">
        <v>251</v>
      </c>
      <c r="B122" s="274" t="s">
        <v>434</v>
      </c>
      <c r="C122" s="104"/>
      <c r="D122" s="104"/>
      <c r="E122" s="104"/>
      <c r="F122" s="104"/>
      <c r="G122" s="104"/>
      <c r="H122" s="104"/>
      <c r="I122" s="104"/>
      <c r="J122" s="104"/>
    </row>
    <row r="123" spans="1:10" s="79" customFormat="1" ht="15" customHeight="1">
      <c r="B123" s="275" t="s">
        <v>435</v>
      </c>
      <c r="C123" s="104">
        <f t="shared" ref="C123:H143" si="42">IF(C15="","",C15/C$8*100)</f>
        <v>1.6162599397401345</v>
      </c>
      <c r="D123" s="104">
        <f t="shared" si="42"/>
        <v>1.3290977366060202</v>
      </c>
      <c r="E123" s="104">
        <f t="shared" si="42"/>
        <v>1.6216581495627749</v>
      </c>
      <c r="F123" s="104">
        <f t="shared" si="42"/>
        <v>1.7253198599231456</v>
      </c>
      <c r="G123" s="104">
        <f t="shared" si="42"/>
        <v>1.6890885381968062</v>
      </c>
      <c r="H123" s="104">
        <f t="shared" si="42"/>
        <v>1.6194202268833484</v>
      </c>
      <c r="I123" s="104">
        <f t="shared" ref="I123:J123" si="43">IF(I15="","",I15/I$8*100)</f>
        <v>1.5873663244656753</v>
      </c>
      <c r="J123" s="104">
        <f t="shared" si="43"/>
        <v>1.583519856055648</v>
      </c>
    </row>
    <row r="124" spans="1:10" s="79" customFormat="1" ht="15" customHeight="1">
      <c r="A124" s="53" t="s">
        <v>69</v>
      </c>
      <c r="B124" s="247" t="s">
        <v>208</v>
      </c>
      <c r="C124" s="104">
        <f t="shared" si="42"/>
        <v>1.8550997762363317</v>
      </c>
      <c r="D124" s="104">
        <f t="shared" si="42"/>
        <v>1.6512891813965382</v>
      </c>
      <c r="E124" s="104">
        <f t="shared" si="42"/>
        <v>1.7034567317494766</v>
      </c>
      <c r="F124" s="104">
        <f t="shared" si="42"/>
        <v>1.7611974611161374</v>
      </c>
      <c r="G124" s="104">
        <f t="shared" si="42"/>
        <v>1.7601215637497829</v>
      </c>
      <c r="H124" s="104">
        <f t="shared" si="42"/>
        <v>1.7424138447534692</v>
      </c>
      <c r="I124" s="104">
        <f t="shared" ref="I124:J124" si="44">IF(I16="","",I16/I$8*100)</f>
        <v>1.8159843843762125</v>
      </c>
      <c r="J124" s="104">
        <f t="shared" si="44"/>
        <v>1.8660021110781835</v>
      </c>
    </row>
    <row r="125" spans="1:10" s="79" customFormat="1" ht="15" customHeight="1">
      <c r="A125" s="53"/>
      <c r="B125" s="247" t="s">
        <v>224</v>
      </c>
      <c r="C125" s="104">
        <f t="shared" si="42"/>
        <v>2.1088883025124332</v>
      </c>
      <c r="D125" s="104">
        <f t="shared" si="42"/>
        <v>2.0668773966770795</v>
      </c>
      <c r="E125" s="104">
        <f t="shared" si="42"/>
        <v>2.3794297735307759</v>
      </c>
      <c r="F125" s="104">
        <f t="shared" si="42"/>
        <v>2.6129538761425222</v>
      </c>
      <c r="G125" s="104">
        <f t="shared" si="42"/>
        <v>2.4974894038419424</v>
      </c>
      <c r="H125" s="104">
        <f t="shared" si="42"/>
        <v>2.4711360470108872</v>
      </c>
      <c r="I125" s="104">
        <f t="shared" ref="I125:J125" si="45">IF(I17="","",I17/I$8*100)</f>
        <v>2.5567363692163201</v>
      </c>
      <c r="J125" s="104">
        <f t="shared" si="45"/>
        <v>2.4614872335263063</v>
      </c>
    </row>
    <row r="126" spans="1:10" s="79" customFormat="1" ht="9.9499999999999993" customHeight="1">
      <c r="A126" s="53"/>
      <c r="B126" s="54"/>
      <c r="C126" s="104" t="str">
        <f t="shared" si="42"/>
        <v/>
      </c>
      <c r="D126" s="104" t="str">
        <f t="shared" si="42"/>
        <v/>
      </c>
      <c r="E126" s="104" t="str">
        <f t="shared" si="42"/>
        <v/>
      </c>
      <c r="F126" s="104" t="str">
        <f t="shared" si="42"/>
        <v/>
      </c>
      <c r="G126" s="104" t="str">
        <f t="shared" si="42"/>
        <v/>
      </c>
      <c r="H126" s="104" t="str">
        <f t="shared" si="42"/>
        <v/>
      </c>
      <c r="I126" s="104" t="str">
        <f t="shared" ref="I126:J126" si="46">IF(I18="","",I18/I$8*100)</f>
        <v/>
      </c>
      <c r="J126" s="104" t="str">
        <f t="shared" si="46"/>
        <v/>
      </c>
    </row>
    <row r="127" spans="1:10" s="79" customFormat="1" ht="15" customHeight="1">
      <c r="A127" s="53"/>
      <c r="B127" s="150" t="s">
        <v>225</v>
      </c>
      <c r="C127" s="104">
        <f t="shared" si="42"/>
        <v>10.600272534818853</v>
      </c>
      <c r="D127" s="104">
        <f t="shared" si="42"/>
        <v>11.193169279304474</v>
      </c>
      <c r="E127" s="104">
        <f t="shared" si="42"/>
        <v>10.742396295686405</v>
      </c>
      <c r="F127" s="104">
        <f t="shared" si="42"/>
        <v>11.329925761665024</v>
      </c>
      <c r="G127" s="104">
        <f t="shared" si="42"/>
        <v>11.657903586287896</v>
      </c>
      <c r="H127" s="104">
        <f t="shared" si="42"/>
        <v>11.138250114229958</v>
      </c>
      <c r="I127" s="104">
        <f t="shared" ref="I127:J127" si="47">IF(I19="","",I19/I$8*100)</f>
        <v>12.045473820795406</v>
      </c>
      <c r="J127" s="104">
        <f t="shared" si="47"/>
        <v>12.270690664283229</v>
      </c>
    </row>
    <row r="128" spans="1:10" s="79" customFormat="1" ht="15" customHeight="1">
      <c r="A128" s="53" t="s">
        <v>252</v>
      </c>
      <c r="B128" s="247" t="s">
        <v>245</v>
      </c>
      <c r="C128" s="104">
        <f t="shared" si="42"/>
        <v>1.558269077661971</v>
      </c>
      <c r="D128" s="104">
        <f t="shared" si="42"/>
        <v>1.7578931648388509</v>
      </c>
      <c r="E128" s="104">
        <f t="shared" si="42"/>
        <v>1.8287909969052478</v>
      </c>
      <c r="F128" s="104">
        <f t="shared" si="42"/>
        <v>1.8960741746896725</v>
      </c>
      <c r="G128" s="104">
        <f t="shared" si="42"/>
        <v>1.9504629628967569</v>
      </c>
      <c r="H128" s="104">
        <f t="shared" si="42"/>
        <v>1.7935559373300294</v>
      </c>
      <c r="I128" s="104">
        <f t="shared" ref="I128:J128" si="48">IF(I20="","",I20/I$8*100)</f>
        <v>1.9877316863899215</v>
      </c>
      <c r="J128" s="104">
        <f t="shared" si="48"/>
        <v>2.0558003594825061</v>
      </c>
    </row>
    <row r="129" spans="1:10" s="79" customFormat="1" ht="15" customHeight="1">
      <c r="A129" s="53" t="s">
        <v>38</v>
      </c>
      <c r="B129" s="247" t="s">
        <v>203</v>
      </c>
      <c r="C129" s="104">
        <f t="shared" si="42"/>
        <v>9.0420034571568824</v>
      </c>
      <c r="D129" s="104">
        <f t="shared" si="42"/>
        <v>9.4352761144656245</v>
      </c>
      <c r="E129" s="104">
        <f t="shared" si="42"/>
        <v>8.9136052987811549</v>
      </c>
      <c r="F129" s="104">
        <f t="shared" si="42"/>
        <v>9.4338515869753508</v>
      </c>
      <c r="G129" s="104">
        <f t="shared" si="42"/>
        <v>9.7074406233911397</v>
      </c>
      <c r="H129" s="104">
        <f t="shared" si="42"/>
        <v>9.3446941768999281</v>
      </c>
      <c r="I129" s="104">
        <f t="shared" ref="I129:J129" si="49">IF(I21="","",I21/I$8*100)</f>
        <v>10.057742134405483</v>
      </c>
      <c r="J129" s="104">
        <f t="shared" si="49"/>
        <v>10.214890304800722</v>
      </c>
    </row>
    <row r="130" spans="1:10" s="79" customFormat="1" ht="9.9499999999999993" customHeight="1">
      <c r="A130" s="53"/>
      <c r="B130" s="54"/>
      <c r="C130" s="104" t="str">
        <f t="shared" si="42"/>
        <v/>
      </c>
      <c r="D130" s="104" t="str">
        <f t="shared" si="42"/>
        <v/>
      </c>
      <c r="E130" s="104" t="str">
        <f t="shared" si="42"/>
        <v/>
      </c>
      <c r="F130" s="104" t="str">
        <f t="shared" si="42"/>
        <v/>
      </c>
      <c r="G130" s="104" t="str">
        <f t="shared" si="42"/>
        <v/>
      </c>
      <c r="H130" s="104" t="str">
        <f t="shared" si="42"/>
        <v/>
      </c>
      <c r="I130" s="104" t="str">
        <f t="shared" ref="I130:J130" si="50">IF(I22="","",I22/I$8*100)</f>
        <v/>
      </c>
      <c r="J130" s="104" t="str">
        <f t="shared" si="50"/>
        <v/>
      </c>
    </row>
    <row r="131" spans="1:10" s="79" customFormat="1" ht="15" customHeight="1">
      <c r="A131" s="53"/>
      <c r="B131" s="150" t="s">
        <v>226</v>
      </c>
      <c r="C131" s="104">
        <f t="shared" si="42"/>
        <v>24.93222469892973</v>
      </c>
      <c r="D131" s="104">
        <f t="shared" si="42"/>
        <v>25.621029720532544</v>
      </c>
      <c r="E131" s="104">
        <f t="shared" si="42"/>
        <v>24.048236757077596</v>
      </c>
      <c r="F131" s="104">
        <f t="shared" si="42"/>
        <v>25.077127931300641</v>
      </c>
      <c r="G131" s="104">
        <f t="shared" si="42"/>
        <v>24.909697944837124</v>
      </c>
      <c r="H131" s="104">
        <f t="shared" si="42"/>
        <v>24.64786941278609</v>
      </c>
      <c r="I131" s="104">
        <f t="shared" ref="I131:J131" si="51">IF(I23="","",I23/I$8*100)</f>
        <v>26.008344239870361</v>
      </c>
      <c r="J131" s="104">
        <f t="shared" si="51"/>
        <v>26.543997558993443</v>
      </c>
    </row>
    <row r="132" spans="1:10" s="79" customFormat="1" ht="15" customHeight="1">
      <c r="A132" s="53">
        <v>29</v>
      </c>
      <c r="B132" s="247" t="s">
        <v>207</v>
      </c>
      <c r="C132" s="104">
        <f t="shared" si="42"/>
        <v>4.3104927106079556</v>
      </c>
      <c r="D132" s="104">
        <f t="shared" si="42"/>
        <v>4.7350048560886293</v>
      </c>
      <c r="E132" s="104">
        <f t="shared" si="42"/>
        <v>3.5314194866349986</v>
      </c>
      <c r="F132" s="104">
        <f t="shared" si="42"/>
        <v>3.9161684331504012</v>
      </c>
      <c r="G132" s="104">
        <f t="shared" si="42"/>
        <v>3.6344407458378685</v>
      </c>
      <c r="H132" s="104">
        <f t="shared" si="42"/>
        <v>3.451393701663962</v>
      </c>
      <c r="I132" s="104">
        <f t="shared" ref="I132:J132" si="52">IF(I24="","",I24/I$8*100)</f>
        <v>3.5768591442333997</v>
      </c>
      <c r="J132" s="104">
        <f t="shared" si="52"/>
        <v>3.5679550147906256</v>
      </c>
    </row>
    <row r="133" spans="1:10" s="79" customFormat="1" ht="15" customHeight="1">
      <c r="A133" s="53" t="s">
        <v>84</v>
      </c>
      <c r="B133" s="247" t="s">
        <v>246</v>
      </c>
      <c r="C133" s="104">
        <f t="shared" si="42"/>
        <v>0.45656778909036327</v>
      </c>
      <c r="D133" s="104">
        <f t="shared" si="42"/>
        <v>0.45267061577942663</v>
      </c>
      <c r="E133" s="104">
        <f t="shared" si="42"/>
        <v>0.43237814235831501</v>
      </c>
      <c r="F133" s="104">
        <f t="shared" si="42"/>
        <v>0.35659397620617106</v>
      </c>
      <c r="G133" s="104">
        <f t="shared" si="42"/>
        <v>0.3077745547330436</v>
      </c>
      <c r="H133" s="104">
        <f t="shared" si="42"/>
        <v>0.30261780640462682</v>
      </c>
      <c r="I133" s="104">
        <f t="shared" ref="I133:J133" si="53">IF(I25="","",I25/I$8*100)</f>
        <v>0.33742418444940042</v>
      </c>
      <c r="J133" s="104">
        <f t="shared" si="53"/>
        <v>0.32078470618215893</v>
      </c>
    </row>
    <row r="134" spans="1:10" s="79" customFormat="1" ht="15" customHeight="1">
      <c r="A134" s="53"/>
      <c r="B134" s="247" t="s">
        <v>257</v>
      </c>
      <c r="C134" s="104">
        <f t="shared" si="42"/>
        <v>14.776422990621201</v>
      </c>
      <c r="D134" s="104">
        <f t="shared" si="42"/>
        <v>15.223930820583684</v>
      </c>
      <c r="E134" s="104">
        <f t="shared" si="42"/>
        <v>14.766783892033363</v>
      </c>
      <c r="F134" s="104">
        <f t="shared" si="42"/>
        <v>15.347868813664151</v>
      </c>
      <c r="G134" s="104">
        <f t="shared" si="42"/>
        <v>15.190007996674426</v>
      </c>
      <c r="H134" s="104">
        <f t="shared" si="42"/>
        <v>15.143906764655712</v>
      </c>
      <c r="I134" s="104">
        <f t="shared" ref="I134:J134" si="54">IF(I26="","",I26/I$8*100)</f>
        <v>15.931166530124246</v>
      </c>
      <c r="J134" s="104">
        <f t="shared" si="54"/>
        <v>16.56431480357957</v>
      </c>
    </row>
    <row r="135" spans="1:10" s="79" customFormat="1" ht="15" customHeight="1">
      <c r="A135" s="55"/>
      <c r="B135" s="247" t="s">
        <v>227</v>
      </c>
      <c r="C135" s="104">
        <f t="shared" si="42"/>
        <v>5.3887412086102122</v>
      </c>
      <c r="D135" s="104">
        <f t="shared" si="42"/>
        <v>5.20942342808081</v>
      </c>
      <c r="E135" s="104">
        <f t="shared" si="42"/>
        <v>5.3176552360509195</v>
      </c>
      <c r="F135" s="104">
        <f t="shared" si="42"/>
        <v>5.4564967082799152</v>
      </c>
      <c r="G135" s="104">
        <f t="shared" si="42"/>
        <v>5.7774746475917862</v>
      </c>
      <c r="H135" s="104">
        <f t="shared" si="42"/>
        <v>5.7499511400617864</v>
      </c>
      <c r="I135" s="104">
        <f t="shared" ref="I135:J135" si="55">IF(I27="","",I27/I$8*100)</f>
        <v>6.1628943810633174</v>
      </c>
      <c r="J135" s="104">
        <f t="shared" si="55"/>
        <v>6.0909430344410831</v>
      </c>
    </row>
    <row r="136" spans="1:10" s="79" customFormat="1" ht="15" customHeight="1">
      <c r="A136" s="53" t="s">
        <v>87</v>
      </c>
      <c r="B136" s="247" t="s">
        <v>247</v>
      </c>
      <c r="C136" s="104">
        <f t="shared" si="42"/>
        <v>1.6714809237741295</v>
      </c>
      <c r="D136" s="104">
        <f t="shared" si="42"/>
        <v>1.6318575523371608</v>
      </c>
      <c r="E136" s="104">
        <f t="shared" si="42"/>
        <v>1.5387832798908807</v>
      </c>
      <c r="F136" s="104">
        <f t="shared" si="42"/>
        <v>1.5956423918456475</v>
      </c>
      <c r="G136" s="104">
        <f t="shared" si="42"/>
        <v>1.5594019686733578</v>
      </c>
      <c r="H136" s="104">
        <f t="shared" si="42"/>
        <v>1.536487975257075</v>
      </c>
      <c r="I136" s="104">
        <f t="shared" ref="I136:J136" si="56">IF(I28="","",I28/I$8*100)</f>
        <v>1.5945481280227052</v>
      </c>
      <c r="J136" s="104">
        <f t="shared" si="56"/>
        <v>1.5738248716124128</v>
      </c>
    </row>
    <row r="137" spans="1:10" s="79" customFormat="1" ht="15" customHeight="1">
      <c r="A137" s="53" t="s">
        <v>88</v>
      </c>
      <c r="B137" s="247" t="s">
        <v>89</v>
      </c>
      <c r="C137" s="104">
        <f t="shared" si="42"/>
        <v>0.22594138438672393</v>
      </c>
      <c r="D137" s="104">
        <f t="shared" si="42"/>
        <v>0.28095439941910394</v>
      </c>
      <c r="E137" s="104">
        <f t="shared" si="42"/>
        <v>0.28585389195090299</v>
      </c>
      <c r="F137" s="104">
        <f t="shared" si="42"/>
        <v>0.33746680628005332</v>
      </c>
      <c r="G137" s="104">
        <f t="shared" si="42"/>
        <v>0.38110516291127927</v>
      </c>
      <c r="H137" s="104">
        <f t="shared" si="42"/>
        <v>0.36032577320280057</v>
      </c>
      <c r="I137" s="104">
        <f t="shared" ref="I137:J137" si="57">IF(I29="","",I29/I$8*100)</f>
        <v>0.75193683007430701</v>
      </c>
      <c r="J137" s="104">
        <f t="shared" si="57"/>
        <v>0.76871027796043356</v>
      </c>
    </row>
    <row r="138" spans="1:10" s="79" customFormat="1" ht="15" customHeight="1">
      <c r="A138" s="53" t="s">
        <v>90</v>
      </c>
      <c r="B138" s="247" t="s">
        <v>91</v>
      </c>
      <c r="C138" s="104">
        <f t="shared" si="42"/>
        <v>3.3537855678158532</v>
      </c>
      <c r="D138" s="104">
        <f t="shared" si="42"/>
        <v>3.1748386408377023</v>
      </c>
      <c r="E138" s="104">
        <f t="shared" si="42"/>
        <v>3.3562537066505631</v>
      </c>
      <c r="F138" s="104">
        <f t="shared" si="42"/>
        <v>3.3796371962608553</v>
      </c>
      <c r="G138" s="104">
        <f t="shared" si="42"/>
        <v>3.6872705098203293</v>
      </c>
      <c r="H138" s="104">
        <f t="shared" si="42"/>
        <v>3.6915886950646648</v>
      </c>
      <c r="I138" s="104">
        <f t="shared" ref="I138:J138" si="58">IF(I30="","",I30/I$8*100)</f>
        <v>3.6657342399356687</v>
      </c>
      <c r="J138" s="104">
        <f t="shared" si="58"/>
        <v>3.5896848923063072</v>
      </c>
    </row>
    <row r="139" spans="1:10" s="79" customFormat="1" ht="15" customHeight="1">
      <c r="A139" s="53" t="s">
        <v>92</v>
      </c>
      <c r="B139" s="247" t="s">
        <v>248</v>
      </c>
      <c r="C139" s="104">
        <f t="shared" si="42"/>
        <v>0.13753333263350481</v>
      </c>
      <c r="D139" s="104">
        <f t="shared" si="42"/>
        <v>0.1217728354868426</v>
      </c>
      <c r="E139" s="104">
        <f t="shared" si="42"/>
        <v>0.13676435755857264</v>
      </c>
      <c r="F139" s="104">
        <f t="shared" si="42"/>
        <v>0.1437503138933581</v>
      </c>
      <c r="G139" s="104">
        <f t="shared" si="42"/>
        <v>0.14969700618682116</v>
      </c>
      <c r="H139" s="104">
        <f t="shared" si="42"/>
        <v>0.16154869653724568</v>
      </c>
      <c r="I139" s="104">
        <f t="shared" ref="I139:J139" si="59">IF(I31="","",I31/I$8*100)</f>
        <v>0.15067518303063546</v>
      </c>
      <c r="J139" s="104">
        <f t="shared" si="59"/>
        <v>0.15872299256192857</v>
      </c>
    </row>
    <row r="140" spans="1:10" s="79" customFormat="1" ht="9.9499999999999993" customHeight="1">
      <c r="A140" s="53"/>
      <c r="B140" s="54"/>
      <c r="C140" s="104" t="str">
        <f t="shared" si="42"/>
        <v/>
      </c>
      <c r="D140" s="104" t="str">
        <f t="shared" si="42"/>
        <v/>
      </c>
      <c r="E140" s="104" t="str">
        <f t="shared" si="42"/>
        <v/>
      </c>
      <c r="F140" s="104" t="str">
        <f t="shared" si="42"/>
        <v/>
      </c>
      <c r="G140" s="104" t="str">
        <f t="shared" si="42"/>
        <v/>
      </c>
      <c r="H140" s="104" t="str">
        <f t="shared" si="42"/>
        <v/>
      </c>
      <c r="I140" s="104" t="str">
        <f t="shared" ref="I140:J140" si="60">IF(I32="","",I32/I$8*100)</f>
        <v/>
      </c>
      <c r="J140" s="104" t="str">
        <f t="shared" si="60"/>
        <v/>
      </c>
    </row>
    <row r="141" spans="1:10" s="79" customFormat="1" ht="15" customHeight="1">
      <c r="A141" s="53"/>
      <c r="B141" s="150" t="s">
        <v>228</v>
      </c>
      <c r="C141" s="104">
        <f t="shared" si="42"/>
        <v>38.998355746481309</v>
      </c>
      <c r="D141" s="104">
        <f t="shared" si="42"/>
        <v>38.238850335463923</v>
      </c>
      <c r="E141" s="104">
        <f t="shared" si="42"/>
        <v>39.767706885755494</v>
      </c>
      <c r="F141" s="104">
        <f t="shared" si="42"/>
        <v>37.483264337454038</v>
      </c>
      <c r="G141" s="104">
        <f t="shared" si="42"/>
        <v>37.674248329544248</v>
      </c>
      <c r="H141" s="104">
        <f t="shared" si="42"/>
        <v>38.823165567454737</v>
      </c>
      <c r="I141" s="104">
        <f t="shared" ref="I141:J141" si="61">IF(I33="","",I33/I$8*100)</f>
        <v>36.269318935123565</v>
      </c>
      <c r="J141" s="104">
        <f t="shared" si="61"/>
        <v>36.00173685426131</v>
      </c>
    </row>
    <row r="142" spans="1:10" s="232" customFormat="1" ht="15" customHeight="1">
      <c r="A142" s="283"/>
      <c r="B142" s="150" t="s">
        <v>229</v>
      </c>
      <c r="C142" s="104">
        <f t="shared" si="42"/>
        <v>19.288120057797713</v>
      </c>
      <c r="D142" s="104">
        <f t="shared" si="42"/>
        <v>18.580000459561244</v>
      </c>
      <c r="E142" s="104">
        <f t="shared" si="42"/>
        <v>19.958468319862607</v>
      </c>
      <c r="F142" s="104">
        <f t="shared" si="42"/>
        <v>17.518739770830845</v>
      </c>
      <c r="G142" s="104">
        <f t="shared" si="42"/>
        <v>18.002593925624669</v>
      </c>
      <c r="H142" s="104">
        <f t="shared" si="42"/>
        <v>19.012803810122413</v>
      </c>
      <c r="I142" s="104">
        <f t="shared" ref="I142:J142" si="62">IF(I34="","",I34/I$8*100)</f>
        <v>16.752385037612267</v>
      </c>
      <c r="J142" s="104">
        <f t="shared" si="62"/>
        <v>16.993182008762041</v>
      </c>
    </row>
    <row r="143" spans="1:10" s="79" customFormat="1" ht="15" customHeight="1">
      <c r="A143" s="53"/>
      <c r="B143" s="247" t="s">
        <v>131</v>
      </c>
      <c r="C143" s="104">
        <f t="shared" si="42"/>
        <v>0.65321128391073402</v>
      </c>
      <c r="D143" s="104">
        <f t="shared" si="42"/>
        <v>0.56191792078737701</v>
      </c>
      <c r="E143" s="104">
        <f t="shared" ref="C143:H158" si="63">IF(E35="","",E35/E$8*100)</f>
        <v>0.76457682656717474</v>
      </c>
      <c r="F143" s="104">
        <f t="shared" si="63"/>
        <v>0.84397086051245829</v>
      </c>
      <c r="G143" s="104">
        <f t="shared" si="63"/>
        <v>0.46098056167870477</v>
      </c>
      <c r="H143" s="104">
        <f t="shared" si="63"/>
        <v>0.41991557738414392</v>
      </c>
      <c r="I143" s="104">
        <f t="shared" ref="I143:J143" si="64">IF(I35="","",I35/I$8*100)</f>
        <v>0.37611753949425597</v>
      </c>
      <c r="J143" s="104">
        <f t="shared" si="64"/>
        <v>0.43798566752226353</v>
      </c>
    </row>
    <row r="144" spans="1:10" s="79" customFormat="1" ht="15" customHeight="1">
      <c r="A144" s="53"/>
      <c r="B144" s="247" t="s">
        <v>201</v>
      </c>
      <c r="C144" s="104">
        <f t="shared" si="63"/>
        <v>7.9830483497243865</v>
      </c>
      <c r="D144" s="104">
        <f t="shared" si="63"/>
        <v>7.9368559612600889</v>
      </c>
      <c r="E144" s="104">
        <f t="shared" si="63"/>
        <v>8.411667778729937</v>
      </c>
      <c r="F144" s="104">
        <f t="shared" si="63"/>
        <v>7.1858857706053811</v>
      </c>
      <c r="G144" s="104">
        <f t="shared" si="63"/>
        <v>7.8060565567673628</v>
      </c>
      <c r="H144" s="104">
        <f t="shared" si="63"/>
        <v>8.1341101062734147</v>
      </c>
      <c r="I144" s="104">
        <f t="shared" ref="I144:J144" si="65">IF(I36="","",I36/I$8*100)</f>
        <v>6.9746106443534881</v>
      </c>
      <c r="J144" s="104">
        <f t="shared" si="65"/>
        <v>7.6148763339019006</v>
      </c>
    </row>
    <row r="145" spans="1:10" s="79" customFormat="1" ht="15" customHeight="1">
      <c r="A145" s="53"/>
      <c r="B145" s="247" t="s">
        <v>230</v>
      </c>
      <c r="C145" s="104">
        <f t="shared" si="63"/>
        <v>7.4894638998831722</v>
      </c>
      <c r="D145" s="104">
        <f t="shared" si="63"/>
        <v>6.601055436484538</v>
      </c>
      <c r="E145" s="104">
        <f t="shared" si="63"/>
        <v>6.4677060873112451</v>
      </c>
      <c r="F145" s="104">
        <f t="shared" si="63"/>
        <v>5.7218792741497877</v>
      </c>
      <c r="G145" s="104">
        <f t="shared" si="63"/>
        <v>6.1481817296227907</v>
      </c>
      <c r="H145" s="104">
        <f t="shared" si="63"/>
        <v>6.6050937992325043</v>
      </c>
      <c r="I145" s="104">
        <f t="shared" ref="I145:J145" si="66">IF(I37="","",I37/I$8*100)</f>
        <v>5.9790610182491992</v>
      </c>
      <c r="J145" s="104">
        <f t="shared" si="66"/>
        <v>5.2439656109036417</v>
      </c>
    </row>
    <row r="146" spans="1:10" s="79" customFormat="1" ht="15" customHeight="1">
      <c r="A146" s="53"/>
      <c r="B146" s="247" t="s">
        <v>231</v>
      </c>
      <c r="C146" s="104">
        <f t="shared" si="63"/>
        <v>0</v>
      </c>
      <c r="D146" s="104">
        <f t="shared" si="63"/>
        <v>0</v>
      </c>
      <c r="E146" s="104">
        <f t="shared" si="63"/>
        <v>0</v>
      </c>
      <c r="F146" s="104">
        <f t="shared" si="63"/>
        <v>0</v>
      </c>
      <c r="G146" s="104">
        <f t="shared" si="63"/>
        <v>0</v>
      </c>
      <c r="H146" s="104">
        <f t="shared" si="63"/>
        <v>0</v>
      </c>
      <c r="I146" s="104">
        <f t="shared" ref="I146:J146" si="67">IF(I38="","",I38/I$8*100)</f>
        <v>0</v>
      </c>
      <c r="J146" s="104">
        <f t="shared" si="67"/>
        <v>0</v>
      </c>
    </row>
    <row r="147" spans="1:10" s="79" customFormat="1" ht="15" customHeight="1">
      <c r="A147" s="279"/>
      <c r="B147" s="247" t="s">
        <v>232</v>
      </c>
      <c r="C147" s="104">
        <f t="shared" si="63"/>
        <v>3.1623965242794156</v>
      </c>
      <c r="D147" s="104">
        <f t="shared" si="63"/>
        <v>3.4801711410292375</v>
      </c>
      <c r="E147" s="104">
        <f t="shared" si="63"/>
        <v>4.3145176272542507</v>
      </c>
      <c r="F147" s="104">
        <f t="shared" si="63"/>
        <v>3.7670038655632192</v>
      </c>
      <c r="G147" s="104">
        <f t="shared" si="63"/>
        <v>3.5873750775558091</v>
      </c>
      <c r="H147" s="104">
        <f t="shared" si="63"/>
        <v>3.8536843272323504</v>
      </c>
      <c r="I147" s="104">
        <f t="shared" ref="I147:J147" si="68">IF(I39="","",I39/I$8*100)</f>
        <v>3.4225958355153239</v>
      </c>
      <c r="J147" s="104">
        <f t="shared" si="68"/>
        <v>3.6963543964342365</v>
      </c>
    </row>
    <row r="148" spans="1:10" s="79" customFormat="1" ht="9.9499999999999993" customHeight="1">
      <c r="A148" s="279"/>
      <c r="B148" s="54"/>
      <c r="C148" s="104" t="str">
        <f t="shared" si="63"/>
        <v/>
      </c>
      <c r="D148" s="104" t="str">
        <f t="shared" si="63"/>
        <v/>
      </c>
      <c r="E148" s="104" t="str">
        <f t="shared" si="63"/>
        <v/>
      </c>
      <c r="F148" s="104" t="str">
        <f t="shared" si="63"/>
        <v/>
      </c>
      <c r="G148" s="104" t="str">
        <f t="shared" si="63"/>
        <v/>
      </c>
      <c r="H148" s="104" t="str">
        <f t="shared" si="63"/>
        <v/>
      </c>
      <c r="I148" s="104" t="str">
        <f t="shared" ref="I148:J148" si="69">IF(I40="","",I40/I$8*100)</f>
        <v/>
      </c>
      <c r="J148" s="104" t="str">
        <f t="shared" si="69"/>
        <v/>
      </c>
    </row>
    <row r="149" spans="1:10" s="79" customFormat="1" ht="15" customHeight="1">
      <c r="A149" s="279"/>
      <c r="B149" s="150" t="s">
        <v>233</v>
      </c>
      <c r="C149" s="104">
        <f t="shared" si="63"/>
        <v>19.710235688683596</v>
      </c>
      <c r="D149" s="104">
        <f t="shared" si="63"/>
        <v>19.658849875902682</v>
      </c>
      <c r="E149" s="104">
        <f t="shared" si="63"/>
        <v>19.80923856589289</v>
      </c>
      <c r="F149" s="104">
        <f t="shared" si="63"/>
        <v>19.964524566623194</v>
      </c>
      <c r="G149" s="104">
        <f t="shared" si="63"/>
        <v>19.671654403919575</v>
      </c>
      <c r="H149" s="104">
        <f t="shared" si="63"/>
        <v>19.81036175733232</v>
      </c>
      <c r="I149" s="104">
        <f t="shared" ref="I149:J149" si="70">IF(I41="","",I41/I$8*100)</f>
        <v>19.516933897511301</v>
      </c>
      <c r="J149" s="104">
        <f t="shared" si="70"/>
        <v>19.008554845499276</v>
      </c>
    </row>
    <row r="150" spans="1:10" s="79" customFormat="1" ht="15" customHeight="1">
      <c r="A150" s="277"/>
      <c r="B150" s="247" t="s">
        <v>131</v>
      </c>
      <c r="C150" s="104">
        <f t="shared" si="63"/>
        <v>4.5048015517463735E-2</v>
      </c>
      <c r="D150" s="104">
        <f t="shared" si="63"/>
        <v>2.723756021077927E-2</v>
      </c>
      <c r="E150" s="104">
        <f t="shared" si="63"/>
        <v>4.3339490383855608E-2</v>
      </c>
      <c r="F150" s="104">
        <f t="shared" si="63"/>
        <v>4.6374761658394249E-2</v>
      </c>
      <c r="G150" s="104">
        <f t="shared" si="63"/>
        <v>1.0887044104127823E-2</v>
      </c>
      <c r="H150" s="104">
        <f t="shared" si="63"/>
        <v>1.0402136984787955E-2</v>
      </c>
      <c r="I150" s="104">
        <f t="shared" ref="I150:J150" si="71">IF(I42="","",I42/I$8*100)</f>
        <v>1.0356638734663665E-2</v>
      </c>
      <c r="J150" s="104">
        <f t="shared" si="71"/>
        <v>1.417356608061243E-2</v>
      </c>
    </row>
    <row r="151" spans="1:10" s="79" customFormat="1" ht="15" customHeight="1">
      <c r="A151" s="280"/>
      <c r="B151" s="247" t="s">
        <v>201</v>
      </c>
      <c r="C151" s="104">
        <f t="shared" si="63"/>
        <v>0.50355273554921121</v>
      </c>
      <c r="D151" s="104">
        <f t="shared" si="63"/>
        <v>0.55516994583832435</v>
      </c>
      <c r="E151" s="104">
        <f t="shared" si="63"/>
        <v>0.56075815777987004</v>
      </c>
      <c r="F151" s="104">
        <f t="shared" si="63"/>
        <v>0.52369142226807652</v>
      </c>
      <c r="G151" s="104">
        <f t="shared" si="63"/>
        <v>0.65181351665783049</v>
      </c>
      <c r="H151" s="104">
        <f t="shared" si="63"/>
        <v>0.64814797203516472</v>
      </c>
      <c r="I151" s="104">
        <f t="shared" ref="I151:J151" si="72">IF(I43="","",I43/I$8*100)</f>
        <v>0.58849181797683192</v>
      </c>
      <c r="J151" s="104">
        <f t="shared" si="72"/>
        <v>0.62145836424828171</v>
      </c>
    </row>
    <row r="152" spans="1:10" s="79" customFormat="1" ht="15" customHeight="1">
      <c r="A152" s="281"/>
      <c r="B152" s="247" t="s">
        <v>202</v>
      </c>
      <c r="C152" s="104">
        <f t="shared" si="63"/>
        <v>2.9906494302755511</v>
      </c>
      <c r="D152" s="104">
        <f t="shared" si="63"/>
        <v>2.5298567141260087</v>
      </c>
      <c r="E152" s="104">
        <f t="shared" si="63"/>
        <v>2.9951402750149798</v>
      </c>
      <c r="F152" s="104">
        <f t="shared" si="63"/>
        <v>3.0568974341319057</v>
      </c>
      <c r="G152" s="104">
        <f t="shared" si="63"/>
        <v>3.1850981133042118</v>
      </c>
      <c r="H152" s="104">
        <f t="shared" si="63"/>
        <v>3.2864736386742166</v>
      </c>
      <c r="I152" s="104">
        <f t="shared" ref="I152:J152" si="73">IF(I44="","",I44/I$8*100)</f>
        <v>3.3153302700800658</v>
      </c>
      <c r="J152" s="104">
        <f t="shared" si="73"/>
        <v>3.2998450071836305</v>
      </c>
    </row>
    <row r="153" spans="1:10" s="79" customFormat="1" ht="15" customHeight="1">
      <c r="A153" s="279"/>
      <c r="B153" s="247" t="s">
        <v>231</v>
      </c>
      <c r="C153" s="104">
        <f t="shared" si="63"/>
        <v>16.170985507341374</v>
      </c>
      <c r="D153" s="104">
        <f t="shared" si="63"/>
        <v>16.546585655727569</v>
      </c>
      <c r="E153" s="104">
        <f t="shared" si="63"/>
        <v>16.210000642714189</v>
      </c>
      <c r="F153" s="104">
        <f t="shared" si="63"/>
        <v>16.337560948564818</v>
      </c>
      <c r="G153" s="104">
        <f t="shared" si="63"/>
        <v>15.823855729853406</v>
      </c>
      <c r="H153" s="104">
        <f t="shared" si="63"/>
        <v>15.865338009638149</v>
      </c>
      <c r="I153" s="104">
        <f t="shared" ref="I153:J153" si="74">IF(I45="","",I45/I$8*100)</f>
        <v>15.602755170719739</v>
      </c>
      <c r="J153" s="104">
        <f t="shared" si="74"/>
        <v>15.07307790798675</v>
      </c>
    </row>
    <row r="154" spans="1:10" s="79" customFormat="1" ht="9.9499999999999993" customHeight="1">
      <c r="A154" s="279"/>
      <c r="B154" s="54"/>
      <c r="C154" s="104" t="str">
        <f t="shared" si="63"/>
        <v/>
      </c>
      <c r="D154" s="104" t="str">
        <f t="shared" si="63"/>
        <v/>
      </c>
      <c r="E154" s="104" t="str">
        <f t="shared" si="63"/>
        <v/>
      </c>
      <c r="F154" s="104" t="str">
        <f t="shared" si="63"/>
        <v/>
      </c>
      <c r="G154" s="104" t="str">
        <f t="shared" si="63"/>
        <v/>
      </c>
      <c r="H154" s="104" t="str">
        <f t="shared" si="63"/>
        <v/>
      </c>
      <c r="I154" s="104" t="str">
        <f t="shared" ref="I154:J154" si="75">IF(I46="","",I46/I$8*100)</f>
        <v/>
      </c>
      <c r="J154" s="104" t="str">
        <f t="shared" si="75"/>
        <v/>
      </c>
    </row>
    <row r="155" spans="1:10" s="79" customFormat="1" ht="15" customHeight="1">
      <c r="A155" s="279"/>
      <c r="B155" s="150" t="s">
        <v>240</v>
      </c>
      <c r="C155" s="104">
        <f t="shared" si="63"/>
        <v>13.037982193005405</v>
      </c>
      <c r="D155" s="104">
        <f t="shared" si="63"/>
        <v>13.544201704356448</v>
      </c>
      <c r="E155" s="104">
        <f t="shared" si="63"/>
        <v>12.972321632598296</v>
      </c>
      <c r="F155" s="104">
        <f t="shared" si="63"/>
        <v>12.837083227571425</v>
      </c>
      <c r="G155" s="104">
        <f t="shared" si="63"/>
        <v>12.453348052714293</v>
      </c>
      <c r="H155" s="104">
        <f t="shared" si="63"/>
        <v>12.396672967177622</v>
      </c>
      <c r="I155" s="104">
        <f t="shared" ref="I155:J155" si="76">IF(I47="","",I47/I$8*100)</f>
        <v>12.53369381395677</v>
      </c>
      <c r="J155" s="104">
        <f t="shared" si="76"/>
        <v>12.190895489457597</v>
      </c>
    </row>
    <row r="156" spans="1:10" s="79" customFormat="1" ht="15" customHeight="1">
      <c r="A156" s="279" t="s">
        <v>213</v>
      </c>
      <c r="B156" s="247" t="s">
        <v>249</v>
      </c>
      <c r="C156" s="104">
        <f t="shared" si="63"/>
        <v>2.882619301429648</v>
      </c>
      <c r="D156" s="104">
        <f t="shared" si="63"/>
        <v>3.00117643571933</v>
      </c>
      <c r="E156" s="104">
        <f t="shared" si="63"/>
        <v>3.0407060229266341</v>
      </c>
      <c r="F156" s="104">
        <f t="shared" si="63"/>
        <v>3.018824828444254</v>
      </c>
      <c r="G156" s="104">
        <f t="shared" si="63"/>
        <v>2.96230623805029</v>
      </c>
      <c r="H156" s="104">
        <f t="shared" si="63"/>
        <v>3.0094252948139677</v>
      </c>
      <c r="I156" s="104">
        <f t="shared" ref="I156:J156" si="77">IF(I48="","",I48/I$8*100)</f>
        <v>3.0674036155434177</v>
      </c>
      <c r="J156" s="104">
        <f t="shared" si="77"/>
        <v>3.0084068958347432</v>
      </c>
    </row>
    <row r="157" spans="1:10" s="79" customFormat="1" ht="15" customHeight="1">
      <c r="A157" s="279" t="s">
        <v>216</v>
      </c>
      <c r="B157" s="247" t="s">
        <v>238</v>
      </c>
      <c r="C157" s="104">
        <f t="shared" si="63"/>
        <v>1.052624731466324</v>
      </c>
      <c r="D157" s="104">
        <f t="shared" si="63"/>
        <v>1.0645516865698568</v>
      </c>
      <c r="E157" s="104">
        <f t="shared" si="63"/>
        <v>1.11605008011851</v>
      </c>
      <c r="F157" s="104">
        <f t="shared" si="63"/>
        <v>1.1127908316923416</v>
      </c>
      <c r="G157" s="104">
        <f t="shared" si="63"/>
        <v>1.0841397042454428</v>
      </c>
      <c r="H157" s="104">
        <f t="shared" si="63"/>
        <v>1.0916029577374942</v>
      </c>
      <c r="I157" s="104">
        <f t="shared" ref="I157:J157" si="78">IF(I49="","",I49/I$8*100)</f>
        <v>1.1504398862300769</v>
      </c>
      <c r="J157" s="104">
        <f t="shared" si="78"/>
        <v>1.125254898538236</v>
      </c>
    </row>
    <row r="158" spans="1:10" s="79" customFormat="1" ht="15" customHeight="1">
      <c r="A158" s="279" t="s">
        <v>253</v>
      </c>
      <c r="B158" s="247" t="s">
        <v>239</v>
      </c>
      <c r="C158" s="104">
        <f t="shared" si="63"/>
        <v>0.94096938163279309</v>
      </c>
      <c r="D158" s="104">
        <f t="shared" si="63"/>
        <v>0.83938128821922697</v>
      </c>
      <c r="E158" s="104">
        <f t="shared" si="63"/>
        <v>0.90754786809024468</v>
      </c>
      <c r="F158" s="104">
        <f t="shared" si="63"/>
        <v>0.90854203779501941</v>
      </c>
      <c r="G158" s="104">
        <f t="shared" si="63"/>
        <v>0.85224894783062588</v>
      </c>
      <c r="H158" s="104">
        <f t="shared" si="63"/>
        <v>0.84642187085552079</v>
      </c>
      <c r="I158" s="104">
        <f t="shared" ref="I158:J158" si="79">IF(I50="","",I50/I$8*100)</f>
        <v>0.8392358982850352</v>
      </c>
      <c r="J158" s="104">
        <f t="shared" si="79"/>
        <v>0.83779069842758835</v>
      </c>
    </row>
    <row r="159" spans="1:10" s="79" customFormat="1" ht="15" customHeight="1">
      <c r="A159" s="53"/>
      <c r="B159" s="247" t="s">
        <v>234</v>
      </c>
      <c r="C159" s="104">
        <f t="shared" ref="C159:H168" si="80">IF(C51="","",C51/C$8*100)</f>
        <v>3.2856569459909064</v>
      </c>
      <c r="D159" s="104">
        <f t="shared" si="80"/>
        <v>3.7934630892839056</v>
      </c>
      <c r="E159" s="104">
        <f t="shared" si="80"/>
        <v>3.6356445249750862</v>
      </c>
      <c r="F159" s="104">
        <f t="shared" si="80"/>
        <v>3.6065705221982727</v>
      </c>
      <c r="G159" s="104">
        <f t="shared" si="80"/>
        <v>3.5299930168281937</v>
      </c>
      <c r="H159" s="104">
        <f t="shared" si="80"/>
        <v>3.4596075121339971</v>
      </c>
      <c r="I159" s="104">
        <f t="shared" ref="I159:J159" si="81">IF(I51="","",I51/I$8*100)</f>
        <v>3.5380681831744392</v>
      </c>
      <c r="J159" s="104">
        <f t="shared" si="81"/>
        <v>3.3637312094514407</v>
      </c>
    </row>
    <row r="160" spans="1:10" s="79" customFormat="1" ht="15" customHeight="1">
      <c r="A160" s="53">
        <v>68</v>
      </c>
      <c r="B160" s="247" t="s">
        <v>235</v>
      </c>
      <c r="C160" s="104">
        <f t="shared" si="80"/>
        <v>1.5801669966164056</v>
      </c>
      <c r="D160" s="104">
        <f t="shared" si="80"/>
        <v>1.7997281623027188</v>
      </c>
      <c r="E160" s="104">
        <f t="shared" si="80"/>
        <v>1.9752340080586184</v>
      </c>
      <c r="F160" s="104">
        <f t="shared" si="80"/>
        <v>1.9489851226223143</v>
      </c>
      <c r="G160" s="104">
        <f t="shared" si="80"/>
        <v>1.9402928624220686</v>
      </c>
      <c r="H160" s="104">
        <f t="shared" si="80"/>
        <v>1.8449827652437139</v>
      </c>
      <c r="I160" s="104">
        <f t="shared" ref="I160:J160" si="82">IF(I52="","",I52/I$8*100)</f>
        <v>1.9741665379282969</v>
      </c>
      <c r="J160" s="104">
        <f t="shared" si="82"/>
        <v>1.8568721480176817</v>
      </c>
    </row>
    <row r="161" spans="1:10" s="79" customFormat="1" ht="15" customHeight="1">
      <c r="A161" s="53" t="s">
        <v>254</v>
      </c>
      <c r="B161" s="247" t="s">
        <v>236</v>
      </c>
      <c r="C161" s="104">
        <f t="shared" si="80"/>
        <v>1.4630588450311863</v>
      </c>
      <c r="D161" s="104">
        <f t="shared" si="80"/>
        <v>1.7651305485108952</v>
      </c>
      <c r="E161" s="104">
        <f t="shared" si="80"/>
        <v>1.4337392242537959</v>
      </c>
      <c r="F161" s="104">
        <f t="shared" si="80"/>
        <v>1.414603082719313</v>
      </c>
      <c r="G161" s="104">
        <f t="shared" si="80"/>
        <v>1.3537515992148688</v>
      </c>
      <c r="H161" s="104">
        <f t="shared" si="80"/>
        <v>1.3896577772103984</v>
      </c>
      <c r="I161" s="104">
        <f t="shared" ref="I161:J161" si="83">IF(I53="","",I53/I$8*100)</f>
        <v>1.3175181404149074</v>
      </c>
      <c r="J161" s="104">
        <f t="shared" si="83"/>
        <v>1.2647912211249515</v>
      </c>
    </row>
    <row r="162" spans="1:10" s="79" customFormat="1" ht="15" customHeight="1">
      <c r="A162" s="53">
        <v>43</v>
      </c>
      <c r="B162" s="247" t="s">
        <v>237</v>
      </c>
      <c r="C162" s="104">
        <f t="shared" si="80"/>
        <v>0.2424311043433143</v>
      </c>
      <c r="D162" s="104">
        <f t="shared" si="80"/>
        <v>0.2286043784702913</v>
      </c>
      <c r="E162" s="104">
        <f t="shared" si="80"/>
        <v>0.2266712926626723</v>
      </c>
      <c r="F162" s="104">
        <f t="shared" si="80"/>
        <v>0.24298231685664506</v>
      </c>
      <c r="G162" s="104">
        <f t="shared" si="80"/>
        <v>0.23594855519125604</v>
      </c>
      <c r="H162" s="104">
        <f t="shared" si="80"/>
        <v>0.22496696967988461</v>
      </c>
      <c r="I162" s="104">
        <f t="shared" ref="I162:J162" si="84">IF(I54="","",I54/I$8*100)</f>
        <v>0.24638350483123483</v>
      </c>
      <c r="J162" s="104">
        <f t="shared" si="84"/>
        <v>0.24206784030880724</v>
      </c>
    </row>
    <row r="163" spans="1:10" s="79" customFormat="1" ht="15" customHeight="1">
      <c r="A163" s="53"/>
      <c r="B163" s="247" t="s">
        <v>268</v>
      </c>
      <c r="C163" s="104">
        <f t="shared" si="80"/>
        <v>4.8761118324857318</v>
      </c>
      <c r="D163" s="104">
        <f t="shared" si="80"/>
        <v>4.845629204564128</v>
      </c>
      <c r="E163" s="104">
        <f t="shared" si="80"/>
        <v>4.2723731364878201</v>
      </c>
      <c r="F163" s="104">
        <f t="shared" si="80"/>
        <v>4.1903550074415374</v>
      </c>
      <c r="G163" s="104">
        <f t="shared" si="80"/>
        <v>4.024660145759742</v>
      </c>
      <c r="H163" s="104">
        <f t="shared" si="80"/>
        <v>3.9896153316366409</v>
      </c>
      <c r="I163" s="104">
        <f t="shared" ref="I163:J163" si="85">IF(I55="","",I55/I$8*100)</f>
        <v>3.9385462307238015</v>
      </c>
      <c r="J163" s="104">
        <f t="shared" si="85"/>
        <v>3.8557117872055882</v>
      </c>
    </row>
    <row r="164" spans="1:10" s="79" customFormat="1" ht="9.9499999999999993" customHeight="1">
      <c r="A164" s="53"/>
      <c r="B164" s="54"/>
      <c r="C164" s="104" t="str">
        <f t="shared" si="80"/>
        <v/>
      </c>
      <c r="D164" s="104" t="str">
        <f t="shared" si="80"/>
        <v/>
      </c>
      <c r="E164" s="104" t="str">
        <f t="shared" si="80"/>
        <v/>
      </c>
      <c r="F164" s="104" t="str">
        <f t="shared" si="80"/>
        <v/>
      </c>
      <c r="G164" s="104" t="str">
        <f t="shared" si="80"/>
        <v/>
      </c>
      <c r="H164" s="104" t="str">
        <f t="shared" si="80"/>
        <v/>
      </c>
      <c r="I164" s="104" t="str">
        <f t="shared" ref="I164:J164" si="86">IF(I56="","",I56/I$8*100)</f>
        <v/>
      </c>
      <c r="J164" s="104" t="str">
        <f t="shared" si="86"/>
        <v/>
      </c>
    </row>
    <row r="165" spans="1:10" s="79" customFormat="1" ht="15" customHeight="1">
      <c r="A165" s="53"/>
      <c r="B165" s="151" t="s">
        <v>241</v>
      </c>
      <c r="C165" s="132">
        <f t="shared" si="80"/>
        <v>34.064543048418919</v>
      </c>
      <c r="D165" s="132">
        <f t="shared" si="80"/>
        <v>33.803931280144923</v>
      </c>
      <c r="E165" s="132">
        <f t="shared" si="80"/>
        <v>34.725252211895977</v>
      </c>
      <c r="F165" s="132">
        <f t="shared" si="80"/>
        <v>32.866608584494998</v>
      </c>
      <c r="G165" s="132">
        <f t="shared" si="80"/>
        <v>33.19260192229909</v>
      </c>
      <c r="H165" s="132">
        <f t="shared" si="80"/>
        <v>34.156710574778124</v>
      </c>
      <c r="I165" s="132">
        <f t="shared" ref="I165:J165" si="87">IF(I57="","",I57/I$8*100)</f>
        <v>32.683551567736515</v>
      </c>
      <c r="J165" s="132">
        <f t="shared" si="87"/>
        <v>33.557496812341611</v>
      </c>
    </row>
    <row r="166" spans="1:10" s="79" customFormat="1" ht="15" customHeight="1">
      <c r="A166" s="279"/>
      <c r="B166" s="151" t="s">
        <v>242</v>
      </c>
      <c r="C166" s="132">
        <f t="shared" si="80"/>
        <v>65.935456951581074</v>
      </c>
      <c r="D166" s="132">
        <f t="shared" si="80"/>
        <v>66.196068719855077</v>
      </c>
      <c r="E166" s="132">
        <f t="shared" si="80"/>
        <v>65.274747788104023</v>
      </c>
      <c r="F166" s="132">
        <f t="shared" si="80"/>
        <v>67.133391415505017</v>
      </c>
      <c r="G166" s="132">
        <f t="shared" si="80"/>
        <v>66.80739807770091</v>
      </c>
      <c r="H166" s="132">
        <f t="shared" si="80"/>
        <v>65.843289425221869</v>
      </c>
      <c r="I166" s="132">
        <f t="shared" ref="I166:J166" si="88">IF(I58="","",I58/I$8*100)</f>
        <v>67.316448432263485</v>
      </c>
      <c r="J166" s="132">
        <f t="shared" si="88"/>
        <v>66.442503187658403</v>
      </c>
    </row>
    <row r="167" spans="1:10" s="284" customFormat="1" ht="15" customHeight="1">
      <c r="A167" s="78"/>
      <c r="B167" s="151" t="s">
        <v>255</v>
      </c>
      <c r="C167" s="105">
        <f t="shared" si="80"/>
        <v>24.507987024154591</v>
      </c>
      <c r="D167" s="105" t="s">
        <v>258</v>
      </c>
      <c r="E167" s="105">
        <f t="shared" si="80"/>
        <v>22.568501377639301</v>
      </c>
      <c r="F167" s="105">
        <f t="shared" si="80"/>
        <v>24.129814738910412</v>
      </c>
      <c r="G167" s="105">
        <f t="shared" si="80"/>
        <v>24.27067602333932</v>
      </c>
      <c r="H167" s="105">
        <f t="shared" si="80"/>
        <v>23.626439560640041</v>
      </c>
      <c r="I167" s="105">
        <f t="shared" ref="I167:J168" si="89">IF(I59="","",I59/I$8*100)</f>
        <v>24.840475110640135</v>
      </c>
      <c r="J167" s="105">
        <f t="shared" si="89"/>
        <v>25.105909361896106</v>
      </c>
    </row>
    <row r="168" spans="1:10" s="79" customFormat="1" ht="15" customHeight="1">
      <c r="B168" s="151" t="s">
        <v>111</v>
      </c>
      <c r="C168" s="190">
        <f t="shared" si="80"/>
        <v>100</v>
      </c>
      <c r="D168" s="190" t="s">
        <v>258</v>
      </c>
      <c r="E168" s="190">
        <f t="shared" si="80"/>
        <v>100</v>
      </c>
      <c r="F168" s="190">
        <f t="shared" si="80"/>
        <v>100</v>
      </c>
      <c r="G168" s="190">
        <f t="shared" si="80"/>
        <v>100</v>
      </c>
      <c r="H168" s="190">
        <f t="shared" si="80"/>
        <v>100</v>
      </c>
      <c r="I168" s="190">
        <f t="shared" si="89"/>
        <v>100</v>
      </c>
      <c r="J168" s="190">
        <f t="shared" si="89"/>
        <v>100</v>
      </c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2" manualBreakCount="2">
    <brk id="60" max="16383" man="1"/>
    <brk id="114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3"/>
  <sheetViews>
    <sheetView zoomScaleNormal="100" zoomScaleSheetLayoutView="100" workbookViewId="0"/>
  </sheetViews>
  <sheetFormatPr baseColWidth="10" defaultRowHeight="12.75" outlineLevelRow="1"/>
  <cols>
    <col min="1" max="1" width="5.7109375" style="48" customWidth="1"/>
    <col min="2" max="2" width="25.7109375" style="48" customWidth="1"/>
    <col min="3" max="9" width="12.7109375" style="48" customWidth="1"/>
    <col min="10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C2" s="201"/>
      <c r="M2" s="99"/>
    </row>
    <row r="3" spans="1:13" s="86" customFormat="1" ht="20.100000000000001" customHeight="1">
      <c r="A3" s="202" t="s">
        <v>283</v>
      </c>
      <c r="B3" s="167" t="s">
        <v>307</v>
      </c>
      <c r="C3" s="203"/>
      <c r="M3" s="100"/>
    </row>
    <row r="4" spans="1:13" ht="20.100000000000001" customHeight="1">
      <c r="A4" s="75"/>
    </row>
    <row r="5" spans="1:13" s="95" customFormat="1" ht="24.95" customHeight="1">
      <c r="A5" s="200"/>
      <c r="B5" s="149"/>
      <c r="C5" s="108">
        <v>2008</v>
      </c>
      <c r="D5" s="109">
        <v>2010</v>
      </c>
      <c r="E5" s="109">
        <v>2011</v>
      </c>
      <c r="F5" s="143">
        <v>2012</v>
      </c>
      <c r="G5" s="109">
        <v>2013</v>
      </c>
      <c r="H5" s="110">
        <v>2014</v>
      </c>
      <c r="I5" s="110">
        <v>2015</v>
      </c>
      <c r="J5" s="94"/>
    </row>
    <row r="6" spans="1:13" s="66" customFormat="1" ht="17.100000000000001" customHeight="1">
      <c r="A6" s="63"/>
      <c r="C6" s="57" t="s">
        <v>420</v>
      </c>
      <c r="D6" s="63"/>
      <c r="E6" s="63"/>
      <c r="F6" s="63"/>
      <c r="G6" s="63"/>
      <c r="H6" s="63"/>
      <c r="I6" s="63"/>
    </row>
    <row r="7" spans="1:13" s="66" customFormat="1" ht="17.100000000000001" customHeight="1">
      <c r="C7" s="57" t="s">
        <v>306</v>
      </c>
    </row>
    <row r="8" spans="1:13" ht="15" customHeight="1">
      <c r="A8" s="291" t="s">
        <v>287</v>
      </c>
      <c r="B8" s="292"/>
      <c r="C8" s="186">
        <v>31882.432361375046</v>
      </c>
      <c r="D8" s="186">
        <v>27559.978077034662</v>
      </c>
      <c r="E8" s="186">
        <v>27989.288025050668</v>
      </c>
      <c r="F8" s="186">
        <v>26756.880417099263</v>
      </c>
      <c r="G8" s="186">
        <v>26943.460249064879</v>
      </c>
      <c r="H8" s="186">
        <v>26543.95091193436</v>
      </c>
      <c r="I8" s="186">
        <v>26289.253787757611</v>
      </c>
    </row>
    <row r="9" spans="1:13" ht="15" customHeight="1">
      <c r="A9" s="291" t="s">
        <v>288</v>
      </c>
      <c r="B9" s="292"/>
      <c r="C9" s="186">
        <v>38143.337717813178</v>
      </c>
      <c r="D9" s="186">
        <v>37315.715062258729</v>
      </c>
      <c r="E9" s="186">
        <v>38744.825330890031</v>
      </c>
      <c r="F9" s="186">
        <v>36227.250381621685</v>
      </c>
      <c r="G9" s="186">
        <v>39492.032613561452</v>
      </c>
      <c r="H9" s="186">
        <v>40372.043387211343</v>
      </c>
      <c r="I9" s="186">
        <v>43584.70403345074</v>
      </c>
    </row>
    <row r="10" spans="1:13" ht="15" customHeight="1">
      <c r="A10" s="291" t="s">
        <v>289</v>
      </c>
      <c r="B10" s="292"/>
      <c r="C10" s="186">
        <v>21887.933317843064</v>
      </c>
      <c r="D10" s="186">
        <v>20965.788704827966</v>
      </c>
      <c r="E10" s="186">
        <v>22966.398656553003</v>
      </c>
      <c r="F10" s="186">
        <v>22198.978850485513</v>
      </c>
      <c r="G10" s="186">
        <v>21626.445467392812</v>
      </c>
      <c r="H10" s="186">
        <v>22538.529997615275</v>
      </c>
      <c r="I10" s="186">
        <v>22569.659262660636</v>
      </c>
    </row>
    <row r="11" spans="1:13" ht="15" customHeight="1">
      <c r="A11" s="291" t="s">
        <v>290</v>
      </c>
      <c r="B11" s="292"/>
      <c r="C11" s="186">
        <v>25857.078891963632</v>
      </c>
      <c r="D11" s="186">
        <v>20191.681959830214</v>
      </c>
      <c r="E11" s="186">
        <v>20908.556835074116</v>
      </c>
      <c r="F11" s="186">
        <v>21399.482312429562</v>
      </c>
      <c r="G11" s="186">
        <v>21840.719638782644</v>
      </c>
      <c r="H11" s="186">
        <v>20903.743400573057</v>
      </c>
      <c r="I11" s="186">
        <v>19820.876865809667</v>
      </c>
    </row>
    <row r="12" spans="1:13" ht="15" customHeight="1">
      <c r="A12" s="291" t="s">
        <v>291</v>
      </c>
      <c r="B12" s="292"/>
      <c r="C12" s="186">
        <v>10052.607311823804</v>
      </c>
      <c r="D12" s="186">
        <v>8561.4214961011603</v>
      </c>
      <c r="E12" s="186">
        <v>8803.986422368991</v>
      </c>
      <c r="F12" s="186">
        <v>9074.2927781619328</v>
      </c>
      <c r="G12" s="186">
        <v>8453.6883314503211</v>
      </c>
      <c r="H12" s="186">
        <v>8837.7950595842103</v>
      </c>
      <c r="I12" s="186">
        <v>9528.9605035926015</v>
      </c>
    </row>
    <row r="13" spans="1:13" ht="15" customHeight="1">
      <c r="A13" s="291" t="s">
        <v>292</v>
      </c>
      <c r="B13" s="292"/>
      <c r="C13" s="186">
        <v>6774.525825291099</v>
      </c>
      <c r="D13" s="186">
        <v>6180.3622249491937</v>
      </c>
      <c r="E13" s="186">
        <v>6074.577784721977</v>
      </c>
      <c r="F13" s="186">
        <v>5815.6245195368601</v>
      </c>
      <c r="G13" s="186">
        <v>6128.8692577266838</v>
      </c>
      <c r="H13" s="186">
        <v>6281.3266587607068</v>
      </c>
      <c r="I13" s="186">
        <v>6336.8574387903982</v>
      </c>
    </row>
    <row r="14" spans="1:13" ht="15" customHeight="1">
      <c r="A14" s="291" t="s">
        <v>293</v>
      </c>
      <c r="B14" s="292"/>
      <c r="C14" s="186">
        <v>19695.650047154468</v>
      </c>
      <c r="D14" s="186">
        <v>17801.500249083383</v>
      </c>
      <c r="E14" s="186">
        <v>18829.430515775734</v>
      </c>
      <c r="F14" s="186">
        <v>18696.206464032555</v>
      </c>
      <c r="G14" s="186">
        <v>18331.427114814971</v>
      </c>
      <c r="H14" s="186">
        <v>17867.453497119324</v>
      </c>
      <c r="I14" s="186">
        <v>18770.629377903944</v>
      </c>
    </row>
    <row r="15" spans="1:13" ht="15" customHeight="1">
      <c r="A15" s="291" t="s">
        <v>294</v>
      </c>
      <c r="B15" s="292"/>
      <c r="C15" s="186">
        <v>19795.493357043018</v>
      </c>
      <c r="D15" s="186">
        <v>18244.67221750821</v>
      </c>
      <c r="E15" s="186">
        <v>18318.11915512033</v>
      </c>
      <c r="F15" s="186">
        <v>17643.672286636574</v>
      </c>
      <c r="G15" s="186">
        <v>17357.556942730407</v>
      </c>
      <c r="H15" s="186">
        <v>17276.618139900562</v>
      </c>
      <c r="I15" s="186">
        <v>18506.587751006045</v>
      </c>
    </row>
    <row r="16" spans="1:13" ht="15" customHeight="1">
      <c r="A16" s="291" t="s">
        <v>295</v>
      </c>
      <c r="B16" s="292"/>
      <c r="C16" s="186">
        <v>23385.057711962949</v>
      </c>
      <c r="D16" s="186">
        <v>21722.552597820686</v>
      </c>
      <c r="E16" s="186">
        <v>23979.992587748191</v>
      </c>
      <c r="F16" s="186">
        <v>24913.119139048751</v>
      </c>
      <c r="G16" s="186">
        <v>26960.825222133513</v>
      </c>
      <c r="H16" s="186">
        <v>28368.654879379981</v>
      </c>
      <c r="I16" s="186">
        <v>30915.727465876393</v>
      </c>
    </row>
    <row r="17" spans="1:9" ht="15" customHeight="1">
      <c r="A17" s="291" t="s">
        <v>296</v>
      </c>
      <c r="B17" s="292"/>
      <c r="C17" s="186">
        <v>4555.4950680688626</v>
      </c>
      <c r="D17" s="186">
        <v>4649.7797720307735</v>
      </c>
      <c r="E17" s="186">
        <v>4652.9506566549135</v>
      </c>
      <c r="F17" s="186">
        <v>4858.8594450264718</v>
      </c>
      <c r="G17" s="186">
        <v>4732.9088436337333</v>
      </c>
      <c r="H17" s="186">
        <v>5477.8906378261463</v>
      </c>
      <c r="I17" s="186">
        <v>5941.7219225886402</v>
      </c>
    </row>
    <row r="18" spans="1:9" ht="15" customHeight="1">
      <c r="A18" s="291" t="s">
        <v>408</v>
      </c>
      <c r="B18" s="292"/>
      <c r="C18" s="204" t="s">
        <v>7</v>
      </c>
      <c r="D18" s="186">
        <v>21331.985801965504</v>
      </c>
      <c r="E18" s="186">
        <v>22115.665186022256</v>
      </c>
      <c r="F18" s="186">
        <v>20615.180288426178</v>
      </c>
      <c r="G18" s="186">
        <v>22008.378608283336</v>
      </c>
      <c r="H18" s="186">
        <v>21520.849602446135</v>
      </c>
      <c r="I18" s="186">
        <v>22699.668732991042</v>
      </c>
    </row>
    <row r="19" spans="1:9" ht="15" customHeight="1">
      <c r="A19" s="291" t="s">
        <v>409</v>
      </c>
      <c r="B19" s="292"/>
      <c r="C19" s="204" t="s">
        <v>7</v>
      </c>
      <c r="D19" s="186">
        <v>8445.9938679233383</v>
      </c>
      <c r="E19" s="186">
        <v>9081.1433089196325</v>
      </c>
      <c r="F19" s="186">
        <v>9139.2716198144863</v>
      </c>
      <c r="G19" s="186">
        <v>9160.5590547528063</v>
      </c>
      <c r="H19" s="186">
        <v>9010.7295776014489</v>
      </c>
      <c r="I19" s="186">
        <v>9627.4172009112372</v>
      </c>
    </row>
    <row r="20" spans="1:9" ht="15" customHeight="1">
      <c r="A20" s="291" t="s">
        <v>297</v>
      </c>
      <c r="B20" s="292"/>
      <c r="C20" s="186">
        <v>29699.138961006905</v>
      </c>
      <c r="D20" s="186">
        <v>27667.35959009732</v>
      </c>
      <c r="E20" s="186">
        <v>27915.843141404206</v>
      </c>
      <c r="F20" s="186">
        <v>25870.422508021355</v>
      </c>
      <c r="G20" s="186">
        <v>28792.36806607457</v>
      </c>
      <c r="H20" s="186">
        <v>30260.011649068172</v>
      </c>
      <c r="I20" s="186">
        <v>31676.376561103923</v>
      </c>
    </row>
    <row r="21" spans="1:9" ht="15" customHeight="1">
      <c r="A21" s="291" t="s">
        <v>298</v>
      </c>
      <c r="B21" s="292"/>
      <c r="C21" s="186">
        <v>30341.94090607726</v>
      </c>
      <c r="D21" s="186">
        <v>25123.9722872446</v>
      </c>
      <c r="E21" s="186">
        <v>25217.765833285084</v>
      </c>
      <c r="F21" s="186">
        <v>24837.960376921837</v>
      </c>
      <c r="G21" s="186">
        <v>25692.23880469397</v>
      </c>
      <c r="H21" s="186">
        <v>25534.782452408785</v>
      </c>
      <c r="I21" s="186">
        <v>27569.453680312556</v>
      </c>
    </row>
    <row r="22" spans="1:9" ht="15" customHeight="1">
      <c r="A22" s="291" t="s">
        <v>299</v>
      </c>
      <c r="B22" s="292"/>
      <c r="C22" s="186">
        <v>41508.178816236628</v>
      </c>
      <c r="D22" s="186">
        <v>40598.434732723967</v>
      </c>
      <c r="E22" s="186">
        <v>41792.133888710872</v>
      </c>
      <c r="F22" s="186">
        <v>39131.465569967811</v>
      </c>
      <c r="G22" s="186">
        <v>37675.08310867659</v>
      </c>
      <c r="H22" s="186">
        <v>39542.337487060351</v>
      </c>
      <c r="I22" s="186">
        <v>44053.216431682551</v>
      </c>
    </row>
    <row r="23" spans="1:9" ht="15" customHeight="1">
      <c r="A23" s="291" t="s">
        <v>300</v>
      </c>
      <c r="B23" s="292"/>
      <c r="C23" s="186">
        <v>10042.055360216225</v>
      </c>
      <c r="D23" s="186">
        <v>8226.7361659283852</v>
      </c>
      <c r="E23" s="186">
        <v>8902.8581052852824</v>
      </c>
      <c r="F23" s="186">
        <v>8898.0936695167984</v>
      </c>
      <c r="G23" s="186">
        <v>8470.6495745077809</v>
      </c>
      <c r="H23" s="186">
        <v>8697.4488201353233</v>
      </c>
      <c r="I23" s="186">
        <v>9216.9400886572512</v>
      </c>
    </row>
    <row r="24" spans="1:9" ht="15" customHeight="1">
      <c r="A24" s="291" t="s">
        <v>301</v>
      </c>
      <c r="B24" s="292"/>
      <c r="C24" s="186">
        <v>4365.5079704622831</v>
      </c>
      <c r="D24" s="186">
        <v>3906.724044233224</v>
      </c>
      <c r="E24" s="186">
        <v>5016.2308105882394</v>
      </c>
      <c r="F24" s="186">
        <v>4939.4126407158083</v>
      </c>
      <c r="G24" s="186">
        <v>4056.1944509958616</v>
      </c>
      <c r="H24" s="186">
        <v>4471.8560636692591</v>
      </c>
      <c r="I24" s="186">
        <v>4768.9850352008534</v>
      </c>
    </row>
    <row r="25" spans="1:9" ht="15" customHeight="1">
      <c r="A25" s="291" t="s">
        <v>302</v>
      </c>
      <c r="B25" s="292"/>
      <c r="C25" s="186">
        <v>161667.31317046273</v>
      </c>
      <c r="D25" s="186">
        <v>139837.95293431706</v>
      </c>
      <c r="E25" s="186">
        <v>158051.56067729383</v>
      </c>
      <c r="F25" s="186">
        <v>159582.16958693802</v>
      </c>
      <c r="G25" s="186">
        <v>148324.43546538363</v>
      </c>
      <c r="H25" s="186">
        <v>148161.04679658852</v>
      </c>
      <c r="I25" s="186">
        <v>154448.18507861975</v>
      </c>
    </row>
    <row r="26" spans="1:9" ht="15" customHeight="1">
      <c r="A26" s="293" t="s">
        <v>303</v>
      </c>
      <c r="B26" s="294"/>
      <c r="C26" s="185">
        <f>SUM(C8:C25)</f>
        <v>479653.74679480115</v>
      </c>
      <c r="D26" s="185">
        <f t="shared" ref="D26:G26" si="0">SUM(D8:D25)</f>
        <v>458332.61178587837</v>
      </c>
      <c r="E26" s="185">
        <f t="shared" si="0"/>
        <v>489361.32692146732</v>
      </c>
      <c r="F26" s="185">
        <f t="shared" si="0"/>
        <v>480598.34285440145</v>
      </c>
      <c r="G26" s="185">
        <f t="shared" si="0"/>
        <v>476047.84081465995</v>
      </c>
      <c r="H26" s="185">
        <f t="shared" ref="H26:I26" si="1">SUM(H8:H25)</f>
        <v>481667.06901888299</v>
      </c>
      <c r="I26" s="185">
        <f t="shared" si="1"/>
        <v>506325.22121891583</v>
      </c>
    </row>
    <row r="27" spans="1:9" ht="15" customHeight="1">
      <c r="A27" s="293" t="s">
        <v>345</v>
      </c>
      <c r="B27" s="294"/>
      <c r="C27" s="185">
        <v>15704.656646234111</v>
      </c>
      <c r="D27" s="185">
        <v>13813.380546030374</v>
      </c>
      <c r="E27" s="185">
        <v>12586.747032722258</v>
      </c>
      <c r="F27" s="185">
        <v>14449.040332864923</v>
      </c>
      <c r="G27" s="185">
        <v>14566.819364026505</v>
      </c>
      <c r="H27" s="185">
        <v>14080.814262210941</v>
      </c>
      <c r="I27" s="185">
        <v>14261.721508788727</v>
      </c>
    </row>
    <row r="28" spans="1:9" ht="15" customHeight="1">
      <c r="A28" s="293" t="s">
        <v>111</v>
      </c>
      <c r="B28" s="294"/>
      <c r="C28" s="185">
        <f>C26+C27</f>
        <v>495358.40344103525</v>
      </c>
      <c r="D28" s="185">
        <f t="shared" ref="D28:G28" si="2">D26+D27</f>
        <v>472145.99233190872</v>
      </c>
      <c r="E28" s="185">
        <f t="shared" si="2"/>
        <v>501948.0739541896</v>
      </c>
      <c r="F28" s="185">
        <f t="shared" si="2"/>
        <v>495047.38318726636</v>
      </c>
      <c r="G28" s="185">
        <f t="shared" si="2"/>
        <v>490614.66017868643</v>
      </c>
      <c r="H28" s="185">
        <f t="shared" ref="H28:I28" si="3">H26+H27</f>
        <v>495747.88328109391</v>
      </c>
      <c r="I28" s="185">
        <f t="shared" si="3"/>
        <v>520586.94272770453</v>
      </c>
    </row>
    <row r="29" spans="1:9" ht="21" customHeight="1">
      <c r="A29" s="66"/>
      <c r="B29" s="66"/>
      <c r="C29" s="57" t="s">
        <v>308</v>
      </c>
      <c r="D29" s="51"/>
      <c r="E29" s="51"/>
      <c r="F29" s="51"/>
      <c r="G29" s="51"/>
      <c r="H29" s="51"/>
      <c r="I29" s="51"/>
    </row>
    <row r="30" spans="1:9" ht="15" customHeight="1" outlineLevel="1">
      <c r="A30" s="291" t="s">
        <v>287</v>
      </c>
      <c r="B30" s="292"/>
      <c r="C30" s="186">
        <v>7446.2010862830175</v>
      </c>
      <c r="D30" s="186">
        <v>6584.9927316847288</v>
      </c>
      <c r="E30" s="186">
        <v>6668.9685693925248</v>
      </c>
      <c r="F30" s="186">
        <v>6066.8118106131142</v>
      </c>
      <c r="G30" s="186">
        <v>6024.4889366886318</v>
      </c>
      <c r="H30" s="186">
        <v>6088.1088130204089</v>
      </c>
      <c r="I30" s="186">
        <v>6110.8077611365061</v>
      </c>
    </row>
    <row r="31" spans="1:9" ht="15" customHeight="1" outlineLevel="1">
      <c r="A31" s="291" t="s">
        <v>288</v>
      </c>
      <c r="B31" s="292"/>
      <c r="C31" s="186">
        <v>9188.7594267201512</v>
      </c>
      <c r="D31" s="186">
        <v>8920.4470322164143</v>
      </c>
      <c r="E31" s="186">
        <v>8966.1428034981036</v>
      </c>
      <c r="F31" s="186">
        <v>7993.6344722366985</v>
      </c>
      <c r="G31" s="186">
        <v>8541.5206824660927</v>
      </c>
      <c r="H31" s="186">
        <v>9380.3646091945193</v>
      </c>
      <c r="I31" s="186">
        <v>9989.1554942006787</v>
      </c>
    </row>
    <row r="32" spans="1:9" ht="15" customHeight="1" outlineLevel="1">
      <c r="A32" s="291" t="s">
        <v>289</v>
      </c>
      <c r="B32" s="292"/>
      <c r="C32" s="186">
        <v>6410.7771161851833</v>
      </c>
      <c r="D32" s="186">
        <v>5207.0268795640022</v>
      </c>
      <c r="E32" s="186">
        <v>5464.6131411546667</v>
      </c>
      <c r="F32" s="186">
        <v>4948.8849600851672</v>
      </c>
      <c r="G32" s="186">
        <v>4964.967413689099</v>
      </c>
      <c r="H32" s="186">
        <v>5389.5494684722298</v>
      </c>
      <c r="I32" s="186">
        <v>5617.2106145662274</v>
      </c>
    </row>
    <row r="33" spans="1:9" ht="15" customHeight="1" outlineLevel="1">
      <c r="A33" s="291" t="s">
        <v>290</v>
      </c>
      <c r="B33" s="292"/>
      <c r="C33" s="186">
        <v>5844.1032641268375</v>
      </c>
      <c r="D33" s="186">
        <v>4367.44242121755</v>
      </c>
      <c r="E33" s="186">
        <v>4523.4997666794734</v>
      </c>
      <c r="F33" s="186">
        <v>4728.3063916037499</v>
      </c>
      <c r="G33" s="186">
        <v>4690.0642007509205</v>
      </c>
      <c r="H33" s="186">
        <v>4651.4620036869173</v>
      </c>
      <c r="I33" s="186">
        <v>4465.2103520479777</v>
      </c>
    </row>
    <row r="34" spans="1:9" ht="15" customHeight="1" outlineLevel="1">
      <c r="A34" s="291" t="s">
        <v>291</v>
      </c>
      <c r="B34" s="292"/>
      <c r="C34" s="186">
        <v>2856.0723632051186</v>
      </c>
      <c r="D34" s="186">
        <v>2028.6287476404277</v>
      </c>
      <c r="E34" s="186">
        <v>2085.1758387416239</v>
      </c>
      <c r="F34" s="186">
        <v>2121.5305634810138</v>
      </c>
      <c r="G34" s="186">
        <v>2003.0244532522388</v>
      </c>
      <c r="H34" s="186">
        <v>2213.2951739844489</v>
      </c>
      <c r="I34" s="186">
        <v>2368.4010830581424</v>
      </c>
    </row>
    <row r="35" spans="1:9" ht="15" customHeight="1" outlineLevel="1">
      <c r="A35" s="291" t="s">
        <v>292</v>
      </c>
      <c r="B35" s="292"/>
      <c r="C35" s="186">
        <v>1326.5036276869869</v>
      </c>
      <c r="D35" s="186">
        <v>1019.3391511140705</v>
      </c>
      <c r="E35" s="186">
        <v>909.57807740961277</v>
      </c>
      <c r="F35" s="186">
        <v>873.79642480675489</v>
      </c>
      <c r="G35" s="186">
        <v>1004.3722653992846</v>
      </c>
      <c r="H35" s="186">
        <v>1120.5072091025422</v>
      </c>
      <c r="I35" s="186">
        <v>1142.8703065950519</v>
      </c>
    </row>
    <row r="36" spans="1:9" ht="15" customHeight="1" outlineLevel="1">
      <c r="A36" s="291" t="s">
        <v>293</v>
      </c>
      <c r="B36" s="292"/>
      <c r="C36" s="186">
        <v>5045.7354974084401</v>
      </c>
      <c r="D36" s="186">
        <v>3724.6448464662631</v>
      </c>
      <c r="E36" s="186">
        <v>4087.2109079235884</v>
      </c>
      <c r="F36" s="186">
        <v>3676.6588085883268</v>
      </c>
      <c r="G36" s="186">
        <v>3777.7536616930079</v>
      </c>
      <c r="H36" s="186">
        <v>3860.4393473728496</v>
      </c>
      <c r="I36" s="186">
        <v>4059.0256964379651</v>
      </c>
    </row>
    <row r="37" spans="1:9" ht="15" customHeight="1" outlineLevel="1">
      <c r="A37" s="291" t="s">
        <v>294</v>
      </c>
      <c r="B37" s="292"/>
      <c r="C37" s="186">
        <v>3505.0384629333316</v>
      </c>
      <c r="D37" s="186">
        <v>2910.6060001233409</v>
      </c>
      <c r="E37" s="186">
        <v>2764.2561583770375</v>
      </c>
      <c r="F37" s="186">
        <v>2519.5861400099575</v>
      </c>
      <c r="G37" s="186">
        <v>2621.9484872509402</v>
      </c>
      <c r="H37" s="186">
        <v>2865.5353478224465</v>
      </c>
      <c r="I37" s="186">
        <v>2957.135385141225</v>
      </c>
    </row>
    <row r="38" spans="1:9" ht="15" customHeight="1" outlineLevel="1">
      <c r="A38" s="291" t="s">
        <v>295</v>
      </c>
      <c r="B38" s="292"/>
      <c r="C38" s="186">
        <v>6627.3802660815754</v>
      </c>
      <c r="D38" s="186">
        <v>5109.4299418650598</v>
      </c>
      <c r="E38" s="186">
        <v>5699.6111975026033</v>
      </c>
      <c r="F38" s="186">
        <v>5776.5773424192857</v>
      </c>
      <c r="G38" s="186">
        <v>6517.0297275930761</v>
      </c>
      <c r="H38" s="186">
        <v>7329.7453466464776</v>
      </c>
      <c r="I38" s="186">
        <v>8205.2868281576575</v>
      </c>
    </row>
    <row r="39" spans="1:9" ht="15" customHeight="1" outlineLevel="1">
      <c r="A39" s="291" t="s">
        <v>296</v>
      </c>
      <c r="B39" s="292"/>
      <c r="C39" s="186">
        <v>1146.6686142161341</v>
      </c>
      <c r="D39" s="186">
        <v>932.73616178632744</v>
      </c>
      <c r="E39" s="186">
        <v>924.06401511412571</v>
      </c>
      <c r="F39" s="186">
        <v>714.39587933293421</v>
      </c>
      <c r="G39" s="186">
        <v>713.95340815286454</v>
      </c>
      <c r="H39" s="186">
        <v>751.9286184909422</v>
      </c>
      <c r="I39" s="186">
        <v>888.36631712713563</v>
      </c>
    </row>
    <row r="40" spans="1:9" ht="15" customHeight="1" outlineLevel="1">
      <c r="A40" s="291" t="s">
        <v>408</v>
      </c>
      <c r="B40" s="292"/>
      <c r="C40" s="204" t="s">
        <v>7</v>
      </c>
      <c r="D40" s="186">
        <v>5396.1633858889118</v>
      </c>
      <c r="E40" s="186">
        <v>5702.2193295340712</v>
      </c>
      <c r="F40" s="186">
        <v>5170.0476891515063</v>
      </c>
      <c r="G40" s="186">
        <v>5530.7129787110362</v>
      </c>
      <c r="H40" s="186">
        <v>5672.3417429432775</v>
      </c>
      <c r="I40" s="186">
        <v>6075.7480885252462</v>
      </c>
    </row>
    <row r="41" spans="1:9" ht="15" customHeight="1" outlineLevel="1">
      <c r="A41" s="291" t="s">
        <v>409</v>
      </c>
      <c r="B41" s="292"/>
      <c r="C41" s="204" t="s">
        <v>7</v>
      </c>
      <c r="D41" s="186">
        <v>2023.6093506910793</v>
      </c>
      <c r="E41" s="186">
        <v>2148.3307820343748</v>
      </c>
      <c r="F41" s="186">
        <v>2110.2709054348093</v>
      </c>
      <c r="G41" s="186">
        <v>2139.5981338697366</v>
      </c>
      <c r="H41" s="186">
        <v>2212.6118097283702</v>
      </c>
      <c r="I41" s="186">
        <v>2415.7946150275211</v>
      </c>
    </row>
    <row r="42" spans="1:9" ht="15" customHeight="1" outlineLevel="1">
      <c r="A42" s="291" t="s">
        <v>297</v>
      </c>
      <c r="B42" s="292"/>
      <c r="C42" s="186">
        <v>4641.0257112141844</v>
      </c>
      <c r="D42" s="186">
        <v>4712.6885129676048</v>
      </c>
      <c r="E42" s="186">
        <v>4608.0132274963198</v>
      </c>
      <c r="F42" s="186">
        <v>4488.1012751384797</v>
      </c>
      <c r="G42" s="186">
        <v>5320.6525212966981</v>
      </c>
      <c r="H42" s="186">
        <v>4996.9677817889278</v>
      </c>
      <c r="I42" s="186">
        <v>5572.5768195248265</v>
      </c>
    </row>
    <row r="43" spans="1:9" ht="15" customHeight="1" outlineLevel="1">
      <c r="A43" s="291" t="s">
        <v>298</v>
      </c>
      <c r="B43" s="292"/>
      <c r="C43" s="186">
        <v>9851.54817275399</v>
      </c>
      <c r="D43" s="186">
        <v>7023.6444152191962</v>
      </c>
      <c r="E43" s="186">
        <v>6639.9396688432253</v>
      </c>
      <c r="F43" s="186">
        <v>6462.3308195516702</v>
      </c>
      <c r="G43" s="186">
        <v>6437.4092086043556</v>
      </c>
      <c r="H43" s="186">
        <v>6531.1998456222727</v>
      </c>
      <c r="I43" s="186">
        <v>7111.0557672620898</v>
      </c>
    </row>
    <row r="44" spans="1:9" ht="15" customHeight="1" outlineLevel="1">
      <c r="A44" s="291" t="s">
        <v>299</v>
      </c>
      <c r="B44" s="292"/>
      <c r="C44" s="186">
        <v>16197.978739110877</v>
      </c>
      <c r="D44" s="186">
        <v>16116.807425929706</v>
      </c>
      <c r="E44" s="186">
        <v>15372.922260019139</v>
      </c>
      <c r="F44" s="186">
        <v>14025.370362355336</v>
      </c>
      <c r="G44" s="186">
        <v>13398.80752691727</v>
      </c>
      <c r="H44" s="186">
        <v>14134.747172705249</v>
      </c>
      <c r="I44" s="186">
        <v>15566.851238939391</v>
      </c>
    </row>
    <row r="45" spans="1:9" ht="15" customHeight="1" outlineLevel="1">
      <c r="A45" s="291" t="s">
        <v>300</v>
      </c>
      <c r="B45" s="292"/>
      <c r="C45" s="186">
        <v>3692.770173509803</v>
      </c>
      <c r="D45" s="186">
        <v>2479.3405238123678</v>
      </c>
      <c r="E45" s="186">
        <v>2582.6955403217498</v>
      </c>
      <c r="F45" s="186">
        <v>2427.249906794194</v>
      </c>
      <c r="G45" s="186">
        <v>2234.2510907603364</v>
      </c>
      <c r="H45" s="186">
        <v>2281.1661818309235</v>
      </c>
      <c r="I45" s="186">
        <v>2384.8326443406891</v>
      </c>
    </row>
    <row r="46" spans="1:9" ht="15" customHeight="1" outlineLevel="1">
      <c r="A46" s="291" t="s">
        <v>301</v>
      </c>
      <c r="B46" s="292"/>
      <c r="C46" s="186">
        <v>1060.9008380143466</v>
      </c>
      <c r="D46" s="186">
        <v>896.03031898259519</v>
      </c>
      <c r="E46" s="186">
        <v>928.01381971213846</v>
      </c>
      <c r="F46" s="186">
        <v>838.86552250008663</v>
      </c>
      <c r="G46" s="186">
        <v>669.51061293109615</v>
      </c>
      <c r="H46" s="186">
        <v>864.56453159849298</v>
      </c>
      <c r="I46" s="186">
        <v>1029.9832579394779</v>
      </c>
    </row>
    <row r="47" spans="1:9" ht="15" customHeight="1" outlineLevel="1">
      <c r="A47" s="291" t="s">
        <v>302</v>
      </c>
      <c r="B47" s="292"/>
      <c r="C47" s="186">
        <v>38092.3414316321</v>
      </c>
      <c r="D47" s="186">
        <v>33525.720813080981</v>
      </c>
      <c r="E47" s="186">
        <v>36528.505127069948</v>
      </c>
      <c r="F47" s="186">
        <v>34549.906597717287</v>
      </c>
      <c r="G47" s="186">
        <v>32544.252636603964</v>
      </c>
      <c r="H47" s="186">
        <v>36345.09012030733</v>
      </c>
      <c r="I47" s="186">
        <v>39131.223623182748</v>
      </c>
    </row>
    <row r="48" spans="1:9" ht="15" customHeight="1">
      <c r="A48" s="293" t="s">
        <v>111</v>
      </c>
      <c r="B48" s="294"/>
      <c r="C48" s="185">
        <f>SUM(C30:C47)</f>
        <v>122933.80479108209</v>
      </c>
      <c r="D48" s="185">
        <f t="shared" ref="D48:G48" si="4">SUM(D30:D47)</f>
        <v>112979.29866025061</v>
      </c>
      <c r="E48" s="185">
        <f t="shared" si="4"/>
        <v>116603.76023082432</v>
      </c>
      <c r="F48" s="185">
        <f t="shared" si="4"/>
        <v>109492.32587182037</v>
      </c>
      <c r="G48" s="185">
        <f t="shared" si="4"/>
        <v>109134.31794663066</v>
      </c>
      <c r="H48" s="185">
        <f t="shared" ref="H48:I48" si="5">SUM(H30:H47)</f>
        <v>116689.62512431863</v>
      </c>
      <c r="I48" s="185">
        <f t="shared" si="5"/>
        <v>125091.53589321053</v>
      </c>
    </row>
    <row r="49" spans="1:9" s="66" customFormat="1" ht="21" customHeight="1">
      <c r="C49" s="57" t="s">
        <v>309</v>
      </c>
      <c r="D49" s="63"/>
      <c r="E49" s="63"/>
      <c r="F49" s="63"/>
      <c r="G49" s="63"/>
      <c r="H49" s="63"/>
      <c r="I49" s="63"/>
    </row>
    <row r="50" spans="1:9" ht="15" customHeight="1">
      <c r="A50" s="291" t="s">
        <v>287</v>
      </c>
      <c r="B50" s="292"/>
      <c r="C50" s="186">
        <v>24436.231275092028</v>
      </c>
      <c r="D50" s="186">
        <v>20974.985345349935</v>
      </c>
      <c r="E50" s="186">
        <v>21320.319455658144</v>
      </c>
      <c r="F50" s="186">
        <v>20690.068606486147</v>
      </c>
      <c r="G50" s="186">
        <v>20918.971312376249</v>
      </c>
      <c r="H50" s="186">
        <v>20455.842098913952</v>
      </c>
      <c r="I50" s="186">
        <v>20178.446026621106</v>
      </c>
    </row>
    <row r="51" spans="1:9" ht="15" customHeight="1">
      <c r="A51" s="291" t="s">
        <v>288</v>
      </c>
      <c r="B51" s="292"/>
      <c r="C51" s="186">
        <v>28954.578291093028</v>
      </c>
      <c r="D51" s="186">
        <v>28395.268030042313</v>
      </c>
      <c r="E51" s="186">
        <v>29778.682527391924</v>
      </c>
      <c r="F51" s="186">
        <v>28233.615909384986</v>
      </c>
      <c r="G51" s="186">
        <v>30950.51193109536</v>
      </c>
      <c r="H51" s="186">
        <v>30991.678778016823</v>
      </c>
      <c r="I51" s="186">
        <v>33595.548539250063</v>
      </c>
    </row>
    <row r="52" spans="1:9" ht="15" customHeight="1">
      <c r="A52" s="291" t="s">
        <v>289</v>
      </c>
      <c r="B52" s="292"/>
      <c r="C52" s="186">
        <v>15477.156201657881</v>
      </c>
      <c r="D52" s="186">
        <v>15758.761825263962</v>
      </c>
      <c r="E52" s="186">
        <v>17501.785515398336</v>
      </c>
      <c r="F52" s="186">
        <v>17250.093890400345</v>
      </c>
      <c r="G52" s="186">
        <v>16661.478053703715</v>
      </c>
      <c r="H52" s="186">
        <v>17148.980529143046</v>
      </c>
      <c r="I52" s="186">
        <v>16952.448648094411</v>
      </c>
    </row>
    <row r="53" spans="1:9" ht="15" customHeight="1">
      <c r="A53" s="291" t="s">
        <v>290</v>
      </c>
      <c r="B53" s="292"/>
      <c r="C53" s="186">
        <v>20012.975627836793</v>
      </c>
      <c r="D53" s="186">
        <v>15824.239538612665</v>
      </c>
      <c r="E53" s="186">
        <v>16385.057068394643</v>
      </c>
      <c r="F53" s="186">
        <v>16671.175920825812</v>
      </c>
      <c r="G53" s="186">
        <v>17150.655438031725</v>
      </c>
      <c r="H53" s="186">
        <v>16252.281396886139</v>
      </c>
      <c r="I53" s="186">
        <v>15355.666513761691</v>
      </c>
    </row>
    <row r="54" spans="1:9" ht="15" customHeight="1">
      <c r="A54" s="291" t="s">
        <v>291</v>
      </c>
      <c r="B54" s="292"/>
      <c r="C54" s="186">
        <v>7196.5349486186851</v>
      </c>
      <c r="D54" s="186">
        <v>6532.7927484607335</v>
      </c>
      <c r="E54" s="186">
        <v>6718.8105836273662</v>
      </c>
      <c r="F54" s="186">
        <v>6952.7622146809181</v>
      </c>
      <c r="G54" s="186">
        <v>6450.6638781980828</v>
      </c>
      <c r="H54" s="186">
        <v>6624.4998855997619</v>
      </c>
      <c r="I54" s="186">
        <v>7160.5594205344587</v>
      </c>
    </row>
    <row r="55" spans="1:9" ht="15" customHeight="1">
      <c r="A55" s="291" t="s">
        <v>292</v>
      </c>
      <c r="B55" s="292"/>
      <c r="C55" s="186">
        <v>5448.0221976041121</v>
      </c>
      <c r="D55" s="186">
        <v>5161.0230738351229</v>
      </c>
      <c r="E55" s="186">
        <v>5164.9997073123641</v>
      </c>
      <c r="F55" s="186">
        <v>4941.8280947301055</v>
      </c>
      <c r="G55" s="186">
        <v>5124.4969923273993</v>
      </c>
      <c r="H55" s="186">
        <v>5160.8194496581646</v>
      </c>
      <c r="I55" s="186">
        <v>5193.987132195346</v>
      </c>
    </row>
    <row r="56" spans="1:9" ht="15" customHeight="1">
      <c r="A56" s="291" t="s">
        <v>293</v>
      </c>
      <c r="B56" s="292"/>
      <c r="C56" s="186">
        <v>14649.914549746027</v>
      </c>
      <c r="D56" s="186">
        <v>14076.85540261712</v>
      </c>
      <c r="E56" s="186">
        <v>14742.219607852143</v>
      </c>
      <c r="F56" s="186">
        <v>15019.547655444227</v>
      </c>
      <c r="G56" s="186">
        <v>14553.673453121964</v>
      </c>
      <c r="H56" s="186">
        <v>14007.014149746474</v>
      </c>
      <c r="I56" s="186">
        <v>14711.603681465978</v>
      </c>
    </row>
    <row r="57" spans="1:9" ht="15" customHeight="1">
      <c r="A57" s="291" t="s">
        <v>294</v>
      </c>
      <c r="B57" s="292"/>
      <c r="C57" s="186">
        <v>16290.454894109685</v>
      </c>
      <c r="D57" s="186">
        <v>15334.066217384869</v>
      </c>
      <c r="E57" s="186">
        <v>15553.862996743293</v>
      </c>
      <c r="F57" s="186">
        <v>15124.086146626618</v>
      </c>
      <c r="G57" s="186">
        <v>14735.608455479469</v>
      </c>
      <c r="H57" s="186">
        <v>14411.082792078114</v>
      </c>
      <c r="I57" s="186">
        <v>15549.45236586482</v>
      </c>
    </row>
    <row r="58" spans="1:9" ht="15" customHeight="1">
      <c r="A58" s="291" t="s">
        <v>295</v>
      </c>
      <c r="B58" s="292"/>
      <c r="C58" s="186">
        <v>16757.677445881374</v>
      </c>
      <c r="D58" s="186">
        <v>16613.122655955627</v>
      </c>
      <c r="E58" s="186">
        <v>18280.381390245588</v>
      </c>
      <c r="F58" s="186">
        <v>19136.541796629466</v>
      </c>
      <c r="G58" s="186">
        <v>20443.795494540438</v>
      </c>
      <c r="H58" s="186">
        <v>21038.909532733502</v>
      </c>
      <c r="I58" s="186">
        <v>22710.440637718737</v>
      </c>
    </row>
    <row r="59" spans="1:9" ht="15" customHeight="1">
      <c r="A59" s="291" t="s">
        <v>296</v>
      </c>
      <c r="B59" s="292"/>
      <c r="C59" s="186">
        <v>3408.8264538527287</v>
      </c>
      <c r="D59" s="186">
        <v>3717.0436102444464</v>
      </c>
      <c r="E59" s="186">
        <v>3728.8866415407874</v>
      </c>
      <c r="F59" s="186">
        <v>4144.4635656935379</v>
      </c>
      <c r="G59" s="186">
        <v>4018.9554354808693</v>
      </c>
      <c r="H59" s="186">
        <v>4725.9620193352039</v>
      </c>
      <c r="I59" s="186">
        <v>5053.3556054615046</v>
      </c>
    </row>
    <row r="60" spans="1:9" ht="15" customHeight="1">
      <c r="A60" s="291" t="s">
        <v>408</v>
      </c>
      <c r="B60" s="292"/>
      <c r="C60" s="204" t="s">
        <v>7</v>
      </c>
      <c r="D60" s="186">
        <v>15935.822416076591</v>
      </c>
      <c r="E60" s="186">
        <v>16413.445856488186</v>
      </c>
      <c r="F60" s="186">
        <v>15445.13259927467</v>
      </c>
      <c r="G60" s="186">
        <v>16477.665629572301</v>
      </c>
      <c r="H60" s="186">
        <v>15848.507859502859</v>
      </c>
      <c r="I60" s="186">
        <v>16623.920644465798</v>
      </c>
    </row>
    <row r="61" spans="1:9" ht="15" customHeight="1">
      <c r="A61" s="291" t="s">
        <v>409</v>
      </c>
      <c r="B61" s="292"/>
      <c r="C61" s="204" t="s">
        <v>7</v>
      </c>
      <c r="D61" s="186">
        <v>6422.384517232259</v>
      </c>
      <c r="E61" s="186">
        <v>6932.8125268852582</v>
      </c>
      <c r="F61" s="186">
        <v>7029.0007143796765</v>
      </c>
      <c r="G61" s="186">
        <v>7020.9609208830698</v>
      </c>
      <c r="H61" s="186">
        <v>6798.1177678730792</v>
      </c>
      <c r="I61" s="186">
        <v>7211.6225858837151</v>
      </c>
    </row>
    <row r="62" spans="1:9" ht="15" customHeight="1">
      <c r="A62" s="291" t="s">
        <v>297</v>
      </c>
      <c r="B62" s="292"/>
      <c r="C62" s="186">
        <v>25058.113249792721</v>
      </c>
      <c r="D62" s="186">
        <v>22954.671077129715</v>
      </c>
      <c r="E62" s="186">
        <v>23307.829913907884</v>
      </c>
      <c r="F62" s="186">
        <v>21382.321232882874</v>
      </c>
      <c r="G62" s="186">
        <v>23471.715544777871</v>
      </c>
      <c r="H62" s="186">
        <v>25263.043867279244</v>
      </c>
      <c r="I62" s="186">
        <v>26103.799741579096</v>
      </c>
    </row>
    <row r="63" spans="1:9" ht="15" customHeight="1">
      <c r="A63" s="291" t="s">
        <v>298</v>
      </c>
      <c r="B63" s="292"/>
      <c r="C63" s="186">
        <v>20490.392733323271</v>
      </c>
      <c r="D63" s="186">
        <v>18100.327872025402</v>
      </c>
      <c r="E63" s="186">
        <v>18577.82616444186</v>
      </c>
      <c r="F63" s="186">
        <v>18375.629557370168</v>
      </c>
      <c r="G63" s="186">
        <v>19254.829596089614</v>
      </c>
      <c r="H63" s="186">
        <v>19003.582606786513</v>
      </c>
      <c r="I63" s="186">
        <v>20458.397913050467</v>
      </c>
    </row>
    <row r="64" spans="1:9" ht="15" customHeight="1">
      <c r="A64" s="291" t="s">
        <v>299</v>
      </c>
      <c r="B64" s="292"/>
      <c r="C64" s="186">
        <v>25310.200077125755</v>
      </c>
      <c r="D64" s="186">
        <v>24481.627306794264</v>
      </c>
      <c r="E64" s="186">
        <v>26419.211628691733</v>
      </c>
      <c r="F64" s="186">
        <v>25106.095207612478</v>
      </c>
      <c r="G64" s="186">
        <v>24276.275581759321</v>
      </c>
      <c r="H64" s="186">
        <v>25407.590314355104</v>
      </c>
      <c r="I64" s="186">
        <v>28486.36519274316</v>
      </c>
    </row>
    <row r="65" spans="1:9" ht="15" customHeight="1">
      <c r="A65" s="291" t="s">
        <v>300</v>
      </c>
      <c r="B65" s="292"/>
      <c r="C65" s="186">
        <v>6349.2851867064219</v>
      </c>
      <c r="D65" s="186">
        <v>5747.3956421160165</v>
      </c>
      <c r="E65" s="186">
        <v>6320.1625649635316</v>
      </c>
      <c r="F65" s="186">
        <v>6470.843762722604</v>
      </c>
      <c r="G65" s="186">
        <v>6236.3984837474445</v>
      </c>
      <c r="H65" s="186">
        <v>6416.2826383043994</v>
      </c>
      <c r="I65" s="186">
        <v>6832.1074443165617</v>
      </c>
    </row>
    <row r="66" spans="1:9" ht="15" customHeight="1">
      <c r="A66" s="291" t="s">
        <v>301</v>
      </c>
      <c r="B66" s="292"/>
      <c r="C66" s="186">
        <v>3304.6071324479367</v>
      </c>
      <c r="D66" s="186">
        <v>3010.6937252506291</v>
      </c>
      <c r="E66" s="186">
        <v>4088.2169908761011</v>
      </c>
      <c r="F66" s="186">
        <v>4100.5471182157216</v>
      </c>
      <c r="G66" s="186">
        <v>3386.6838380647655</v>
      </c>
      <c r="H66" s="186">
        <v>3607.2915320707662</v>
      </c>
      <c r="I66" s="186">
        <v>3739.0017772613755</v>
      </c>
    </row>
    <row r="67" spans="1:9" ht="15" customHeight="1">
      <c r="A67" s="291" t="s">
        <v>302</v>
      </c>
      <c r="B67" s="292"/>
      <c r="C67" s="186">
        <v>123574.97173883062</v>
      </c>
      <c r="D67" s="186">
        <v>106312.23212123608</v>
      </c>
      <c r="E67" s="186">
        <v>121523.05555022389</v>
      </c>
      <c r="F67" s="186">
        <v>125032.26298922073</v>
      </c>
      <c r="G67" s="186">
        <v>115780.18282877968</v>
      </c>
      <c r="H67" s="186">
        <v>111815.9566762812</v>
      </c>
      <c r="I67" s="186">
        <v>115316.96145543701</v>
      </c>
    </row>
    <row r="68" spans="1:9" ht="15" customHeight="1">
      <c r="A68" s="293" t="s">
        <v>111</v>
      </c>
      <c r="B68" s="294"/>
      <c r="C68" s="185">
        <f>SUM(C50:C67)</f>
        <v>356719.94200371904</v>
      </c>
      <c r="D68" s="185">
        <f t="shared" ref="D68:G68" si="6">SUM(D50:D67)</f>
        <v>345353.31312562776</v>
      </c>
      <c r="E68" s="185">
        <f t="shared" si="6"/>
        <v>372757.56669064303</v>
      </c>
      <c r="F68" s="185">
        <f t="shared" si="6"/>
        <v>371106.01698258112</v>
      </c>
      <c r="G68" s="185">
        <f t="shared" si="6"/>
        <v>366913.52286802931</v>
      </c>
      <c r="H68" s="185">
        <f t="shared" ref="H68:I68" si="7">SUM(H50:H67)</f>
        <v>364977.44389456441</v>
      </c>
      <c r="I68" s="185">
        <f t="shared" si="7"/>
        <v>381233.68532570533</v>
      </c>
    </row>
    <row r="69" spans="1:9" s="66" customFormat="1" ht="21" customHeight="1">
      <c r="C69" s="67" t="s">
        <v>304</v>
      </c>
      <c r="D69" s="63"/>
      <c r="E69" s="63"/>
      <c r="F69" s="63"/>
      <c r="G69" s="63"/>
      <c r="H69" s="63"/>
      <c r="I69" s="63"/>
    </row>
    <row r="70" spans="1:9" s="66" customFormat="1" ht="21" customHeight="1">
      <c r="C70" s="57" t="s">
        <v>306</v>
      </c>
      <c r="D70" s="63"/>
      <c r="E70" s="63"/>
      <c r="F70" s="63"/>
      <c r="G70" s="63"/>
      <c r="H70" s="63"/>
      <c r="I70" s="63"/>
    </row>
    <row r="71" spans="1:9" ht="15" customHeight="1">
      <c r="A71" s="291" t="s">
        <v>287</v>
      </c>
      <c r="B71" s="292"/>
      <c r="C71" s="219">
        <f t="shared" ref="C71:I80" si="8">C8/$D8*100</f>
        <v>115.68380886319436</v>
      </c>
      <c r="D71" s="220">
        <f t="shared" si="8"/>
        <v>100</v>
      </c>
      <c r="E71" s="219">
        <f t="shared" si="8"/>
        <v>101.55772964265796</v>
      </c>
      <c r="F71" s="219">
        <f t="shared" si="8"/>
        <v>97.086000367305772</v>
      </c>
      <c r="G71" s="219">
        <f t="shared" si="8"/>
        <v>97.762995941990539</v>
      </c>
      <c r="H71" s="219">
        <f t="shared" si="8"/>
        <v>96.31339632324692</v>
      </c>
      <c r="I71" s="219">
        <f t="shared" si="8"/>
        <v>95.38924056570302</v>
      </c>
    </row>
    <row r="72" spans="1:9" ht="15" customHeight="1">
      <c r="A72" s="291" t="s">
        <v>288</v>
      </c>
      <c r="B72" s="292"/>
      <c r="C72" s="219">
        <f t="shared" si="8"/>
        <v>102.2178930624098</v>
      </c>
      <c r="D72" s="220">
        <f t="shared" si="8"/>
        <v>100</v>
      </c>
      <c r="E72" s="219">
        <f t="shared" si="8"/>
        <v>103.82978127645934</v>
      </c>
      <c r="F72" s="219">
        <f t="shared" si="8"/>
        <v>97.083093064621664</v>
      </c>
      <c r="G72" s="219">
        <f t="shared" si="8"/>
        <v>105.83217432031434</v>
      </c>
      <c r="H72" s="219">
        <f t="shared" si="8"/>
        <v>108.19045895235651</v>
      </c>
      <c r="I72" s="219">
        <f t="shared" si="8"/>
        <v>116.79986290154866</v>
      </c>
    </row>
    <row r="73" spans="1:9" ht="15" customHeight="1">
      <c r="A73" s="291" t="s">
        <v>289</v>
      </c>
      <c r="B73" s="292"/>
      <c r="C73" s="219">
        <f t="shared" si="8"/>
        <v>104.39833018446261</v>
      </c>
      <c r="D73" s="220">
        <f t="shared" si="8"/>
        <v>100</v>
      </c>
      <c r="E73" s="219">
        <f t="shared" si="8"/>
        <v>109.54225943937107</v>
      </c>
      <c r="F73" s="219">
        <f t="shared" si="8"/>
        <v>105.88191631146971</v>
      </c>
      <c r="G73" s="219">
        <f t="shared" si="8"/>
        <v>103.1511180994241</v>
      </c>
      <c r="H73" s="219">
        <f t="shared" si="8"/>
        <v>107.50146495764857</v>
      </c>
      <c r="I73" s="219">
        <f t="shared" si="8"/>
        <v>107.64994143751593</v>
      </c>
    </row>
    <row r="74" spans="1:9" ht="15" customHeight="1">
      <c r="A74" s="291" t="s">
        <v>290</v>
      </c>
      <c r="B74" s="292"/>
      <c r="C74" s="219">
        <f t="shared" si="8"/>
        <v>128.05807333635843</v>
      </c>
      <c r="D74" s="220">
        <f t="shared" si="8"/>
        <v>100</v>
      </c>
      <c r="E74" s="219">
        <f t="shared" si="8"/>
        <v>103.55034749789576</v>
      </c>
      <c r="F74" s="219">
        <f t="shared" si="8"/>
        <v>105.98167282449364</v>
      </c>
      <c r="G74" s="219">
        <f t="shared" si="8"/>
        <v>108.16691587274929</v>
      </c>
      <c r="H74" s="219">
        <f t="shared" si="8"/>
        <v>103.52650879782792</v>
      </c>
      <c r="I74" s="219">
        <f t="shared" si="8"/>
        <v>98.163575006984388</v>
      </c>
    </row>
    <row r="75" spans="1:9" ht="15" customHeight="1">
      <c r="A75" s="291" t="s">
        <v>291</v>
      </c>
      <c r="B75" s="292"/>
      <c r="C75" s="219">
        <f t="shared" si="8"/>
        <v>117.41750264721489</v>
      </c>
      <c r="D75" s="220">
        <f t="shared" si="8"/>
        <v>100</v>
      </c>
      <c r="E75" s="219">
        <f t="shared" si="8"/>
        <v>102.83323191573143</v>
      </c>
      <c r="F75" s="219">
        <f t="shared" si="8"/>
        <v>105.99049214309018</v>
      </c>
      <c r="G75" s="219">
        <f t="shared" si="8"/>
        <v>98.741643958308785</v>
      </c>
      <c r="H75" s="219">
        <f t="shared" si="8"/>
        <v>103.2281270535379</v>
      </c>
      <c r="I75" s="219">
        <f t="shared" si="8"/>
        <v>111.30114908992689</v>
      </c>
    </row>
    <row r="76" spans="1:9" ht="15" customHeight="1">
      <c r="A76" s="291" t="s">
        <v>292</v>
      </c>
      <c r="B76" s="292"/>
      <c r="C76" s="219">
        <f t="shared" si="8"/>
        <v>109.61373425562917</v>
      </c>
      <c r="D76" s="220">
        <f t="shared" si="8"/>
        <v>100</v>
      </c>
      <c r="E76" s="219">
        <f t="shared" si="8"/>
        <v>98.288377988588095</v>
      </c>
      <c r="F76" s="219">
        <f t="shared" si="8"/>
        <v>94.098441286500289</v>
      </c>
      <c r="G76" s="219">
        <f t="shared" si="8"/>
        <v>99.166829299832287</v>
      </c>
      <c r="H76" s="219">
        <f t="shared" si="8"/>
        <v>101.63363295121984</v>
      </c>
      <c r="I76" s="219">
        <f t="shared" si="8"/>
        <v>102.53213659887857</v>
      </c>
    </row>
    <row r="77" spans="1:9" ht="15" customHeight="1">
      <c r="A77" s="291" t="s">
        <v>293</v>
      </c>
      <c r="B77" s="292"/>
      <c r="C77" s="219">
        <f t="shared" si="8"/>
        <v>110.64039418907188</v>
      </c>
      <c r="D77" s="220">
        <f t="shared" si="8"/>
        <v>100</v>
      </c>
      <c r="E77" s="219">
        <f t="shared" si="8"/>
        <v>105.77440245096913</v>
      </c>
      <c r="F77" s="219">
        <f t="shared" si="8"/>
        <v>105.0260157988383</v>
      </c>
      <c r="G77" s="219">
        <f t="shared" si="8"/>
        <v>102.97686632203302</v>
      </c>
      <c r="H77" s="219">
        <f t="shared" si="8"/>
        <v>100.3704926388962</v>
      </c>
      <c r="I77" s="219">
        <f t="shared" si="8"/>
        <v>105.44408681998847</v>
      </c>
    </row>
    <row r="78" spans="1:9" ht="15" customHeight="1">
      <c r="A78" s="291" t="s">
        <v>294</v>
      </c>
      <c r="B78" s="292"/>
      <c r="C78" s="219">
        <f t="shared" si="8"/>
        <v>108.50013155098827</v>
      </c>
      <c r="D78" s="220">
        <f t="shared" si="8"/>
        <v>100</v>
      </c>
      <c r="E78" s="219">
        <f t="shared" si="8"/>
        <v>100.40256649577752</v>
      </c>
      <c r="F78" s="219">
        <f t="shared" si="8"/>
        <v>96.705888032919034</v>
      </c>
      <c r="G78" s="219">
        <f t="shared" si="8"/>
        <v>95.137674910232164</v>
      </c>
      <c r="H78" s="219">
        <f t="shared" si="8"/>
        <v>94.694045110447803</v>
      </c>
      <c r="I78" s="219">
        <f t="shared" si="8"/>
        <v>101.43557269966456</v>
      </c>
    </row>
    <row r="79" spans="1:9" ht="15" customHeight="1">
      <c r="A79" s="291" t="s">
        <v>295</v>
      </c>
      <c r="B79" s="292"/>
      <c r="C79" s="219">
        <f t="shared" si="8"/>
        <v>107.65335982802064</v>
      </c>
      <c r="D79" s="220">
        <f t="shared" si="8"/>
        <v>100</v>
      </c>
      <c r="E79" s="219">
        <f t="shared" si="8"/>
        <v>110.3921488036999</v>
      </c>
      <c r="F79" s="219">
        <f t="shared" si="8"/>
        <v>114.68780672464874</v>
      </c>
      <c r="G79" s="219">
        <f t="shared" si="8"/>
        <v>124.11444327605568</v>
      </c>
      <c r="H79" s="219">
        <f t="shared" si="8"/>
        <v>130.59540195209868</v>
      </c>
      <c r="I79" s="219">
        <f t="shared" si="8"/>
        <v>142.3208774689675</v>
      </c>
    </row>
    <row r="80" spans="1:9" ht="15" customHeight="1">
      <c r="A80" s="291" t="s">
        <v>296</v>
      </c>
      <c r="B80" s="292"/>
      <c r="C80" s="219">
        <f t="shared" si="8"/>
        <v>97.972275923065226</v>
      </c>
      <c r="D80" s="220">
        <f t="shared" si="8"/>
        <v>100</v>
      </c>
      <c r="E80" s="219">
        <f t="shared" si="8"/>
        <v>100.06819429692592</v>
      </c>
      <c r="F80" s="219">
        <f t="shared" si="8"/>
        <v>104.49655001411784</v>
      </c>
      <c r="G80" s="219">
        <f t="shared" si="8"/>
        <v>101.78780664200475</v>
      </c>
      <c r="H80" s="219">
        <f t="shared" si="8"/>
        <v>117.80967930517059</v>
      </c>
      <c r="I80" s="219">
        <f t="shared" si="8"/>
        <v>127.78501808470848</v>
      </c>
    </row>
    <row r="81" spans="1:9" ht="15" customHeight="1">
      <c r="A81" s="291" t="s">
        <v>408</v>
      </c>
      <c r="B81" s="292"/>
      <c r="C81" s="104" t="s">
        <v>7</v>
      </c>
      <c r="D81" s="220">
        <f t="shared" ref="D81:I91" si="9">D18/$D18*100</f>
        <v>100</v>
      </c>
      <c r="E81" s="219">
        <f t="shared" si="9"/>
        <v>103.6737291658264</v>
      </c>
      <c r="F81" s="219">
        <f t="shared" si="9"/>
        <v>96.639761904054524</v>
      </c>
      <c r="G81" s="219">
        <f t="shared" si="9"/>
        <v>103.17079156435361</v>
      </c>
      <c r="H81" s="219">
        <f t="shared" si="9"/>
        <v>100.88535498867259</v>
      </c>
      <c r="I81" s="219">
        <f t="shared" si="9"/>
        <v>106.41141871986208</v>
      </c>
    </row>
    <row r="82" spans="1:9" ht="15" customHeight="1">
      <c r="A82" s="291" t="s">
        <v>409</v>
      </c>
      <c r="B82" s="292"/>
      <c r="C82" s="104" t="s">
        <v>7</v>
      </c>
      <c r="D82" s="220">
        <f t="shared" si="9"/>
        <v>100</v>
      </c>
      <c r="E82" s="219">
        <f t="shared" si="9"/>
        <v>107.52012671248198</v>
      </c>
      <c r="F82" s="219">
        <f t="shared" si="9"/>
        <v>108.20836200845608</v>
      </c>
      <c r="G82" s="219">
        <f t="shared" si="9"/>
        <v>108.46040380805016</v>
      </c>
      <c r="H82" s="219">
        <f t="shared" si="9"/>
        <v>106.68643286402202</v>
      </c>
      <c r="I82" s="219">
        <f t="shared" si="9"/>
        <v>113.98797289534835</v>
      </c>
    </row>
    <row r="83" spans="1:9" ht="15" customHeight="1">
      <c r="A83" s="291" t="s">
        <v>297</v>
      </c>
      <c r="B83" s="292"/>
      <c r="C83" s="219">
        <f t="shared" ref="C83:C91" si="10">C20/$D20*100</f>
        <v>107.34359693520157</v>
      </c>
      <c r="D83" s="220">
        <f t="shared" si="9"/>
        <v>100</v>
      </c>
      <c r="E83" s="219">
        <f t="shared" si="9"/>
        <v>100.89811082440923</v>
      </c>
      <c r="F83" s="219">
        <f t="shared" si="9"/>
        <v>93.50520935608499</v>
      </c>
      <c r="G83" s="219">
        <f t="shared" si="9"/>
        <v>104.06619385674919</v>
      </c>
      <c r="H83" s="219">
        <f t="shared" si="9"/>
        <v>109.37079684285744</v>
      </c>
      <c r="I83" s="219">
        <f t="shared" si="9"/>
        <v>114.49005987706001</v>
      </c>
    </row>
    <row r="84" spans="1:9" ht="15" customHeight="1">
      <c r="A84" s="291" t="s">
        <v>298</v>
      </c>
      <c r="B84" s="292"/>
      <c r="C84" s="219">
        <f t="shared" si="10"/>
        <v>120.76888383403374</v>
      </c>
      <c r="D84" s="220">
        <f t="shared" si="9"/>
        <v>100</v>
      </c>
      <c r="E84" s="219">
        <f t="shared" si="9"/>
        <v>100.37332291632922</v>
      </c>
      <c r="F84" s="219">
        <f t="shared" si="9"/>
        <v>98.861597572817061</v>
      </c>
      <c r="G84" s="219">
        <f t="shared" si="9"/>
        <v>102.26184980206286</v>
      </c>
      <c r="H84" s="219">
        <f t="shared" si="9"/>
        <v>101.63513221741911</v>
      </c>
      <c r="I84" s="219">
        <f t="shared" si="9"/>
        <v>109.73365742132076</v>
      </c>
    </row>
    <row r="85" spans="1:9" ht="15" customHeight="1">
      <c r="A85" s="291" t="s">
        <v>299</v>
      </c>
      <c r="B85" s="292"/>
      <c r="C85" s="219">
        <f t="shared" si="10"/>
        <v>102.24083536594915</v>
      </c>
      <c r="D85" s="220">
        <f t="shared" si="9"/>
        <v>100</v>
      </c>
      <c r="E85" s="219">
        <f t="shared" si="9"/>
        <v>102.94025906132961</v>
      </c>
      <c r="F85" s="219">
        <f t="shared" si="9"/>
        <v>96.386636153798023</v>
      </c>
      <c r="G85" s="219">
        <f t="shared" si="9"/>
        <v>92.799348932309854</v>
      </c>
      <c r="H85" s="219">
        <f t="shared" si="9"/>
        <v>97.398674967110594</v>
      </c>
      <c r="I85" s="219">
        <f t="shared" si="9"/>
        <v>108.50964260494973</v>
      </c>
    </row>
    <row r="86" spans="1:9" ht="15" customHeight="1">
      <c r="A86" s="291" t="s">
        <v>300</v>
      </c>
      <c r="B86" s="292"/>
      <c r="C86" s="219">
        <f t="shared" si="10"/>
        <v>122.06609228342722</v>
      </c>
      <c r="D86" s="220">
        <f t="shared" si="9"/>
        <v>100</v>
      </c>
      <c r="E86" s="219">
        <f t="shared" si="9"/>
        <v>108.21859271672167</v>
      </c>
      <c r="F86" s="219">
        <f t="shared" si="9"/>
        <v>108.1606786707089</v>
      </c>
      <c r="G86" s="219">
        <f t="shared" si="9"/>
        <v>102.96488672615492</v>
      </c>
      <c r="H86" s="219">
        <f t="shared" si="9"/>
        <v>105.72174243482402</v>
      </c>
      <c r="I86" s="219">
        <f t="shared" si="9"/>
        <v>112.03641277363272</v>
      </c>
    </row>
    <row r="87" spans="1:9" ht="15" customHeight="1">
      <c r="A87" s="291" t="s">
        <v>301</v>
      </c>
      <c r="B87" s="292"/>
      <c r="C87" s="219">
        <f t="shared" si="10"/>
        <v>111.74344338209086</v>
      </c>
      <c r="D87" s="220">
        <f t="shared" si="9"/>
        <v>100</v>
      </c>
      <c r="E87" s="219">
        <f t="shared" si="9"/>
        <v>128.39992673638611</v>
      </c>
      <c r="F87" s="219">
        <f t="shared" si="9"/>
        <v>126.43362020941693</v>
      </c>
      <c r="G87" s="219">
        <f t="shared" si="9"/>
        <v>103.82597811031144</v>
      </c>
      <c r="H87" s="219">
        <f t="shared" si="9"/>
        <v>114.46562421705305</v>
      </c>
      <c r="I87" s="219">
        <f t="shared" si="9"/>
        <v>122.07120291079751</v>
      </c>
    </row>
    <row r="88" spans="1:9" ht="15" customHeight="1">
      <c r="A88" s="291" t="s">
        <v>302</v>
      </c>
      <c r="B88" s="292"/>
      <c r="C88" s="219">
        <f t="shared" si="10"/>
        <v>115.61046895930971</v>
      </c>
      <c r="D88" s="220">
        <f t="shared" si="9"/>
        <v>100</v>
      </c>
      <c r="E88" s="219">
        <f t="shared" si="9"/>
        <v>113.02479574449423</v>
      </c>
      <c r="F88" s="219">
        <f t="shared" si="9"/>
        <v>114.11935475192129</v>
      </c>
      <c r="G88" s="219">
        <f t="shared" si="9"/>
        <v>106.06879774266484</v>
      </c>
      <c r="H88" s="219">
        <f t="shared" si="9"/>
        <v>105.95195630915799</v>
      </c>
      <c r="I88" s="219">
        <f t="shared" si="9"/>
        <v>110.44797341331594</v>
      </c>
    </row>
    <row r="89" spans="1:9" ht="15" customHeight="1">
      <c r="A89" s="293" t="s">
        <v>303</v>
      </c>
      <c r="B89" s="294"/>
      <c r="C89" s="221">
        <f t="shared" si="10"/>
        <v>104.65189132535117</v>
      </c>
      <c r="D89" s="222">
        <f t="shared" si="9"/>
        <v>100</v>
      </c>
      <c r="E89" s="221">
        <f t="shared" si="9"/>
        <v>106.76991214190205</v>
      </c>
      <c r="F89" s="221">
        <f t="shared" si="9"/>
        <v>104.85798533553294</v>
      </c>
      <c r="G89" s="221">
        <f t="shared" si="9"/>
        <v>103.86514696385116</v>
      </c>
      <c r="H89" s="221">
        <f t="shared" si="9"/>
        <v>105.09116232032511</v>
      </c>
      <c r="I89" s="221">
        <f t="shared" si="9"/>
        <v>110.47113126993861</v>
      </c>
    </row>
    <row r="90" spans="1:9" ht="15" customHeight="1">
      <c r="A90" s="293" t="s">
        <v>345</v>
      </c>
      <c r="B90" s="294"/>
      <c r="C90" s="221">
        <f t="shared" si="10"/>
        <v>113.69162381287789</v>
      </c>
      <c r="D90" s="222">
        <f t="shared" si="9"/>
        <v>100</v>
      </c>
      <c r="E90" s="221">
        <f t="shared" si="9"/>
        <v>91.119961480677375</v>
      </c>
      <c r="F90" s="221">
        <f t="shared" si="9"/>
        <v>104.60176844268018</v>
      </c>
      <c r="G90" s="221">
        <f t="shared" si="9"/>
        <v>105.45441295478281</v>
      </c>
      <c r="H90" s="221">
        <f t="shared" si="9"/>
        <v>101.93604827789547</v>
      </c>
      <c r="I90" s="221">
        <f t="shared" si="9"/>
        <v>103.2457005094759</v>
      </c>
    </row>
    <row r="91" spans="1:9" ht="15" customHeight="1">
      <c r="A91" s="293" t="s">
        <v>111</v>
      </c>
      <c r="B91" s="294"/>
      <c r="C91" s="221">
        <f t="shared" si="10"/>
        <v>104.9163630500137</v>
      </c>
      <c r="D91" s="222">
        <f t="shared" si="9"/>
        <v>100</v>
      </c>
      <c r="E91" s="221">
        <f t="shared" si="9"/>
        <v>106.31204799072627</v>
      </c>
      <c r="F91" s="221">
        <f t="shared" si="9"/>
        <v>104.85048930358354</v>
      </c>
      <c r="G91" s="221">
        <f t="shared" si="9"/>
        <v>103.91164346340456</v>
      </c>
      <c r="H91" s="221">
        <f t="shared" si="9"/>
        <v>104.99885445021285</v>
      </c>
      <c r="I91" s="221">
        <f t="shared" si="9"/>
        <v>110.25973982253838</v>
      </c>
    </row>
    <row r="92" spans="1:9" s="66" customFormat="1" ht="20.100000000000001" customHeight="1">
      <c r="C92" s="67" t="s">
        <v>308</v>
      </c>
      <c r="D92" s="63"/>
      <c r="E92" s="63"/>
      <c r="F92" s="63"/>
      <c r="G92" s="63"/>
      <c r="H92" s="63"/>
      <c r="I92" s="63"/>
    </row>
    <row r="93" spans="1:9" ht="15" customHeight="1">
      <c r="A93" s="291" t="s">
        <v>287</v>
      </c>
      <c r="B93" s="292"/>
      <c r="C93" s="219">
        <f t="shared" ref="C93:I102" si="11">C30/$D30*100</f>
        <v>113.07834935723542</v>
      </c>
      <c r="D93" s="220">
        <f t="shared" si="11"/>
        <v>100</v>
      </c>
      <c r="E93" s="219">
        <f t="shared" si="11"/>
        <v>101.2752609020164</v>
      </c>
      <c r="F93" s="219">
        <f t="shared" si="11"/>
        <v>92.130880895611227</v>
      </c>
      <c r="G93" s="219">
        <f t="shared" si="11"/>
        <v>91.488163801622051</v>
      </c>
      <c r="H93" s="219">
        <f t="shared" si="11"/>
        <v>92.454298145638276</v>
      </c>
      <c r="I93" s="219">
        <f t="shared" si="11"/>
        <v>92.799005407149394</v>
      </c>
    </row>
    <row r="94" spans="1:9" ht="15" customHeight="1">
      <c r="A94" s="291" t="s">
        <v>288</v>
      </c>
      <c r="B94" s="292"/>
      <c r="C94" s="219">
        <f t="shared" si="11"/>
        <v>103.00783574561589</v>
      </c>
      <c r="D94" s="220">
        <f t="shared" si="11"/>
        <v>100</v>
      </c>
      <c r="E94" s="219">
        <f t="shared" si="11"/>
        <v>100.51225875919287</v>
      </c>
      <c r="F94" s="219">
        <f t="shared" si="11"/>
        <v>89.610245353932271</v>
      </c>
      <c r="G94" s="219">
        <f t="shared" si="11"/>
        <v>95.752159635253491</v>
      </c>
      <c r="H94" s="219">
        <f t="shared" si="11"/>
        <v>105.15576826270143</v>
      </c>
      <c r="I94" s="219">
        <f t="shared" si="11"/>
        <v>111.98043616115423</v>
      </c>
    </row>
    <row r="95" spans="1:9" ht="15" customHeight="1">
      <c r="A95" s="291" t="s">
        <v>289</v>
      </c>
      <c r="B95" s="292"/>
      <c r="C95" s="219">
        <f t="shared" si="11"/>
        <v>123.11780339267182</v>
      </c>
      <c r="D95" s="220">
        <f t="shared" si="11"/>
        <v>100</v>
      </c>
      <c r="E95" s="219">
        <f t="shared" si="11"/>
        <v>104.94689709787389</v>
      </c>
      <c r="F95" s="219">
        <f t="shared" si="11"/>
        <v>95.042431593891635</v>
      </c>
      <c r="G95" s="219">
        <f t="shared" si="11"/>
        <v>95.351292177405242</v>
      </c>
      <c r="H95" s="219">
        <f t="shared" si="11"/>
        <v>103.50531297667338</v>
      </c>
      <c r="I95" s="219">
        <f t="shared" si="11"/>
        <v>107.8775036981674</v>
      </c>
    </row>
    <row r="96" spans="1:9" ht="15" customHeight="1">
      <c r="A96" s="291" t="s">
        <v>290</v>
      </c>
      <c r="B96" s="292"/>
      <c r="C96" s="219">
        <f t="shared" si="11"/>
        <v>133.81065393639756</v>
      </c>
      <c r="D96" s="220">
        <f t="shared" si="11"/>
        <v>100</v>
      </c>
      <c r="E96" s="219">
        <f t="shared" si="11"/>
        <v>103.57319754700779</v>
      </c>
      <c r="F96" s="219">
        <f t="shared" si="11"/>
        <v>108.26259251027741</v>
      </c>
      <c r="G96" s="219">
        <f t="shared" si="11"/>
        <v>107.38697270434605</v>
      </c>
      <c r="H96" s="219">
        <f t="shared" si="11"/>
        <v>106.50310994575605</v>
      </c>
      <c r="I96" s="219">
        <f t="shared" si="11"/>
        <v>102.23856255907255</v>
      </c>
    </row>
    <row r="97" spans="1:9" ht="15" customHeight="1">
      <c r="A97" s="291" t="s">
        <v>291</v>
      </c>
      <c r="B97" s="292"/>
      <c r="C97" s="219">
        <f t="shared" si="11"/>
        <v>140.78832149682984</v>
      </c>
      <c r="D97" s="220">
        <f t="shared" si="11"/>
        <v>100</v>
      </c>
      <c r="E97" s="219">
        <f t="shared" si="11"/>
        <v>102.78745389795783</v>
      </c>
      <c r="F97" s="219">
        <f t="shared" si="11"/>
        <v>104.57953757919695</v>
      </c>
      <c r="G97" s="219">
        <f t="shared" si="11"/>
        <v>98.737852136919074</v>
      </c>
      <c r="H97" s="219">
        <f t="shared" si="11"/>
        <v>109.10301732432875</v>
      </c>
      <c r="I97" s="219">
        <f t="shared" si="11"/>
        <v>116.74886722437097</v>
      </c>
    </row>
    <row r="98" spans="1:9" ht="15" customHeight="1">
      <c r="A98" s="291" t="s">
        <v>292</v>
      </c>
      <c r="B98" s="292"/>
      <c r="C98" s="219">
        <f t="shared" si="11"/>
        <v>130.13368771691009</v>
      </c>
      <c r="D98" s="220">
        <f t="shared" si="11"/>
        <v>100</v>
      </c>
      <c r="E98" s="219">
        <f t="shared" si="11"/>
        <v>89.232134016975976</v>
      </c>
      <c r="F98" s="219">
        <f t="shared" si="11"/>
        <v>85.721854581152201</v>
      </c>
      <c r="G98" s="219">
        <f t="shared" si="11"/>
        <v>98.531706969321448</v>
      </c>
      <c r="H98" s="219">
        <f t="shared" si="11"/>
        <v>109.92486729052855</v>
      </c>
      <c r="I98" s="219">
        <f t="shared" si="11"/>
        <v>112.11874922551243</v>
      </c>
    </row>
    <row r="99" spans="1:9" ht="15" customHeight="1">
      <c r="A99" s="291" t="s">
        <v>293</v>
      </c>
      <c r="B99" s="292"/>
      <c r="C99" s="219">
        <f t="shared" si="11"/>
        <v>135.46890255041509</v>
      </c>
      <c r="D99" s="220">
        <f t="shared" si="11"/>
        <v>100</v>
      </c>
      <c r="E99" s="219">
        <f t="shared" si="11"/>
        <v>109.734245180485</v>
      </c>
      <c r="F99" s="219">
        <f t="shared" si="11"/>
        <v>98.711661383676272</v>
      </c>
      <c r="G99" s="219">
        <f t="shared" si="11"/>
        <v>101.42587595370686</v>
      </c>
      <c r="H99" s="219">
        <f t="shared" si="11"/>
        <v>103.64583756315507</v>
      </c>
      <c r="I99" s="219">
        <f t="shared" si="11"/>
        <v>108.97752305938495</v>
      </c>
    </row>
    <row r="100" spans="1:9" ht="15" customHeight="1">
      <c r="A100" s="291" t="s">
        <v>294</v>
      </c>
      <c r="B100" s="292"/>
      <c r="C100" s="219">
        <f t="shared" si="11"/>
        <v>120.42297936528685</v>
      </c>
      <c r="D100" s="220">
        <f t="shared" si="11"/>
        <v>100</v>
      </c>
      <c r="E100" s="219">
        <f t="shared" si="11"/>
        <v>94.971842917244672</v>
      </c>
      <c r="F100" s="219">
        <f t="shared" si="11"/>
        <v>86.565689066235223</v>
      </c>
      <c r="G100" s="219">
        <f t="shared" si="11"/>
        <v>90.082563120526501</v>
      </c>
      <c r="H100" s="219">
        <f t="shared" si="11"/>
        <v>98.451502803918345</v>
      </c>
      <c r="I100" s="219">
        <f t="shared" si="11"/>
        <v>101.59861503123105</v>
      </c>
    </row>
    <row r="101" spans="1:9" ht="15" customHeight="1">
      <c r="A101" s="291" t="s">
        <v>295</v>
      </c>
      <c r="B101" s="292"/>
      <c r="C101" s="219">
        <f t="shared" si="11"/>
        <v>129.70880003224838</v>
      </c>
      <c r="D101" s="220">
        <f t="shared" si="11"/>
        <v>100</v>
      </c>
      <c r="E101" s="219">
        <f t="shared" si="11"/>
        <v>111.55082391485172</v>
      </c>
      <c r="F101" s="219">
        <f t="shared" si="11"/>
        <v>113.05717874880385</v>
      </c>
      <c r="G101" s="219">
        <f t="shared" si="11"/>
        <v>127.5490573653743</v>
      </c>
      <c r="H101" s="219">
        <f t="shared" si="11"/>
        <v>143.45524706364699</v>
      </c>
      <c r="I101" s="219">
        <f t="shared" si="11"/>
        <v>160.59104286617421</v>
      </c>
    </row>
    <row r="102" spans="1:9" ht="15" customHeight="1">
      <c r="A102" s="291" t="s">
        <v>296</v>
      </c>
      <c r="B102" s="292"/>
      <c r="C102" s="219">
        <f t="shared" si="11"/>
        <v>122.93600925904859</v>
      </c>
      <c r="D102" s="220">
        <f t="shared" si="11"/>
        <v>100</v>
      </c>
      <c r="E102" s="219">
        <f t="shared" si="11"/>
        <v>99.0702465469342</v>
      </c>
      <c r="F102" s="219">
        <f t="shared" si="11"/>
        <v>76.591420875626895</v>
      </c>
      <c r="G102" s="219">
        <f t="shared" si="11"/>
        <v>76.543982897107625</v>
      </c>
      <c r="H102" s="219">
        <f t="shared" si="11"/>
        <v>80.615360409195233</v>
      </c>
      <c r="I102" s="219">
        <f t="shared" si="11"/>
        <v>95.243044445256956</v>
      </c>
    </row>
    <row r="103" spans="1:9" ht="15" customHeight="1">
      <c r="A103" s="291" t="s">
        <v>408</v>
      </c>
      <c r="B103" s="292"/>
      <c r="C103" s="104" t="s">
        <v>7</v>
      </c>
      <c r="D103" s="220">
        <f t="shared" ref="D103:I111" si="12">D40/$D40*100</f>
        <v>100</v>
      </c>
      <c r="E103" s="219">
        <f t="shared" si="12"/>
        <v>105.67173233570915</v>
      </c>
      <c r="F103" s="219">
        <f t="shared" si="12"/>
        <v>95.809695137684244</v>
      </c>
      <c r="G103" s="219">
        <f t="shared" si="12"/>
        <v>102.49343066916718</v>
      </c>
      <c r="H103" s="219">
        <f t="shared" si="12"/>
        <v>105.11805031286818</v>
      </c>
      <c r="I103" s="219">
        <f t="shared" si="12"/>
        <v>112.59384963052572</v>
      </c>
    </row>
    <row r="104" spans="1:9" ht="15" customHeight="1">
      <c r="A104" s="291" t="s">
        <v>409</v>
      </c>
      <c r="B104" s="292"/>
      <c r="C104" s="104" t="s">
        <v>7</v>
      </c>
      <c r="D104" s="220">
        <f t="shared" si="12"/>
        <v>100</v>
      </c>
      <c r="E104" s="219">
        <f t="shared" si="12"/>
        <v>106.16331562713437</v>
      </c>
      <c r="F104" s="219">
        <f t="shared" si="12"/>
        <v>104.28252393250379</v>
      </c>
      <c r="G104" s="219">
        <f t="shared" si="12"/>
        <v>105.73177738771795</v>
      </c>
      <c r="H104" s="219">
        <f t="shared" si="12"/>
        <v>109.33986883252665</v>
      </c>
      <c r="I104" s="219">
        <f t="shared" si="12"/>
        <v>119.38048290805274</v>
      </c>
    </row>
    <row r="105" spans="1:9" ht="15" customHeight="1">
      <c r="A105" s="291" t="s">
        <v>297</v>
      </c>
      <c r="B105" s="292"/>
      <c r="C105" s="219">
        <f t="shared" ref="C105:C111" si="13">C42/$D42*100</f>
        <v>98.479364771165535</v>
      </c>
      <c r="D105" s="220">
        <f t="shared" si="12"/>
        <v>100</v>
      </c>
      <c r="E105" s="219">
        <f t="shared" si="12"/>
        <v>97.778862634709327</v>
      </c>
      <c r="F105" s="219">
        <f t="shared" si="12"/>
        <v>95.234413706504412</v>
      </c>
      <c r="G105" s="219">
        <f t="shared" si="12"/>
        <v>112.90057695636359</v>
      </c>
      <c r="H105" s="219">
        <f t="shared" si="12"/>
        <v>106.03221002277341</v>
      </c>
      <c r="I105" s="219">
        <f t="shared" si="12"/>
        <v>118.24623681771288</v>
      </c>
    </row>
    <row r="106" spans="1:9" ht="15" customHeight="1">
      <c r="A106" s="291" t="s">
        <v>298</v>
      </c>
      <c r="B106" s="292"/>
      <c r="C106" s="219">
        <f t="shared" si="13"/>
        <v>140.26262706875002</v>
      </c>
      <c r="D106" s="220">
        <f t="shared" si="12"/>
        <v>100</v>
      </c>
      <c r="E106" s="219">
        <f t="shared" si="12"/>
        <v>94.536956547166028</v>
      </c>
      <c r="F106" s="219">
        <f t="shared" si="12"/>
        <v>92.008228741602537</v>
      </c>
      <c r="G106" s="219">
        <f t="shared" si="12"/>
        <v>91.65340424488808</v>
      </c>
      <c r="H106" s="219">
        <f t="shared" si="12"/>
        <v>92.988759958720735</v>
      </c>
      <c r="I106" s="219">
        <f t="shared" si="12"/>
        <v>101.24452986050214</v>
      </c>
    </row>
    <row r="107" spans="1:9" ht="15" customHeight="1">
      <c r="A107" s="291" t="s">
        <v>299</v>
      </c>
      <c r="B107" s="292"/>
      <c r="C107" s="219">
        <f t="shared" si="13"/>
        <v>100.50364387335533</v>
      </c>
      <c r="D107" s="220">
        <f t="shared" si="12"/>
        <v>100</v>
      </c>
      <c r="E107" s="219">
        <f t="shared" si="12"/>
        <v>95.384413635707034</v>
      </c>
      <c r="F107" s="219">
        <f t="shared" si="12"/>
        <v>87.02325461673297</v>
      </c>
      <c r="G107" s="219">
        <f t="shared" si="12"/>
        <v>83.135618443640695</v>
      </c>
      <c r="H107" s="219">
        <f t="shared" si="12"/>
        <v>87.701905217061807</v>
      </c>
      <c r="I107" s="219">
        <f t="shared" si="12"/>
        <v>96.587685312256625</v>
      </c>
    </row>
    <row r="108" spans="1:9" ht="15" customHeight="1">
      <c r="A108" s="291" t="s">
        <v>300</v>
      </c>
      <c r="B108" s="292"/>
      <c r="C108" s="219">
        <f t="shared" si="13"/>
        <v>148.94162935842311</v>
      </c>
      <c r="D108" s="220">
        <f t="shared" si="12"/>
        <v>100</v>
      </c>
      <c r="E108" s="219">
        <f t="shared" si="12"/>
        <v>104.16864950646061</v>
      </c>
      <c r="F108" s="219">
        <f t="shared" si="12"/>
        <v>97.899013204605041</v>
      </c>
      <c r="G108" s="219">
        <f t="shared" si="12"/>
        <v>90.114732901829527</v>
      </c>
      <c r="H108" s="219">
        <f t="shared" si="12"/>
        <v>92.006973625521965</v>
      </c>
      <c r="I108" s="219">
        <f t="shared" si="12"/>
        <v>96.188184778815369</v>
      </c>
    </row>
    <row r="109" spans="1:9" ht="15" customHeight="1">
      <c r="A109" s="291" t="s">
        <v>301</v>
      </c>
      <c r="B109" s="292"/>
      <c r="C109" s="219">
        <f t="shared" si="13"/>
        <v>118.40010494499282</v>
      </c>
      <c r="D109" s="220">
        <f t="shared" si="12"/>
        <v>100</v>
      </c>
      <c r="E109" s="219">
        <f t="shared" si="12"/>
        <v>103.56946635085509</v>
      </c>
      <c r="F109" s="219">
        <f t="shared" si="12"/>
        <v>93.620216272657302</v>
      </c>
      <c r="G109" s="219">
        <f t="shared" si="12"/>
        <v>74.719638247430879</v>
      </c>
      <c r="H109" s="219">
        <f t="shared" si="12"/>
        <v>96.488312201329279</v>
      </c>
      <c r="I109" s="219">
        <f t="shared" si="12"/>
        <v>114.94959892752075</v>
      </c>
    </row>
    <row r="110" spans="1:9" ht="15" customHeight="1">
      <c r="A110" s="291" t="s">
        <v>302</v>
      </c>
      <c r="B110" s="292"/>
      <c r="C110" s="219">
        <f t="shared" si="13"/>
        <v>113.62124514491967</v>
      </c>
      <c r="D110" s="220">
        <f t="shared" si="12"/>
        <v>100</v>
      </c>
      <c r="E110" s="219">
        <f t="shared" si="12"/>
        <v>108.95665847344689</v>
      </c>
      <c r="F110" s="219">
        <f t="shared" si="12"/>
        <v>103.05492547154032</v>
      </c>
      <c r="G110" s="219">
        <f t="shared" si="12"/>
        <v>97.072491947454054</v>
      </c>
      <c r="H110" s="219">
        <f t="shared" si="12"/>
        <v>108.40957103635576</v>
      </c>
      <c r="I110" s="219">
        <f t="shared" si="12"/>
        <v>116.72000683103769</v>
      </c>
    </row>
    <row r="111" spans="1:9" ht="15" customHeight="1">
      <c r="A111" s="293" t="s">
        <v>111</v>
      </c>
      <c r="B111" s="294"/>
      <c r="C111" s="221">
        <f t="shared" si="13"/>
        <v>108.81091159962544</v>
      </c>
      <c r="D111" s="222">
        <f t="shared" si="12"/>
        <v>100</v>
      </c>
      <c r="E111" s="221">
        <f t="shared" si="12"/>
        <v>103.20807582765505</v>
      </c>
      <c r="F111" s="221">
        <f t="shared" si="12"/>
        <v>96.913617954988197</v>
      </c>
      <c r="G111" s="221">
        <f t="shared" si="12"/>
        <v>96.596738730709859</v>
      </c>
      <c r="H111" s="221">
        <f t="shared" si="12"/>
        <v>103.2840763821925</v>
      </c>
      <c r="I111" s="221">
        <f t="shared" si="12"/>
        <v>110.72075802964898</v>
      </c>
    </row>
    <row r="112" spans="1:9" s="66" customFormat="1" ht="21" customHeight="1">
      <c r="C112" s="67" t="s">
        <v>309</v>
      </c>
      <c r="D112" s="63"/>
      <c r="E112" s="63"/>
      <c r="F112" s="63"/>
      <c r="G112" s="63"/>
      <c r="H112" s="63"/>
      <c r="I112" s="63"/>
    </row>
    <row r="113" spans="1:9" ht="15" customHeight="1">
      <c r="A113" s="291" t="s">
        <v>287</v>
      </c>
      <c r="B113" s="292"/>
      <c r="C113" s="219">
        <f t="shared" ref="C113:G128" si="14">C50/$D50*100</f>
        <v>116.50177996672326</v>
      </c>
      <c r="D113" s="223">
        <f t="shared" si="14"/>
        <v>100</v>
      </c>
      <c r="E113" s="219">
        <f t="shared" si="14"/>
        <v>101.64640930433244</v>
      </c>
      <c r="F113" s="219">
        <f t="shared" si="14"/>
        <v>98.641635576031746</v>
      </c>
      <c r="G113" s="219">
        <f t="shared" si="14"/>
        <v>99.732948404723899</v>
      </c>
      <c r="H113" s="219">
        <f t="shared" ref="H113:I113" si="15">H50/$D50*100</f>
        <v>97.52494107677137</v>
      </c>
      <c r="I113" s="219">
        <f t="shared" si="15"/>
        <v>96.202432060790841</v>
      </c>
    </row>
    <row r="114" spans="1:9" ht="15" customHeight="1">
      <c r="A114" s="291" t="s">
        <v>288</v>
      </c>
      <c r="B114" s="292"/>
      <c r="C114" s="219">
        <f t="shared" si="14"/>
        <v>101.96973052150437</v>
      </c>
      <c r="D114" s="223">
        <f t="shared" si="14"/>
        <v>100</v>
      </c>
      <c r="E114" s="219">
        <f t="shared" si="14"/>
        <v>104.87198957194541</v>
      </c>
      <c r="F114" s="219">
        <f t="shared" si="14"/>
        <v>99.430707537304102</v>
      </c>
      <c r="G114" s="219">
        <f t="shared" si="14"/>
        <v>108.99883705394006</v>
      </c>
      <c r="H114" s="219">
        <f t="shared" ref="H114:I114" si="16">H51/$D51*100</f>
        <v>109.14381489629714</v>
      </c>
      <c r="I114" s="219">
        <f t="shared" si="16"/>
        <v>118.31389830061063</v>
      </c>
    </row>
    <row r="115" spans="1:9" ht="15" customHeight="1">
      <c r="A115" s="291" t="s">
        <v>289</v>
      </c>
      <c r="B115" s="292"/>
      <c r="C115" s="219">
        <f t="shared" si="14"/>
        <v>98.213021893924306</v>
      </c>
      <c r="D115" s="223">
        <f t="shared" si="14"/>
        <v>100</v>
      </c>
      <c r="E115" s="219">
        <f t="shared" si="14"/>
        <v>111.06066396244414</v>
      </c>
      <c r="F115" s="219">
        <f t="shared" si="14"/>
        <v>109.4635104056559</v>
      </c>
      <c r="G115" s="219">
        <f t="shared" si="14"/>
        <v>105.72834489441007</v>
      </c>
      <c r="H115" s="219">
        <f t="shared" ref="H115:I115" si="17">H52/$D52*100</f>
        <v>108.82187775469978</v>
      </c>
      <c r="I115" s="219">
        <f t="shared" si="17"/>
        <v>107.57475007279294</v>
      </c>
    </row>
    <row r="116" spans="1:9" ht="15" customHeight="1">
      <c r="A116" s="291" t="s">
        <v>290</v>
      </c>
      <c r="B116" s="292"/>
      <c r="C116" s="219">
        <f t="shared" si="14"/>
        <v>126.47037842800097</v>
      </c>
      <c r="D116" s="223">
        <f t="shared" si="14"/>
        <v>100</v>
      </c>
      <c r="E116" s="219">
        <f t="shared" si="14"/>
        <v>103.54404095320682</v>
      </c>
      <c r="F116" s="219">
        <f t="shared" si="14"/>
        <v>105.35214586550299</v>
      </c>
      <c r="G116" s="219">
        <f t="shared" si="14"/>
        <v>108.38217783661881</v>
      </c>
      <c r="H116" s="219">
        <f t="shared" ref="H116:I116" si="18">H53/$D53*100</f>
        <v>102.70497585194545</v>
      </c>
      <c r="I116" s="219">
        <f t="shared" si="18"/>
        <v>97.038890723894752</v>
      </c>
    </row>
    <row r="117" spans="1:9" ht="15" customHeight="1">
      <c r="A117" s="291" t="s">
        <v>291</v>
      </c>
      <c r="B117" s="292"/>
      <c r="C117" s="219">
        <f t="shared" si="14"/>
        <v>110.16016006805577</v>
      </c>
      <c r="D117" s="223">
        <f t="shared" si="14"/>
        <v>100</v>
      </c>
      <c r="E117" s="219">
        <f t="shared" si="14"/>
        <v>102.84744736790346</v>
      </c>
      <c r="F117" s="219">
        <f t="shared" si="14"/>
        <v>106.42863599674332</v>
      </c>
      <c r="G117" s="219">
        <f t="shared" si="14"/>
        <v>98.74282143296216</v>
      </c>
      <c r="H117" s="219">
        <f t="shared" ref="H117:I117" si="19">H54/$D54*100</f>
        <v>101.40379682426995</v>
      </c>
      <c r="I117" s="219">
        <f t="shared" si="19"/>
        <v>109.609468664403</v>
      </c>
    </row>
    <row r="118" spans="1:9" ht="15" customHeight="1">
      <c r="A118" s="291" t="s">
        <v>292</v>
      </c>
      <c r="B118" s="292"/>
      <c r="C118" s="219">
        <f t="shared" si="14"/>
        <v>105.56089596312775</v>
      </c>
      <c r="D118" s="223">
        <f t="shared" si="14"/>
        <v>100</v>
      </c>
      <c r="E118" s="219">
        <f t="shared" si="14"/>
        <v>100.07705126329316</v>
      </c>
      <c r="F118" s="219">
        <f t="shared" si="14"/>
        <v>95.752877366189821</v>
      </c>
      <c r="G118" s="219">
        <f t="shared" si="14"/>
        <v>99.292270524948819</v>
      </c>
      <c r="H118" s="219">
        <f t="shared" ref="H118:I118" si="20">H55/$D55*100</f>
        <v>99.996054577279637</v>
      </c>
      <c r="I118" s="219">
        <f t="shared" si="20"/>
        <v>100.63871170286647</v>
      </c>
    </row>
    <row r="119" spans="1:9" ht="15" customHeight="1">
      <c r="A119" s="291" t="s">
        <v>293</v>
      </c>
      <c r="B119" s="292"/>
      <c r="C119" s="219">
        <f t="shared" si="14"/>
        <v>104.07093154499807</v>
      </c>
      <c r="D119" s="223">
        <f t="shared" si="14"/>
        <v>100</v>
      </c>
      <c r="E119" s="219">
        <f t="shared" si="14"/>
        <v>104.72665368936957</v>
      </c>
      <c r="F119" s="219">
        <f t="shared" si="14"/>
        <v>106.69675311612453</v>
      </c>
      <c r="G119" s="219">
        <f t="shared" si="14"/>
        <v>103.38724833684229</v>
      </c>
      <c r="H119" s="219">
        <f t="shared" ref="H119:I119" si="21">H56/$D56*100</f>
        <v>99.503857567097967</v>
      </c>
      <c r="I119" s="219">
        <f t="shared" si="21"/>
        <v>104.50916245634552</v>
      </c>
    </row>
    <row r="120" spans="1:9" ht="15" customHeight="1">
      <c r="A120" s="291" t="s">
        <v>294</v>
      </c>
      <c r="B120" s="292"/>
      <c r="C120" s="219">
        <f t="shared" si="14"/>
        <v>106.23701934742213</v>
      </c>
      <c r="D120" s="223">
        <f t="shared" si="14"/>
        <v>100</v>
      </c>
      <c r="E120" s="219">
        <f t="shared" si="14"/>
        <v>101.43338874531031</v>
      </c>
      <c r="F120" s="219">
        <f t="shared" si="14"/>
        <v>98.630630207399335</v>
      </c>
      <c r="G120" s="219">
        <f t="shared" si="14"/>
        <v>96.09720113751105</v>
      </c>
      <c r="H120" s="219">
        <f t="shared" ref="H120:I120" si="22">H57/$D57*100</f>
        <v>93.980830575386904</v>
      </c>
      <c r="I120" s="219">
        <f t="shared" si="22"/>
        <v>101.40462513612833</v>
      </c>
    </row>
    <row r="121" spans="1:9" ht="15" customHeight="1">
      <c r="A121" s="291" t="s">
        <v>295</v>
      </c>
      <c r="B121" s="292"/>
      <c r="C121" s="219">
        <f t="shared" si="14"/>
        <v>100.87012413571705</v>
      </c>
      <c r="D121" s="223">
        <f t="shared" si="14"/>
        <v>100</v>
      </c>
      <c r="E121" s="219">
        <f t="shared" si="14"/>
        <v>110.03579380479844</v>
      </c>
      <c r="F121" s="219">
        <f t="shared" si="14"/>
        <v>115.18931264718751</v>
      </c>
      <c r="G121" s="219">
        <f t="shared" si="14"/>
        <v>123.05811446718933</v>
      </c>
      <c r="H121" s="219">
        <f t="shared" ref="H121:I121" si="23">H58/$D58*100</f>
        <v>126.64030699364804</v>
      </c>
      <c r="I121" s="219">
        <f t="shared" si="23"/>
        <v>136.70181764159361</v>
      </c>
    </row>
    <row r="122" spans="1:9" ht="15" customHeight="1">
      <c r="A122" s="291" t="s">
        <v>296</v>
      </c>
      <c r="B122" s="292"/>
      <c r="C122" s="219">
        <f t="shared" si="14"/>
        <v>91.708002684115712</v>
      </c>
      <c r="D122" s="223">
        <f t="shared" si="14"/>
        <v>100</v>
      </c>
      <c r="E122" s="219">
        <f t="shared" si="14"/>
        <v>100.31861426817001</v>
      </c>
      <c r="F122" s="219">
        <f t="shared" si="14"/>
        <v>111.49892226906057</v>
      </c>
      <c r="G122" s="219">
        <f t="shared" si="14"/>
        <v>108.12236435441143</v>
      </c>
      <c r="H122" s="219">
        <f t="shared" ref="H122:I122" si="24">H59/$D59*100</f>
        <v>127.14303395069415</v>
      </c>
      <c r="I122" s="219">
        <f t="shared" si="24"/>
        <v>135.95093669426112</v>
      </c>
    </row>
    <row r="123" spans="1:9" ht="15" customHeight="1">
      <c r="A123" s="291" t="s">
        <v>408</v>
      </c>
      <c r="B123" s="292"/>
      <c r="C123" s="219" t="s">
        <v>7</v>
      </c>
      <c r="D123" s="223">
        <f t="shared" si="14"/>
        <v>100</v>
      </c>
      <c r="E123" s="219">
        <f t="shared" si="14"/>
        <v>102.99716844189825</v>
      </c>
      <c r="F123" s="219">
        <f t="shared" si="14"/>
        <v>96.92083782066436</v>
      </c>
      <c r="G123" s="219">
        <f t="shared" si="14"/>
        <v>103.40015845651669</v>
      </c>
      <c r="H123" s="219">
        <f t="shared" ref="H123:I123" si="25">H60/$D60*100</f>
        <v>99.452086285263533</v>
      </c>
      <c r="I123" s="219">
        <f t="shared" si="25"/>
        <v>104.31793358650276</v>
      </c>
    </row>
    <row r="124" spans="1:9" ht="15" customHeight="1">
      <c r="A124" s="291" t="s">
        <v>409</v>
      </c>
      <c r="B124" s="292"/>
      <c r="C124" s="219" t="s">
        <v>7</v>
      </c>
      <c r="D124" s="223">
        <f t="shared" si="14"/>
        <v>100</v>
      </c>
      <c r="E124" s="219">
        <f t="shared" si="14"/>
        <v>107.94764013713973</v>
      </c>
      <c r="F124" s="219">
        <f t="shared" si="14"/>
        <v>109.44534223262048</v>
      </c>
      <c r="G124" s="219">
        <f t="shared" si="14"/>
        <v>109.32015830015685</v>
      </c>
      <c r="H124" s="219">
        <f t="shared" ref="H124:I124" si="26">H61/$D61*100</f>
        <v>105.85036989972603</v>
      </c>
      <c r="I124" s="219">
        <f t="shared" si="26"/>
        <v>112.28886352932945</v>
      </c>
    </row>
    <row r="125" spans="1:9" ht="15" customHeight="1">
      <c r="A125" s="291" t="s">
        <v>297</v>
      </c>
      <c r="B125" s="292"/>
      <c r="C125" s="219">
        <f t="shared" si="14"/>
        <v>109.16346030659841</v>
      </c>
      <c r="D125" s="223">
        <f t="shared" si="14"/>
        <v>100</v>
      </c>
      <c r="E125" s="219">
        <f t="shared" si="14"/>
        <v>101.53850532465276</v>
      </c>
      <c r="F125" s="219">
        <f t="shared" si="14"/>
        <v>93.150196581063582</v>
      </c>
      <c r="G125" s="219">
        <f t="shared" si="14"/>
        <v>102.25245862121415</v>
      </c>
      <c r="H125" s="219">
        <f t="shared" ref="H125:I125" si="27">H62/$D62*100</f>
        <v>110.0562224672843</v>
      </c>
      <c r="I125" s="219">
        <f t="shared" si="27"/>
        <v>113.71890128099868</v>
      </c>
    </row>
    <row r="126" spans="1:9" ht="15" customHeight="1">
      <c r="A126" s="291" t="s">
        <v>298</v>
      </c>
      <c r="B126" s="292"/>
      <c r="C126" s="219">
        <f t="shared" si="14"/>
        <v>113.20453904590195</v>
      </c>
      <c r="D126" s="223">
        <f t="shared" si="14"/>
        <v>100</v>
      </c>
      <c r="E126" s="219">
        <f t="shared" si="14"/>
        <v>102.63806432564377</v>
      </c>
      <c r="F126" s="219">
        <f t="shared" si="14"/>
        <v>101.52097623474685</v>
      </c>
      <c r="G126" s="219">
        <f t="shared" si="14"/>
        <v>106.37834702347315</v>
      </c>
      <c r="H126" s="219">
        <f t="shared" ref="H126:I126" si="28">H63/$D63*100</f>
        <v>104.99026725453476</v>
      </c>
      <c r="I126" s="219">
        <f t="shared" si="28"/>
        <v>113.02777528505179</v>
      </c>
    </row>
    <row r="127" spans="1:9" ht="15" customHeight="1">
      <c r="A127" s="291" t="s">
        <v>299</v>
      </c>
      <c r="B127" s="292"/>
      <c r="C127" s="219">
        <f t="shared" si="14"/>
        <v>103.38446770693849</v>
      </c>
      <c r="D127" s="223">
        <f t="shared" si="14"/>
        <v>100</v>
      </c>
      <c r="E127" s="219">
        <f t="shared" si="14"/>
        <v>107.91444252302517</v>
      </c>
      <c r="F127" s="219">
        <f t="shared" si="14"/>
        <v>102.55076140565586</v>
      </c>
      <c r="G127" s="219">
        <f t="shared" si="14"/>
        <v>99.161200673216882</v>
      </c>
      <c r="H127" s="219">
        <f t="shared" ref="H127:I127" si="29">H64/$D64*100</f>
        <v>103.78227719896651</v>
      </c>
      <c r="I127" s="219">
        <f t="shared" si="29"/>
        <v>116.35813598403028</v>
      </c>
    </row>
    <row r="128" spans="1:9" ht="15" customHeight="1">
      <c r="A128" s="291" t="s">
        <v>300</v>
      </c>
      <c r="B128" s="292"/>
      <c r="C128" s="219">
        <f t="shared" si="14"/>
        <v>110.47238753114286</v>
      </c>
      <c r="D128" s="223">
        <f t="shared" si="14"/>
        <v>100</v>
      </c>
      <c r="E128" s="219">
        <f t="shared" si="14"/>
        <v>109.96567764798317</v>
      </c>
      <c r="F128" s="219">
        <f t="shared" si="14"/>
        <v>112.58740768262538</v>
      </c>
      <c r="G128" s="219">
        <f t="shared" si="14"/>
        <v>108.50825090321069</v>
      </c>
      <c r="H128" s="219">
        <f t="shared" ref="H128:I128" si="30">H65/$D65*100</f>
        <v>111.63808858549574</v>
      </c>
      <c r="I128" s="219">
        <f t="shared" si="30"/>
        <v>118.8731013096079</v>
      </c>
    </row>
    <row r="129" spans="1:9" ht="15" customHeight="1">
      <c r="A129" s="291" t="s">
        <v>301</v>
      </c>
      <c r="B129" s="292"/>
      <c r="C129" s="219">
        <f t="shared" ref="C129:G131" si="31">C66/$D66*100</f>
        <v>109.7623150681938</v>
      </c>
      <c r="D129" s="223">
        <f t="shared" si="31"/>
        <v>100</v>
      </c>
      <c r="E129" s="219">
        <f t="shared" si="31"/>
        <v>135.78986652107139</v>
      </c>
      <c r="F129" s="219">
        <f t="shared" si="31"/>
        <v>136.19941091398681</v>
      </c>
      <c r="G129" s="219">
        <f t="shared" si="31"/>
        <v>112.48848760871006</v>
      </c>
      <c r="H129" s="219">
        <f t="shared" ref="H129:I129" si="32">H66/$D66*100</f>
        <v>119.81595809020635</v>
      </c>
      <c r="I129" s="219">
        <f t="shared" si="32"/>
        <v>124.19070548101394</v>
      </c>
    </row>
    <row r="130" spans="1:9" ht="15" customHeight="1">
      <c r="A130" s="291" t="s">
        <v>302</v>
      </c>
      <c r="B130" s="292"/>
      <c r="C130" s="219">
        <f t="shared" si="31"/>
        <v>116.23777365327868</v>
      </c>
      <c r="D130" s="223">
        <f t="shared" si="31"/>
        <v>100</v>
      </c>
      <c r="E130" s="219">
        <f t="shared" si="31"/>
        <v>114.30768889476586</v>
      </c>
      <c r="F130" s="219">
        <f t="shared" si="31"/>
        <v>117.60853901236572</v>
      </c>
      <c r="G130" s="219">
        <f t="shared" si="31"/>
        <v>108.90579618039303</v>
      </c>
      <c r="H130" s="219">
        <f t="shared" ref="H130:I130" si="33">H67/$D67*100</f>
        <v>105.17694384289551</v>
      </c>
      <c r="I130" s="219">
        <f t="shared" si="33"/>
        <v>108.47007832921062</v>
      </c>
    </row>
    <row r="131" spans="1:9" ht="15" customHeight="1">
      <c r="A131" s="293" t="s">
        <v>111</v>
      </c>
      <c r="B131" s="294"/>
      <c r="C131" s="221">
        <f t="shared" si="31"/>
        <v>103.29130442537742</v>
      </c>
      <c r="D131" s="224">
        <f t="shared" si="31"/>
        <v>100</v>
      </c>
      <c r="E131" s="221">
        <f t="shared" si="31"/>
        <v>107.93513556218484</v>
      </c>
      <c r="F131" s="221">
        <f t="shared" si="31"/>
        <v>107.45691524539838</v>
      </c>
      <c r="G131" s="221">
        <f t="shared" si="31"/>
        <v>106.24294278438229</v>
      </c>
      <c r="H131" s="221">
        <f t="shared" ref="H131:I131" si="34">H68/$D68*100</f>
        <v>105.68233458985176</v>
      </c>
      <c r="I131" s="221">
        <f t="shared" si="34"/>
        <v>110.38946807121712</v>
      </c>
    </row>
    <row r="132" spans="1:9" s="66" customFormat="1" ht="21" customHeight="1">
      <c r="C132" s="67" t="s">
        <v>317</v>
      </c>
      <c r="D132" s="63"/>
      <c r="E132" s="63"/>
      <c r="F132" s="63"/>
      <c r="G132" s="63"/>
      <c r="H132" s="63"/>
      <c r="I132" s="63"/>
    </row>
    <row r="133" spans="1:9" s="66" customFormat="1" ht="21" customHeight="1">
      <c r="C133" s="67" t="s">
        <v>306</v>
      </c>
      <c r="D133" s="63"/>
      <c r="E133" s="63"/>
      <c r="F133" s="63"/>
      <c r="G133" s="63"/>
      <c r="H133" s="63"/>
      <c r="I133" s="63"/>
    </row>
    <row r="134" spans="1:9" ht="15" customHeight="1">
      <c r="A134" s="291" t="s">
        <v>287</v>
      </c>
      <c r="B134" s="292"/>
      <c r="C134" s="104">
        <f t="shared" ref="C134:I143" si="35">IF(C8="","",C8/C$26*100)</f>
        <v>6.6469682712630931</v>
      </c>
      <c r="D134" s="104">
        <f t="shared" si="35"/>
        <v>6.0130955922268088</v>
      </c>
      <c r="E134" s="104">
        <f t="shared" si="35"/>
        <v>5.7195545469702358</v>
      </c>
      <c r="F134" s="104">
        <f t="shared" si="35"/>
        <v>5.5674100451913819</v>
      </c>
      <c r="G134" s="104">
        <f t="shared" si="35"/>
        <v>5.6598219630524058</v>
      </c>
      <c r="H134" s="104">
        <f t="shared" si="35"/>
        <v>5.5108502572123621</v>
      </c>
      <c r="I134" s="104">
        <f t="shared" si="35"/>
        <v>5.1921675409471915</v>
      </c>
    </row>
    <row r="135" spans="1:9" ht="15" customHeight="1">
      <c r="A135" s="291" t="s">
        <v>288</v>
      </c>
      <c r="B135" s="292"/>
      <c r="C135" s="104">
        <f t="shared" si="35"/>
        <v>7.9522651439083063</v>
      </c>
      <c r="D135" s="104">
        <f t="shared" si="35"/>
        <v>8.1416233762767263</v>
      </c>
      <c r="E135" s="104">
        <f t="shared" si="35"/>
        <v>7.9174268989808825</v>
      </c>
      <c r="F135" s="104">
        <f t="shared" si="35"/>
        <v>7.5379474191397344</v>
      </c>
      <c r="G135" s="104">
        <f t="shared" si="35"/>
        <v>8.295811728917581</v>
      </c>
      <c r="H135" s="104">
        <f t="shared" si="35"/>
        <v>8.3817321099916455</v>
      </c>
      <c r="I135" s="104">
        <f t="shared" si="35"/>
        <v>8.6080452260556779</v>
      </c>
    </row>
    <row r="136" spans="1:9" ht="15" customHeight="1">
      <c r="A136" s="291" t="s">
        <v>289</v>
      </c>
      <c r="B136" s="292"/>
      <c r="C136" s="104">
        <f t="shared" si="35"/>
        <v>4.5632778778661054</v>
      </c>
      <c r="D136" s="104">
        <f t="shared" si="35"/>
        <v>4.5743611005848877</v>
      </c>
      <c r="E136" s="104">
        <f t="shared" si="35"/>
        <v>4.6931372368619249</v>
      </c>
      <c r="F136" s="104">
        <f t="shared" si="35"/>
        <v>4.6190294204178635</v>
      </c>
      <c r="G136" s="104">
        <f t="shared" si="35"/>
        <v>4.542914306760327</v>
      </c>
      <c r="H136" s="104">
        <f t="shared" si="35"/>
        <v>4.6792756755250977</v>
      </c>
      <c r="I136" s="104">
        <f t="shared" si="35"/>
        <v>4.4575419743711269</v>
      </c>
    </row>
    <row r="137" spans="1:9" ht="15" customHeight="1">
      <c r="A137" s="291" t="s">
        <v>290</v>
      </c>
      <c r="B137" s="292"/>
      <c r="C137" s="104">
        <f t="shared" si="35"/>
        <v>5.3907801335335872</v>
      </c>
      <c r="D137" s="104">
        <f t="shared" si="35"/>
        <v>4.4054648176035238</v>
      </c>
      <c r="E137" s="104">
        <f t="shared" si="35"/>
        <v>4.2726214117916026</v>
      </c>
      <c r="F137" s="104">
        <f t="shared" si="35"/>
        <v>4.4526750103490453</v>
      </c>
      <c r="G137" s="104">
        <f t="shared" si="35"/>
        <v>4.5879253651075595</v>
      </c>
      <c r="H137" s="104">
        <f t="shared" si="35"/>
        <v>4.3398738973690474</v>
      </c>
      <c r="I137" s="104">
        <f t="shared" si="35"/>
        <v>3.9146532772144629</v>
      </c>
    </row>
    <row r="138" spans="1:9" ht="15" customHeight="1">
      <c r="A138" s="291" t="s">
        <v>291</v>
      </c>
      <c r="B138" s="292"/>
      <c r="C138" s="104">
        <f t="shared" si="35"/>
        <v>2.0958050216429087</v>
      </c>
      <c r="D138" s="104">
        <f t="shared" si="35"/>
        <v>1.8679494489257167</v>
      </c>
      <c r="E138" s="104">
        <f t="shared" si="35"/>
        <v>1.7990768657086493</v>
      </c>
      <c r="F138" s="104">
        <f t="shared" si="35"/>
        <v>1.8881240256192506</v>
      </c>
      <c r="G138" s="104">
        <f t="shared" si="35"/>
        <v>1.7758064645317027</v>
      </c>
      <c r="H138" s="104">
        <f t="shared" si="35"/>
        <v>1.8348348118516982</v>
      </c>
      <c r="I138" s="104">
        <f t="shared" si="35"/>
        <v>1.8819841683281744</v>
      </c>
    </row>
    <row r="139" spans="1:9" ht="15" customHeight="1">
      <c r="A139" s="291" t="s">
        <v>292</v>
      </c>
      <c r="B139" s="292"/>
      <c r="C139" s="104">
        <f t="shared" si="35"/>
        <v>1.4123783813971296</v>
      </c>
      <c r="D139" s="104">
        <f t="shared" si="35"/>
        <v>1.348444790098529</v>
      </c>
      <c r="E139" s="104">
        <f t="shared" si="35"/>
        <v>1.241327716461915</v>
      </c>
      <c r="F139" s="104">
        <f t="shared" si="35"/>
        <v>1.2100800192102867</v>
      </c>
      <c r="G139" s="104">
        <f t="shared" si="35"/>
        <v>1.2874481789977996</v>
      </c>
      <c r="H139" s="104">
        <f t="shared" si="35"/>
        <v>1.3040805699163247</v>
      </c>
      <c r="I139" s="104">
        <f t="shared" si="35"/>
        <v>1.2515389661086194</v>
      </c>
    </row>
    <row r="140" spans="1:9" ht="15" customHeight="1">
      <c r="A140" s="291" t="s">
        <v>293</v>
      </c>
      <c r="B140" s="292"/>
      <c r="C140" s="104">
        <f t="shared" si="35"/>
        <v>4.1062224946155563</v>
      </c>
      <c r="D140" s="104">
        <f t="shared" si="35"/>
        <v>3.8839698051858904</v>
      </c>
      <c r="E140" s="104">
        <f t="shared" si="35"/>
        <v>3.8477561425276829</v>
      </c>
      <c r="F140" s="104">
        <f t="shared" si="35"/>
        <v>3.8901937016658881</v>
      </c>
      <c r="G140" s="104">
        <f t="shared" si="35"/>
        <v>3.8507531267118922</v>
      </c>
      <c r="H140" s="104">
        <f t="shared" si="35"/>
        <v>3.709502817685645</v>
      </c>
      <c r="I140" s="104">
        <f t="shared" si="35"/>
        <v>3.707227803646826</v>
      </c>
    </row>
    <row r="141" spans="1:9" ht="15" customHeight="1">
      <c r="A141" s="291" t="s">
        <v>294</v>
      </c>
      <c r="B141" s="292"/>
      <c r="C141" s="104">
        <f t="shared" si="35"/>
        <v>4.1270381998103423</v>
      </c>
      <c r="D141" s="104">
        <f t="shared" si="35"/>
        <v>3.9806620232451775</v>
      </c>
      <c r="E141" s="104">
        <f t="shared" si="35"/>
        <v>3.7432706974125116</v>
      </c>
      <c r="F141" s="104">
        <f t="shared" si="35"/>
        <v>3.6711887481438472</v>
      </c>
      <c r="G141" s="104">
        <f t="shared" si="35"/>
        <v>3.6461791136425377</v>
      </c>
      <c r="H141" s="104">
        <f t="shared" si="35"/>
        <v>3.5868381401061198</v>
      </c>
      <c r="I141" s="104">
        <f t="shared" si="35"/>
        <v>3.6550791814110513</v>
      </c>
    </row>
    <row r="142" spans="1:9" ht="15" customHeight="1">
      <c r="A142" s="291" t="s">
        <v>295</v>
      </c>
      <c r="B142" s="292"/>
      <c r="C142" s="104">
        <f t="shared" si="35"/>
        <v>4.875403948833787</v>
      </c>
      <c r="D142" s="104">
        <f t="shared" si="35"/>
        <v>4.7394734826263951</v>
      </c>
      <c r="E142" s="104">
        <f t="shared" si="35"/>
        <v>4.9002631120453248</v>
      </c>
      <c r="F142" s="104">
        <f t="shared" si="35"/>
        <v>5.1837713361812909</v>
      </c>
      <c r="G142" s="104">
        <f t="shared" si="35"/>
        <v>5.6634697000191183</v>
      </c>
      <c r="H142" s="104">
        <f t="shared" si="35"/>
        <v>5.8896812142803627</v>
      </c>
      <c r="I142" s="104">
        <f t="shared" si="35"/>
        <v>6.1059031172594116</v>
      </c>
    </row>
    <row r="143" spans="1:9" ht="15" customHeight="1">
      <c r="A143" s="291" t="s">
        <v>296</v>
      </c>
      <c r="B143" s="292"/>
      <c r="C143" s="104">
        <f t="shared" si="35"/>
        <v>0.94974658251084854</v>
      </c>
      <c r="D143" s="104">
        <f t="shared" si="35"/>
        <v>1.0144990019176368</v>
      </c>
      <c r="E143" s="104">
        <f t="shared" si="35"/>
        <v>0.95082108059626436</v>
      </c>
      <c r="F143" s="104">
        <f t="shared" si="35"/>
        <v>1.0110021220981356</v>
      </c>
      <c r="G143" s="104">
        <f t="shared" si="35"/>
        <v>0.99420865674641301</v>
      </c>
      <c r="H143" s="104">
        <f t="shared" si="35"/>
        <v>1.1372773831070013</v>
      </c>
      <c r="I143" s="104">
        <f t="shared" si="35"/>
        <v>1.1734991016810645</v>
      </c>
    </row>
    <row r="144" spans="1:9" ht="15" customHeight="1">
      <c r="A144" s="291" t="s">
        <v>408</v>
      </c>
      <c r="B144" s="292"/>
      <c r="C144" s="104" t="s">
        <v>7</v>
      </c>
      <c r="D144" s="104">
        <f t="shared" ref="D144:I152" si="36">IF(D18="","",D18/D$26*100)</f>
        <v>4.6542587748329982</v>
      </c>
      <c r="E144" s="104">
        <f t="shared" si="36"/>
        <v>4.5192915682876134</v>
      </c>
      <c r="F144" s="104">
        <f t="shared" si="36"/>
        <v>4.2894821829778138</v>
      </c>
      <c r="G144" s="104">
        <f t="shared" si="36"/>
        <v>4.6231442979807298</v>
      </c>
      <c r="H144" s="104">
        <f t="shared" si="36"/>
        <v>4.4679927249920519</v>
      </c>
      <c r="I144" s="104">
        <f t="shared" si="36"/>
        <v>4.4832190421690576</v>
      </c>
    </row>
    <row r="145" spans="1:9" ht="15" customHeight="1">
      <c r="A145" s="291" t="s">
        <v>409</v>
      </c>
      <c r="B145" s="292"/>
      <c r="C145" s="104" t="s">
        <v>7</v>
      </c>
      <c r="D145" s="104">
        <f t="shared" si="36"/>
        <v>1.8427651994942698</v>
      </c>
      <c r="E145" s="104">
        <f t="shared" si="36"/>
        <v>1.8557133163849242</v>
      </c>
      <c r="F145" s="104">
        <f t="shared" si="36"/>
        <v>1.9016444304684699</v>
      </c>
      <c r="G145" s="104">
        <f t="shared" si="36"/>
        <v>1.9242937934717559</v>
      </c>
      <c r="H145" s="104">
        <f t="shared" si="36"/>
        <v>1.8707381420024372</v>
      </c>
      <c r="I145" s="104">
        <f t="shared" si="36"/>
        <v>1.9014295155462355</v>
      </c>
    </row>
    <row r="146" spans="1:9" ht="15" customHeight="1">
      <c r="A146" s="291" t="s">
        <v>297</v>
      </c>
      <c r="B146" s="292"/>
      <c r="C146" s="104">
        <f t="shared" ref="C146:C152" si="37">IF(C20="","",C20/C$26*100)</f>
        <v>6.1917871296671816</v>
      </c>
      <c r="D146" s="104">
        <f t="shared" si="36"/>
        <v>6.0365243228694414</v>
      </c>
      <c r="E146" s="104">
        <f t="shared" si="36"/>
        <v>5.7045462331526124</v>
      </c>
      <c r="F146" s="104">
        <f t="shared" si="36"/>
        <v>5.3829612383534311</v>
      </c>
      <c r="G146" s="104">
        <f t="shared" si="36"/>
        <v>6.0482089398414738</v>
      </c>
      <c r="H146" s="104">
        <f t="shared" si="36"/>
        <v>6.2823501118117493</v>
      </c>
      <c r="I146" s="104">
        <f t="shared" si="36"/>
        <v>6.2561324685440196</v>
      </c>
    </row>
    <row r="147" spans="1:9" ht="15" customHeight="1">
      <c r="A147" s="291" t="s">
        <v>298</v>
      </c>
      <c r="B147" s="292"/>
      <c r="C147" s="104">
        <f t="shared" si="37"/>
        <v>6.3258008738244529</v>
      </c>
      <c r="D147" s="104">
        <f t="shared" si="36"/>
        <v>5.4816025831873159</v>
      </c>
      <c r="E147" s="104">
        <f t="shared" si="36"/>
        <v>5.1531995778922735</v>
      </c>
      <c r="F147" s="104">
        <f t="shared" si="36"/>
        <v>5.1681327549742644</v>
      </c>
      <c r="G147" s="104">
        <f t="shared" si="36"/>
        <v>5.3969867315702729</v>
      </c>
      <c r="H147" s="104">
        <f t="shared" si="36"/>
        <v>5.3013344890737661</v>
      </c>
      <c r="I147" s="104">
        <f t="shared" si="36"/>
        <v>5.4450089635950745</v>
      </c>
    </row>
    <row r="148" spans="1:9" ht="15" customHeight="1">
      <c r="A148" s="291" t="s">
        <v>299</v>
      </c>
      <c r="B148" s="292"/>
      <c r="C148" s="104">
        <f t="shared" si="37"/>
        <v>8.6537797512492034</v>
      </c>
      <c r="D148" s="104">
        <f t="shared" si="36"/>
        <v>8.857854250111826</v>
      </c>
      <c r="E148" s="104">
        <f t="shared" si="36"/>
        <v>8.540138255636549</v>
      </c>
      <c r="F148" s="104">
        <f t="shared" si="36"/>
        <v>8.1422389718523842</v>
      </c>
      <c r="G148" s="104">
        <f t="shared" si="36"/>
        <v>7.9141380085252093</v>
      </c>
      <c r="H148" s="104">
        <f t="shared" si="36"/>
        <v>8.2094749735756078</v>
      </c>
      <c r="I148" s="104">
        <f t="shared" si="36"/>
        <v>8.7005771361003585</v>
      </c>
    </row>
    <row r="149" spans="1:9" ht="15" customHeight="1">
      <c r="A149" s="291" t="s">
        <v>300</v>
      </c>
      <c r="B149" s="292"/>
      <c r="C149" s="104">
        <f t="shared" si="37"/>
        <v>2.0936051114622645</v>
      </c>
      <c r="D149" s="104">
        <f t="shared" si="36"/>
        <v>1.7949270801117929</v>
      </c>
      <c r="E149" s="104">
        <f t="shared" si="36"/>
        <v>1.8192810946652538</v>
      </c>
      <c r="F149" s="104">
        <f t="shared" si="36"/>
        <v>1.8514615794695946</v>
      </c>
      <c r="G149" s="104">
        <f t="shared" si="36"/>
        <v>1.7793693927929535</v>
      </c>
      <c r="H149" s="104">
        <f t="shared" si="36"/>
        <v>1.8056972086240659</v>
      </c>
      <c r="I149" s="104">
        <f t="shared" si="36"/>
        <v>1.8203596626035337</v>
      </c>
    </row>
    <row r="150" spans="1:9" ht="15" customHeight="1">
      <c r="A150" s="291" t="s">
        <v>301</v>
      </c>
      <c r="B150" s="292"/>
      <c r="C150" s="104">
        <f t="shared" si="37"/>
        <v>0.91013736463730255</v>
      </c>
      <c r="D150" s="104">
        <f t="shared" si="36"/>
        <v>0.8523774969908422</v>
      </c>
      <c r="E150" s="104">
        <f t="shared" si="36"/>
        <v>1.0250566472313909</v>
      </c>
      <c r="F150" s="104">
        <f t="shared" si="36"/>
        <v>1.027763144454332</v>
      </c>
      <c r="G150" s="104">
        <f t="shared" si="36"/>
        <v>0.85205605471385026</v>
      </c>
      <c r="H150" s="104">
        <f t="shared" si="36"/>
        <v>0.92841224806546763</v>
      </c>
      <c r="I150" s="104">
        <f t="shared" si="36"/>
        <v>0.94188178572659431</v>
      </c>
    </row>
    <row r="151" spans="1:9" ht="15" customHeight="1">
      <c r="A151" s="291" t="s">
        <v>302</v>
      </c>
      <c r="B151" s="292"/>
      <c r="C151" s="104">
        <f t="shared" si="37"/>
        <v>33.705003713777934</v>
      </c>
      <c r="D151" s="104">
        <f t="shared" si="36"/>
        <v>30.510146853710225</v>
      </c>
      <c r="E151" s="104">
        <f t="shared" si="36"/>
        <v>32.297517597392392</v>
      </c>
      <c r="F151" s="104">
        <f t="shared" si="36"/>
        <v>33.204893849432992</v>
      </c>
      <c r="G151" s="104">
        <f t="shared" si="36"/>
        <v>31.157464176616418</v>
      </c>
      <c r="H151" s="104">
        <f t="shared" si="36"/>
        <v>30.760053224809543</v>
      </c>
      <c r="I151" s="104">
        <f t="shared" si="36"/>
        <v>30.503751068691521</v>
      </c>
    </row>
    <row r="152" spans="1:9" ht="15" customHeight="1">
      <c r="A152" s="293" t="s">
        <v>111</v>
      </c>
      <c r="B152" s="294"/>
      <c r="C152" s="188">
        <f t="shared" si="37"/>
        <v>100</v>
      </c>
      <c r="D152" s="188">
        <f t="shared" si="36"/>
        <v>100</v>
      </c>
      <c r="E152" s="188">
        <f t="shared" si="36"/>
        <v>100</v>
      </c>
      <c r="F152" s="188">
        <f t="shared" si="36"/>
        <v>100</v>
      </c>
      <c r="G152" s="188">
        <f t="shared" si="36"/>
        <v>100</v>
      </c>
      <c r="H152" s="188">
        <f t="shared" si="36"/>
        <v>100</v>
      </c>
      <c r="I152" s="188">
        <f t="shared" si="36"/>
        <v>100</v>
      </c>
    </row>
    <row r="153" spans="1:9" s="66" customFormat="1" ht="21" customHeight="1">
      <c r="C153" s="67" t="s">
        <v>316</v>
      </c>
      <c r="D153" s="63"/>
      <c r="E153" s="63"/>
      <c r="F153" s="63"/>
      <c r="G153" s="63"/>
      <c r="H153" s="63"/>
      <c r="I153" s="63"/>
    </row>
    <row r="154" spans="1:9" s="66" customFormat="1" ht="21" customHeight="1">
      <c r="C154" s="67" t="s">
        <v>308</v>
      </c>
      <c r="D154" s="63"/>
      <c r="E154" s="63"/>
      <c r="F154" s="63"/>
      <c r="G154" s="63"/>
      <c r="H154" s="63"/>
      <c r="I154" s="63"/>
    </row>
    <row r="155" spans="1:9" ht="15" customHeight="1">
      <c r="A155" s="291" t="s">
        <v>287</v>
      </c>
      <c r="B155" s="292"/>
      <c r="C155" s="104">
        <f t="shared" ref="C155:I164" si="38">IF(C30="","",C30/C8*100)</f>
        <v>23.355185080872147</v>
      </c>
      <c r="D155" s="104">
        <f t="shared" si="38"/>
        <v>23.893316291031123</v>
      </c>
      <c r="E155" s="104">
        <f t="shared" si="38"/>
        <v>23.826860345371191</v>
      </c>
      <c r="F155" s="104">
        <f t="shared" si="38"/>
        <v>22.673838340048245</v>
      </c>
      <c r="G155" s="104">
        <f t="shared" si="38"/>
        <v>22.359744743245152</v>
      </c>
      <c r="H155" s="104">
        <f t="shared" si="38"/>
        <v>22.935955665451253</v>
      </c>
      <c r="I155" s="104">
        <f t="shared" si="38"/>
        <v>23.24450823317849</v>
      </c>
    </row>
    <row r="156" spans="1:9" ht="15" customHeight="1">
      <c r="A156" s="291" t="s">
        <v>288</v>
      </c>
      <c r="B156" s="292"/>
      <c r="C156" s="104">
        <f t="shared" si="38"/>
        <v>24.090077000337974</v>
      </c>
      <c r="D156" s="104">
        <f t="shared" si="38"/>
        <v>23.905335908298301</v>
      </c>
      <c r="E156" s="104">
        <f t="shared" si="38"/>
        <v>23.141523356796963</v>
      </c>
      <c r="F156" s="104">
        <f t="shared" si="38"/>
        <v>22.065253056831274</v>
      </c>
      <c r="G156" s="104">
        <f t="shared" si="38"/>
        <v>21.628465584556817</v>
      </c>
      <c r="H156" s="104">
        <f t="shared" si="38"/>
        <v>23.234802655953597</v>
      </c>
      <c r="I156" s="104">
        <f t="shared" si="38"/>
        <v>22.91894763478059</v>
      </c>
    </row>
    <row r="157" spans="1:9" ht="15" customHeight="1">
      <c r="A157" s="291" t="s">
        <v>289</v>
      </c>
      <c r="B157" s="292"/>
      <c r="C157" s="104">
        <f t="shared" si="38"/>
        <v>29.289092867251711</v>
      </c>
      <c r="D157" s="104">
        <f t="shared" si="38"/>
        <v>24.835826368721044</v>
      </c>
      <c r="E157" s="104">
        <f t="shared" si="38"/>
        <v>23.793948815721041</v>
      </c>
      <c r="F157" s="104">
        <f t="shared" si="38"/>
        <v>22.293300036082201</v>
      </c>
      <c r="G157" s="104">
        <f t="shared" si="38"/>
        <v>22.957852325639962</v>
      </c>
      <c r="H157" s="104">
        <f t="shared" si="38"/>
        <v>23.912604189547764</v>
      </c>
      <c r="I157" s="104">
        <f t="shared" si="38"/>
        <v>24.88832706419884</v>
      </c>
    </row>
    <row r="158" spans="1:9" ht="15" customHeight="1">
      <c r="A158" s="291" t="s">
        <v>290</v>
      </c>
      <c r="B158" s="292"/>
      <c r="C158" s="104">
        <f t="shared" si="38"/>
        <v>22.601560247948896</v>
      </c>
      <c r="D158" s="104">
        <f t="shared" si="38"/>
        <v>21.629908939266368</v>
      </c>
      <c r="E158" s="104">
        <f t="shared" si="38"/>
        <v>21.634681926450803</v>
      </c>
      <c r="F158" s="104">
        <f t="shared" si="38"/>
        <v>22.095424190973937</v>
      </c>
      <c r="G158" s="104">
        <f t="shared" si="38"/>
        <v>21.473945356739787</v>
      </c>
      <c r="H158" s="104">
        <f t="shared" si="38"/>
        <v>22.25181353670559</v>
      </c>
      <c r="I158" s="104">
        <f t="shared" si="38"/>
        <v>22.527814396296019</v>
      </c>
    </row>
    <row r="159" spans="1:9" ht="15" customHeight="1">
      <c r="A159" s="291" t="s">
        <v>291</v>
      </c>
      <c r="B159" s="292"/>
      <c r="C159" s="104">
        <f t="shared" si="38"/>
        <v>28.411259632571412</v>
      </c>
      <c r="D159" s="104">
        <f t="shared" si="38"/>
        <v>23.694999113923522</v>
      </c>
      <c r="E159" s="104">
        <f t="shared" si="38"/>
        <v>23.684450869252267</v>
      </c>
      <c r="F159" s="104">
        <f t="shared" si="38"/>
        <v>23.379569244081036</v>
      </c>
      <c r="G159" s="104">
        <f t="shared" si="38"/>
        <v>23.694089191819049</v>
      </c>
      <c r="H159" s="104">
        <f t="shared" si="38"/>
        <v>25.043522270684761</v>
      </c>
      <c r="I159" s="104">
        <f t="shared" si="38"/>
        <v>24.854768599001009</v>
      </c>
    </row>
    <row r="160" spans="1:9" ht="15" customHeight="1">
      <c r="A160" s="291" t="s">
        <v>292</v>
      </c>
      <c r="B160" s="292"/>
      <c r="C160" s="104">
        <f t="shared" si="38"/>
        <v>19.580759774135004</v>
      </c>
      <c r="D160" s="104">
        <f t="shared" si="38"/>
        <v>16.493194314714298</v>
      </c>
      <c r="E160" s="104">
        <f t="shared" si="38"/>
        <v>14.973519306926491</v>
      </c>
      <c r="F160" s="104">
        <f t="shared" si="38"/>
        <v>15.02498006656629</v>
      </c>
      <c r="G160" s="104">
        <f t="shared" si="38"/>
        <v>16.387562259271064</v>
      </c>
      <c r="H160" s="104">
        <f t="shared" si="38"/>
        <v>17.838703031623833</v>
      </c>
      <c r="I160" s="104">
        <f t="shared" si="38"/>
        <v>18.035285117810808</v>
      </c>
    </row>
    <row r="161" spans="1:9" ht="15" customHeight="1">
      <c r="A161" s="291" t="s">
        <v>293</v>
      </c>
      <c r="B161" s="292"/>
      <c r="C161" s="104">
        <f t="shared" si="38"/>
        <v>25.618527366845772</v>
      </c>
      <c r="D161" s="104">
        <f t="shared" si="38"/>
        <v>20.923207563126869</v>
      </c>
      <c r="E161" s="104">
        <f t="shared" si="38"/>
        <v>21.70650304319734</v>
      </c>
      <c r="F161" s="104">
        <f t="shared" si="38"/>
        <v>19.66526640397035</v>
      </c>
      <c r="G161" s="104">
        <f t="shared" si="38"/>
        <v>20.608071799494148</v>
      </c>
      <c r="H161" s="104">
        <f t="shared" si="38"/>
        <v>21.605985139377854</v>
      </c>
      <c r="I161" s="104">
        <f t="shared" si="38"/>
        <v>21.624345218898693</v>
      </c>
    </row>
    <row r="162" spans="1:9" ht="15" customHeight="1">
      <c r="A162" s="291" t="s">
        <v>294</v>
      </c>
      <c r="B162" s="292"/>
      <c r="C162" s="104">
        <f t="shared" si="38"/>
        <v>17.706244546243035</v>
      </c>
      <c r="D162" s="104">
        <f t="shared" si="38"/>
        <v>15.953183293313563</v>
      </c>
      <c r="E162" s="104">
        <f t="shared" si="38"/>
        <v>15.090283751126082</v>
      </c>
      <c r="F162" s="104">
        <f t="shared" si="38"/>
        <v>14.280395254894342</v>
      </c>
      <c r="G162" s="104">
        <f t="shared" si="38"/>
        <v>15.10551568922866</v>
      </c>
      <c r="H162" s="104">
        <f t="shared" si="38"/>
        <v>16.586205266668813</v>
      </c>
      <c r="I162" s="104">
        <f t="shared" si="38"/>
        <v>15.978825621057402</v>
      </c>
    </row>
    <row r="163" spans="1:9" ht="15" customHeight="1">
      <c r="A163" s="291" t="s">
        <v>295</v>
      </c>
      <c r="B163" s="292"/>
      <c r="C163" s="104">
        <f t="shared" si="38"/>
        <v>28.340234810244869</v>
      </c>
      <c r="D163" s="104">
        <f t="shared" si="38"/>
        <v>23.521314628455141</v>
      </c>
      <c r="E163" s="104">
        <f t="shared" si="38"/>
        <v>23.768194158719787</v>
      </c>
      <c r="F163" s="104">
        <f t="shared" si="38"/>
        <v>23.186889245695035</v>
      </c>
      <c r="G163" s="104">
        <f t="shared" si="38"/>
        <v>24.172219039656525</v>
      </c>
      <c r="H163" s="104">
        <f t="shared" si="38"/>
        <v>25.837479351106531</v>
      </c>
      <c r="I163" s="104">
        <f t="shared" si="38"/>
        <v>26.540817573237902</v>
      </c>
    </row>
    <row r="164" spans="1:9" ht="15" customHeight="1">
      <c r="A164" s="291" t="s">
        <v>296</v>
      </c>
      <c r="B164" s="292"/>
      <c r="C164" s="104">
        <f t="shared" si="38"/>
        <v>25.171108673864129</v>
      </c>
      <c r="D164" s="104">
        <f t="shared" si="38"/>
        <v>20.059792237836643</v>
      </c>
      <c r="E164" s="104">
        <f t="shared" si="38"/>
        <v>19.859742415116248</v>
      </c>
      <c r="F164" s="104">
        <f t="shared" si="38"/>
        <v>14.70295421005005</v>
      </c>
      <c r="G164" s="104">
        <f t="shared" si="38"/>
        <v>15.084875533007738</v>
      </c>
      <c r="H164" s="104">
        <f t="shared" si="38"/>
        <v>13.726608802641934</v>
      </c>
      <c r="I164" s="104">
        <f t="shared" si="38"/>
        <v>14.951327724541164</v>
      </c>
    </row>
    <row r="165" spans="1:9" ht="15" customHeight="1">
      <c r="A165" s="291" t="s">
        <v>408</v>
      </c>
      <c r="B165" s="292"/>
      <c r="C165" s="104" t="s">
        <v>7</v>
      </c>
      <c r="D165" s="104">
        <f t="shared" ref="D165:I173" si="39">IF(D40="","",D40/D18*100)</f>
        <v>25.296113713856471</v>
      </c>
      <c r="E165" s="104">
        <f t="shared" si="39"/>
        <v>25.783621164323105</v>
      </c>
      <c r="F165" s="104">
        <f t="shared" si="39"/>
        <v>25.078838102881335</v>
      </c>
      <c r="G165" s="104">
        <f t="shared" si="39"/>
        <v>25.130033780086968</v>
      </c>
      <c r="H165" s="104">
        <f t="shared" si="39"/>
        <v>26.357424765881639</v>
      </c>
      <c r="I165" s="104">
        <f t="shared" si="39"/>
        <v>26.765800681905677</v>
      </c>
    </row>
    <row r="166" spans="1:9" ht="15" customHeight="1">
      <c r="A166" s="291" t="s">
        <v>409</v>
      </c>
      <c r="B166" s="292"/>
      <c r="C166" s="104" t="s">
        <v>7</v>
      </c>
      <c r="D166" s="104">
        <f t="shared" si="39"/>
        <v>23.959398767461277</v>
      </c>
      <c r="E166" s="104">
        <f t="shared" si="39"/>
        <v>23.657051859585266</v>
      </c>
      <c r="F166" s="104">
        <f t="shared" si="39"/>
        <v>23.090143210752331</v>
      </c>
      <c r="G166" s="104">
        <f t="shared" si="39"/>
        <v>23.356632723847142</v>
      </c>
      <c r="H166" s="104">
        <f t="shared" si="39"/>
        <v>24.555301440056549</v>
      </c>
      <c r="I166" s="104">
        <f t="shared" si="39"/>
        <v>25.092863066107341</v>
      </c>
    </row>
    <row r="167" spans="1:9" ht="15" customHeight="1">
      <c r="A167" s="291" t="s">
        <v>297</v>
      </c>
      <c r="B167" s="292"/>
      <c r="C167" s="104">
        <f t="shared" ref="C167:C173" si="40">IF(C42="","",C42/C20*100)</f>
        <v>15.626802235942119</v>
      </c>
      <c r="D167" s="104">
        <f t="shared" si="39"/>
        <v>17.033387293865101</v>
      </c>
      <c r="E167" s="104">
        <f t="shared" si="39"/>
        <v>16.506802979781074</v>
      </c>
      <c r="F167" s="104">
        <f t="shared" si="39"/>
        <v>17.348388004667896</v>
      </c>
      <c r="G167" s="104">
        <f t="shared" si="39"/>
        <v>18.479384915775331</v>
      </c>
      <c r="H167" s="104">
        <f t="shared" si="39"/>
        <v>16.513436411524992</v>
      </c>
      <c r="I167" s="104">
        <f t="shared" si="39"/>
        <v>17.592216738474782</v>
      </c>
    </row>
    <row r="168" spans="1:9" ht="15" customHeight="1">
      <c r="A168" s="291" t="s">
        <v>298</v>
      </c>
      <c r="B168" s="292"/>
      <c r="C168" s="104">
        <f t="shared" si="40"/>
        <v>32.468417901310985</v>
      </c>
      <c r="D168" s="104">
        <f t="shared" si="39"/>
        <v>27.955947152453632</v>
      </c>
      <c r="E168" s="104">
        <f t="shared" si="39"/>
        <v>26.330404179101102</v>
      </c>
      <c r="F168" s="104">
        <f t="shared" si="39"/>
        <v>26.017960901315142</v>
      </c>
      <c r="G168" s="104">
        <f t="shared" si="39"/>
        <v>25.05585152598006</v>
      </c>
      <c r="H168" s="104">
        <f t="shared" si="39"/>
        <v>25.57766003213457</v>
      </c>
      <c r="I168" s="104">
        <f t="shared" si="39"/>
        <v>25.793241497346465</v>
      </c>
    </row>
    <row r="169" spans="1:9" ht="15" customHeight="1">
      <c r="A169" s="291" t="s">
        <v>299</v>
      </c>
      <c r="B169" s="292"/>
      <c r="C169" s="104">
        <f t="shared" si="40"/>
        <v>39.023583305887563</v>
      </c>
      <c r="D169" s="104">
        <f t="shared" si="39"/>
        <v>39.698100510606416</v>
      </c>
      <c r="E169" s="104">
        <f t="shared" si="39"/>
        <v>36.784248205549893</v>
      </c>
      <c r="F169" s="104">
        <f t="shared" si="39"/>
        <v>35.841668994680774</v>
      </c>
      <c r="G169" s="104">
        <f t="shared" si="39"/>
        <v>35.564108746004379</v>
      </c>
      <c r="H169" s="104">
        <f t="shared" si="39"/>
        <v>35.745856393367333</v>
      </c>
      <c r="I169" s="104">
        <f t="shared" si="39"/>
        <v>35.336469161293508</v>
      </c>
    </row>
    <row r="170" spans="1:9" ht="15" customHeight="1">
      <c r="A170" s="291" t="s">
        <v>300</v>
      </c>
      <c r="B170" s="292"/>
      <c r="C170" s="104">
        <f t="shared" si="40"/>
        <v>36.773051343049865</v>
      </c>
      <c r="D170" s="104">
        <f t="shared" si="39"/>
        <v>30.137596171866232</v>
      </c>
      <c r="E170" s="104">
        <f t="shared" si="39"/>
        <v>29.009734961276123</v>
      </c>
      <c r="F170" s="104">
        <f t="shared" si="39"/>
        <v>27.278313725888246</v>
      </c>
      <c r="G170" s="104">
        <f t="shared" si="39"/>
        <v>26.376384374160182</v>
      </c>
      <c r="H170" s="104">
        <f t="shared" si="39"/>
        <v>26.227992012437401</v>
      </c>
      <c r="I170" s="104">
        <f t="shared" si="39"/>
        <v>25.874450971809647</v>
      </c>
    </row>
    <row r="171" spans="1:9" ht="15" customHeight="1">
      <c r="A171" s="291" t="s">
        <v>301</v>
      </c>
      <c r="B171" s="292"/>
      <c r="C171" s="104">
        <f t="shared" si="40"/>
        <v>24.30188755106094</v>
      </c>
      <c r="D171" s="104">
        <f t="shared" si="39"/>
        <v>22.935592809664644</v>
      </c>
      <c r="E171" s="104">
        <f t="shared" si="39"/>
        <v>18.500221675471764</v>
      </c>
      <c r="F171" s="104">
        <f t="shared" si="39"/>
        <v>16.983102719243966</v>
      </c>
      <c r="G171" s="104">
        <f t="shared" si="39"/>
        <v>16.505880598666085</v>
      </c>
      <c r="H171" s="104">
        <f t="shared" si="39"/>
        <v>19.333460632207785</v>
      </c>
      <c r="I171" s="104">
        <f t="shared" si="39"/>
        <v>21.597535960732962</v>
      </c>
    </row>
    <row r="172" spans="1:9" ht="15" customHeight="1">
      <c r="A172" s="291" t="s">
        <v>302</v>
      </c>
      <c r="B172" s="292"/>
      <c r="C172" s="104">
        <f t="shared" si="40"/>
        <v>23.562178825516426</v>
      </c>
      <c r="D172" s="104">
        <f t="shared" si="39"/>
        <v>23.974693643311745</v>
      </c>
      <c r="E172" s="104">
        <f t="shared" si="39"/>
        <v>23.111764901615263</v>
      </c>
      <c r="F172" s="104">
        <f t="shared" si="39"/>
        <v>21.650229901715306</v>
      </c>
      <c r="G172" s="104">
        <f t="shared" si="39"/>
        <v>21.941261758046085</v>
      </c>
      <c r="H172" s="104">
        <f t="shared" si="39"/>
        <v>24.530800035589511</v>
      </c>
      <c r="I172" s="104">
        <f t="shared" si="39"/>
        <v>25.336149857159885</v>
      </c>
    </row>
    <row r="173" spans="1:9" ht="15" customHeight="1">
      <c r="A173" s="293" t="s">
        <v>111</v>
      </c>
      <c r="B173" s="294"/>
      <c r="C173" s="132">
        <f t="shared" si="40"/>
        <v>25.629697591765904</v>
      </c>
      <c r="D173" s="132">
        <f t="shared" si="39"/>
        <v>24.650067604840594</v>
      </c>
      <c r="E173" s="132">
        <f t="shared" si="39"/>
        <v>23.82774318607667</v>
      </c>
      <c r="F173" s="132">
        <f t="shared" si="39"/>
        <v>22.782501750113475</v>
      </c>
      <c r="G173" s="132">
        <f t="shared" si="39"/>
        <v>22.925073614422718</v>
      </c>
      <c r="H173" s="132">
        <f t="shared" si="39"/>
        <v>24.226199512041791</v>
      </c>
      <c r="I173" s="132">
        <f t="shared" si="39"/>
        <v>24.705768279144383</v>
      </c>
    </row>
    <row r="174" spans="1:9" s="66" customFormat="1" ht="21" customHeight="1">
      <c r="C174" s="67" t="s">
        <v>309</v>
      </c>
      <c r="D174" s="63"/>
      <c r="E174" s="63"/>
      <c r="F174" s="63"/>
      <c r="G174" s="63"/>
      <c r="H174" s="63"/>
      <c r="I174" s="63"/>
    </row>
    <row r="175" spans="1:9">
      <c r="A175" s="291" t="s">
        <v>287</v>
      </c>
      <c r="B175" s="292"/>
      <c r="C175" s="104">
        <f t="shared" ref="C175:I184" si="41">IF(C50="","",C50/C8*100)</f>
        <v>76.644814919127853</v>
      </c>
      <c r="D175" s="104">
        <f t="shared" si="41"/>
        <v>76.106683708968887</v>
      </c>
      <c r="E175" s="104">
        <f t="shared" si="41"/>
        <v>76.173139654628812</v>
      </c>
      <c r="F175" s="104">
        <f t="shared" si="41"/>
        <v>77.326161659951751</v>
      </c>
      <c r="G175" s="104">
        <f t="shared" si="41"/>
        <v>77.640255256754855</v>
      </c>
      <c r="H175" s="104">
        <f t="shared" si="41"/>
        <v>77.064044334548754</v>
      </c>
      <c r="I175" s="104">
        <f t="shared" si="41"/>
        <v>76.755491766821521</v>
      </c>
    </row>
    <row r="176" spans="1:9">
      <c r="A176" s="291" t="s">
        <v>288</v>
      </c>
      <c r="B176" s="292"/>
      <c r="C176" s="104">
        <f t="shared" si="41"/>
        <v>75.909922999662029</v>
      </c>
      <c r="D176" s="104">
        <f t="shared" si="41"/>
        <v>76.094664091701688</v>
      </c>
      <c r="E176" s="104">
        <f t="shared" si="41"/>
        <v>76.858476643203019</v>
      </c>
      <c r="F176" s="104">
        <f t="shared" si="41"/>
        <v>77.934746943168719</v>
      </c>
      <c r="G176" s="104">
        <f t="shared" si="41"/>
        <v>78.371534415443179</v>
      </c>
      <c r="H176" s="104">
        <f t="shared" si="41"/>
        <v>76.765197344046399</v>
      </c>
      <c r="I176" s="104">
        <f t="shared" si="41"/>
        <v>77.081052365219421</v>
      </c>
    </row>
    <row r="177" spans="1:9">
      <c r="A177" s="291" t="s">
        <v>289</v>
      </c>
      <c r="B177" s="292"/>
      <c r="C177" s="104">
        <f t="shared" si="41"/>
        <v>70.710907132748289</v>
      </c>
      <c r="D177" s="104">
        <f t="shared" si="41"/>
        <v>75.164173631278956</v>
      </c>
      <c r="E177" s="104">
        <f t="shared" si="41"/>
        <v>76.206051184278962</v>
      </c>
      <c r="F177" s="104">
        <f t="shared" si="41"/>
        <v>77.706699963917785</v>
      </c>
      <c r="G177" s="104">
        <f t="shared" si="41"/>
        <v>77.042147674360052</v>
      </c>
      <c r="H177" s="104">
        <f t="shared" si="41"/>
        <v>76.087395810452236</v>
      </c>
      <c r="I177" s="104">
        <f t="shared" si="41"/>
        <v>75.111672935801167</v>
      </c>
    </row>
    <row r="178" spans="1:9">
      <c r="A178" s="291" t="s">
        <v>290</v>
      </c>
      <c r="B178" s="292"/>
      <c r="C178" s="104">
        <f t="shared" si="41"/>
        <v>77.39843975205109</v>
      </c>
      <c r="D178" s="104">
        <f t="shared" si="41"/>
        <v>78.370091060733643</v>
      </c>
      <c r="E178" s="104">
        <f t="shared" si="41"/>
        <v>78.36531807354919</v>
      </c>
      <c r="F178" s="104">
        <f t="shared" si="41"/>
        <v>77.90457580902607</v>
      </c>
      <c r="G178" s="104">
        <f t="shared" si="41"/>
        <v>78.52605464326021</v>
      </c>
      <c r="H178" s="104">
        <f t="shared" si="41"/>
        <v>77.748186463294402</v>
      </c>
      <c r="I178" s="104">
        <f t="shared" si="41"/>
        <v>77.472185603703991</v>
      </c>
    </row>
    <row r="179" spans="1:9">
      <c r="A179" s="291" t="s">
        <v>291</v>
      </c>
      <c r="B179" s="292"/>
      <c r="C179" s="104">
        <f t="shared" si="41"/>
        <v>71.588740367428585</v>
      </c>
      <c r="D179" s="104">
        <f t="shared" si="41"/>
        <v>76.305000886076485</v>
      </c>
      <c r="E179" s="104">
        <f t="shared" si="41"/>
        <v>76.315549130747726</v>
      </c>
      <c r="F179" s="104">
        <f t="shared" si="41"/>
        <v>76.62043075591896</v>
      </c>
      <c r="G179" s="104">
        <f t="shared" si="41"/>
        <v>76.305910808180954</v>
      </c>
      <c r="H179" s="104">
        <f t="shared" si="41"/>
        <v>74.956477729315253</v>
      </c>
      <c r="I179" s="104">
        <f t="shared" si="41"/>
        <v>75.145231400998995</v>
      </c>
    </row>
    <row r="180" spans="1:9">
      <c r="A180" s="291" t="s">
        <v>292</v>
      </c>
      <c r="B180" s="292"/>
      <c r="C180" s="104">
        <f t="shared" si="41"/>
        <v>80.419240225864996</v>
      </c>
      <c r="D180" s="104">
        <f t="shared" si="41"/>
        <v>83.506805685285698</v>
      </c>
      <c r="E180" s="104">
        <f t="shared" si="41"/>
        <v>85.026480693073509</v>
      </c>
      <c r="F180" s="104">
        <f t="shared" si="41"/>
        <v>84.975019933433714</v>
      </c>
      <c r="G180" s="104">
        <f t="shared" si="41"/>
        <v>83.612437740728936</v>
      </c>
      <c r="H180" s="104">
        <f t="shared" si="41"/>
        <v>82.161296968376163</v>
      </c>
      <c r="I180" s="104">
        <f t="shared" si="41"/>
        <v>81.964714882189185</v>
      </c>
    </row>
    <row r="181" spans="1:9">
      <c r="A181" s="291" t="s">
        <v>293</v>
      </c>
      <c r="B181" s="292"/>
      <c r="C181" s="104">
        <f t="shared" si="41"/>
        <v>74.381472633154218</v>
      </c>
      <c r="D181" s="104">
        <f t="shared" si="41"/>
        <v>79.076792436873134</v>
      </c>
      <c r="E181" s="104">
        <f t="shared" si="41"/>
        <v>78.293496956802642</v>
      </c>
      <c r="F181" s="104">
        <f t="shared" si="41"/>
        <v>80.334733596029636</v>
      </c>
      <c r="G181" s="104">
        <f t="shared" si="41"/>
        <v>79.391928200505859</v>
      </c>
      <c r="H181" s="104">
        <f t="shared" si="41"/>
        <v>78.394014860622136</v>
      </c>
      <c r="I181" s="104">
        <f t="shared" si="41"/>
        <v>78.375654781101304</v>
      </c>
    </row>
    <row r="182" spans="1:9">
      <c r="A182" s="291" t="s">
        <v>294</v>
      </c>
      <c r="B182" s="292"/>
      <c r="C182" s="104">
        <f t="shared" si="41"/>
        <v>82.293755453756958</v>
      </c>
      <c r="D182" s="104">
        <f t="shared" si="41"/>
        <v>84.046816706686428</v>
      </c>
      <c r="E182" s="104">
        <f t="shared" si="41"/>
        <v>84.90971624887392</v>
      </c>
      <c r="F182" s="104">
        <f t="shared" si="41"/>
        <v>85.719604745105656</v>
      </c>
      <c r="G182" s="104">
        <f t="shared" si="41"/>
        <v>84.894484310771347</v>
      </c>
      <c r="H182" s="104">
        <f t="shared" si="41"/>
        <v>83.413794733331187</v>
      </c>
      <c r="I182" s="104">
        <f t="shared" si="41"/>
        <v>84.02117437894259</v>
      </c>
    </row>
    <row r="183" spans="1:9">
      <c r="A183" s="291" t="s">
        <v>295</v>
      </c>
      <c r="B183" s="292"/>
      <c r="C183" s="104">
        <f t="shared" si="41"/>
        <v>71.659765189755149</v>
      </c>
      <c r="D183" s="104">
        <f t="shared" si="41"/>
        <v>76.47868537154487</v>
      </c>
      <c r="E183" s="104">
        <f t="shared" si="41"/>
        <v>76.231805841280206</v>
      </c>
      <c r="F183" s="104">
        <f t="shared" si="41"/>
        <v>76.813110754304972</v>
      </c>
      <c r="G183" s="104">
        <f t="shared" si="41"/>
        <v>75.827780960343475</v>
      </c>
      <c r="H183" s="104">
        <f t="shared" si="41"/>
        <v>74.162520648893462</v>
      </c>
      <c r="I183" s="104">
        <f t="shared" si="41"/>
        <v>73.459182426762098</v>
      </c>
    </row>
    <row r="184" spans="1:9">
      <c r="A184" s="291" t="s">
        <v>296</v>
      </c>
      <c r="B184" s="292"/>
      <c r="C184" s="104">
        <f t="shared" si="41"/>
        <v>74.828891326135874</v>
      </c>
      <c r="D184" s="104">
        <f t="shared" si="41"/>
        <v>79.940207762163368</v>
      </c>
      <c r="E184" s="104">
        <f t="shared" si="41"/>
        <v>80.140257584883742</v>
      </c>
      <c r="F184" s="104">
        <f t="shared" si="41"/>
        <v>85.297045789949948</v>
      </c>
      <c r="G184" s="104">
        <f t="shared" si="41"/>
        <v>84.915124466992282</v>
      </c>
      <c r="H184" s="104">
        <f t="shared" si="41"/>
        <v>86.273391197358066</v>
      </c>
      <c r="I184" s="104">
        <f t="shared" si="41"/>
        <v>85.048672275458841</v>
      </c>
    </row>
    <row r="185" spans="1:9">
      <c r="A185" s="291" t="s">
        <v>408</v>
      </c>
      <c r="B185" s="292"/>
      <c r="C185" s="104" t="s">
        <v>7</v>
      </c>
      <c r="D185" s="104">
        <f t="shared" ref="D185:I193" si="42">IF(D60="","",D60/D18*100)</f>
        <v>74.703886286143515</v>
      </c>
      <c r="E185" s="104">
        <f t="shared" si="42"/>
        <v>74.216378835676906</v>
      </c>
      <c r="F185" s="104">
        <f t="shared" si="42"/>
        <v>74.921161897118665</v>
      </c>
      <c r="G185" s="104">
        <f t="shared" si="42"/>
        <v>74.869966219913039</v>
      </c>
      <c r="H185" s="104">
        <f t="shared" si="42"/>
        <v>73.642575234118368</v>
      </c>
      <c r="I185" s="104">
        <f t="shared" si="42"/>
        <v>73.234199318094326</v>
      </c>
    </row>
    <row r="186" spans="1:9">
      <c r="A186" s="291" t="s">
        <v>409</v>
      </c>
      <c r="B186" s="292"/>
      <c r="C186" s="104" t="s">
        <v>7</v>
      </c>
      <c r="D186" s="104">
        <f t="shared" si="42"/>
        <v>76.040601232538734</v>
      </c>
      <c r="E186" s="104">
        <f t="shared" si="42"/>
        <v>76.342948140414734</v>
      </c>
      <c r="F186" s="104">
        <f t="shared" si="42"/>
        <v>76.909856789247669</v>
      </c>
      <c r="G186" s="104">
        <f t="shared" si="42"/>
        <v>76.643367276152858</v>
      </c>
      <c r="H186" s="104">
        <f t="shared" si="42"/>
        <v>75.444698559943461</v>
      </c>
      <c r="I186" s="104">
        <f t="shared" si="42"/>
        <v>74.907136933892644</v>
      </c>
    </row>
    <row r="187" spans="1:9">
      <c r="A187" s="291" t="s">
        <v>297</v>
      </c>
      <c r="B187" s="292"/>
      <c r="C187" s="104">
        <f t="shared" ref="C187:C193" si="43">IF(C62="","",C62/C20*100)</f>
        <v>84.373197764057878</v>
      </c>
      <c r="D187" s="104">
        <f t="shared" si="42"/>
        <v>82.966612706134896</v>
      </c>
      <c r="E187" s="104">
        <f t="shared" si="42"/>
        <v>83.493197020218929</v>
      </c>
      <c r="F187" s="104">
        <f t="shared" si="42"/>
        <v>82.651611995332104</v>
      </c>
      <c r="G187" s="104">
        <f t="shared" si="42"/>
        <v>81.520615084224673</v>
      </c>
      <c r="H187" s="104">
        <f t="shared" si="42"/>
        <v>83.486563588475008</v>
      </c>
      <c r="I187" s="104">
        <f t="shared" si="42"/>
        <v>82.407783261525211</v>
      </c>
    </row>
    <row r="188" spans="1:9">
      <c r="A188" s="291" t="s">
        <v>298</v>
      </c>
      <c r="B188" s="292"/>
      <c r="C188" s="104">
        <f t="shared" si="43"/>
        <v>67.531582098689015</v>
      </c>
      <c r="D188" s="104">
        <f t="shared" si="42"/>
        <v>72.044052847546354</v>
      </c>
      <c r="E188" s="104">
        <f t="shared" si="42"/>
        <v>73.669595820898905</v>
      </c>
      <c r="F188" s="104">
        <f t="shared" si="42"/>
        <v>73.982039098684865</v>
      </c>
      <c r="G188" s="104">
        <f t="shared" si="42"/>
        <v>74.94414847401994</v>
      </c>
      <c r="H188" s="104">
        <f t="shared" si="42"/>
        <v>74.42233996786544</v>
      </c>
      <c r="I188" s="104">
        <f t="shared" si="42"/>
        <v>74.206758502653543</v>
      </c>
    </row>
    <row r="189" spans="1:9">
      <c r="A189" s="291" t="s">
        <v>299</v>
      </c>
      <c r="B189" s="292"/>
      <c r="C189" s="104">
        <f t="shared" si="43"/>
        <v>60.976416694112444</v>
      </c>
      <c r="D189" s="104">
        <f t="shared" si="42"/>
        <v>60.301899489393598</v>
      </c>
      <c r="E189" s="104">
        <f t="shared" si="42"/>
        <v>63.215751794450107</v>
      </c>
      <c r="F189" s="104">
        <f t="shared" si="42"/>
        <v>64.158331005319226</v>
      </c>
      <c r="G189" s="104">
        <f t="shared" si="42"/>
        <v>64.435891253995621</v>
      </c>
      <c r="H189" s="104">
        <f t="shared" si="42"/>
        <v>64.254143606632681</v>
      </c>
      <c r="I189" s="104">
        <f t="shared" si="42"/>
        <v>64.663530838706478</v>
      </c>
    </row>
    <row r="190" spans="1:9">
      <c r="A190" s="291" t="s">
        <v>300</v>
      </c>
      <c r="B190" s="292"/>
      <c r="C190" s="104">
        <f t="shared" si="43"/>
        <v>63.226948656950135</v>
      </c>
      <c r="D190" s="104">
        <f t="shared" si="42"/>
        <v>69.86240382813375</v>
      </c>
      <c r="E190" s="104">
        <f t="shared" si="42"/>
        <v>70.990265038723862</v>
      </c>
      <c r="F190" s="104">
        <f t="shared" si="42"/>
        <v>72.721686274111747</v>
      </c>
      <c r="G190" s="104">
        <f t="shared" si="42"/>
        <v>73.623615625839818</v>
      </c>
      <c r="H190" s="104">
        <f t="shared" si="42"/>
        <v>73.772007987562588</v>
      </c>
      <c r="I190" s="104">
        <f t="shared" si="42"/>
        <v>74.125549028190349</v>
      </c>
    </row>
    <row r="191" spans="1:9">
      <c r="A191" s="291" t="s">
        <v>301</v>
      </c>
      <c r="B191" s="292"/>
      <c r="C191" s="104">
        <f t="shared" si="43"/>
        <v>75.698112448939071</v>
      </c>
      <c r="D191" s="104">
        <f t="shared" si="42"/>
        <v>77.064407190335359</v>
      </c>
      <c r="E191" s="104">
        <f t="shared" si="42"/>
        <v>81.499778324528236</v>
      </c>
      <c r="F191" s="104">
        <f t="shared" si="42"/>
        <v>83.016897280756027</v>
      </c>
      <c r="G191" s="104">
        <f t="shared" si="42"/>
        <v>83.494119401333919</v>
      </c>
      <c r="H191" s="104">
        <f t="shared" si="42"/>
        <v>80.666539367792211</v>
      </c>
      <c r="I191" s="104">
        <f t="shared" si="42"/>
        <v>78.402464039267045</v>
      </c>
    </row>
    <row r="192" spans="1:9">
      <c r="A192" s="291" t="s">
        <v>302</v>
      </c>
      <c r="B192" s="292"/>
      <c r="C192" s="104">
        <f t="shared" si="43"/>
        <v>76.43782117448356</v>
      </c>
      <c r="D192" s="104">
        <f t="shared" si="42"/>
        <v>76.025306356688262</v>
      </c>
      <c r="E192" s="104">
        <f t="shared" si="42"/>
        <v>76.88823509838474</v>
      </c>
      <c r="F192" s="104">
        <f t="shared" si="42"/>
        <v>78.349770098284694</v>
      </c>
      <c r="G192" s="104">
        <f t="shared" si="42"/>
        <v>78.058738241953918</v>
      </c>
      <c r="H192" s="104">
        <f t="shared" si="42"/>
        <v>75.469199964410492</v>
      </c>
      <c r="I192" s="104">
        <f t="shared" si="42"/>
        <v>74.663850142840133</v>
      </c>
    </row>
    <row r="193" spans="1:9">
      <c r="A193" s="293" t="s">
        <v>111</v>
      </c>
      <c r="B193" s="294"/>
      <c r="C193" s="132">
        <f t="shared" si="43"/>
        <v>74.370302408234096</v>
      </c>
      <c r="D193" s="132">
        <f t="shared" si="42"/>
        <v>75.349932395159399</v>
      </c>
      <c r="E193" s="132">
        <f t="shared" si="42"/>
        <v>76.17225681392334</v>
      </c>
      <c r="F193" s="132">
        <f t="shared" si="42"/>
        <v>77.217498249886532</v>
      </c>
      <c r="G193" s="132">
        <f t="shared" si="42"/>
        <v>77.074926385577285</v>
      </c>
      <c r="H193" s="132">
        <f t="shared" si="42"/>
        <v>75.773800487958226</v>
      </c>
      <c r="I193" s="132">
        <f t="shared" si="42"/>
        <v>75.29423172085562</v>
      </c>
    </row>
  </sheetData>
  <mergeCells count="175">
    <mergeCell ref="A193:B193"/>
    <mergeCell ref="A89:B89"/>
    <mergeCell ref="A90:B90"/>
    <mergeCell ref="A192:B192"/>
    <mergeCell ref="A48:B48"/>
    <mergeCell ref="A68:B68"/>
    <mergeCell ref="A91:B91"/>
    <mergeCell ref="A111:B111"/>
    <mergeCell ref="A131:B131"/>
    <mergeCell ref="A152:B152"/>
    <mergeCell ref="A173:B173"/>
    <mergeCell ref="A186:B186"/>
    <mergeCell ref="A187:B187"/>
    <mergeCell ref="A188:B188"/>
    <mergeCell ref="A189:B189"/>
    <mergeCell ref="A190:B190"/>
    <mergeCell ref="A191:B191"/>
    <mergeCell ref="A180:B180"/>
    <mergeCell ref="A181:B181"/>
    <mergeCell ref="A182:B182"/>
    <mergeCell ref="A183:B183"/>
    <mergeCell ref="A184:B184"/>
    <mergeCell ref="A185:B185"/>
    <mergeCell ref="A172:B172"/>
    <mergeCell ref="A175:B175"/>
    <mergeCell ref="A176:B176"/>
    <mergeCell ref="A177:B177"/>
    <mergeCell ref="A178:B178"/>
    <mergeCell ref="A179:B179"/>
    <mergeCell ref="A166:B166"/>
    <mergeCell ref="A167:B167"/>
    <mergeCell ref="A168:B168"/>
    <mergeCell ref="A169:B169"/>
    <mergeCell ref="A170:B170"/>
    <mergeCell ref="A171:B171"/>
    <mergeCell ref="A160:B160"/>
    <mergeCell ref="A161:B161"/>
    <mergeCell ref="A162:B162"/>
    <mergeCell ref="A163:B163"/>
    <mergeCell ref="A164:B164"/>
    <mergeCell ref="A165:B165"/>
    <mergeCell ref="A151:B151"/>
    <mergeCell ref="A155:B155"/>
    <mergeCell ref="A156:B156"/>
    <mergeCell ref="A157:B157"/>
    <mergeCell ref="A158:B158"/>
    <mergeCell ref="A159:B159"/>
    <mergeCell ref="A145:B145"/>
    <mergeCell ref="A146:B146"/>
    <mergeCell ref="A147:B147"/>
    <mergeCell ref="A148:B148"/>
    <mergeCell ref="A149:B149"/>
    <mergeCell ref="A150:B150"/>
    <mergeCell ref="A139:B139"/>
    <mergeCell ref="A140:B140"/>
    <mergeCell ref="A141:B141"/>
    <mergeCell ref="A142:B142"/>
    <mergeCell ref="A143:B143"/>
    <mergeCell ref="A144:B144"/>
    <mergeCell ref="A130:B130"/>
    <mergeCell ref="A134:B134"/>
    <mergeCell ref="A135:B135"/>
    <mergeCell ref="A136:B136"/>
    <mergeCell ref="A137:B137"/>
    <mergeCell ref="A138:B138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A110:B110"/>
    <mergeCell ref="A113:B113"/>
    <mergeCell ref="A114:B114"/>
    <mergeCell ref="A115:B115"/>
    <mergeCell ref="A116:B116"/>
    <mergeCell ref="A117:B117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A88:B88"/>
    <mergeCell ref="A93:B93"/>
    <mergeCell ref="A94:B94"/>
    <mergeCell ref="A95:B95"/>
    <mergeCell ref="A96:B96"/>
    <mergeCell ref="A97:B97"/>
    <mergeCell ref="A82:B82"/>
    <mergeCell ref="A83:B83"/>
    <mergeCell ref="A84:B84"/>
    <mergeCell ref="A85:B85"/>
    <mergeCell ref="A86:B86"/>
    <mergeCell ref="A87:B87"/>
    <mergeCell ref="A76:B76"/>
    <mergeCell ref="A77:B77"/>
    <mergeCell ref="A78:B78"/>
    <mergeCell ref="A79:B79"/>
    <mergeCell ref="A80:B80"/>
    <mergeCell ref="A81:B81"/>
    <mergeCell ref="A67:B67"/>
    <mergeCell ref="A71:B71"/>
    <mergeCell ref="A72:B72"/>
    <mergeCell ref="A73:B73"/>
    <mergeCell ref="A74:B74"/>
    <mergeCell ref="A75:B75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7:B47"/>
    <mergeCell ref="A50:B50"/>
    <mergeCell ref="A51:B51"/>
    <mergeCell ref="A52:B52"/>
    <mergeCell ref="A53:B53"/>
    <mergeCell ref="A54:B54"/>
    <mergeCell ref="A41:B41"/>
    <mergeCell ref="A42:B42"/>
    <mergeCell ref="A43:B43"/>
    <mergeCell ref="A44:B44"/>
    <mergeCell ref="A45:B45"/>
    <mergeCell ref="A46:B46"/>
    <mergeCell ref="A35:B35"/>
    <mergeCell ref="A36:B36"/>
    <mergeCell ref="A37:B37"/>
    <mergeCell ref="A38:B38"/>
    <mergeCell ref="A39:B39"/>
    <mergeCell ref="A40:B40"/>
    <mergeCell ref="A28:B28"/>
    <mergeCell ref="A30:B30"/>
    <mergeCell ref="A31:B31"/>
    <mergeCell ref="A32:B32"/>
    <mergeCell ref="A33:B33"/>
    <mergeCell ref="A34:B34"/>
    <mergeCell ref="A23:B23"/>
    <mergeCell ref="A24:B24"/>
    <mergeCell ref="A25:B25"/>
    <mergeCell ref="A26:B26"/>
    <mergeCell ref="A27:B27"/>
    <mergeCell ref="A17:B17"/>
    <mergeCell ref="A18:B18"/>
    <mergeCell ref="A19:B19"/>
    <mergeCell ref="A20:B20"/>
    <mergeCell ref="A21:B21"/>
    <mergeCell ref="A22:B22"/>
    <mergeCell ref="A12:B12"/>
    <mergeCell ref="A13:B13"/>
    <mergeCell ref="A14:B14"/>
    <mergeCell ref="A15:B15"/>
    <mergeCell ref="A16:B16"/>
    <mergeCell ref="A8:B8"/>
    <mergeCell ref="A9:B9"/>
    <mergeCell ref="A10:B10"/>
    <mergeCell ref="A11:B11"/>
  </mergeCells>
  <pageMargins left="0.51181102362204722" right="0.51181102362204722" top="0.59055118110236227" bottom="0.51181102362204722" header="0.31496062992125984" footer="0.19685039370078741"/>
  <pageSetup paperSize="9" scale="70" orientation="portrait" r:id="rId1"/>
  <headerFooter>
    <oddFooter>&amp;L&amp;"MetaNormalLF-Roman,Standard"&amp;9Statistisches Bundesamt, CO&amp;Y2&amp;Y-Gehalt der Güter der Endverwendung, 2019</oddFooter>
  </headerFooter>
  <rowBreaks count="2" manualBreakCount="2">
    <brk id="68" max="16383" man="1"/>
    <brk id="131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9"/>
  <sheetViews>
    <sheetView zoomScaleNormal="100" zoomScaleSheetLayoutView="100" workbookViewId="0"/>
  </sheetViews>
  <sheetFormatPr baseColWidth="10" defaultRowHeight="12.75" outlineLevelRow="1"/>
  <cols>
    <col min="1" max="1" width="5.7109375" style="48" customWidth="1"/>
    <col min="2" max="2" width="25.7109375" style="48" customWidth="1"/>
    <col min="3" max="9" width="12.7109375" style="48" customWidth="1"/>
    <col min="10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8" t="s">
        <v>284</v>
      </c>
      <c r="B3" s="167" t="s">
        <v>305</v>
      </c>
      <c r="M3" s="100"/>
    </row>
    <row r="4" spans="1:13" s="96" customFormat="1" ht="20.100000000000001" customHeight="1">
      <c r="A4" s="90"/>
      <c r="B4" s="89"/>
      <c r="M4" s="97"/>
    </row>
    <row r="5" spans="1:13" s="95" customFormat="1" ht="24.95" customHeight="1">
      <c r="A5" s="200"/>
      <c r="B5" s="149"/>
      <c r="C5" s="108">
        <v>2008</v>
      </c>
      <c r="D5" s="109">
        <v>2010</v>
      </c>
      <c r="E5" s="109">
        <v>2011</v>
      </c>
      <c r="F5" s="143">
        <v>2012</v>
      </c>
      <c r="G5" s="109">
        <v>2013</v>
      </c>
      <c r="H5" s="110">
        <v>2014</v>
      </c>
      <c r="I5" s="110">
        <v>2015</v>
      </c>
      <c r="J5" s="94"/>
    </row>
    <row r="6" spans="1:13" s="66" customFormat="1" ht="21" customHeight="1">
      <c r="A6" s="93"/>
      <c r="C6" s="67" t="s">
        <v>263</v>
      </c>
      <c r="D6" s="63"/>
      <c r="E6" s="63"/>
      <c r="F6" s="63"/>
      <c r="G6" s="63"/>
      <c r="H6" s="63"/>
      <c r="I6" s="63"/>
    </row>
    <row r="7" spans="1:13" s="66" customFormat="1" ht="21" customHeight="1">
      <c r="A7" s="52"/>
      <c r="C7" s="67" t="s">
        <v>306</v>
      </c>
    </row>
    <row r="8" spans="1:13" ht="15" customHeight="1">
      <c r="A8" s="291" t="s">
        <v>287</v>
      </c>
      <c r="B8" s="292"/>
      <c r="C8" s="186">
        <v>9563.7228166778095</v>
      </c>
      <c r="D8" s="186">
        <v>7991.7477401449542</v>
      </c>
      <c r="E8" s="186">
        <v>8188.248606269417</v>
      </c>
      <c r="F8" s="186">
        <v>7934.1544829494269</v>
      </c>
      <c r="G8" s="186">
        <v>7984.3365102263788</v>
      </c>
      <c r="H8" s="186">
        <v>7632.9859373000254</v>
      </c>
      <c r="I8" s="186">
        <v>7395.1787126579502</v>
      </c>
    </row>
    <row r="9" spans="1:13" ht="15" customHeight="1">
      <c r="A9" s="291" t="s">
        <v>288</v>
      </c>
      <c r="B9" s="292"/>
      <c r="C9" s="186">
        <v>14122.843151881943</v>
      </c>
      <c r="D9" s="186">
        <v>14145.065229336478</v>
      </c>
      <c r="E9" s="186">
        <v>14300.964560871324</v>
      </c>
      <c r="F9" s="186">
        <v>13294.082140857001</v>
      </c>
      <c r="G9" s="186">
        <v>14194.81682204465</v>
      </c>
      <c r="H9" s="186">
        <v>14476.041624277874</v>
      </c>
      <c r="I9" s="186">
        <v>15192.813348813555</v>
      </c>
    </row>
    <row r="10" spans="1:13" ht="15" customHeight="1">
      <c r="A10" s="291" t="s">
        <v>289</v>
      </c>
      <c r="B10" s="292"/>
      <c r="C10" s="186">
        <v>7350.691792290083</v>
      </c>
      <c r="D10" s="186">
        <v>6614.0760708264006</v>
      </c>
      <c r="E10" s="186">
        <v>6949.2161309103813</v>
      </c>
      <c r="F10" s="186">
        <v>6779.3996829830567</v>
      </c>
      <c r="G10" s="186">
        <v>6612.8660938287721</v>
      </c>
      <c r="H10" s="186">
        <v>6757.9656756597087</v>
      </c>
      <c r="I10" s="186">
        <v>6774.8081396022135</v>
      </c>
    </row>
    <row r="11" spans="1:13" ht="15" customHeight="1">
      <c r="A11" s="291" t="s">
        <v>290</v>
      </c>
      <c r="B11" s="292"/>
      <c r="C11" s="186">
        <v>8050.3140224791978</v>
      </c>
      <c r="D11" s="186">
        <v>6339.7721145296473</v>
      </c>
      <c r="E11" s="186">
        <v>6549.7224423606931</v>
      </c>
      <c r="F11" s="186">
        <v>6758.8450084080741</v>
      </c>
      <c r="G11" s="186">
        <v>6815.4724301518218</v>
      </c>
      <c r="H11" s="186">
        <v>6419.4425926765043</v>
      </c>
      <c r="I11" s="186">
        <v>6003.7278622580598</v>
      </c>
    </row>
    <row r="12" spans="1:13" ht="15" customHeight="1">
      <c r="A12" s="291" t="s">
        <v>291</v>
      </c>
      <c r="B12" s="292"/>
      <c r="C12" s="186">
        <v>3570.3454070805819</v>
      </c>
      <c r="D12" s="186">
        <v>2888.526947196985</v>
      </c>
      <c r="E12" s="186">
        <v>2986.743805382077</v>
      </c>
      <c r="F12" s="186">
        <v>3109.4046071955609</v>
      </c>
      <c r="G12" s="186">
        <v>3109.4046071955609</v>
      </c>
      <c r="H12" s="186">
        <v>3049.9667995983773</v>
      </c>
      <c r="I12" s="186">
        <v>3202.5121638331657</v>
      </c>
    </row>
    <row r="13" spans="1:13" ht="15" customHeight="1">
      <c r="A13" s="291" t="s">
        <v>292</v>
      </c>
      <c r="B13" s="292"/>
      <c r="C13" s="186">
        <v>2087.0970384312104</v>
      </c>
      <c r="D13" s="186">
        <v>1810.368301781964</v>
      </c>
      <c r="E13" s="186">
        <v>1789.6906733661381</v>
      </c>
      <c r="F13" s="186">
        <v>1706.6425956218925</v>
      </c>
      <c r="G13" s="186">
        <v>1733.0408574626229</v>
      </c>
      <c r="H13" s="186">
        <v>1739.1396798602536</v>
      </c>
      <c r="I13" s="186">
        <v>1683.2499229250748</v>
      </c>
    </row>
    <row r="14" spans="1:13" ht="15" customHeight="1">
      <c r="A14" s="291" t="s">
        <v>293</v>
      </c>
      <c r="B14" s="292"/>
      <c r="C14" s="186">
        <v>5980.5564942148012</v>
      </c>
      <c r="D14" s="186">
        <v>5041.0606629424565</v>
      </c>
      <c r="E14" s="186">
        <v>5329.4255134714067</v>
      </c>
      <c r="F14" s="186">
        <v>5325.6134279042999</v>
      </c>
      <c r="G14" s="186">
        <v>5163.913109281455</v>
      </c>
      <c r="H14" s="186">
        <v>5052.1818940269395</v>
      </c>
      <c r="I14" s="186">
        <v>5167.6866260862807</v>
      </c>
    </row>
    <row r="15" spans="1:13" ht="15" customHeight="1">
      <c r="A15" s="291" t="s">
        <v>294</v>
      </c>
      <c r="B15" s="292"/>
      <c r="C15" s="186">
        <v>5850.1562117520016</v>
      </c>
      <c r="D15" s="186">
        <v>5181.1752999667988</v>
      </c>
      <c r="E15" s="186">
        <v>5050.7855463355772</v>
      </c>
      <c r="F15" s="186">
        <v>5002.1169982669035</v>
      </c>
      <c r="G15" s="186">
        <v>4868.3977698171038</v>
      </c>
      <c r="H15" s="186">
        <v>4820.8408525897185</v>
      </c>
      <c r="I15" s="186">
        <v>4906.8002597606646</v>
      </c>
    </row>
    <row r="16" spans="1:13" ht="15" customHeight="1">
      <c r="A16" s="291" t="s">
        <v>295</v>
      </c>
      <c r="B16" s="292"/>
      <c r="C16" s="186">
        <v>8004.685406896996</v>
      </c>
      <c r="D16" s="186">
        <v>7110.1125677613927</v>
      </c>
      <c r="E16" s="186">
        <v>7632.5163414013423</v>
      </c>
      <c r="F16" s="186">
        <v>8263.7505513145788</v>
      </c>
      <c r="G16" s="186">
        <v>8826.063992474179</v>
      </c>
      <c r="H16" s="186">
        <v>9074.7324313939935</v>
      </c>
      <c r="I16" s="186">
        <v>9823.9354185126849</v>
      </c>
    </row>
    <row r="17" spans="1:9" ht="15" customHeight="1">
      <c r="A17" s="291" t="s">
        <v>296</v>
      </c>
      <c r="B17" s="292"/>
      <c r="C17" s="186">
        <v>1671.5986126819676</v>
      </c>
      <c r="D17" s="186">
        <v>1866.8224942862955</v>
      </c>
      <c r="E17" s="186">
        <v>1799.5534339742251</v>
      </c>
      <c r="F17" s="186">
        <v>1985.6623359385605</v>
      </c>
      <c r="G17" s="186">
        <v>1921.2310504079092</v>
      </c>
      <c r="H17" s="186">
        <v>2159.7428733678053</v>
      </c>
      <c r="I17" s="186">
        <v>2408.9789864357772</v>
      </c>
    </row>
    <row r="18" spans="1:9" ht="15" customHeight="1">
      <c r="A18" s="291" t="s">
        <v>408</v>
      </c>
      <c r="B18" s="292"/>
      <c r="C18" s="204" t="s">
        <v>7</v>
      </c>
      <c r="D18" s="186">
        <v>6829.7637066984644</v>
      </c>
      <c r="E18" s="186">
        <v>6937.509504450758</v>
      </c>
      <c r="F18" s="186">
        <v>6471.9597623661521</v>
      </c>
      <c r="G18" s="186">
        <v>6757.5739069992596</v>
      </c>
      <c r="H18" s="186">
        <v>6324.3223388517936</v>
      </c>
      <c r="I18" s="186">
        <v>6549.3257337221603</v>
      </c>
    </row>
    <row r="19" spans="1:9" ht="15" customHeight="1">
      <c r="A19" s="291" t="s">
        <v>409</v>
      </c>
      <c r="B19" s="292"/>
      <c r="C19" s="204" t="s">
        <v>7</v>
      </c>
      <c r="D19" s="186">
        <v>2367.9236113557672</v>
      </c>
      <c r="E19" s="186">
        <v>2495.564188320127</v>
      </c>
      <c r="F19" s="186">
        <v>2555.5889064406697</v>
      </c>
      <c r="G19" s="186">
        <v>2493.6181125150838</v>
      </c>
      <c r="H19" s="186">
        <v>2397.3810404611136</v>
      </c>
      <c r="I19" s="186">
        <v>2434.2339275522695</v>
      </c>
    </row>
    <row r="20" spans="1:9" ht="15" customHeight="1">
      <c r="A20" s="291" t="s">
        <v>297</v>
      </c>
      <c r="B20" s="292"/>
      <c r="C20" s="186">
        <v>11437.575228927122</v>
      </c>
      <c r="D20" s="186">
        <v>11378.043010336962</v>
      </c>
      <c r="E20" s="186">
        <v>11000.619200843383</v>
      </c>
      <c r="F20" s="186">
        <v>10621.638610702379</v>
      </c>
      <c r="G20" s="186">
        <v>12158.6276811691</v>
      </c>
      <c r="H20" s="186">
        <v>11879.048770226065</v>
      </c>
      <c r="I20" s="186">
        <v>12235.549733144089</v>
      </c>
    </row>
    <row r="21" spans="1:9" ht="15" customHeight="1">
      <c r="A21" s="291" t="s">
        <v>298</v>
      </c>
      <c r="B21" s="292"/>
      <c r="C21" s="186">
        <v>9282.7741237583268</v>
      </c>
      <c r="D21" s="186">
        <v>8017.7383970441142</v>
      </c>
      <c r="E21" s="186">
        <v>8102.2404453611471</v>
      </c>
      <c r="F21" s="186">
        <v>8054.9098479148906</v>
      </c>
      <c r="G21" s="186">
        <v>8378.5332090443444</v>
      </c>
      <c r="H21" s="186">
        <v>7915.937916136887</v>
      </c>
      <c r="I21" s="186">
        <v>8248.0420107491591</v>
      </c>
    </row>
    <row r="22" spans="1:9" ht="15" customHeight="1">
      <c r="A22" s="291" t="s">
        <v>299</v>
      </c>
      <c r="B22" s="292"/>
      <c r="C22" s="186">
        <v>13395.243744989968</v>
      </c>
      <c r="D22" s="186">
        <v>13511.958031768292</v>
      </c>
      <c r="E22" s="186">
        <v>13596.37512458385</v>
      </c>
      <c r="F22" s="186">
        <v>13748.573257489745</v>
      </c>
      <c r="G22" s="186">
        <v>13013.718333739431</v>
      </c>
      <c r="H22" s="186">
        <v>12803.292604259357</v>
      </c>
      <c r="I22" s="186">
        <v>13285.555433583404</v>
      </c>
    </row>
    <row r="23" spans="1:9" ht="15" customHeight="1">
      <c r="A23" s="291" t="s">
        <v>300</v>
      </c>
      <c r="B23" s="292"/>
      <c r="C23" s="186">
        <v>2746.0278834086639</v>
      </c>
      <c r="D23" s="186">
        <v>2128.9842314823095</v>
      </c>
      <c r="E23" s="186">
        <v>2316.6994385503426</v>
      </c>
      <c r="F23" s="186">
        <v>2397.2522202827104</v>
      </c>
      <c r="G23" s="186">
        <v>2343.7164158581822</v>
      </c>
      <c r="H23" s="186">
        <v>2280.0823170549902</v>
      </c>
      <c r="I23" s="186">
        <v>2366.8240306008502</v>
      </c>
    </row>
    <row r="24" spans="1:9" ht="15" customHeight="1">
      <c r="A24" s="291" t="s">
        <v>301</v>
      </c>
      <c r="B24" s="292"/>
      <c r="C24" s="186">
        <v>1570.5562002969202</v>
      </c>
      <c r="D24" s="186">
        <v>1422.5905502290557</v>
      </c>
      <c r="E24" s="186">
        <v>1634.0852455497957</v>
      </c>
      <c r="F24" s="186">
        <v>1678.0311088827007</v>
      </c>
      <c r="G24" s="186">
        <v>1459.2014029615098</v>
      </c>
      <c r="H24" s="186">
        <v>1711.9739729471992</v>
      </c>
      <c r="I24" s="186">
        <v>1846.7336670301906</v>
      </c>
    </row>
    <row r="25" spans="1:9" ht="15" customHeight="1">
      <c r="A25" s="291" t="s">
        <v>302</v>
      </c>
      <c r="B25" s="292"/>
      <c r="C25" s="186">
        <v>57002.669443538747</v>
      </c>
      <c r="D25" s="186">
        <v>48091.407499664412</v>
      </c>
      <c r="E25" s="186">
        <v>52303.473359319323</v>
      </c>
      <c r="F25" s="186">
        <v>53891.777475085975</v>
      </c>
      <c r="G25" s="186">
        <v>49513.347175638177</v>
      </c>
      <c r="H25" s="186">
        <v>49224.722921308225</v>
      </c>
      <c r="I25" s="186">
        <v>49496.553063994535</v>
      </c>
    </row>
    <row r="26" spans="1:9" ht="15" customHeight="1">
      <c r="A26" s="293" t="s">
        <v>303</v>
      </c>
      <c r="B26" s="294"/>
      <c r="C26" s="185">
        <f>SUM(C8:C25)</f>
        <v>161686.85757930635</v>
      </c>
      <c r="D26" s="185">
        <f t="shared" ref="D26:G26" si="0">SUM(D8:D25)</f>
        <v>152737.13646735274</v>
      </c>
      <c r="E26" s="185">
        <f t="shared" si="0"/>
        <v>158963.43356132135</v>
      </c>
      <c r="F26" s="185">
        <f t="shared" si="0"/>
        <v>159579.40302060457</v>
      </c>
      <c r="G26" s="185">
        <f t="shared" si="0"/>
        <v>157347.87948081555</v>
      </c>
      <c r="H26" s="185">
        <f t="shared" ref="H26:I26" si="1">SUM(H8:H25)</f>
        <v>155719.80224199683</v>
      </c>
      <c r="I26" s="185">
        <f t="shared" si="1"/>
        <v>159022.50904126209</v>
      </c>
    </row>
    <row r="27" spans="1:9" s="66" customFormat="1" ht="21" customHeight="1">
      <c r="A27" s="52"/>
      <c r="B27" s="52"/>
      <c r="C27" s="67" t="s">
        <v>308</v>
      </c>
      <c r="D27" s="63"/>
      <c r="E27" s="63"/>
      <c r="F27" s="63"/>
      <c r="G27" s="63"/>
      <c r="H27" s="63"/>
      <c r="I27" s="63"/>
    </row>
    <row r="28" spans="1:9" ht="15" customHeight="1" outlineLevel="1">
      <c r="A28" s="291" t="s">
        <v>287</v>
      </c>
      <c r="B28" s="292"/>
      <c r="C28" s="186">
        <v>4411.7298942208772</v>
      </c>
      <c r="D28" s="186">
        <v>3234.8553888409638</v>
      </c>
      <c r="E28" s="186">
        <v>3314.9922845778942</v>
      </c>
      <c r="F28" s="186">
        <v>3164.2091082535094</v>
      </c>
      <c r="G28" s="186">
        <v>3310.4292638628613</v>
      </c>
      <c r="H28" s="186">
        <v>3108.2844709465185</v>
      </c>
      <c r="I28" s="186">
        <v>3063.6106076735696</v>
      </c>
    </row>
    <row r="29" spans="1:9" ht="15" customHeight="1" outlineLevel="1">
      <c r="A29" s="291" t="s">
        <v>288</v>
      </c>
      <c r="B29" s="292"/>
      <c r="C29" s="186">
        <v>6904.9601784170491</v>
      </c>
      <c r="D29" s="186">
        <v>6687.2561519281107</v>
      </c>
      <c r="E29" s="186">
        <v>6614.4315041724758</v>
      </c>
      <c r="F29" s="186">
        <v>6011.0155127342587</v>
      </c>
      <c r="G29" s="186">
        <v>6461.537087343896</v>
      </c>
      <c r="H29" s="186">
        <v>6698.738567420196</v>
      </c>
      <c r="I29" s="186">
        <v>6948.9560024578386</v>
      </c>
    </row>
    <row r="30" spans="1:9" ht="15" customHeight="1" outlineLevel="1">
      <c r="A30" s="291" t="s">
        <v>289</v>
      </c>
      <c r="B30" s="292"/>
      <c r="C30" s="186">
        <v>3836.1474185981319</v>
      </c>
      <c r="D30" s="186">
        <v>2988.5462354650185</v>
      </c>
      <c r="E30" s="186">
        <v>3032.8916127109092</v>
      </c>
      <c r="F30" s="186">
        <v>2950.6156693127487</v>
      </c>
      <c r="G30" s="186">
        <v>2987.3667365064812</v>
      </c>
      <c r="H30" s="186">
        <v>3058.3131267594354</v>
      </c>
      <c r="I30" s="186">
        <v>3144.6209706753471</v>
      </c>
    </row>
    <row r="31" spans="1:9" ht="15" customHeight="1" outlineLevel="1">
      <c r="A31" s="291" t="s">
        <v>290</v>
      </c>
      <c r="B31" s="292"/>
      <c r="C31" s="186">
        <v>3366.1027584810959</v>
      </c>
      <c r="D31" s="186">
        <v>2425.4735809691856</v>
      </c>
      <c r="E31" s="186">
        <v>2489.8141192427402</v>
      </c>
      <c r="F31" s="186">
        <v>2632.225433575682</v>
      </c>
      <c r="G31" s="186">
        <v>2737.3617944335551</v>
      </c>
      <c r="H31" s="186">
        <v>2531.6226998287116</v>
      </c>
      <c r="I31" s="186">
        <v>2417.7713302626462</v>
      </c>
    </row>
    <row r="32" spans="1:9" ht="15" customHeight="1" outlineLevel="1">
      <c r="A32" s="291" t="s">
        <v>291</v>
      </c>
      <c r="B32" s="292"/>
      <c r="C32" s="186">
        <v>1841.0432882899654</v>
      </c>
      <c r="D32" s="186">
        <v>1276.8487306088336</v>
      </c>
      <c r="E32" s="186">
        <v>1333.4695739520771</v>
      </c>
      <c r="F32" s="186">
        <v>1403.8911162505337</v>
      </c>
      <c r="G32" s="186">
        <v>1403.8911162505337</v>
      </c>
      <c r="H32" s="186">
        <v>1410.6872904240427</v>
      </c>
      <c r="I32" s="186">
        <v>1475.5491284427374</v>
      </c>
    </row>
    <row r="33" spans="1:9" ht="15" customHeight="1" outlineLevel="1">
      <c r="A33" s="291" t="s">
        <v>292</v>
      </c>
      <c r="B33" s="292"/>
      <c r="C33" s="186">
        <v>796.44938014297418</v>
      </c>
      <c r="D33" s="186">
        <v>549.88079079474494</v>
      </c>
      <c r="E33" s="186">
        <v>536.86663451518734</v>
      </c>
      <c r="F33" s="186">
        <v>525.6275225909942</v>
      </c>
      <c r="G33" s="186">
        <v>560.56017528892039</v>
      </c>
      <c r="H33" s="186">
        <v>579.41839548161738</v>
      </c>
      <c r="I33" s="186">
        <v>545.51593358316563</v>
      </c>
    </row>
    <row r="34" spans="1:9" ht="15" customHeight="1" outlineLevel="1">
      <c r="A34" s="291" t="s">
        <v>293</v>
      </c>
      <c r="B34" s="292"/>
      <c r="C34" s="186">
        <v>2986.2952615453178</v>
      </c>
      <c r="D34" s="186">
        <v>2048.9858338389263</v>
      </c>
      <c r="E34" s="186">
        <v>2229.0799292268184</v>
      </c>
      <c r="F34" s="186">
        <v>2196.875146639446</v>
      </c>
      <c r="G34" s="186">
        <v>2182.3280113873966</v>
      </c>
      <c r="H34" s="186">
        <v>2177.3296929449289</v>
      </c>
      <c r="I34" s="186">
        <v>2247.9010266387177</v>
      </c>
    </row>
    <row r="35" spans="1:9" ht="15" customHeight="1" outlineLevel="1">
      <c r="A35" s="291" t="s">
        <v>294</v>
      </c>
      <c r="B35" s="292"/>
      <c r="C35" s="186">
        <v>2539.4631715137966</v>
      </c>
      <c r="D35" s="186">
        <v>1904.7562947251852</v>
      </c>
      <c r="E35" s="186">
        <v>1780.7785917560061</v>
      </c>
      <c r="F35" s="186">
        <v>1781.6952597983518</v>
      </c>
      <c r="G35" s="186">
        <v>1836.7305252860567</v>
      </c>
      <c r="H35" s="186">
        <v>1872.1462267263896</v>
      </c>
      <c r="I35" s="186">
        <v>1859.448036789287</v>
      </c>
    </row>
    <row r="36" spans="1:9" ht="15" customHeight="1" outlineLevel="1">
      <c r="A36" s="291" t="s">
        <v>295</v>
      </c>
      <c r="B36" s="292"/>
      <c r="C36" s="186">
        <v>4236.3675493165156</v>
      </c>
      <c r="D36" s="186">
        <v>3151.5515512263805</v>
      </c>
      <c r="E36" s="186">
        <v>3369.8983278995261</v>
      </c>
      <c r="F36" s="186">
        <v>3728.5473418859556</v>
      </c>
      <c r="G36" s="186">
        <v>4104.8417069084016</v>
      </c>
      <c r="H36" s="186">
        <v>4275.0149077929391</v>
      </c>
      <c r="I36" s="186">
        <v>4739.9198491754632</v>
      </c>
    </row>
    <row r="37" spans="1:9" ht="15" customHeight="1" outlineLevel="1">
      <c r="A37" s="291" t="s">
        <v>296</v>
      </c>
      <c r="B37" s="292"/>
      <c r="C37" s="186">
        <v>616.07755175346836</v>
      </c>
      <c r="D37" s="186">
        <v>683.66565385945864</v>
      </c>
      <c r="E37" s="186">
        <v>621.3962109381514</v>
      </c>
      <c r="F37" s="186">
        <v>678.58875403817524</v>
      </c>
      <c r="G37" s="186">
        <v>677.21061390374132</v>
      </c>
      <c r="H37" s="186">
        <v>689.54586876457699</v>
      </c>
      <c r="I37" s="186">
        <v>853.59935017188309</v>
      </c>
    </row>
    <row r="38" spans="1:9" ht="15" customHeight="1" outlineLevel="1">
      <c r="A38" s="291" t="s">
        <v>408</v>
      </c>
      <c r="B38" s="292"/>
      <c r="C38" s="204" t="s">
        <v>7</v>
      </c>
      <c r="D38" s="186">
        <v>3256.8220458616179</v>
      </c>
      <c r="E38" s="186">
        <v>3311.9503644064298</v>
      </c>
      <c r="F38" s="186">
        <v>3081.1252367371267</v>
      </c>
      <c r="G38" s="186">
        <v>3255.7819054511065</v>
      </c>
      <c r="H38" s="186">
        <v>2998.2969276552544</v>
      </c>
      <c r="I38" s="186">
        <v>3124.2923204049753</v>
      </c>
    </row>
    <row r="39" spans="1:9" ht="15" customHeight="1" outlineLevel="1">
      <c r="A39" s="291" t="s">
        <v>409</v>
      </c>
      <c r="B39" s="292"/>
      <c r="C39" s="204" t="s">
        <v>7</v>
      </c>
      <c r="D39" s="186">
        <v>940.5681509264316</v>
      </c>
      <c r="E39" s="186">
        <v>978.35267243819408</v>
      </c>
      <c r="F39" s="186">
        <v>1023.9889214725436</v>
      </c>
      <c r="G39" s="186">
        <v>1021.6853326263254</v>
      </c>
      <c r="H39" s="186">
        <v>978.03371944552703</v>
      </c>
      <c r="I39" s="186">
        <v>986.4432244229032</v>
      </c>
    </row>
    <row r="40" spans="1:9" ht="15" customHeight="1" outlineLevel="1">
      <c r="A40" s="291" t="s">
        <v>297</v>
      </c>
      <c r="B40" s="292"/>
      <c r="C40" s="186">
        <v>4422.1042279460571</v>
      </c>
      <c r="D40" s="186">
        <v>4722.7674490608997</v>
      </c>
      <c r="E40" s="186">
        <v>4264.8937909141978</v>
      </c>
      <c r="F40" s="186">
        <v>4369.5268023256413</v>
      </c>
      <c r="G40" s="186">
        <v>5223.0493852138034</v>
      </c>
      <c r="H40" s="186">
        <v>4786.9384160670725</v>
      </c>
      <c r="I40" s="186">
        <v>5197.6623642993682</v>
      </c>
    </row>
    <row r="41" spans="1:9" ht="15" customHeight="1" outlineLevel="1">
      <c r="A41" s="291" t="s">
        <v>298</v>
      </c>
      <c r="B41" s="292"/>
      <c r="C41" s="186">
        <v>4546.1796104316509</v>
      </c>
      <c r="D41" s="186">
        <v>3555.0707280663419</v>
      </c>
      <c r="E41" s="186">
        <v>3541.7218841137578</v>
      </c>
      <c r="F41" s="186">
        <v>3534.9389816591488</v>
      </c>
      <c r="G41" s="186">
        <v>3727.340826639329</v>
      </c>
      <c r="H41" s="186">
        <v>3431.9212245044896</v>
      </c>
      <c r="I41" s="186">
        <v>3664.9505398059323</v>
      </c>
    </row>
    <row r="42" spans="1:9" ht="15" customHeight="1" outlineLevel="1">
      <c r="A42" s="291" t="s">
        <v>299</v>
      </c>
      <c r="B42" s="292"/>
      <c r="C42" s="186">
        <v>7784.4096397294925</v>
      </c>
      <c r="D42" s="186">
        <v>7900.8146985723824</v>
      </c>
      <c r="E42" s="186">
        <v>7738.0590361014993</v>
      </c>
      <c r="F42" s="186">
        <v>8053.4244549711448</v>
      </c>
      <c r="G42" s="186">
        <v>7721.4679152452436</v>
      </c>
      <c r="H42" s="186">
        <v>7390.3897093538399</v>
      </c>
      <c r="I42" s="186">
        <v>7503.6048854157652</v>
      </c>
    </row>
    <row r="43" spans="1:9" ht="15" customHeight="1" outlineLevel="1">
      <c r="A43" s="291" t="s">
        <v>300</v>
      </c>
      <c r="B43" s="292"/>
      <c r="C43" s="186">
        <v>1413.4435820165888</v>
      </c>
      <c r="D43" s="186">
        <v>871.11640644021134</v>
      </c>
      <c r="E43" s="186">
        <v>945.7363044737192</v>
      </c>
      <c r="F43" s="186">
        <v>983.34825613820271</v>
      </c>
      <c r="G43" s="186">
        <v>989.16166710664618</v>
      </c>
      <c r="H43" s="186">
        <v>910.97806014928494</v>
      </c>
      <c r="I43" s="186">
        <v>970.95184331400083</v>
      </c>
    </row>
    <row r="44" spans="1:9" ht="15" customHeight="1" outlineLevel="1">
      <c r="A44" s="291" t="s">
        <v>301</v>
      </c>
      <c r="B44" s="292"/>
      <c r="C44" s="186">
        <v>740.34831911767742</v>
      </c>
      <c r="D44" s="186">
        <v>654.99255612041884</v>
      </c>
      <c r="E44" s="186">
        <v>672.00425629634776</v>
      </c>
      <c r="F44" s="186">
        <v>700.85253265276503</v>
      </c>
      <c r="G44" s="186">
        <v>639.79929382353964</v>
      </c>
      <c r="H44" s="186">
        <v>776.68318474028592</v>
      </c>
      <c r="I44" s="186">
        <v>859.98385174322016</v>
      </c>
    </row>
    <row r="45" spans="1:9" ht="15" customHeight="1" outlineLevel="1">
      <c r="A45" s="291" t="s">
        <v>302</v>
      </c>
      <c r="B45" s="292"/>
      <c r="C45" s="186">
        <v>28685.448803731135</v>
      </c>
      <c r="D45" s="186">
        <v>22373.197401097012</v>
      </c>
      <c r="E45" s="186">
        <v>23548.965993859139</v>
      </c>
      <c r="F45" s="186">
        <v>24104.266047387031</v>
      </c>
      <c r="G45" s="186">
        <v>22237.165242902352</v>
      </c>
      <c r="H45" s="186">
        <v>23156.008978399292</v>
      </c>
      <c r="I45" s="186">
        <v>23746.037875962465</v>
      </c>
    </row>
    <row r="46" spans="1:9" ht="15" customHeight="1">
      <c r="A46" s="293" t="s">
        <v>111</v>
      </c>
      <c r="B46" s="294"/>
      <c r="C46" s="185">
        <f>SUM(C28:C45)</f>
        <v>79126.570635251788</v>
      </c>
      <c r="D46" s="185">
        <f t="shared" ref="D46:G46" si="2">SUM(D28:D45)</f>
        <v>69227.169648402123</v>
      </c>
      <c r="E46" s="185">
        <f t="shared" si="2"/>
        <v>70325.303091595066</v>
      </c>
      <c r="F46" s="185">
        <f t="shared" si="2"/>
        <v>70924.762098423264</v>
      </c>
      <c r="G46" s="185">
        <f t="shared" si="2"/>
        <v>71077.708600180194</v>
      </c>
      <c r="H46" s="185">
        <f t="shared" ref="H46:I46" si="3">SUM(H28:H45)</f>
        <v>70830.351467404398</v>
      </c>
      <c r="I46" s="185">
        <f t="shared" si="3"/>
        <v>73350.819141239292</v>
      </c>
    </row>
    <row r="47" spans="1:9" s="66" customFormat="1" ht="21" customHeight="1">
      <c r="A47" s="52"/>
      <c r="B47" s="52"/>
      <c r="C47" s="67" t="s">
        <v>309</v>
      </c>
      <c r="D47" s="63"/>
      <c r="E47" s="63"/>
      <c r="F47" s="63"/>
      <c r="G47" s="63"/>
      <c r="H47" s="63"/>
      <c r="I47" s="63"/>
    </row>
    <row r="48" spans="1:9" ht="15" customHeight="1">
      <c r="A48" s="291" t="s">
        <v>287</v>
      </c>
      <c r="B48" s="292"/>
      <c r="C48" s="186">
        <v>5151.9929224569323</v>
      </c>
      <c r="D48" s="186">
        <v>4756.8923513039899</v>
      </c>
      <c r="E48" s="186">
        <v>4873.2563216915232</v>
      </c>
      <c r="F48" s="186">
        <v>4769.9453746959171</v>
      </c>
      <c r="G48" s="186">
        <v>4673.9072463635175</v>
      </c>
      <c r="H48" s="186">
        <v>4524.7014663535074</v>
      </c>
      <c r="I48" s="186">
        <v>4331.5681049843806</v>
      </c>
    </row>
    <row r="49" spans="1:9" ht="15" customHeight="1">
      <c r="A49" s="291" t="s">
        <v>288</v>
      </c>
      <c r="B49" s="292"/>
      <c r="C49" s="186">
        <v>7217.8829734648943</v>
      </c>
      <c r="D49" s="186">
        <v>7457.8090774083676</v>
      </c>
      <c r="E49" s="186">
        <v>7686.5330566988478</v>
      </c>
      <c r="F49" s="186">
        <v>7283.0666281227423</v>
      </c>
      <c r="G49" s="186">
        <v>7733.2797347007536</v>
      </c>
      <c r="H49" s="186">
        <v>7777.3030568576769</v>
      </c>
      <c r="I49" s="186">
        <v>8243.8573463557168</v>
      </c>
    </row>
    <row r="50" spans="1:9" ht="15" customHeight="1">
      <c r="A50" s="291" t="s">
        <v>289</v>
      </c>
      <c r="B50" s="292"/>
      <c r="C50" s="186">
        <v>3514.544373691951</v>
      </c>
      <c r="D50" s="186">
        <v>3625.5298353613825</v>
      </c>
      <c r="E50" s="186">
        <v>3916.3245181994721</v>
      </c>
      <c r="F50" s="186">
        <v>3828.784013670308</v>
      </c>
      <c r="G50" s="186">
        <v>3625.4993573222914</v>
      </c>
      <c r="H50" s="186">
        <v>3699.6525489002738</v>
      </c>
      <c r="I50" s="186">
        <v>3630.1871689268669</v>
      </c>
    </row>
    <row r="51" spans="1:9" ht="15" customHeight="1">
      <c r="A51" s="291" t="s">
        <v>290</v>
      </c>
      <c r="B51" s="292"/>
      <c r="C51" s="186">
        <v>4684.2112639981015</v>
      </c>
      <c r="D51" s="186">
        <v>3914.2985335604617</v>
      </c>
      <c r="E51" s="186">
        <v>4059.9083231179538</v>
      </c>
      <c r="F51" s="186">
        <v>4126.6195748323926</v>
      </c>
      <c r="G51" s="186">
        <v>4078.1106357182671</v>
      </c>
      <c r="H51" s="186">
        <v>3887.8198928477927</v>
      </c>
      <c r="I51" s="186">
        <v>3585.9565319954131</v>
      </c>
    </row>
    <row r="52" spans="1:9" ht="15" customHeight="1">
      <c r="A52" s="291" t="s">
        <v>291</v>
      </c>
      <c r="B52" s="292"/>
      <c r="C52" s="186">
        <v>1729.3021187906165</v>
      </c>
      <c r="D52" s="186">
        <v>1611.6782165881514</v>
      </c>
      <c r="E52" s="186">
        <v>1653.2742314300001</v>
      </c>
      <c r="F52" s="186">
        <v>1705.5134909450269</v>
      </c>
      <c r="G52" s="186">
        <v>1705.5134909450269</v>
      </c>
      <c r="H52" s="186">
        <v>1639.2795091743349</v>
      </c>
      <c r="I52" s="186">
        <v>1726.9630353904281</v>
      </c>
    </row>
    <row r="53" spans="1:9" ht="15" customHeight="1">
      <c r="A53" s="291" t="s">
        <v>292</v>
      </c>
      <c r="B53" s="292"/>
      <c r="C53" s="186">
        <v>1290.6476582882365</v>
      </c>
      <c r="D53" s="186">
        <v>1260.4875109872189</v>
      </c>
      <c r="E53" s="186">
        <v>1252.8240388509507</v>
      </c>
      <c r="F53" s="186">
        <v>1181.0150730308983</v>
      </c>
      <c r="G53" s="186">
        <v>1172.4806821737025</v>
      </c>
      <c r="H53" s="186">
        <v>1159.7212843786363</v>
      </c>
      <c r="I53" s="186">
        <v>1137.7339893419091</v>
      </c>
    </row>
    <row r="54" spans="1:9" ht="15" customHeight="1">
      <c r="A54" s="291" t="s">
        <v>293</v>
      </c>
      <c r="B54" s="292"/>
      <c r="C54" s="186">
        <v>2994.2612326694839</v>
      </c>
      <c r="D54" s="186">
        <v>2992.0748291035306</v>
      </c>
      <c r="E54" s="186">
        <v>3100.3455842445883</v>
      </c>
      <c r="F54" s="186">
        <v>3128.7382812648543</v>
      </c>
      <c r="G54" s="186">
        <v>2981.5850978940589</v>
      </c>
      <c r="H54" s="186">
        <v>2874.8522010820107</v>
      </c>
      <c r="I54" s="186">
        <v>2919.7855994475631</v>
      </c>
    </row>
    <row r="55" spans="1:9" ht="15" customHeight="1">
      <c r="A55" s="291" t="s">
        <v>294</v>
      </c>
      <c r="B55" s="292"/>
      <c r="C55" s="186">
        <v>3310.693040238205</v>
      </c>
      <c r="D55" s="186">
        <v>3276.4190052416138</v>
      </c>
      <c r="E55" s="186">
        <v>3270.0069545795709</v>
      </c>
      <c r="F55" s="186">
        <v>3220.4217384685517</v>
      </c>
      <c r="G55" s="186">
        <v>3031.6672445310469</v>
      </c>
      <c r="H55" s="186">
        <v>2948.6946258633288</v>
      </c>
      <c r="I55" s="186">
        <v>3047.3522229713772</v>
      </c>
    </row>
    <row r="56" spans="1:9" ht="15" customHeight="1">
      <c r="A56" s="291" t="s">
        <v>295</v>
      </c>
      <c r="B56" s="292"/>
      <c r="C56" s="186">
        <v>3768.3178575804804</v>
      </c>
      <c r="D56" s="186">
        <v>3958.5610165350117</v>
      </c>
      <c r="E56" s="186">
        <v>4262.6180135018167</v>
      </c>
      <c r="F56" s="186">
        <v>4535.2032094286233</v>
      </c>
      <c r="G56" s="186">
        <v>4721.2222855657774</v>
      </c>
      <c r="H56" s="186">
        <v>4799.7175236010544</v>
      </c>
      <c r="I56" s="186">
        <v>5084.0155693372217</v>
      </c>
    </row>
    <row r="57" spans="1:9" ht="15" customHeight="1">
      <c r="A57" s="291" t="s">
        <v>296</v>
      </c>
      <c r="B57" s="292"/>
      <c r="C57" s="186">
        <v>1055.5210609284991</v>
      </c>
      <c r="D57" s="186">
        <v>1183.1568404268369</v>
      </c>
      <c r="E57" s="186">
        <v>1178.1572230360737</v>
      </c>
      <c r="F57" s="186">
        <v>1307.0735819003853</v>
      </c>
      <c r="G57" s="186">
        <v>1244.0204365041679</v>
      </c>
      <c r="H57" s="186">
        <v>1470.1970046032282</v>
      </c>
      <c r="I57" s="186">
        <v>1555.3796362638941</v>
      </c>
    </row>
    <row r="58" spans="1:9" ht="15" customHeight="1">
      <c r="A58" s="291" t="s">
        <v>408</v>
      </c>
      <c r="B58" s="292"/>
      <c r="C58" s="204" t="s">
        <v>7</v>
      </c>
      <c r="D58" s="186">
        <v>3572.941660836846</v>
      </c>
      <c r="E58" s="186">
        <v>3625.5591400443277</v>
      </c>
      <c r="F58" s="186">
        <v>3390.8345256290258</v>
      </c>
      <c r="G58" s="186">
        <v>3501.7920015481527</v>
      </c>
      <c r="H58" s="186">
        <v>3326.0254111965392</v>
      </c>
      <c r="I58" s="186">
        <v>3425.033413317185</v>
      </c>
    </row>
    <row r="59" spans="1:9" ht="15" customHeight="1">
      <c r="A59" s="291" t="s">
        <v>409</v>
      </c>
      <c r="B59" s="292"/>
      <c r="C59" s="204" t="s">
        <v>7</v>
      </c>
      <c r="D59" s="186">
        <v>1427.3554604293356</v>
      </c>
      <c r="E59" s="186">
        <v>1517.2115158819331</v>
      </c>
      <c r="F59" s="186">
        <v>1531.5999849681264</v>
      </c>
      <c r="G59" s="186">
        <v>1471.9327798887584</v>
      </c>
      <c r="H59" s="186">
        <v>1419.3473210155864</v>
      </c>
      <c r="I59" s="186">
        <v>1447.7907031293664</v>
      </c>
    </row>
    <row r="60" spans="1:9" ht="15" customHeight="1">
      <c r="A60" s="291" t="s">
        <v>297</v>
      </c>
      <c r="B60" s="292"/>
      <c r="C60" s="186">
        <v>7015.4710009810651</v>
      </c>
      <c r="D60" s="186">
        <v>6655.2755612760629</v>
      </c>
      <c r="E60" s="186">
        <v>6735.725409929184</v>
      </c>
      <c r="F60" s="186">
        <v>6252.1118083767369</v>
      </c>
      <c r="G60" s="186">
        <v>6935.5782959552971</v>
      </c>
      <c r="H60" s="186">
        <v>7092.1103541589937</v>
      </c>
      <c r="I60" s="186">
        <v>7037.8873688447202</v>
      </c>
    </row>
    <row r="61" spans="1:9" ht="15" customHeight="1">
      <c r="A61" s="291" t="s">
        <v>298</v>
      </c>
      <c r="B61" s="292"/>
      <c r="C61" s="186">
        <v>4736.594513326676</v>
      </c>
      <c r="D61" s="186">
        <v>4462.6676689777723</v>
      </c>
      <c r="E61" s="186">
        <v>4560.5185612473897</v>
      </c>
      <c r="F61" s="186">
        <v>4519.9708662557414</v>
      </c>
      <c r="G61" s="186">
        <v>4651.1923824050155</v>
      </c>
      <c r="H61" s="186">
        <v>4484.0166916323979</v>
      </c>
      <c r="I61" s="186">
        <v>4583.0914709432263</v>
      </c>
    </row>
    <row r="62" spans="1:9" ht="15" customHeight="1">
      <c r="A62" s="291" t="s">
        <v>299</v>
      </c>
      <c r="B62" s="292"/>
      <c r="C62" s="186">
        <v>5610.8341052604756</v>
      </c>
      <c r="D62" s="186">
        <v>5611.1433331959106</v>
      </c>
      <c r="E62" s="186">
        <v>5858.3160884823501</v>
      </c>
      <c r="F62" s="186">
        <v>5695.148802518599</v>
      </c>
      <c r="G62" s="186">
        <v>5292.2504184941872</v>
      </c>
      <c r="H62" s="186">
        <v>5412.9028949055173</v>
      </c>
      <c r="I62" s="186">
        <v>5781.9505481676388</v>
      </c>
    </row>
    <row r="63" spans="1:9" ht="15" customHeight="1">
      <c r="A63" s="291" t="s">
        <v>300</v>
      </c>
      <c r="B63" s="292"/>
      <c r="C63" s="186">
        <v>1332.5843013920751</v>
      </c>
      <c r="D63" s="186">
        <v>1257.8678250420983</v>
      </c>
      <c r="E63" s="186">
        <v>1370.9631340766234</v>
      </c>
      <c r="F63" s="186">
        <v>1413.9039641445077</v>
      </c>
      <c r="G63" s="186">
        <v>1354.5547487515362</v>
      </c>
      <c r="H63" s="186">
        <v>1369.1042569057051</v>
      </c>
      <c r="I63" s="186">
        <v>1395.8721872868493</v>
      </c>
    </row>
    <row r="64" spans="1:9" ht="15" customHeight="1">
      <c r="A64" s="291" t="s">
        <v>301</v>
      </c>
      <c r="B64" s="292"/>
      <c r="C64" s="186">
        <v>830.2078811792428</v>
      </c>
      <c r="D64" s="186">
        <v>767.59799410863673</v>
      </c>
      <c r="E64" s="186">
        <v>962.08098925344791</v>
      </c>
      <c r="F64" s="186">
        <v>977.17857622993574</v>
      </c>
      <c r="G64" s="186">
        <v>819.40210913797</v>
      </c>
      <c r="H64" s="186">
        <v>935.29078820691325</v>
      </c>
      <c r="I64" s="186">
        <v>986.74981528697049</v>
      </c>
    </row>
    <row r="65" spans="1:9" ht="15" customHeight="1">
      <c r="A65" s="291" t="s">
        <v>302</v>
      </c>
      <c r="B65" s="292"/>
      <c r="C65" s="186">
        <v>28317.220639807616</v>
      </c>
      <c r="D65" s="186">
        <v>25718.210098567401</v>
      </c>
      <c r="E65" s="186">
        <v>28754.50736546018</v>
      </c>
      <c r="F65" s="186">
        <v>29787.511427698944</v>
      </c>
      <c r="G65" s="186">
        <v>27276.181932735821</v>
      </c>
      <c r="H65" s="186">
        <v>26068.713942908933</v>
      </c>
      <c r="I65" s="186">
        <v>25750.515188032066</v>
      </c>
    </row>
    <row r="66" spans="1:9" ht="15" customHeight="1">
      <c r="A66" s="293" t="s">
        <v>111</v>
      </c>
      <c r="B66" s="294"/>
      <c r="C66" s="185">
        <f>SUM(C48:C65)</f>
        <v>82560.286944054562</v>
      </c>
      <c r="D66" s="185">
        <f t="shared" ref="D66:G66" si="4">SUM(D48:D65)</f>
        <v>83509.966818950634</v>
      </c>
      <c r="E66" s="185">
        <f t="shared" si="4"/>
        <v>88638.130469726224</v>
      </c>
      <c r="F66" s="185">
        <f t="shared" si="4"/>
        <v>88654.640922181308</v>
      </c>
      <c r="G66" s="185">
        <f t="shared" si="4"/>
        <v>86270.170880635342</v>
      </c>
      <c r="H66" s="185">
        <f t="shared" ref="H66:I66" si="5">SUM(H48:H65)</f>
        <v>84889.450774592435</v>
      </c>
      <c r="I66" s="185">
        <f t="shared" si="5"/>
        <v>85671.6899000228</v>
      </c>
    </row>
    <row r="67" spans="1:9" s="66" customFormat="1" ht="21" customHeight="1">
      <c r="A67" s="52"/>
      <c r="B67" s="52"/>
      <c r="C67" s="67" t="s">
        <v>304</v>
      </c>
      <c r="D67" s="63"/>
      <c r="E67" s="63"/>
      <c r="F67" s="63"/>
      <c r="G67" s="63"/>
      <c r="H67" s="63"/>
      <c r="I67" s="63"/>
    </row>
    <row r="68" spans="1:9" s="66" customFormat="1" ht="21" customHeight="1">
      <c r="A68" s="52"/>
      <c r="B68" s="52"/>
      <c r="C68" s="67" t="s">
        <v>306</v>
      </c>
      <c r="D68" s="63"/>
      <c r="E68" s="63"/>
      <c r="F68" s="63"/>
      <c r="G68" s="63"/>
      <c r="H68" s="63"/>
      <c r="I68" s="63"/>
    </row>
    <row r="69" spans="1:9" ht="15" customHeight="1">
      <c r="A69" s="291" t="s">
        <v>287</v>
      </c>
      <c r="B69" s="292"/>
      <c r="C69" s="219">
        <f t="shared" ref="C69:I78" si="6">C8/$D8*100</f>
        <v>119.66997867858555</v>
      </c>
      <c r="D69" s="220">
        <f t="shared" si="6"/>
        <v>100</v>
      </c>
      <c r="E69" s="219">
        <f t="shared" si="6"/>
        <v>102.45879715568825</v>
      </c>
      <c r="F69" s="219">
        <f t="shared" si="6"/>
        <v>99.279340901787734</v>
      </c>
      <c r="G69" s="219">
        <f t="shared" si="6"/>
        <v>99.907263965786271</v>
      </c>
      <c r="H69" s="219">
        <f t="shared" si="6"/>
        <v>95.51084675705215</v>
      </c>
      <c r="I69" s="219">
        <f t="shared" si="6"/>
        <v>92.535186959289788</v>
      </c>
    </row>
    <row r="70" spans="1:9" ht="15" customHeight="1">
      <c r="A70" s="291" t="s">
        <v>288</v>
      </c>
      <c r="B70" s="292"/>
      <c r="C70" s="219">
        <f t="shared" si="6"/>
        <v>99.842898727618106</v>
      </c>
      <c r="D70" s="220">
        <f t="shared" si="6"/>
        <v>100</v>
      </c>
      <c r="E70" s="219">
        <f t="shared" si="6"/>
        <v>101.10214643062596</v>
      </c>
      <c r="F70" s="219">
        <f t="shared" si="6"/>
        <v>93.983887138854882</v>
      </c>
      <c r="G70" s="219">
        <f t="shared" si="6"/>
        <v>100.35172402460886</v>
      </c>
      <c r="H70" s="219">
        <f t="shared" si="6"/>
        <v>102.3398718180172</v>
      </c>
      <c r="I70" s="219">
        <f t="shared" si="6"/>
        <v>107.40716357605815</v>
      </c>
    </row>
    <row r="71" spans="1:9" ht="15" customHeight="1">
      <c r="A71" s="291" t="s">
        <v>289</v>
      </c>
      <c r="B71" s="292"/>
      <c r="C71" s="219">
        <f t="shared" si="6"/>
        <v>111.13709176573843</v>
      </c>
      <c r="D71" s="220">
        <f t="shared" si="6"/>
        <v>100</v>
      </c>
      <c r="E71" s="219">
        <f t="shared" si="6"/>
        <v>105.06707295917306</v>
      </c>
      <c r="F71" s="219">
        <f t="shared" si="6"/>
        <v>102.49957228169586</v>
      </c>
      <c r="G71" s="219">
        <f t="shared" si="6"/>
        <v>99.981706031429468</v>
      </c>
      <c r="H71" s="219">
        <f t="shared" si="6"/>
        <v>102.17550574399925</v>
      </c>
      <c r="I71" s="219">
        <f t="shared" si="6"/>
        <v>102.43015149893384</v>
      </c>
    </row>
    <row r="72" spans="1:9" ht="15" customHeight="1">
      <c r="A72" s="291" t="s">
        <v>290</v>
      </c>
      <c r="B72" s="292"/>
      <c r="C72" s="219">
        <f t="shared" si="6"/>
        <v>126.98112608857481</v>
      </c>
      <c r="D72" s="220">
        <f t="shared" si="6"/>
        <v>100</v>
      </c>
      <c r="E72" s="219">
        <f t="shared" si="6"/>
        <v>103.3116384002175</v>
      </c>
      <c r="F72" s="219">
        <f t="shared" si="6"/>
        <v>106.61022015157273</v>
      </c>
      <c r="G72" s="219">
        <f t="shared" si="6"/>
        <v>107.50342925626542</v>
      </c>
      <c r="H72" s="219">
        <f t="shared" si="6"/>
        <v>101.25667731753742</v>
      </c>
      <c r="I72" s="219">
        <f t="shared" si="6"/>
        <v>94.699426947832507</v>
      </c>
    </row>
    <row r="73" spans="1:9" ht="15" customHeight="1">
      <c r="A73" s="291" t="s">
        <v>291</v>
      </c>
      <c r="B73" s="292"/>
      <c r="C73" s="219">
        <f t="shared" si="6"/>
        <v>123.60436555889606</v>
      </c>
      <c r="D73" s="220">
        <f t="shared" si="6"/>
        <v>100</v>
      </c>
      <c r="E73" s="219">
        <f t="shared" si="6"/>
        <v>103.40024032943163</v>
      </c>
      <c r="F73" s="219">
        <f t="shared" si="6"/>
        <v>107.64672319269566</v>
      </c>
      <c r="G73" s="219">
        <f t="shared" si="6"/>
        <v>107.64672319269566</v>
      </c>
      <c r="H73" s="219">
        <f t="shared" si="6"/>
        <v>105.58900281536417</v>
      </c>
      <c r="I73" s="219">
        <f t="shared" si="6"/>
        <v>110.87008092276483</v>
      </c>
    </row>
    <row r="74" spans="1:9" ht="15" customHeight="1">
      <c r="A74" s="291" t="s">
        <v>292</v>
      </c>
      <c r="B74" s="292"/>
      <c r="C74" s="219">
        <f t="shared" si="6"/>
        <v>115.28577010417492</v>
      </c>
      <c r="D74" s="220">
        <f t="shared" si="6"/>
        <v>100</v>
      </c>
      <c r="E74" s="219">
        <f t="shared" si="6"/>
        <v>98.857822002546513</v>
      </c>
      <c r="F74" s="219">
        <f t="shared" si="6"/>
        <v>94.270463857659621</v>
      </c>
      <c r="G74" s="219">
        <f t="shared" si="6"/>
        <v>95.728634651676842</v>
      </c>
      <c r="H74" s="219">
        <f t="shared" si="6"/>
        <v>96.065517615857544</v>
      </c>
      <c r="I74" s="219">
        <f t="shared" si="6"/>
        <v>92.978313930277878</v>
      </c>
    </row>
    <row r="75" spans="1:9" ht="15" customHeight="1">
      <c r="A75" s="291" t="s">
        <v>293</v>
      </c>
      <c r="B75" s="292"/>
      <c r="C75" s="219">
        <f t="shared" si="6"/>
        <v>118.63686819281327</v>
      </c>
      <c r="D75" s="220">
        <f t="shared" si="6"/>
        <v>100</v>
      </c>
      <c r="E75" s="219">
        <f t="shared" si="6"/>
        <v>105.72032097627313</v>
      </c>
      <c r="F75" s="219">
        <f t="shared" si="6"/>
        <v>105.64470027217945</v>
      </c>
      <c r="G75" s="219">
        <f t="shared" si="6"/>
        <v>102.43703566676163</v>
      </c>
      <c r="H75" s="219">
        <f t="shared" si="6"/>
        <v>100.2206129191469</v>
      </c>
      <c r="I75" s="219">
        <f t="shared" si="6"/>
        <v>102.51189127864835</v>
      </c>
    </row>
    <row r="76" spans="1:9" ht="15" customHeight="1">
      <c r="A76" s="291" t="s">
        <v>294</v>
      </c>
      <c r="B76" s="292"/>
      <c r="C76" s="219">
        <f t="shared" si="6"/>
        <v>112.91175984316703</v>
      </c>
      <c r="D76" s="220">
        <f t="shared" si="6"/>
        <v>100</v>
      </c>
      <c r="E76" s="219">
        <f t="shared" si="6"/>
        <v>97.483394286387934</v>
      </c>
      <c r="F76" s="219">
        <f t="shared" si="6"/>
        <v>96.544060153667402</v>
      </c>
      <c r="G76" s="219">
        <f t="shared" si="6"/>
        <v>93.96319344470551</v>
      </c>
      <c r="H76" s="219">
        <f t="shared" si="6"/>
        <v>93.045314498828304</v>
      </c>
      <c r="I76" s="219">
        <f t="shared" si="6"/>
        <v>94.704386083831366</v>
      </c>
    </row>
    <row r="77" spans="1:9" ht="15" customHeight="1">
      <c r="A77" s="291" t="s">
        <v>295</v>
      </c>
      <c r="B77" s="292"/>
      <c r="C77" s="219">
        <f t="shared" si="6"/>
        <v>112.58169727427057</v>
      </c>
      <c r="D77" s="220">
        <f t="shared" si="6"/>
        <v>100</v>
      </c>
      <c r="E77" s="219">
        <f t="shared" si="6"/>
        <v>107.34733478072664</v>
      </c>
      <c r="F77" s="219">
        <f t="shared" si="6"/>
        <v>116.22531250467118</v>
      </c>
      <c r="G77" s="219">
        <f t="shared" si="6"/>
        <v>124.13395580392408</v>
      </c>
      <c r="H77" s="219">
        <f t="shared" si="6"/>
        <v>127.63134683043644</v>
      </c>
      <c r="I77" s="219">
        <f t="shared" si="6"/>
        <v>138.16849346459412</v>
      </c>
    </row>
    <row r="78" spans="1:9" ht="15" customHeight="1">
      <c r="A78" s="291" t="s">
        <v>296</v>
      </c>
      <c r="B78" s="292"/>
      <c r="C78" s="219">
        <f t="shared" si="6"/>
        <v>89.542450757806833</v>
      </c>
      <c r="D78" s="220">
        <f t="shared" si="6"/>
        <v>100</v>
      </c>
      <c r="E78" s="219">
        <f t="shared" si="6"/>
        <v>96.396601148852767</v>
      </c>
      <c r="F78" s="219">
        <f t="shared" si="6"/>
        <v>106.36588866997228</v>
      </c>
      <c r="G78" s="219">
        <f t="shared" si="6"/>
        <v>102.91450077809429</v>
      </c>
      <c r="H78" s="219">
        <f t="shared" si="6"/>
        <v>115.6908533070519</v>
      </c>
      <c r="I78" s="219">
        <f t="shared" si="6"/>
        <v>129.04167342148691</v>
      </c>
    </row>
    <row r="79" spans="1:9" ht="15" customHeight="1">
      <c r="A79" s="291" t="s">
        <v>408</v>
      </c>
      <c r="B79" s="292"/>
      <c r="C79" s="104" t="s">
        <v>7</v>
      </c>
      <c r="D79" s="220">
        <f t="shared" ref="D79:I87" si="7">D18/$D18*100</f>
        <v>100</v>
      </c>
      <c r="E79" s="219">
        <f t="shared" si="7"/>
        <v>101.57759188135043</v>
      </c>
      <c r="F79" s="219">
        <f t="shared" si="7"/>
        <v>94.761108001710411</v>
      </c>
      <c r="G79" s="219">
        <f t="shared" si="7"/>
        <v>98.943011752684754</v>
      </c>
      <c r="H79" s="219">
        <f t="shared" si="7"/>
        <v>92.599431114271994</v>
      </c>
      <c r="I79" s="219">
        <f t="shared" si="7"/>
        <v>95.893884693239713</v>
      </c>
    </row>
    <row r="80" spans="1:9" ht="15" customHeight="1">
      <c r="A80" s="291" t="s">
        <v>409</v>
      </c>
      <c r="B80" s="292"/>
      <c r="C80" s="104" t="s">
        <v>7</v>
      </c>
      <c r="D80" s="220">
        <f t="shared" si="7"/>
        <v>100</v>
      </c>
      <c r="E80" s="219">
        <f t="shared" si="7"/>
        <v>105.39040095517602</v>
      </c>
      <c r="F80" s="219">
        <f t="shared" si="7"/>
        <v>107.92531035143713</v>
      </c>
      <c r="G80" s="219">
        <f t="shared" si="7"/>
        <v>105.30821604871576</v>
      </c>
      <c r="H80" s="219">
        <f t="shared" si="7"/>
        <v>101.24401940012247</v>
      </c>
      <c r="I80" s="219">
        <f t="shared" si="7"/>
        <v>102.80035706720014</v>
      </c>
    </row>
    <row r="81" spans="1:9" ht="15" customHeight="1">
      <c r="A81" s="291" t="s">
        <v>297</v>
      </c>
      <c r="B81" s="292"/>
      <c r="C81" s="219">
        <f t="shared" ref="C81:C87" si="8">C20/$D20*100</f>
        <v>100.52322019292839</v>
      </c>
      <c r="D81" s="220">
        <f t="shared" si="7"/>
        <v>100</v>
      </c>
      <c r="E81" s="219">
        <f t="shared" si="7"/>
        <v>96.682875876363894</v>
      </c>
      <c r="F81" s="219">
        <f t="shared" si="7"/>
        <v>93.352069429273655</v>
      </c>
      <c r="G81" s="219">
        <f t="shared" si="7"/>
        <v>106.86044753146898</v>
      </c>
      <c r="H81" s="219">
        <f t="shared" si="7"/>
        <v>104.40326828993298</v>
      </c>
      <c r="I81" s="219">
        <f t="shared" si="7"/>
        <v>107.53650449403365</v>
      </c>
    </row>
    <row r="82" spans="1:9" ht="15" customHeight="1">
      <c r="A82" s="291" t="s">
        <v>298</v>
      </c>
      <c r="B82" s="292"/>
      <c r="C82" s="219">
        <f t="shared" si="8"/>
        <v>115.77796211436122</v>
      </c>
      <c r="D82" s="220">
        <f t="shared" si="7"/>
        <v>100</v>
      </c>
      <c r="E82" s="219">
        <f t="shared" si="7"/>
        <v>101.05393870605938</v>
      </c>
      <c r="F82" s="219">
        <f t="shared" si="7"/>
        <v>100.46361516215696</v>
      </c>
      <c r="G82" s="219">
        <f t="shared" si="7"/>
        <v>104.49995739613112</v>
      </c>
      <c r="H82" s="219">
        <f t="shared" si="7"/>
        <v>98.730309273438536</v>
      </c>
      <c r="I82" s="219">
        <f t="shared" si="7"/>
        <v>102.87242614188996</v>
      </c>
    </row>
    <row r="83" spans="1:9" ht="15" customHeight="1">
      <c r="A83" s="291" t="s">
        <v>299</v>
      </c>
      <c r="B83" s="292"/>
      <c r="C83" s="219">
        <f t="shared" si="8"/>
        <v>99.136214851290134</v>
      </c>
      <c r="D83" s="220">
        <f t="shared" si="7"/>
        <v>100</v>
      </c>
      <c r="E83" s="219">
        <f t="shared" si="7"/>
        <v>100.62475840005634</v>
      </c>
      <c r="F83" s="219">
        <f t="shared" si="7"/>
        <v>101.75115423808407</v>
      </c>
      <c r="G83" s="219">
        <f t="shared" si="7"/>
        <v>96.312601794222289</v>
      </c>
      <c r="H83" s="219">
        <f t="shared" si="7"/>
        <v>94.755272138628797</v>
      </c>
      <c r="I83" s="219">
        <f t="shared" si="7"/>
        <v>98.324427905618222</v>
      </c>
    </row>
    <row r="84" spans="1:9" ht="15" customHeight="1">
      <c r="A84" s="291" t="s">
        <v>300</v>
      </c>
      <c r="B84" s="292"/>
      <c r="C84" s="219">
        <f t="shared" si="8"/>
        <v>128.98300714499592</v>
      </c>
      <c r="D84" s="220">
        <f t="shared" si="7"/>
        <v>100</v>
      </c>
      <c r="E84" s="219">
        <f t="shared" si="7"/>
        <v>108.81712528877378</v>
      </c>
      <c r="F84" s="219">
        <f t="shared" si="7"/>
        <v>112.60075038759769</v>
      </c>
      <c r="G84" s="219">
        <f t="shared" si="7"/>
        <v>110.0861331521636</v>
      </c>
      <c r="H84" s="219">
        <f t="shared" si="7"/>
        <v>107.09719139006862</v>
      </c>
      <c r="I84" s="219">
        <f t="shared" si="7"/>
        <v>111.17151529830468</v>
      </c>
    </row>
    <row r="85" spans="1:9" ht="15" customHeight="1">
      <c r="A85" s="291" t="s">
        <v>301</v>
      </c>
      <c r="B85" s="292"/>
      <c r="C85" s="219">
        <f t="shared" si="8"/>
        <v>110.40114107633011</v>
      </c>
      <c r="D85" s="220">
        <f t="shared" si="7"/>
        <v>100</v>
      </c>
      <c r="E85" s="219">
        <f t="shared" si="7"/>
        <v>114.8668705332456</v>
      </c>
      <c r="F85" s="219">
        <f t="shared" si="7"/>
        <v>117.95601402051459</v>
      </c>
      <c r="G85" s="219">
        <f t="shared" si="7"/>
        <v>102.57353408727192</v>
      </c>
      <c r="H85" s="219">
        <f t="shared" si="7"/>
        <v>120.34200372493329</v>
      </c>
      <c r="I85" s="219">
        <f t="shared" si="7"/>
        <v>129.81484143366777</v>
      </c>
    </row>
    <row r="86" spans="1:9" ht="15" customHeight="1">
      <c r="A86" s="291" t="s">
        <v>302</v>
      </c>
      <c r="B86" s="292"/>
      <c r="C86" s="219">
        <f t="shared" si="8"/>
        <v>118.52984224663525</v>
      </c>
      <c r="D86" s="220">
        <f t="shared" si="7"/>
        <v>100</v>
      </c>
      <c r="E86" s="219">
        <f t="shared" si="7"/>
        <v>108.75845827486815</v>
      </c>
      <c r="F86" s="219">
        <f t="shared" si="7"/>
        <v>112.06113581820627</v>
      </c>
      <c r="G86" s="219">
        <f t="shared" si="7"/>
        <v>102.95674373012203</v>
      </c>
      <c r="H86" s="219">
        <f t="shared" si="7"/>
        <v>102.35658609420346</v>
      </c>
      <c r="I86" s="219">
        <f t="shared" si="7"/>
        <v>102.92182249883189</v>
      </c>
    </row>
    <row r="87" spans="1:9" ht="15" customHeight="1">
      <c r="A87" s="293" t="s">
        <v>111</v>
      </c>
      <c r="B87" s="294"/>
      <c r="C87" s="221">
        <f t="shared" si="8"/>
        <v>105.85955800858333</v>
      </c>
      <c r="D87" s="222">
        <f t="shared" si="7"/>
        <v>100</v>
      </c>
      <c r="E87" s="221">
        <f t="shared" si="7"/>
        <v>104.07647886949843</v>
      </c>
      <c r="F87" s="221">
        <f t="shared" si="7"/>
        <v>104.47976616002248</v>
      </c>
      <c r="G87" s="221">
        <f t="shared" si="7"/>
        <v>103.01874391526802</v>
      </c>
      <c r="H87" s="221">
        <f t="shared" si="7"/>
        <v>101.95280980358147</v>
      </c>
      <c r="I87" s="221">
        <f t="shared" si="7"/>
        <v>104.11515674529674</v>
      </c>
    </row>
    <row r="88" spans="1:9" s="66" customFormat="1" ht="21" customHeight="1">
      <c r="A88" s="52"/>
      <c r="B88" s="52"/>
      <c r="C88" s="67" t="s">
        <v>308</v>
      </c>
      <c r="D88" s="63"/>
      <c r="E88" s="63"/>
      <c r="F88" s="63"/>
      <c r="G88" s="63"/>
      <c r="H88" s="63"/>
      <c r="I88" s="63"/>
    </row>
    <row r="89" spans="1:9" ht="15" customHeight="1">
      <c r="A89" s="291" t="s">
        <v>287</v>
      </c>
      <c r="B89" s="292"/>
      <c r="C89" s="219">
        <f t="shared" ref="C89:I98" si="9">C28/$D28*100</f>
        <v>136.38105460416216</v>
      </c>
      <c r="D89" s="220">
        <f t="shared" si="9"/>
        <v>100</v>
      </c>
      <c r="E89" s="219">
        <f t="shared" si="9"/>
        <v>102.47729453419687</v>
      </c>
      <c r="F89" s="219">
        <f t="shared" si="9"/>
        <v>97.816091537471578</v>
      </c>
      <c r="G89" s="219">
        <f t="shared" si="9"/>
        <v>102.33623658363831</v>
      </c>
      <c r="H89" s="219">
        <f t="shared" si="9"/>
        <v>96.087277399445199</v>
      </c>
      <c r="I89" s="219">
        <f t="shared" si="9"/>
        <v>94.706261622756799</v>
      </c>
    </row>
    <row r="90" spans="1:9" ht="15" customHeight="1">
      <c r="A90" s="291" t="s">
        <v>288</v>
      </c>
      <c r="B90" s="292"/>
      <c r="C90" s="219">
        <f t="shared" si="9"/>
        <v>103.25550601835656</v>
      </c>
      <c r="D90" s="220">
        <f t="shared" si="9"/>
        <v>100</v>
      </c>
      <c r="E90" s="219">
        <f t="shared" si="9"/>
        <v>98.910993595861612</v>
      </c>
      <c r="F90" s="219">
        <f t="shared" si="9"/>
        <v>89.887621711651136</v>
      </c>
      <c r="G90" s="219">
        <f t="shared" si="9"/>
        <v>96.624638574385486</v>
      </c>
      <c r="H90" s="219">
        <f t="shared" si="9"/>
        <v>100.17170593186826</v>
      </c>
      <c r="I90" s="219">
        <f t="shared" si="9"/>
        <v>103.91341148872057</v>
      </c>
    </row>
    <row r="91" spans="1:9" ht="15" customHeight="1">
      <c r="A91" s="291" t="s">
        <v>289</v>
      </c>
      <c r="B91" s="292"/>
      <c r="C91" s="219">
        <f t="shared" si="9"/>
        <v>128.36165534515234</v>
      </c>
      <c r="D91" s="220">
        <f t="shared" si="9"/>
        <v>100</v>
      </c>
      <c r="E91" s="219">
        <f t="shared" si="9"/>
        <v>101.48384444314915</v>
      </c>
      <c r="F91" s="219">
        <f t="shared" si="9"/>
        <v>98.730802096947727</v>
      </c>
      <c r="G91" s="219">
        <f t="shared" si="9"/>
        <v>99.960532684937576</v>
      </c>
      <c r="H91" s="219">
        <f t="shared" si="9"/>
        <v>102.33447588886177</v>
      </c>
      <c r="I91" s="219">
        <f t="shared" si="9"/>
        <v>105.22243000152358</v>
      </c>
    </row>
    <row r="92" spans="1:9" ht="15" customHeight="1">
      <c r="A92" s="291" t="s">
        <v>290</v>
      </c>
      <c r="B92" s="292"/>
      <c r="C92" s="219">
        <f t="shared" si="9"/>
        <v>138.78125842690267</v>
      </c>
      <c r="D92" s="220">
        <f t="shared" si="9"/>
        <v>100</v>
      </c>
      <c r="E92" s="219">
        <f t="shared" si="9"/>
        <v>102.65270002437401</v>
      </c>
      <c r="F92" s="219">
        <f t="shared" si="9"/>
        <v>108.52418489439415</v>
      </c>
      <c r="G92" s="219">
        <f t="shared" si="9"/>
        <v>112.85885840651966</v>
      </c>
      <c r="H92" s="219">
        <f t="shared" si="9"/>
        <v>104.37642857429559</v>
      </c>
      <c r="I92" s="219">
        <f t="shared" si="9"/>
        <v>99.68244343014193</v>
      </c>
    </row>
    <row r="93" spans="1:9" ht="15" customHeight="1">
      <c r="A93" s="291" t="s">
        <v>291</v>
      </c>
      <c r="B93" s="292"/>
      <c r="C93" s="219">
        <f t="shared" si="9"/>
        <v>144.18648381410927</v>
      </c>
      <c r="D93" s="220">
        <f t="shared" si="9"/>
        <v>100</v>
      </c>
      <c r="E93" s="219">
        <f t="shared" si="9"/>
        <v>104.43442061584267</v>
      </c>
      <c r="F93" s="219">
        <f t="shared" si="9"/>
        <v>109.94968179050646</v>
      </c>
      <c r="G93" s="219">
        <f t="shared" si="9"/>
        <v>109.94968179050646</v>
      </c>
      <c r="H93" s="219">
        <f t="shared" si="9"/>
        <v>110.48194328794072</v>
      </c>
      <c r="I93" s="219">
        <f t="shared" si="9"/>
        <v>115.56178058297934</v>
      </c>
    </row>
    <row r="94" spans="1:9" ht="15" customHeight="1">
      <c r="A94" s="291" t="s">
        <v>292</v>
      </c>
      <c r="B94" s="292"/>
      <c r="C94" s="219">
        <f t="shared" si="9"/>
        <v>144.84037149067578</v>
      </c>
      <c r="D94" s="220">
        <f t="shared" si="9"/>
        <v>100</v>
      </c>
      <c r="E94" s="219">
        <f t="shared" si="9"/>
        <v>97.633276794276043</v>
      </c>
      <c r="F94" s="219">
        <f t="shared" si="9"/>
        <v>95.589358892006871</v>
      </c>
      <c r="G94" s="219">
        <f t="shared" si="9"/>
        <v>101.94212721610816</v>
      </c>
      <c r="H94" s="219">
        <f t="shared" si="9"/>
        <v>105.37163784975678</v>
      </c>
      <c r="I94" s="219">
        <f t="shared" si="9"/>
        <v>99.206217550303805</v>
      </c>
    </row>
    <row r="95" spans="1:9" ht="15" customHeight="1">
      <c r="A95" s="291" t="s">
        <v>293</v>
      </c>
      <c r="B95" s="292"/>
      <c r="C95" s="219">
        <f t="shared" si="9"/>
        <v>145.7450418751931</v>
      </c>
      <c r="D95" s="220">
        <f t="shared" si="9"/>
        <v>100</v>
      </c>
      <c r="E95" s="219">
        <f t="shared" si="9"/>
        <v>108.78942608648848</v>
      </c>
      <c r="F95" s="219">
        <f t="shared" si="9"/>
        <v>107.2176835172861</v>
      </c>
      <c r="G95" s="219">
        <f t="shared" si="9"/>
        <v>106.50771593177117</v>
      </c>
      <c r="H95" s="219">
        <f t="shared" si="9"/>
        <v>106.26377483857665</v>
      </c>
      <c r="I95" s="219">
        <f t="shared" si="9"/>
        <v>109.70798282324428</v>
      </c>
    </row>
    <row r="96" spans="1:9" ht="15" customHeight="1">
      <c r="A96" s="291" t="s">
        <v>294</v>
      </c>
      <c r="B96" s="292"/>
      <c r="C96" s="219">
        <f t="shared" si="9"/>
        <v>133.32220917428106</v>
      </c>
      <c r="D96" s="220">
        <f t="shared" si="9"/>
        <v>100</v>
      </c>
      <c r="E96" s="219">
        <f t="shared" si="9"/>
        <v>93.491151423806357</v>
      </c>
      <c r="F96" s="219">
        <f t="shared" si="9"/>
        <v>93.539276637771223</v>
      </c>
      <c r="G96" s="219">
        <f t="shared" si="9"/>
        <v>96.428636585818822</v>
      </c>
      <c r="H96" s="219">
        <f t="shared" si="9"/>
        <v>98.287966387663232</v>
      </c>
      <c r="I96" s="219">
        <f t="shared" si="9"/>
        <v>97.621309452481157</v>
      </c>
    </row>
    <row r="97" spans="1:9" ht="15" customHeight="1">
      <c r="A97" s="291" t="s">
        <v>295</v>
      </c>
      <c r="B97" s="292"/>
      <c r="C97" s="219">
        <f t="shared" si="9"/>
        <v>134.42164852635824</v>
      </c>
      <c r="D97" s="220">
        <f t="shared" si="9"/>
        <v>100</v>
      </c>
      <c r="E97" s="219">
        <f t="shared" si="9"/>
        <v>106.92823116246279</v>
      </c>
      <c r="F97" s="219">
        <f t="shared" si="9"/>
        <v>118.3083088212549</v>
      </c>
      <c r="G97" s="219">
        <f t="shared" si="9"/>
        <v>130.24828057504126</v>
      </c>
      <c r="H97" s="219">
        <f t="shared" si="9"/>
        <v>135.6479447759431</v>
      </c>
      <c r="I97" s="219">
        <f t="shared" si="9"/>
        <v>150.39956580532507</v>
      </c>
    </row>
    <row r="98" spans="1:9" ht="15" customHeight="1">
      <c r="A98" s="291" t="s">
        <v>296</v>
      </c>
      <c r="B98" s="292"/>
      <c r="C98" s="219">
        <f t="shared" si="9"/>
        <v>90.113866079941403</v>
      </c>
      <c r="D98" s="220">
        <f t="shared" si="9"/>
        <v>100</v>
      </c>
      <c r="E98" s="219">
        <f t="shared" si="9"/>
        <v>90.891828107821254</v>
      </c>
      <c r="F98" s="219">
        <f t="shared" si="9"/>
        <v>99.257400193702424</v>
      </c>
      <c r="G98" s="219">
        <f t="shared" si="9"/>
        <v>99.055819183064557</v>
      </c>
      <c r="H98" s="219">
        <f t="shared" si="9"/>
        <v>100.86010096776445</v>
      </c>
      <c r="I98" s="219">
        <f t="shared" si="9"/>
        <v>124.85625763896539</v>
      </c>
    </row>
    <row r="99" spans="1:9" ht="15" customHeight="1">
      <c r="A99" s="291" t="s">
        <v>408</v>
      </c>
      <c r="B99" s="292"/>
      <c r="C99" s="104" t="s">
        <v>7</v>
      </c>
      <c r="D99" s="220">
        <f t="shared" ref="D99:I107" si="10">D38/$D38*100</f>
        <v>100</v>
      </c>
      <c r="E99" s="219">
        <f t="shared" si="10"/>
        <v>101.69270281791609</v>
      </c>
      <c r="F99" s="219">
        <f t="shared" si="10"/>
        <v>94.605268367433652</v>
      </c>
      <c r="G99" s="219">
        <f t="shared" si="10"/>
        <v>99.968062718936906</v>
      </c>
      <c r="H99" s="219">
        <f t="shared" si="10"/>
        <v>92.06204347164541</v>
      </c>
      <c r="I99" s="219">
        <f t="shared" si="10"/>
        <v>95.930704116147652</v>
      </c>
    </row>
    <row r="100" spans="1:9" ht="15" customHeight="1">
      <c r="A100" s="291" t="s">
        <v>409</v>
      </c>
      <c r="B100" s="292"/>
      <c r="C100" s="104" t="s">
        <v>7</v>
      </c>
      <c r="D100" s="220">
        <f t="shared" si="10"/>
        <v>100</v>
      </c>
      <c r="E100" s="219">
        <f t="shared" si="10"/>
        <v>104.01720188744919</v>
      </c>
      <c r="F100" s="219">
        <f t="shared" si="10"/>
        <v>108.86918937920076</v>
      </c>
      <c r="G100" s="219">
        <f t="shared" si="10"/>
        <v>108.62427476626715</v>
      </c>
      <c r="H100" s="219">
        <f t="shared" si="10"/>
        <v>103.98329121416592</v>
      </c>
      <c r="I100" s="219">
        <f t="shared" si="10"/>
        <v>104.87737900239192</v>
      </c>
    </row>
    <row r="101" spans="1:9" ht="15" customHeight="1">
      <c r="A101" s="291" t="s">
        <v>297</v>
      </c>
      <c r="B101" s="292"/>
      <c r="C101" s="219">
        <f t="shared" ref="C101:C107" si="11">C40/$D40*100</f>
        <v>93.633749187150258</v>
      </c>
      <c r="D101" s="220">
        <f t="shared" si="10"/>
        <v>100</v>
      </c>
      <c r="E101" s="219">
        <f t="shared" si="10"/>
        <v>90.304971331210723</v>
      </c>
      <c r="F101" s="219">
        <f t="shared" si="10"/>
        <v>92.520473418493239</v>
      </c>
      <c r="G101" s="219">
        <f t="shared" si="10"/>
        <v>110.592982643098</v>
      </c>
      <c r="H101" s="219">
        <f t="shared" si="10"/>
        <v>101.35875771352944</v>
      </c>
      <c r="I101" s="219">
        <f t="shared" si="10"/>
        <v>110.0554372062698</v>
      </c>
    </row>
    <row r="102" spans="1:9" ht="15" customHeight="1">
      <c r="A102" s="291" t="s">
        <v>298</v>
      </c>
      <c r="B102" s="292"/>
      <c r="C102" s="219">
        <f t="shared" si="11"/>
        <v>127.87873879809948</v>
      </c>
      <c r="D102" s="220">
        <f t="shared" si="10"/>
        <v>100</v>
      </c>
      <c r="E102" s="219">
        <f t="shared" si="10"/>
        <v>99.624512563218545</v>
      </c>
      <c r="F102" s="219">
        <f t="shared" si="10"/>
        <v>99.433717415289152</v>
      </c>
      <c r="G102" s="219">
        <f t="shared" si="10"/>
        <v>104.84575727883443</v>
      </c>
      <c r="H102" s="219">
        <f t="shared" si="10"/>
        <v>96.535947862032117</v>
      </c>
      <c r="I102" s="219">
        <f t="shared" si="10"/>
        <v>103.09079115844639</v>
      </c>
    </row>
    <row r="103" spans="1:9" ht="15" customHeight="1">
      <c r="A103" s="291" t="s">
        <v>299</v>
      </c>
      <c r="B103" s="292"/>
      <c r="C103" s="219">
        <f t="shared" si="11"/>
        <v>98.526670181697554</v>
      </c>
      <c r="D103" s="220">
        <f t="shared" si="10"/>
        <v>100</v>
      </c>
      <c r="E103" s="219">
        <f t="shared" si="10"/>
        <v>97.940014179799817</v>
      </c>
      <c r="F103" s="219">
        <f t="shared" si="10"/>
        <v>101.93156987248844</v>
      </c>
      <c r="G103" s="219">
        <f t="shared" si="10"/>
        <v>97.730021647520161</v>
      </c>
      <c r="H103" s="219">
        <f t="shared" si="10"/>
        <v>93.539590425899092</v>
      </c>
      <c r="I103" s="219">
        <f t="shared" si="10"/>
        <v>94.972546144786946</v>
      </c>
    </row>
    <row r="104" spans="1:9" ht="15" customHeight="1">
      <c r="A104" s="291" t="s">
        <v>300</v>
      </c>
      <c r="B104" s="292"/>
      <c r="C104" s="219">
        <f t="shared" si="11"/>
        <v>162.25656772928659</v>
      </c>
      <c r="D104" s="220">
        <f t="shared" si="10"/>
        <v>100</v>
      </c>
      <c r="E104" s="219">
        <f t="shared" si="10"/>
        <v>108.56600765200137</v>
      </c>
      <c r="F104" s="219">
        <f t="shared" si="10"/>
        <v>112.88367993855415</v>
      </c>
      <c r="G104" s="219">
        <f t="shared" si="10"/>
        <v>113.55103173281087</v>
      </c>
      <c r="H104" s="219">
        <f t="shared" si="10"/>
        <v>104.57592732892806</v>
      </c>
      <c r="I104" s="219">
        <f t="shared" si="10"/>
        <v>111.46063099439991</v>
      </c>
    </row>
    <row r="105" spans="1:9" ht="15" customHeight="1">
      <c r="A105" s="291" t="s">
        <v>301</v>
      </c>
      <c r="B105" s="292"/>
      <c r="C105" s="219">
        <f t="shared" si="11"/>
        <v>113.0315622978723</v>
      </c>
      <c r="D105" s="220">
        <f t="shared" si="10"/>
        <v>100</v>
      </c>
      <c r="E105" s="219">
        <f t="shared" si="10"/>
        <v>102.59723565053788</v>
      </c>
      <c r="F105" s="219">
        <f t="shared" si="10"/>
        <v>107.00160270583517</v>
      </c>
      <c r="G105" s="219">
        <f t="shared" si="10"/>
        <v>97.680391608284793</v>
      </c>
      <c r="H105" s="219">
        <f t="shared" si="10"/>
        <v>118.5789330707286</v>
      </c>
      <c r="I105" s="219">
        <f t="shared" si="10"/>
        <v>131.29673668918983</v>
      </c>
    </row>
    <row r="106" spans="1:9" ht="15" customHeight="1">
      <c r="A106" s="291" t="s">
        <v>302</v>
      </c>
      <c r="B106" s="292"/>
      <c r="C106" s="219">
        <f t="shared" si="11"/>
        <v>128.21345241572232</v>
      </c>
      <c r="D106" s="220">
        <f t="shared" si="10"/>
        <v>100</v>
      </c>
      <c r="E106" s="219">
        <f t="shared" si="10"/>
        <v>105.25525507902806</v>
      </c>
      <c r="F106" s="219">
        <f t="shared" si="10"/>
        <v>107.73724298434493</v>
      </c>
      <c r="G106" s="219">
        <f t="shared" si="10"/>
        <v>99.391986063699648</v>
      </c>
      <c r="H106" s="219">
        <f t="shared" si="10"/>
        <v>103.4988811088034</v>
      </c>
      <c r="I106" s="219">
        <f t="shared" si="10"/>
        <v>106.13609423031389</v>
      </c>
    </row>
    <row r="107" spans="1:9" ht="15" customHeight="1">
      <c r="A107" s="293" t="s">
        <v>111</v>
      </c>
      <c r="B107" s="294"/>
      <c r="C107" s="221">
        <f t="shared" si="11"/>
        <v>114.29987826618904</v>
      </c>
      <c r="D107" s="222">
        <f t="shared" si="10"/>
        <v>100</v>
      </c>
      <c r="E107" s="221">
        <f t="shared" si="10"/>
        <v>101.58627522802139</v>
      </c>
      <c r="F107" s="221">
        <f t="shared" si="10"/>
        <v>102.45220548325614</v>
      </c>
      <c r="G107" s="221">
        <f t="shared" si="10"/>
        <v>102.67313969526239</v>
      </c>
      <c r="H107" s="221">
        <f t="shared" si="10"/>
        <v>102.315827480951</v>
      </c>
      <c r="I107" s="221">
        <f t="shared" si="10"/>
        <v>105.95669231283146</v>
      </c>
    </row>
    <row r="108" spans="1:9" s="66" customFormat="1" ht="21" customHeight="1">
      <c r="A108" s="52"/>
      <c r="B108" s="52"/>
      <c r="C108" s="67" t="s">
        <v>309</v>
      </c>
      <c r="D108" s="63"/>
      <c r="E108" s="63"/>
      <c r="F108" s="63"/>
      <c r="G108" s="63"/>
      <c r="H108" s="63"/>
      <c r="I108" s="63"/>
    </row>
    <row r="109" spans="1:9" ht="15" customHeight="1">
      <c r="A109" s="291" t="s">
        <v>287</v>
      </c>
      <c r="B109" s="292"/>
      <c r="C109" s="219">
        <f t="shared" ref="C109:G118" si="12">C48/$D48*100</f>
        <v>108.30585478867596</v>
      </c>
      <c r="D109" s="220">
        <f t="shared" si="12"/>
        <v>100</v>
      </c>
      <c r="E109" s="219">
        <f t="shared" si="12"/>
        <v>102.44621828273314</v>
      </c>
      <c r="F109" s="219">
        <f t="shared" si="12"/>
        <v>100.27440232883026</v>
      </c>
      <c r="G109" s="219">
        <f t="shared" si="12"/>
        <v>98.255476499952238</v>
      </c>
      <c r="H109" s="219">
        <f t="shared" ref="H109:I109" si="13">H48/$D48*100</f>
        <v>95.118853490833516</v>
      </c>
      <c r="I109" s="219">
        <f t="shared" si="13"/>
        <v>91.058779242649521</v>
      </c>
    </row>
    <row r="110" spans="1:9" ht="15" customHeight="1">
      <c r="A110" s="291" t="s">
        <v>288</v>
      </c>
      <c r="B110" s="292"/>
      <c r="C110" s="219">
        <f t="shared" si="12"/>
        <v>96.782887555136369</v>
      </c>
      <c r="D110" s="220">
        <f t="shared" si="12"/>
        <v>100</v>
      </c>
      <c r="E110" s="219">
        <f t="shared" si="12"/>
        <v>103.06690580191098</v>
      </c>
      <c r="F110" s="219">
        <f t="shared" si="12"/>
        <v>97.656919780703888</v>
      </c>
      <c r="G110" s="219">
        <f t="shared" si="12"/>
        <v>103.6937209632633</v>
      </c>
      <c r="H110" s="219">
        <f t="shared" ref="H110:I110" si="14">H49/$D49*100</f>
        <v>104.28401928948729</v>
      </c>
      <c r="I110" s="219">
        <f t="shared" si="14"/>
        <v>110.53993553319155</v>
      </c>
    </row>
    <row r="111" spans="1:9" ht="15" customHeight="1">
      <c r="A111" s="291" t="s">
        <v>289</v>
      </c>
      <c r="B111" s="292"/>
      <c r="C111" s="219">
        <f t="shared" si="12"/>
        <v>96.938779524390014</v>
      </c>
      <c r="D111" s="220">
        <f t="shared" si="12"/>
        <v>100</v>
      </c>
      <c r="E111" s="219">
        <f t="shared" si="12"/>
        <v>108.02074996051174</v>
      </c>
      <c r="F111" s="219">
        <f t="shared" si="12"/>
        <v>105.60619240604498</v>
      </c>
      <c r="G111" s="219">
        <f t="shared" si="12"/>
        <v>99.999159349378573</v>
      </c>
      <c r="H111" s="219">
        <f t="shared" ref="H111:I111" si="15">H50/$D50*100</f>
        <v>102.04446568928877</v>
      </c>
      <c r="I111" s="219">
        <f t="shared" si="15"/>
        <v>100.12845939150905</v>
      </c>
    </row>
    <row r="112" spans="1:9" ht="15" customHeight="1">
      <c r="A112" s="291" t="s">
        <v>290</v>
      </c>
      <c r="B112" s="292"/>
      <c r="C112" s="219">
        <f t="shared" si="12"/>
        <v>119.66923891564612</v>
      </c>
      <c r="D112" s="220">
        <f t="shared" si="12"/>
        <v>100</v>
      </c>
      <c r="E112" s="219">
        <f t="shared" si="12"/>
        <v>103.71994594456864</v>
      </c>
      <c r="F112" s="219">
        <f t="shared" si="12"/>
        <v>105.42424241410129</v>
      </c>
      <c r="G112" s="219">
        <f t="shared" si="12"/>
        <v>104.18496700630551</v>
      </c>
      <c r="H112" s="219">
        <f t="shared" ref="H112:I112" si="16">H51/$D51*100</f>
        <v>99.323540591356391</v>
      </c>
      <c r="I112" s="219">
        <f t="shared" si="16"/>
        <v>91.611728161510783</v>
      </c>
    </row>
    <row r="113" spans="1:9" ht="15" customHeight="1">
      <c r="A113" s="291" t="s">
        <v>291</v>
      </c>
      <c r="B113" s="292"/>
      <c r="C113" s="219">
        <f t="shared" si="12"/>
        <v>107.29822498013715</v>
      </c>
      <c r="D113" s="220">
        <f t="shared" si="12"/>
        <v>100</v>
      </c>
      <c r="E113" s="219">
        <f t="shared" si="12"/>
        <v>102.5809131384741</v>
      </c>
      <c r="F113" s="219">
        <f t="shared" si="12"/>
        <v>105.82220901114619</v>
      </c>
      <c r="G113" s="219">
        <f t="shared" si="12"/>
        <v>105.82220901114619</v>
      </c>
      <c r="H113" s="219">
        <f t="shared" ref="H113:I113" si="17">H52/$D52*100</f>
        <v>101.71258085529095</v>
      </c>
      <c r="I113" s="219">
        <f t="shared" si="17"/>
        <v>107.15309157967832</v>
      </c>
    </row>
    <row r="114" spans="1:9" ht="15" customHeight="1">
      <c r="A114" s="291" t="s">
        <v>292</v>
      </c>
      <c r="B114" s="292"/>
      <c r="C114" s="219">
        <f t="shared" si="12"/>
        <v>102.39273670211901</v>
      </c>
      <c r="D114" s="220">
        <f t="shared" si="12"/>
        <v>100</v>
      </c>
      <c r="E114" s="219">
        <f t="shared" si="12"/>
        <v>99.392023160129042</v>
      </c>
      <c r="F114" s="219">
        <f t="shared" si="12"/>
        <v>93.695103103871489</v>
      </c>
      <c r="G114" s="219">
        <f t="shared" si="12"/>
        <v>93.018032463916356</v>
      </c>
      <c r="H114" s="219">
        <f t="shared" ref="H114:I114" si="18">H53/$D53*100</f>
        <v>92.005773501899895</v>
      </c>
      <c r="I114" s="219">
        <f t="shared" si="18"/>
        <v>90.261424998239875</v>
      </c>
    </row>
    <row r="115" spans="1:9" ht="15" customHeight="1">
      <c r="A115" s="291" t="s">
        <v>293</v>
      </c>
      <c r="B115" s="292"/>
      <c r="C115" s="219">
        <f t="shared" si="12"/>
        <v>100.07307315795335</v>
      </c>
      <c r="D115" s="220">
        <f t="shared" si="12"/>
        <v>100</v>
      </c>
      <c r="E115" s="219">
        <f t="shared" si="12"/>
        <v>103.61858447148184</v>
      </c>
      <c r="F115" s="219">
        <f t="shared" si="12"/>
        <v>104.56751451641568</v>
      </c>
      <c r="G115" s="219">
        <f t="shared" si="12"/>
        <v>99.649416147369067</v>
      </c>
      <c r="H115" s="219">
        <f t="shared" ref="H115:I115" si="19">H54/$D54*100</f>
        <v>96.082229398766685</v>
      </c>
      <c r="I115" s="219">
        <f t="shared" si="19"/>
        <v>97.583976545211399</v>
      </c>
    </row>
    <row r="116" spans="1:9" ht="15" customHeight="1">
      <c r="A116" s="291" t="s">
        <v>294</v>
      </c>
      <c r="B116" s="292"/>
      <c r="C116" s="219">
        <f t="shared" si="12"/>
        <v>101.04608216903148</v>
      </c>
      <c r="D116" s="220">
        <f t="shared" si="12"/>
        <v>100</v>
      </c>
      <c r="E116" s="219">
        <f t="shared" si="12"/>
        <v>99.804296988517493</v>
      </c>
      <c r="F116" s="219">
        <f t="shared" si="12"/>
        <v>98.290900318809108</v>
      </c>
      <c r="G116" s="219">
        <f t="shared" si="12"/>
        <v>92.529900470024955</v>
      </c>
      <c r="H116" s="219">
        <f t="shared" ref="H116:I116" si="20">H55/$D55*100</f>
        <v>89.99748265243268</v>
      </c>
      <c r="I116" s="219">
        <f t="shared" si="20"/>
        <v>93.008623686293618</v>
      </c>
    </row>
    <row r="117" spans="1:9" ht="15" customHeight="1">
      <c r="A117" s="291" t="s">
        <v>295</v>
      </c>
      <c r="B117" s="292"/>
      <c r="C117" s="219">
        <f t="shared" si="12"/>
        <v>95.194133470221104</v>
      </c>
      <c r="D117" s="220">
        <f t="shared" si="12"/>
        <v>100</v>
      </c>
      <c r="E117" s="219">
        <f t="shared" si="12"/>
        <v>107.68099811261595</v>
      </c>
      <c r="F117" s="219">
        <f t="shared" si="12"/>
        <v>114.56696487650342</v>
      </c>
      <c r="G117" s="219">
        <f t="shared" si="12"/>
        <v>119.26612387292023</v>
      </c>
      <c r="H117" s="219">
        <f t="shared" ref="H117:I117" si="21">H56/$D56*100</f>
        <v>121.24904740769462</v>
      </c>
      <c r="I117" s="219">
        <f t="shared" si="21"/>
        <v>128.4309007263285</v>
      </c>
    </row>
    <row r="118" spans="1:9" ht="15" customHeight="1">
      <c r="A118" s="291" t="s">
        <v>296</v>
      </c>
      <c r="B118" s="292"/>
      <c r="C118" s="219">
        <f t="shared" si="12"/>
        <v>89.212268810254116</v>
      </c>
      <c r="D118" s="220">
        <f t="shared" si="12"/>
        <v>100</v>
      </c>
      <c r="E118" s="219">
        <f t="shared" si="12"/>
        <v>99.577434096652851</v>
      </c>
      <c r="F118" s="219">
        <f t="shared" si="12"/>
        <v>110.47339940399145</v>
      </c>
      <c r="G118" s="219">
        <f t="shared" si="12"/>
        <v>105.14416973284573</v>
      </c>
      <c r="H118" s="219">
        <f t="shared" ref="H118:I118" si="22">H57/$D57*100</f>
        <v>124.26053371527973</v>
      </c>
      <c r="I118" s="219">
        <f t="shared" si="22"/>
        <v>131.4601397818715</v>
      </c>
    </row>
    <row r="119" spans="1:9" ht="15" customHeight="1">
      <c r="A119" s="291" t="s">
        <v>408</v>
      </c>
      <c r="B119" s="292"/>
      <c r="C119" s="219" t="s">
        <v>7</v>
      </c>
      <c r="D119" s="220">
        <f t="shared" ref="D119:G124" si="23">D58/$D58*100</f>
        <v>100</v>
      </c>
      <c r="E119" s="219">
        <f t="shared" si="23"/>
        <v>101.47266550092951</v>
      </c>
      <c r="F119" s="219">
        <f t="shared" si="23"/>
        <v>94.903159567257873</v>
      </c>
      <c r="G119" s="219">
        <f t="shared" si="23"/>
        <v>98.008653203925277</v>
      </c>
      <c r="H119" s="219">
        <f t="shared" ref="H119:I119" si="24">H58/$D58*100</f>
        <v>93.089272843529301</v>
      </c>
      <c r="I119" s="219">
        <f t="shared" si="24"/>
        <v>95.860322905887628</v>
      </c>
    </row>
    <row r="120" spans="1:9" ht="15" customHeight="1">
      <c r="A120" s="291" t="s">
        <v>409</v>
      </c>
      <c r="B120" s="292"/>
      <c r="C120" s="219" t="s">
        <v>7</v>
      </c>
      <c r="D120" s="220">
        <f t="shared" si="23"/>
        <v>100</v>
      </c>
      <c r="E120" s="219">
        <f t="shared" si="23"/>
        <v>106.29528228557514</v>
      </c>
      <c r="F120" s="219">
        <f t="shared" si="23"/>
        <v>107.30333315202611</v>
      </c>
      <c r="G120" s="219">
        <f t="shared" si="23"/>
        <v>103.12307065025095</v>
      </c>
      <c r="H120" s="219">
        <f t="shared" ref="H120:I120" si="25">H59/$D59*100</f>
        <v>99.438952690079006</v>
      </c>
      <c r="I120" s="219">
        <f t="shared" si="25"/>
        <v>101.43168560786422</v>
      </c>
    </row>
    <row r="121" spans="1:9" ht="15" customHeight="1">
      <c r="A121" s="291" t="s">
        <v>297</v>
      </c>
      <c r="B121" s="292"/>
      <c r="C121" s="219">
        <f>C60/$D60*100</f>
        <v>105.41217920112595</v>
      </c>
      <c r="D121" s="220">
        <f t="shared" si="23"/>
        <v>100</v>
      </c>
      <c r="E121" s="219">
        <f t="shared" si="23"/>
        <v>101.20881318755937</v>
      </c>
      <c r="F121" s="219">
        <f t="shared" si="23"/>
        <v>93.942192938709439</v>
      </c>
      <c r="G121" s="219">
        <f t="shared" si="23"/>
        <v>104.21173747200167</v>
      </c>
      <c r="H121" s="219">
        <f t="shared" ref="H121:I121" si="26">H60/$D60*100</f>
        <v>106.56373712644852</v>
      </c>
      <c r="I121" s="219">
        <f t="shared" si="26"/>
        <v>105.7490002336627</v>
      </c>
    </row>
    <row r="122" spans="1:9" ht="15" customHeight="1">
      <c r="A122" s="291" t="s">
        <v>298</v>
      </c>
      <c r="B122" s="292"/>
      <c r="C122" s="219">
        <f>C61/$D61*100</f>
        <v>106.13818605075851</v>
      </c>
      <c r="D122" s="220">
        <f t="shared" si="23"/>
        <v>100</v>
      </c>
      <c r="E122" s="219">
        <f t="shared" si="23"/>
        <v>102.19265469731988</v>
      </c>
      <c r="F122" s="219">
        <f t="shared" si="23"/>
        <v>101.28405701541058</v>
      </c>
      <c r="G122" s="219">
        <f t="shared" si="23"/>
        <v>104.22448471208763</v>
      </c>
      <c r="H122" s="219">
        <f t="shared" ref="H122:I122" si="27">H61/$D61*100</f>
        <v>100.47839149670573</v>
      </c>
      <c r="I122" s="219">
        <f t="shared" si="27"/>
        <v>102.69847120372822</v>
      </c>
    </row>
    <row r="123" spans="1:9" ht="15" customHeight="1">
      <c r="A123" s="291" t="s">
        <v>299</v>
      </c>
      <c r="B123" s="292"/>
      <c r="C123" s="219">
        <f>C62/$D62*100</f>
        <v>99.994489038738223</v>
      </c>
      <c r="D123" s="220">
        <f t="shared" si="23"/>
        <v>100</v>
      </c>
      <c r="E123" s="219">
        <f t="shared" si="23"/>
        <v>104.40503370897956</v>
      </c>
      <c r="F123" s="219">
        <f t="shared" si="23"/>
        <v>101.49711857876997</v>
      </c>
      <c r="G123" s="219">
        <f t="shared" si="23"/>
        <v>94.316792572110373</v>
      </c>
      <c r="H123" s="219">
        <f t="shared" ref="H123:I123" si="28">H62/$D62*100</f>
        <v>96.467022378173994</v>
      </c>
      <c r="I123" s="219">
        <f t="shared" si="28"/>
        <v>103.04407149896208</v>
      </c>
    </row>
    <row r="124" spans="1:9" ht="15" customHeight="1">
      <c r="A124" s="291" t="s">
        <v>300</v>
      </c>
      <c r="B124" s="292"/>
      <c r="C124" s="219">
        <f>C63/$D63*100</f>
        <v>105.93993063996817</v>
      </c>
      <c r="D124" s="220">
        <f t="shared" si="23"/>
        <v>100</v>
      </c>
      <c r="E124" s="219">
        <f t="shared" si="23"/>
        <v>108.99103282419517</v>
      </c>
      <c r="F124" s="219">
        <f t="shared" si="23"/>
        <v>112.40481201569705</v>
      </c>
      <c r="G124" s="219">
        <f t="shared" si="23"/>
        <v>107.68657260998008</v>
      </c>
      <c r="H124" s="219">
        <f t="shared" ref="H124:I124" si="29">H63/$D63*100</f>
        <v>108.84325281631908</v>
      </c>
      <c r="I124" s="219">
        <f t="shared" si="29"/>
        <v>110.97129280973002</v>
      </c>
    </row>
    <row r="125" spans="1:9" ht="15" customHeight="1">
      <c r="A125" s="291" t="s">
        <v>301</v>
      </c>
      <c r="B125" s="292"/>
      <c r="C125" s="219">
        <f t="shared" ref="C125:G127" si="30">C64/$D64*100</f>
        <v>108.15659857778954</v>
      </c>
      <c r="D125" s="220">
        <f t="shared" si="30"/>
        <v>100</v>
      </c>
      <c r="E125" s="219">
        <f t="shared" si="30"/>
        <v>125.33656896415579</v>
      </c>
      <c r="F125" s="219">
        <f t="shared" si="30"/>
        <v>127.30343014570691</v>
      </c>
      <c r="G125" s="219">
        <f t="shared" si="30"/>
        <v>106.74886013602605</v>
      </c>
      <c r="H125" s="219">
        <f t="shared" ref="H125:I125" si="31">H64/$D64*100</f>
        <v>121.84643464226448</v>
      </c>
      <c r="I125" s="219">
        <f t="shared" si="31"/>
        <v>128.55033791911103</v>
      </c>
    </row>
    <row r="126" spans="1:9" ht="15" customHeight="1">
      <c r="A126" s="291" t="s">
        <v>302</v>
      </c>
      <c r="B126" s="292"/>
      <c r="C126" s="219">
        <f t="shared" si="30"/>
        <v>110.10572093189717</v>
      </c>
      <c r="D126" s="220">
        <f t="shared" si="30"/>
        <v>100</v>
      </c>
      <c r="E126" s="219">
        <f t="shared" si="30"/>
        <v>111.80602092935663</v>
      </c>
      <c r="F126" s="219">
        <f t="shared" si="30"/>
        <v>115.82264595216998</v>
      </c>
      <c r="G126" s="219">
        <f t="shared" si="30"/>
        <v>106.05785483592112</v>
      </c>
      <c r="H126" s="219">
        <f t="shared" ref="H126:I126" si="32">H65/$D65*100</f>
        <v>101.36286251258619</v>
      </c>
      <c r="I126" s="219">
        <f t="shared" si="32"/>
        <v>100.12561173324603</v>
      </c>
    </row>
    <row r="127" spans="1:9" ht="15" customHeight="1">
      <c r="A127" s="293" t="s">
        <v>111</v>
      </c>
      <c r="B127" s="294"/>
      <c r="C127" s="221">
        <f t="shared" si="30"/>
        <v>98.862794572826289</v>
      </c>
      <c r="D127" s="222">
        <f t="shared" si="30"/>
        <v>100</v>
      </c>
      <c r="E127" s="221">
        <f t="shared" si="30"/>
        <v>106.14078037163328</v>
      </c>
      <c r="F127" s="221">
        <f t="shared" si="30"/>
        <v>106.16055100870092</v>
      </c>
      <c r="G127" s="221">
        <f t="shared" si="30"/>
        <v>103.30523908322084</v>
      </c>
      <c r="H127" s="221">
        <f t="shared" ref="H127:I127" si="33">H66/$D66*100</f>
        <v>101.65187942013259</v>
      </c>
      <c r="I127" s="221">
        <f t="shared" si="33"/>
        <v>102.58858093640342</v>
      </c>
    </row>
    <row r="128" spans="1:9" s="66" customFormat="1" ht="21" customHeight="1">
      <c r="A128" s="52"/>
      <c r="B128" s="52"/>
      <c r="C128" s="67" t="s">
        <v>310</v>
      </c>
      <c r="D128" s="63"/>
      <c r="E128" s="63"/>
      <c r="F128" s="63"/>
      <c r="G128" s="63"/>
      <c r="H128" s="63"/>
      <c r="I128" s="63"/>
    </row>
    <row r="129" spans="1:9" s="66" customFormat="1" ht="21" customHeight="1">
      <c r="A129" s="52"/>
      <c r="B129" s="52"/>
      <c r="C129" s="67" t="s">
        <v>306</v>
      </c>
      <c r="D129" s="63"/>
      <c r="E129" s="63"/>
      <c r="F129" s="63"/>
      <c r="G129" s="63"/>
      <c r="H129" s="63"/>
      <c r="I129" s="63"/>
    </row>
    <row r="130" spans="1:9" s="79" customFormat="1" ht="15" customHeight="1">
      <c r="A130" s="291" t="s">
        <v>287</v>
      </c>
      <c r="B130" s="292"/>
      <c r="C130" s="104">
        <f t="shared" ref="C130:I139" si="34">IF(C8="","",C8/C$26*100)</f>
        <v>5.9149661016739508</v>
      </c>
      <c r="D130" s="104">
        <f t="shared" si="34"/>
        <v>5.2323540462952014</v>
      </c>
      <c r="E130" s="104">
        <f t="shared" si="34"/>
        <v>5.1510265114591514</v>
      </c>
      <c r="F130" s="104">
        <f t="shared" si="34"/>
        <v>4.9719163831719468</v>
      </c>
      <c r="G130" s="104">
        <f t="shared" si="34"/>
        <v>5.0743210118696638</v>
      </c>
      <c r="H130" s="104">
        <f t="shared" si="34"/>
        <v>4.9017439191439252</v>
      </c>
      <c r="I130" s="104">
        <f t="shared" si="34"/>
        <v>4.6503974545761304</v>
      </c>
    </row>
    <row r="131" spans="1:9" s="79" customFormat="1" ht="15" customHeight="1">
      <c r="A131" s="291" t="s">
        <v>288</v>
      </c>
      <c r="B131" s="292"/>
      <c r="C131" s="104">
        <f t="shared" si="34"/>
        <v>8.7346883743811894</v>
      </c>
      <c r="D131" s="104">
        <f t="shared" si="34"/>
        <v>9.2610517366612779</v>
      </c>
      <c r="E131" s="104">
        <f t="shared" si="34"/>
        <v>8.9963863012273304</v>
      </c>
      <c r="F131" s="104">
        <f t="shared" si="34"/>
        <v>8.3307005097271212</v>
      </c>
      <c r="G131" s="104">
        <f t="shared" si="34"/>
        <v>9.0212952782597462</v>
      </c>
      <c r="H131" s="104">
        <f t="shared" si="34"/>
        <v>9.2962111535316083</v>
      </c>
      <c r="I131" s="104">
        <f t="shared" si="34"/>
        <v>9.5538760144146799</v>
      </c>
    </row>
    <row r="132" spans="1:9" s="79" customFormat="1" ht="15" customHeight="1">
      <c r="A132" s="291" t="s">
        <v>289</v>
      </c>
      <c r="B132" s="292"/>
      <c r="C132" s="104">
        <f t="shared" si="34"/>
        <v>4.5462518737397168</v>
      </c>
      <c r="D132" s="104">
        <f t="shared" si="34"/>
        <v>4.3303653740032937</v>
      </c>
      <c r="E132" s="104">
        <f t="shared" si="34"/>
        <v>4.3715815488029639</v>
      </c>
      <c r="F132" s="104">
        <f t="shared" si="34"/>
        <v>4.2482924203618646</v>
      </c>
      <c r="G132" s="104">
        <f t="shared" si="34"/>
        <v>4.2027042980487312</v>
      </c>
      <c r="H132" s="104">
        <f t="shared" si="34"/>
        <v>4.3398242088424128</v>
      </c>
      <c r="I132" s="104">
        <f t="shared" si="34"/>
        <v>4.2602825099711712</v>
      </c>
    </row>
    <row r="133" spans="1:9" s="79" customFormat="1" ht="15" customHeight="1">
      <c r="A133" s="291" t="s">
        <v>290</v>
      </c>
      <c r="B133" s="292"/>
      <c r="C133" s="104">
        <f t="shared" si="34"/>
        <v>4.9789538512928129</v>
      </c>
      <c r="D133" s="104">
        <f t="shared" si="34"/>
        <v>4.1507731918784279</v>
      </c>
      <c r="E133" s="104">
        <f t="shared" si="34"/>
        <v>4.1202698605739965</v>
      </c>
      <c r="F133" s="104">
        <f t="shared" si="34"/>
        <v>4.2354118892996393</v>
      </c>
      <c r="G133" s="104">
        <f t="shared" si="34"/>
        <v>4.3314676070882729</v>
      </c>
      <c r="H133" s="104">
        <f t="shared" si="34"/>
        <v>4.1224317654220686</v>
      </c>
      <c r="I133" s="104">
        <f t="shared" si="34"/>
        <v>3.7753950044268589</v>
      </c>
    </row>
    <row r="134" spans="1:9" s="79" customFormat="1" ht="15" customHeight="1">
      <c r="A134" s="291" t="s">
        <v>291</v>
      </c>
      <c r="B134" s="292"/>
      <c r="C134" s="104">
        <f t="shared" si="34"/>
        <v>2.2081852913304041</v>
      </c>
      <c r="D134" s="104">
        <f t="shared" si="34"/>
        <v>1.8911752662158898</v>
      </c>
      <c r="E134" s="104">
        <f t="shared" si="34"/>
        <v>1.8788873255118248</v>
      </c>
      <c r="F134" s="104">
        <f t="shared" si="34"/>
        <v>1.9484999619869996</v>
      </c>
      <c r="G134" s="104">
        <f t="shared" si="34"/>
        <v>1.9761337855046666</v>
      </c>
      <c r="H134" s="104">
        <f t="shared" si="34"/>
        <v>1.9586248862932456</v>
      </c>
      <c r="I134" s="104">
        <f t="shared" si="34"/>
        <v>2.0138734969916738</v>
      </c>
    </row>
    <row r="135" spans="1:9" s="79" customFormat="1" ht="15" customHeight="1">
      <c r="A135" s="291" t="s">
        <v>292</v>
      </c>
      <c r="B135" s="292"/>
      <c r="C135" s="104">
        <f t="shared" si="34"/>
        <v>1.2908266445882919</v>
      </c>
      <c r="D135" s="104">
        <f t="shared" si="34"/>
        <v>1.1852836472215298</v>
      </c>
      <c r="E135" s="104">
        <f t="shared" si="34"/>
        <v>1.1258505388761317</v>
      </c>
      <c r="F135" s="104">
        <f t="shared" si="34"/>
        <v>1.0694629528107298</v>
      </c>
      <c r="G135" s="104">
        <f t="shared" si="34"/>
        <v>1.1014071897129836</v>
      </c>
      <c r="H135" s="104">
        <f t="shared" si="34"/>
        <v>1.1168391269580078</v>
      </c>
      <c r="I135" s="104">
        <f t="shared" si="34"/>
        <v>1.0584979026386234</v>
      </c>
    </row>
    <row r="136" spans="1:9" s="79" customFormat="1" ht="15" customHeight="1">
      <c r="A136" s="291" t="s">
        <v>293</v>
      </c>
      <c r="B136" s="292"/>
      <c r="C136" s="104">
        <f t="shared" si="34"/>
        <v>3.6988513375500403</v>
      </c>
      <c r="D136" s="104">
        <f t="shared" si="34"/>
        <v>3.3004813233617045</v>
      </c>
      <c r="E136" s="104">
        <f t="shared" si="34"/>
        <v>3.3526109710102232</v>
      </c>
      <c r="F136" s="104">
        <f t="shared" si="34"/>
        <v>3.3372812074103746</v>
      </c>
      <c r="G136" s="104">
        <f t="shared" si="34"/>
        <v>3.2818447419312431</v>
      </c>
      <c r="H136" s="104">
        <f t="shared" si="34"/>
        <v>3.2444055420617479</v>
      </c>
      <c r="I136" s="104">
        <f t="shared" si="34"/>
        <v>3.2496573329410894</v>
      </c>
    </row>
    <row r="137" spans="1:9" s="79" customFormat="1" ht="15" customHeight="1">
      <c r="A137" s="291" t="s">
        <v>294</v>
      </c>
      <c r="B137" s="292"/>
      <c r="C137" s="104">
        <f t="shared" si="34"/>
        <v>3.6182014415627677</v>
      </c>
      <c r="D137" s="104">
        <f t="shared" si="34"/>
        <v>3.392217125318612</v>
      </c>
      <c r="E137" s="104">
        <f t="shared" si="34"/>
        <v>3.1773253969046906</v>
      </c>
      <c r="F137" s="104">
        <f t="shared" si="34"/>
        <v>3.1345630473508161</v>
      </c>
      <c r="G137" s="104">
        <f t="shared" si="34"/>
        <v>3.0940345595255878</v>
      </c>
      <c r="H137" s="104">
        <f t="shared" si="34"/>
        <v>3.0958431639271389</v>
      </c>
      <c r="I137" s="104">
        <f t="shared" si="34"/>
        <v>3.085601082100573</v>
      </c>
    </row>
    <row r="138" spans="1:9" s="79" customFormat="1" ht="15" customHeight="1">
      <c r="A138" s="291" t="s">
        <v>295</v>
      </c>
      <c r="B138" s="292"/>
      <c r="C138" s="104">
        <f t="shared" si="34"/>
        <v>4.9507334898699167</v>
      </c>
      <c r="D138" s="104">
        <f t="shared" si="34"/>
        <v>4.6551302009522519</v>
      </c>
      <c r="E138" s="104">
        <f t="shared" si="34"/>
        <v>4.8014289641378696</v>
      </c>
      <c r="F138" s="104">
        <f t="shared" si="34"/>
        <v>5.1784568652933114</v>
      </c>
      <c r="G138" s="104">
        <f t="shared" si="34"/>
        <v>5.6092678348107547</v>
      </c>
      <c r="H138" s="104">
        <f t="shared" si="34"/>
        <v>5.8276033624107599</v>
      </c>
      <c r="I138" s="104">
        <f t="shared" si="34"/>
        <v>6.1777011806320044</v>
      </c>
    </row>
    <row r="139" spans="1:9" s="79" customFormat="1" ht="15" customHeight="1">
      <c r="A139" s="291" t="s">
        <v>296</v>
      </c>
      <c r="B139" s="292"/>
      <c r="C139" s="104">
        <f t="shared" si="34"/>
        <v>1.0338494035373651</v>
      </c>
      <c r="D139" s="104">
        <f t="shared" si="34"/>
        <v>1.2222453147046692</v>
      </c>
      <c r="E139" s="104">
        <f t="shared" si="34"/>
        <v>1.1320549598471235</v>
      </c>
      <c r="F139" s="104">
        <f t="shared" si="34"/>
        <v>1.2443099161626616</v>
      </c>
      <c r="G139" s="104">
        <f t="shared" si="34"/>
        <v>1.2210085428206567</v>
      </c>
      <c r="H139" s="104">
        <f t="shared" si="34"/>
        <v>1.3869417005882465</v>
      </c>
      <c r="I139" s="104">
        <f t="shared" si="34"/>
        <v>1.5148666694792945</v>
      </c>
    </row>
    <row r="140" spans="1:9" s="79" customFormat="1" ht="15" customHeight="1">
      <c r="A140" s="291" t="s">
        <v>408</v>
      </c>
      <c r="B140" s="292"/>
      <c r="C140" s="104" t="s">
        <v>7</v>
      </c>
      <c r="D140" s="104">
        <f t="shared" ref="D140:I148" si="35">IF(D18="","",D18/D$26*100)</f>
        <v>4.4715803010738737</v>
      </c>
      <c r="E140" s="104">
        <f t="shared" si="35"/>
        <v>4.364217197016294</v>
      </c>
      <c r="F140" s="104">
        <f t="shared" si="35"/>
        <v>4.0556360281223167</v>
      </c>
      <c r="G140" s="104">
        <f t="shared" si="35"/>
        <v>4.2946711003011444</v>
      </c>
      <c r="H140" s="104">
        <f t="shared" si="35"/>
        <v>4.061347527929339</v>
      </c>
      <c r="I140" s="104">
        <f t="shared" si="35"/>
        <v>4.1184897491604699</v>
      </c>
    </row>
    <row r="141" spans="1:9" s="79" customFormat="1" ht="15" customHeight="1">
      <c r="A141" s="291" t="s">
        <v>409</v>
      </c>
      <c r="B141" s="292"/>
      <c r="C141" s="104" t="s">
        <v>7</v>
      </c>
      <c r="D141" s="104">
        <f t="shared" si="35"/>
        <v>1.5503260478252492</v>
      </c>
      <c r="E141" s="104">
        <f t="shared" si="35"/>
        <v>1.5698982667969639</v>
      </c>
      <c r="F141" s="104">
        <f t="shared" si="35"/>
        <v>1.6014528554858032</v>
      </c>
      <c r="G141" s="104">
        <f t="shared" si="35"/>
        <v>1.5847802466375884</v>
      </c>
      <c r="H141" s="104">
        <f t="shared" si="35"/>
        <v>1.5395479611099532</v>
      </c>
      <c r="I141" s="104">
        <f t="shared" si="35"/>
        <v>1.5307480319786999</v>
      </c>
    </row>
    <row r="142" spans="1:9" s="79" customFormat="1" ht="15" customHeight="1">
      <c r="A142" s="291" t="s">
        <v>297</v>
      </c>
      <c r="B142" s="292"/>
      <c r="C142" s="104">
        <f t="shared" ref="C142:C148" si="36">IF(C20="","",C20/C$26*100)</f>
        <v>7.0739053254944144</v>
      </c>
      <c r="D142" s="104">
        <f t="shared" si="35"/>
        <v>7.4494279999605704</v>
      </c>
      <c r="E142" s="104">
        <f t="shared" si="35"/>
        <v>6.9202199237850577</v>
      </c>
      <c r="F142" s="104">
        <f t="shared" si="35"/>
        <v>6.6560210212911581</v>
      </c>
      <c r="G142" s="104">
        <f t="shared" si="35"/>
        <v>7.7272269072120077</v>
      </c>
      <c r="H142" s="104">
        <f t="shared" si="35"/>
        <v>7.6284766607688042</v>
      </c>
      <c r="I142" s="104">
        <f t="shared" si="35"/>
        <v>7.6942250546237396</v>
      </c>
    </row>
    <row r="143" spans="1:9" s="79" customFormat="1" ht="15" customHeight="1">
      <c r="A143" s="291" t="s">
        <v>298</v>
      </c>
      <c r="B143" s="292"/>
      <c r="C143" s="104">
        <f t="shared" si="36"/>
        <v>5.7412051064231902</v>
      </c>
      <c r="D143" s="104">
        <f t="shared" si="35"/>
        <v>5.2493706393126534</v>
      </c>
      <c r="E143" s="104">
        <f t="shared" si="35"/>
        <v>5.096920885415857</v>
      </c>
      <c r="F143" s="104">
        <f t="shared" si="35"/>
        <v>5.0475874050455349</v>
      </c>
      <c r="G143" s="104">
        <f t="shared" si="35"/>
        <v>5.3248465989437674</v>
      </c>
      <c r="H143" s="104">
        <f t="shared" si="35"/>
        <v>5.0834497617940073</v>
      </c>
      <c r="I143" s="104">
        <f t="shared" si="35"/>
        <v>5.1867135416716463</v>
      </c>
    </row>
    <row r="144" spans="1:9" s="79" customFormat="1" ht="15" customHeight="1">
      <c r="A144" s="291" t="s">
        <v>299</v>
      </c>
      <c r="B144" s="292"/>
      <c r="C144" s="104">
        <f t="shared" si="36"/>
        <v>8.2846830877516986</v>
      </c>
      <c r="D144" s="104">
        <f t="shared" si="35"/>
        <v>8.8465440326337692</v>
      </c>
      <c r="E144" s="104">
        <f t="shared" si="35"/>
        <v>8.5531463557239693</v>
      </c>
      <c r="F144" s="104">
        <f t="shared" si="35"/>
        <v>8.6155061350333266</v>
      </c>
      <c r="G144" s="104">
        <f t="shared" si="35"/>
        <v>8.2706664854203602</v>
      </c>
      <c r="H144" s="104">
        <f t="shared" si="35"/>
        <v>8.2220067197120894</v>
      </c>
      <c r="I144" s="104">
        <f t="shared" si="35"/>
        <v>8.3545125238441287</v>
      </c>
    </row>
    <row r="145" spans="1:9" s="79" customFormat="1" ht="15" customHeight="1">
      <c r="A145" s="291" t="s">
        <v>300</v>
      </c>
      <c r="B145" s="292"/>
      <c r="C145" s="104">
        <f t="shared" si="36"/>
        <v>1.6983618362808217</v>
      </c>
      <c r="D145" s="104">
        <f t="shared" si="35"/>
        <v>1.393887747749792</v>
      </c>
      <c r="E145" s="104">
        <f t="shared" si="35"/>
        <v>1.4573788365339115</v>
      </c>
      <c r="F145" s="104">
        <f t="shared" si="35"/>
        <v>1.5022316006365695</v>
      </c>
      <c r="G145" s="104">
        <f t="shared" si="35"/>
        <v>1.4895125524357238</v>
      </c>
      <c r="H145" s="104">
        <f t="shared" si="35"/>
        <v>1.4642211743318434</v>
      </c>
      <c r="I145" s="104">
        <f t="shared" si="35"/>
        <v>1.4883578713921075</v>
      </c>
    </row>
    <row r="146" spans="1:9" s="79" customFormat="1" ht="15" customHeight="1">
      <c r="A146" s="291" t="s">
        <v>301</v>
      </c>
      <c r="B146" s="292"/>
      <c r="C146" s="104">
        <f t="shared" si="36"/>
        <v>0.97135674711630338</v>
      </c>
      <c r="D146" s="104">
        <f t="shared" si="35"/>
        <v>0.93139794494781003</v>
      </c>
      <c r="E146" s="104">
        <f t="shared" si="35"/>
        <v>1.0279629779885415</v>
      </c>
      <c r="F146" s="104">
        <f t="shared" si="35"/>
        <v>1.0515336422621135</v>
      </c>
      <c r="G146" s="104">
        <f t="shared" si="35"/>
        <v>0.92737277920508687</v>
      </c>
      <c r="H146" s="104">
        <f t="shared" si="35"/>
        <v>1.099393878170164</v>
      </c>
      <c r="I146" s="104">
        <f t="shared" si="35"/>
        <v>1.1613033137032271</v>
      </c>
    </row>
    <row r="147" spans="1:9" s="79" customFormat="1" ht="15" customHeight="1">
      <c r="A147" s="291" t="s">
        <v>302</v>
      </c>
      <c r="B147" s="292"/>
      <c r="C147" s="104">
        <f t="shared" si="36"/>
        <v>35.254980087407112</v>
      </c>
      <c r="D147" s="104">
        <f t="shared" si="35"/>
        <v>31.486388059883431</v>
      </c>
      <c r="E147" s="104">
        <f t="shared" si="35"/>
        <v>32.902833178388072</v>
      </c>
      <c r="F147" s="104">
        <f t="shared" si="35"/>
        <v>33.771136158547712</v>
      </c>
      <c r="G147" s="104">
        <f t="shared" si="35"/>
        <v>31.467438480272008</v>
      </c>
      <c r="H147" s="104">
        <f t="shared" si="35"/>
        <v>31.611087487004635</v>
      </c>
      <c r="I147" s="104">
        <f t="shared" si="35"/>
        <v>31.125501265453874</v>
      </c>
    </row>
    <row r="148" spans="1:9" s="79" customFormat="1" ht="15" customHeight="1">
      <c r="A148" s="293" t="s">
        <v>111</v>
      </c>
      <c r="B148" s="294"/>
      <c r="C148" s="188">
        <f t="shared" si="36"/>
        <v>100</v>
      </c>
      <c r="D148" s="188">
        <f t="shared" si="35"/>
        <v>100</v>
      </c>
      <c r="E148" s="188">
        <f t="shared" si="35"/>
        <v>100</v>
      </c>
      <c r="F148" s="188">
        <f t="shared" si="35"/>
        <v>100</v>
      </c>
      <c r="G148" s="188">
        <f t="shared" si="35"/>
        <v>100</v>
      </c>
      <c r="H148" s="188">
        <f t="shared" si="35"/>
        <v>100</v>
      </c>
      <c r="I148" s="188">
        <f t="shared" si="35"/>
        <v>100</v>
      </c>
    </row>
    <row r="149" spans="1:9" s="66" customFormat="1" ht="21" customHeight="1">
      <c r="A149" s="52"/>
      <c r="B149" s="52"/>
      <c r="C149" s="67" t="s">
        <v>311</v>
      </c>
      <c r="D149" s="63"/>
      <c r="E149" s="63"/>
      <c r="F149" s="63"/>
      <c r="G149" s="63"/>
      <c r="H149" s="63"/>
      <c r="I149" s="63"/>
    </row>
    <row r="150" spans="1:9" s="66" customFormat="1" ht="21" customHeight="1">
      <c r="A150" s="52"/>
      <c r="B150" s="52"/>
      <c r="C150" s="67" t="s">
        <v>308</v>
      </c>
      <c r="D150" s="63"/>
      <c r="E150" s="63"/>
      <c r="F150" s="63"/>
      <c r="G150" s="63"/>
      <c r="H150" s="63"/>
      <c r="I150" s="63"/>
    </row>
    <row r="151" spans="1:9" ht="15" customHeight="1">
      <c r="A151" s="291" t="s">
        <v>287</v>
      </c>
      <c r="B151" s="292"/>
      <c r="C151" s="104">
        <f t="shared" ref="C151:I160" si="37">IF(C28="","",C28/C8*100)</f>
        <v>46.129838544958986</v>
      </c>
      <c r="D151" s="104">
        <f t="shared" si="37"/>
        <v>40.477446161010711</v>
      </c>
      <c r="E151" s="104">
        <f t="shared" si="37"/>
        <v>40.484753748679978</v>
      </c>
      <c r="F151" s="104">
        <f t="shared" si="37"/>
        <v>39.880860840980908</v>
      </c>
      <c r="G151" s="104">
        <f t="shared" si="37"/>
        <v>41.461544858772506</v>
      </c>
      <c r="H151" s="104">
        <f t="shared" si="37"/>
        <v>40.721737161302762</v>
      </c>
      <c r="I151" s="104">
        <f t="shared" si="37"/>
        <v>41.427134173644021</v>
      </c>
    </row>
    <row r="152" spans="1:9" ht="15" customHeight="1">
      <c r="A152" s="291" t="s">
        <v>288</v>
      </c>
      <c r="B152" s="292"/>
      <c r="C152" s="104">
        <f t="shared" si="37"/>
        <v>48.892139522890098</v>
      </c>
      <c r="D152" s="104">
        <f t="shared" si="37"/>
        <v>47.276248242807142</v>
      </c>
      <c r="E152" s="104">
        <f t="shared" si="37"/>
        <v>46.25164600624305</v>
      </c>
      <c r="F152" s="104">
        <f t="shared" si="37"/>
        <v>45.2157241774554</v>
      </c>
      <c r="G152" s="104">
        <f t="shared" si="37"/>
        <v>45.520397820908009</v>
      </c>
      <c r="H152" s="104">
        <f t="shared" si="37"/>
        <v>46.274656714068115</v>
      </c>
      <c r="I152" s="104">
        <f t="shared" si="37"/>
        <v>45.738441215040005</v>
      </c>
    </row>
    <row r="153" spans="1:9" ht="15" customHeight="1">
      <c r="A153" s="291" t="s">
        <v>289</v>
      </c>
      <c r="B153" s="292"/>
      <c r="C153" s="104">
        <f t="shared" si="37"/>
        <v>52.187569918544952</v>
      </c>
      <c r="D153" s="104">
        <f t="shared" si="37"/>
        <v>45.184636576029163</v>
      </c>
      <c r="E153" s="104">
        <f t="shared" si="37"/>
        <v>43.64365067335423</v>
      </c>
      <c r="F153" s="104">
        <f t="shared" si="37"/>
        <v>43.523258802974503</v>
      </c>
      <c r="G153" s="104">
        <f t="shared" si="37"/>
        <v>45.175067725843377</v>
      </c>
      <c r="H153" s="104">
        <f t="shared" si="37"/>
        <v>45.254937262771534</v>
      </c>
      <c r="I153" s="104">
        <f t="shared" si="37"/>
        <v>46.416384137779957</v>
      </c>
    </row>
    <row r="154" spans="1:9" ht="15" customHeight="1">
      <c r="A154" s="291" t="s">
        <v>290</v>
      </c>
      <c r="B154" s="292"/>
      <c r="C154" s="104">
        <f t="shared" si="37"/>
        <v>41.813310003582458</v>
      </c>
      <c r="D154" s="104">
        <f t="shared" si="37"/>
        <v>38.258056238495151</v>
      </c>
      <c r="E154" s="104">
        <f t="shared" si="37"/>
        <v>38.014040154430504</v>
      </c>
      <c r="F154" s="104">
        <f t="shared" si="37"/>
        <v>38.944900057645441</v>
      </c>
      <c r="G154" s="104">
        <f t="shared" si="37"/>
        <v>40.16393320473864</v>
      </c>
      <c r="H154" s="104">
        <f t="shared" si="37"/>
        <v>39.436799430481145</v>
      </c>
      <c r="I154" s="104">
        <f t="shared" si="37"/>
        <v>40.271167943200197</v>
      </c>
    </row>
    <row r="155" spans="1:9" ht="15" customHeight="1">
      <c r="A155" s="291" t="s">
        <v>291</v>
      </c>
      <c r="B155" s="292"/>
      <c r="C155" s="104">
        <f t="shared" si="37"/>
        <v>51.56485097040958</v>
      </c>
      <c r="D155" s="104">
        <f t="shared" si="37"/>
        <v>44.204148133285805</v>
      </c>
      <c r="E155" s="104">
        <f t="shared" si="37"/>
        <v>44.646265660589322</v>
      </c>
      <c r="F155" s="104">
        <f t="shared" si="37"/>
        <v>45.149837142511132</v>
      </c>
      <c r="G155" s="104">
        <f t="shared" si="37"/>
        <v>45.149837142511132</v>
      </c>
      <c r="H155" s="104">
        <f t="shared" si="37"/>
        <v>46.252545785409971</v>
      </c>
      <c r="I155" s="104">
        <f t="shared" si="37"/>
        <v>46.074739234608131</v>
      </c>
    </row>
    <row r="156" spans="1:9" ht="15" customHeight="1">
      <c r="A156" s="291" t="s">
        <v>292</v>
      </c>
      <c r="B156" s="292"/>
      <c r="C156" s="104">
        <f t="shared" si="37"/>
        <v>38.160630075045965</v>
      </c>
      <c r="D156" s="104">
        <f t="shared" si="37"/>
        <v>30.373973641357487</v>
      </c>
      <c r="E156" s="104">
        <f t="shared" si="37"/>
        <v>29.997733267806677</v>
      </c>
      <c r="F156" s="104">
        <f t="shared" si="37"/>
        <v>30.798922043748593</v>
      </c>
      <c r="G156" s="104">
        <f t="shared" si="37"/>
        <v>32.345467960267648</v>
      </c>
      <c r="H156" s="104">
        <f t="shared" si="37"/>
        <v>33.316380632990665</v>
      </c>
      <c r="I156" s="104">
        <f t="shared" si="37"/>
        <v>32.40849300828679</v>
      </c>
    </row>
    <row r="157" spans="1:9" ht="15" customHeight="1">
      <c r="A157" s="291" t="s">
        <v>293</v>
      </c>
      <c r="B157" s="292"/>
      <c r="C157" s="104">
        <f t="shared" si="37"/>
        <v>49.933401087909871</v>
      </c>
      <c r="D157" s="104">
        <f t="shared" si="37"/>
        <v>40.645926935601238</v>
      </c>
      <c r="E157" s="104">
        <f t="shared" si="37"/>
        <v>41.825895184992866</v>
      </c>
      <c r="F157" s="104">
        <f t="shared" si="37"/>
        <v>41.251119263155864</v>
      </c>
      <c r="G157" s="104">
        <f t="shared" si="37"/>
        <v>42.261129596951371</v>
      </c>
      <c r="H157" s="104">
        <f t="shared" si="37"/>
        <v>43.096819129159378</v>
      </c>
      <c r="I157" s="104">
        <f t="shared" si="37"/>
        <v>43.499174568585502</v>
      </c>
    </row>
    <row r="158" spans="1:9" ht="15" customHeight="1">
      <c r="A158" s="291" t="s">
        <v>294</v>
      </c>
      <c r="B158" s="292"/>
      <c r="C158" s="104">
        <f t="shared" si="37"/>
        <v>43.408467733091179</v>
      </c>
      <c r="D158" s="104">
        <f t="shared" si="37"/>
        <v>36.76301581105335</v>
      </c>
      <c r="E158" s="104">
        <f t="shared" si="37"/>
        <v>35.257457981917057</v>
      </c>
      <c r="F158" s="104">
        <f t="shared" si="37"/>
        <v>35.618824198147713</v>
      </c>
      <c r="G158" s="104">
        <f t="shared" si="37"/>
        <v>37.727618245849683</v>
      </c>
      <c r="H158" s="104">
        <f t="shared" si="37"/>
        <v>38.834433327552951</v>
      </c>
      <c r="I158" s="104">
        <f t="shared" si="37"/>
        <v>37.89532767490283</v>
      </c>
    </row>
    <row r="159" spans="1:9" ht="15" customHeight="1">
      <c r="A159" s="291" t="s">
        <v>295</v>
      </c>
      <c r="B159" s="292"/>
      <c r="C159" s="104">
        <f t="shared" si="37"/>
        <v>52.923598292399809</v>
      </c>
      <c r="D159" s="104">
        <f t="shared" si="37"/>
        <v>44.324917801106508</v>
      </c>
      <c r="E159" s="104">
        <f t="shared" si="37"/>
        <v>44.151865219338752</v>
      </c>
      <c r="F159" s="104">
        <f t="shared" si="37"/>
        <v>45.119311367558481</v>
      </c>
      <c r="G159" s="104">
        <f t="shared" si="37"/>
        <v>46.508179754968062</v>
      </c>
      <c r="H159" s="104">
        <f t="shared" si="37"/>
        <v>47.10899125800718</v>
      </c>
      <c r="I159" s="104">
        <f t="shared" si="37"/>
        <v>48.24868697979565</v>
      </c>
    </row>
    <row r="160" spans="1:9" ht="15" customHeight="1">
      <c r="A160" s="291" t="s">
        <v>296</v>
      </c>
      <c r="B160" s="292"/>
      <c r="C160" s="104">
        <f t="shared" si="37"/>
        <v>36.855591233412987</v>
      </c>
      <c r="D160" s="104">
        <f t="shared" si="37"/>
        <v>36.621888580833215</v>
      </c>
      <c r="E160" s="104">
        <f t="shared" si="37"/>
        <v>34.530578487232162</v>
      </c>
      <c r="F160" s="104">
        <f t="shared" si="37"/>
        <v>34.174428439134772</v>
      </c>
      <c r="G160" s="104">
        <f t="shared" si="37"/>
        <v>35.248785603374372</v>
      </c>
      <c r="H160" s="104">
        <f t="shared" si="37"/>
        <v>31.927220469968741</v>
      </c>
      <c r="I160" s="104">
        <f t="shared" si="37"/>
        <v>35.434072068633213</v>
      </c>
    </row>
    <row r="161" spans="1:9" ht="15" customHeight="1">
      <c r="A161" s="291" t="s">
        <v>408</v>
      </c>
      <c r="B161" s="292"/>
      <c r="C161" s="104" t="s">
        <v>7</v>
      </c>
      <c r="D161" s="104">
        <f t="shared" ref="D161:I169" si="38">IF(D38="","",D38/D18*100)</f>
        <v>47.685720703154146</v>
      </c>
      <c r="E161" s="104">
        <f t="shared" si="38"/>
        <v>47.739759668533047</v>
      </c>
      <c r="F161" s="104">
        <f t="shared" si="38"/>
        <v>47.607299023297166</v>
      </c>
      <c r="G161" s="104">
        <f t="shared" si="38"/>
        <v>48.179745427258752</v>
      </c>
      <c r="H161" s="104">
        <f t="shared" si="38"/>
        <v>47.408983397889351</v>
      </c>
      <c r="I161" s="104">
        <f t="shared" si="38"/>
        <v>47.704030115926983</v>
      </c>
    </row>
    <row r="162" spans="1:9" ht="15" customHeight="1">
      <c r="A162" s="291" t="s">
        <v>409</v>
      </c>
      <c r="B162" s="292"/>
      <c r="C162" s="104" t="s">
        <v>7</v>
      </c>
      <c r="D162" s="104">
        <f t="shared" si="38"/>
        <v>39.721220161654806</v>
      </c>
      <c r="E162" s="104">
        <f t="shared" si="38"/>
        <v>39.203666930994309</v>
      </c>
      <c r="F162" s="104">
        <f t="shared" si="38"/>
        <v>40.068608800572612</v>
      </c>
      <c r="G162" s="104">
        <f t="shared" si="38"/>
        <v>40.972004794906027</v>
      </c>
      <c r="H162" s="104">
        <f t="shared" si="38"/>
        <v>40.795922839925836</v>
      </c>
      <c r="I162" s="104">
        <f t="shared" si="38"/>
        <v>40.523764509962923</v>
      </c>
    </row>
    <row r="163" spans="1:9" ht="15" customHeight="1">
      <c r="A163" s="291" t="s">
        <v>297</v>
      </c>
      <c r="B163" s="292"/>
      <c r="C163" s="104">
        <f t="shared" ref="C163:C169" si="39">IF(C40="","",C40/C20*100)</f>
        <v>38.662952063143393</v>
      </c>
      <c r="D163" s="104">
        <f t="shared" si="38"/>
        <v>41.507730677149503</v>
      </c>
      <c r="E163" s="104">
        <f t="shared" si="38"/>
        <v>38.769579357743986</v>
      </c>
      <c r="F163" s="104">
        <f t="shared" si="38"/>
        <v>41.137972797557801</v>
      </c>
      <c r="G163" s="104">
        <f t="shared" si="38"/>
        <v>42.957556742222621</v>
      </c>
      <c r="H163" s="104">
        <f t="shared" si="38"/>
        <v>40.297321011638324</v>
      </c>
      <c r="I163" s="104">
        <f t="shared" si="38"/>
        <v>42.48000684611462</v>
      </c>
    </row>
    <row r="164" spans="1:9" ht="15" customHeight="1">
      <c r="A164" s="291" t="s">
        <v>298</v>
      </c>
      <c r="B164" s="292"/>
      <c r="C164" s="104">
        <f t="shared" si="39"/>
        <v>48.974364234460488</v>
      </c>
      <c r="D164" s="104">
        <f t="shared" si="38"/>
        <v>44.340068882479173</v>
      </c>
      <c r="E164" s="104">
        <f t="shared" si="38"/>
        <v>43.712870631252784</v>
      </c>
      <c r="F164" s="104">
        <f t="shared" si="38"/>
        <v>43.885518874853823</v>
      </c>
      <c r="G164" s="104">
        <f t="shared" si="38"/>
        <v>44.486794211375688</v>
      </c>
      <c r="H164" s="104">
        <f t="shared" si="38"/>
        <v>43.354574794079817</v>
      </c>
      <c r="I164" s="104">
        <f t="shared" si="38"/>
        <v>44.434188562929613</v>
      </c>
    </row>
    <row r="165" spans="1:9" ht="15" customHeight="1">
      <c r="A165" s="291" t="s">
        <v>299</v>
      </c>
      <c r="B165" s="292"/>
      <c r="C165" s="104">
        <f t="shared" si="39"/>
        <v>58.113236219691665</v>
      </c>
      <c r="D165" s="104">
        <f t="shared" si="38"/>
        <v>58.472759314353887</v>
      </c>
      <c r="E165" s="104">
        <f t="shared" si="38"/>
        <v>56.91266212646763</v>
      </c>
      <c r="F165" s="104">
        <f t="shared" si="38"/>
        <v>58.576437744795953</v>
      </c>
      <c r="G165" s="104">
        <f t="shared" si="38"/>
        <v>59.333295198394822</v>
      </c>
      <c r="H165" s="104">
        <f t="shared" si="38"/>
        <v>57.722571355552944</v>
      </c>
      <c r="I165" s="104">
        <f t="shared" si="38"/>
        <v>56.479421751897952</v>
      </c>
    </row>
    <row r="166" spans="1:9" ht="15" customHeight="1">
      <c r="A166" s="291" t="s">
        <v>300</v>
      </c>
      <c r="B166" s="292"/>
      <c r="C166" s="104">
        <f t="shared" si="39"/>
        <v>51.472295330886134</v>
      </c>
      <c r="D166" s="104">
        <f t="shared" si="38"/>
        <v>40.916996638988486</v>
      </c>
      <c r="E166" s="104">
        <f t="shared" si="38"/>
        <v>40.822572351703364</v>
      </c>
      <c r="F166" s="104">
        <f t="shared" si="38"/>
        <v>41.019807920846787</v>
      </c>
      <c r="G166" s="104">
        <f t="shared" si="38"/>
        <v>42.204835892846354</v>
      </c>
      <c r="H166" s="104">
        <f t="shared" si="38"/>
        <v>39.953735588192551</v>
      </c>
      <c r="I166" s="104">
        <f t="shared" si="38"/>
        <v>41.023406504264351</v>
      </c>
    </row>
    <row r="167" spans="1:9" ht="15" customHeight="1">
      <c r="A167" s="291" t="s">
        <v>301</v>
      </c>
      <c r="B167" s="292"/>
      <c r="C167" s="104">
        <f t="shared" si="39"/>
        <v>47.139243981062975</v>
      </c>
      <c r="D167" s="104">
        <f t="shared" si="38"/>
        <v>46.042240053890168</v>
      </c>
      <c r="E167" s="104">
        <f t="shared" si="38"/>
        <v>41.124186031693149</v>
      </c>
      <c r="F167" s="104">
        <f t="shared" si="38"/>
        <v>41.766361120648135</v>
      </c>
      <c r="G167" s="104">
        <f t="shared" si="38"/>
        <v>43.845852431682182</v>
      </c>
      <c r="H167" s="104">
        <f t="shared" si="38"/>
        <v>45.367698166766488</v>
      </c>
      <c r="I167" s="104">
        <f t="shared" si="38"/>
        <v>46.567833093452833</v>
      </c>
    </row>
    <row r="168" spans="1:9" ht="15" customHeight="1">
      <c r="A168" s="291" t="s">
        <v>302</v>
      </c>
      <c r="B168" s="292"/>
      <c r="C168" s="104">
        <f t="shared" si="39"/>
        <v>50.322992034862736</v>
      </c>
      <c r="D168" s="104">
        <f t="shared" si="38"/>
        <v>46.522234561866661</v>
      </c>
      <c r="E168" s="104">
        <f t="shared" si="38"/>
        <v>45.023713496196009</v>
      </c>
      <c r="F168" s="104">
        <f t="shared" si="38"/>
        <v>44.727168367253</v>
      </c>
      <c r="G168" s="104">
        <f t="shared" si="38"/>
        <v>44.911456226178146</v>
      </c>
      <c r="H168" s="104">
        <f t="shared" si="38"/>
        <v>47.041420660542919</v>
      </c>
      <c r="I168" s="104">
        <f t="shared" si="38"/>
        <v>47.975134440697317</v>
      </c>
    </row>
    <row r="169" spans="1:9" ht="15" customHeight="1">
      <c r="A169" s="293" t="s">
        <v>111</v>
      </c>
      <c r="B169" s="294"/>
      <c r="C169" s="132">
        <f t="shared" si="39"/>
        <v>48.938158499642256</v>
      </c>
      <c r="D169" s="132">
        <f t="shared" si="38"/>
        <v>45.324386229539726</v>
      </c>
      <c r="E169" s="132">
        <f t="shared" si="38"/>
        <v>44.239924563825269</v>
      </c>
      <c r="F169" s="132">
        <f t="shared" si="38"/>
        <v>44.44480976612352</v>
      </c>
      <c r="G169" s="132">
        <f t="shared" si="38"/>
        <v>45.172333325817874</v>
      </c>
      <c r="H169" s="132">
        <f t="shared" si="38"/>
        <v>45.485770240916615</v>
      </c>
      <c r="I169" s="132">
        <f t="shared" si="38"/>
        <v>46.126060759239259</v>
      </c>
    </row>
    <row r="170" spans="1:9" s="66" customFormat="1" ht="21" customHeight="1">
      <c r="A170" s="52"/>
      <c r="B170" s="52"/>
      <c r="C170" s="67" t="s">
        <v>309</v>
      </c>
      <c r="D170" s="63"/>
      <c r="E170" s="63"/>
      <c r="F170" s="63"/>
      <c r="G170" s="63"/>
      <c r="H170" s="63"/>
      <c r="I170" s="63"/>
    </row>
    <row r="171" spans="1:9" ht="15" customHeight="1">
      <c r="A171" s="291" t="s">
        <v>287</v>
      </c>
      <c r="B171" s="292"/>
      <c r="C171" s="104">
        <f t="shared" ref="C171:I180" si="40">IF(C48="","",C48/C8*100)</f>
        <v>53.870161455041021</v>
      </c>
      <c r="D171" s="104">
        <f t="shared" si="40"/>
        <v>59.522553838989289</v>
      </c>
      <c r="E171" s="104">
        <f t="shared" si="40"/>
        <v>59.515246251320022</v>
      </c>
      <c r="F171" s="104">
        <f t="shared" si="40"/>
        <v>60.119139159019085</v>
      </c>
      <c r="G171" s="104">
        <f t="shared" si="40"/>
        <v>58.538455141227494</v>
      </c>
      <c r="H171" s="104">
        <f t="shared" si="40"/>
        <v>59.278262838697238</v>
      </c>
      <c r="I171" s="104">
        <f t="shared" si="40"/>
        <v>58.572865826355979</v>
      </c>
    </row>
    <row r="172" spans="1:9" ht="15" customHeight="1">
      <c r="A172" s="291" t="s">
        <v>288</v>
      </c>
      <c r="B172" s="292"/>
      <c r="C172" s="104">
        <f t="shared" si="40"/>
        <v>51.107860477109902</v>
      </c>
      <c r="D172" s="104">
        <f t="shared" si="40"/>
        <v>52.723751757192858</v>
      </c>
      <c r="E172" s="104">
        <f t="shared" si="40"/>
        <v>53.74835399375695</v>
      </c>
      <c r="F172" s="104">
        <f t="shared" si="40"/>
        <v>54.7842758225446</v>
      </c>
      <c r="G172" s="104">
        <f t="shared" si="40"/>
        <v>54.479602179091991</v>
      </c>
      <c r="H172" s="104">
        <f t="shared" si="40"/>
        <v>53.725343285931885</v>
      </c>
      <c r="I172" s="104">
        <f t="shared" si="40"/>
        <v>54.261558784959995</v>
      </c>
    </row>
    <row r="173" spans="1:9" ht="15" customHeight="1">
      <c r="A173" s="291" t="s">
        <v>289</v>
      </c>
      <c r="B173" s="292"/>
      <c r="C173" s="104">
        <f t="shared" si="40"/>
        <v>47.812430081455048</v>
      </c>
      <c r="D173" s="104">
        <f t="shared" si="40"/>
        <v>54.815363423970844</v>
      </c>
      <c r="E173" s="104">
        <f t="shared" si="40"/>
        <v>56.35634932664577</v>
      </c>
      <c r="F173" s="104">
        <f t="shared" si="40"/>
        <v>56.476741197025504</v>
      </c>
      <c r="G173" s="104">
        <f t="shared" si="40"/>
        <v>54.824932274156637</v>
      </c>
      <c r="H173" s="104">
        <f t="shared" si="40"/>
        <v>54.74506273722848</v>
      </c>
      <c r="I173" s="104">
        <f t="shared" si="40"/>
        <v>53.583615862220057</v>
      </c>
    </row>
    <row r="174" spans="1:9" ht="15" customHeight="1">
      <c r="A174" s="291" t="s">
        <v>290</v>
      </c>
      <c r="B174" s="292"/>
      <c r="C174" s="104">
        <f t="shared" si="40"/>
        <v>58.186689996417542</v>
      </c>
      <c r="D174" s="104">
        <f t="shared" si="40"/>
        <v>61.741943761504849</v>
      </c>
      <c r="E174" s="104">
        <f t="shared" si="40"/>
        <v>61.985959845569504</v>
      </c>
      <c r="F174" s="104">
        <f t="shared" si="40"/>
        <v>61.055099942354559</v>
      </c>
      <c r="G174" s="104">
        <f t="shared" si="40"/>
        <v>59.836066795261367</v>
      </c>
      <c r="H174" s="104">
        <f t="shared" si="40"/>
        <v>60.563200569518862</v>
      </c>
      <c r="I174" s="104">
        <f t="shared" si="40"/>
        <v>59.728832056799796</v>
      </c>
    </row>
    <row r="175" spans="1:9" ht="15" customHeight="1">
      <c r="A175" s="291" t="s">
        <v>291</v>
      </c>
      <c r="B175" s="292"/>
      <c r="C175" s="104">
        <f t="shared" si="40"/>
        <v>48.43514902959042</v>
      </c>
      <c r="D175" s="104">
        <f t="shared" si="40"/>
        <v>55.795851866714187</v>
      </c>
      <c r="E175" s="104">
        <f t="shared" si="40"/>
        <v>55.353734339410686</v>
      </c>
      <c r="F175" s="104">
        <f t="shared" si="40"/>
        <v>54.850162857488861</v>
      </c>
      <c r="G175" s="104">
        <f t="shared" si="40"/>
        <v>54.850162857488861</v>
      </c>
      <c r="H175" s="104">
        <f t="shared" si="40"/>
        <v>53.747454214590043</v>
      </c>
      <c r="I175" s="104">
        <f t="shared" si="40"/>
        <v>53.925260765391869</v>
      </c>
    </row>
    <row r="176" spans="1:9" ht="15" customHeight="1">
      <c r="A176" s="291" t="s">
        <v>292</v>
      </c>
      <c r="B176" s="292"/>
      <c r="C176" s="104">
        <f t="shared" si="40"/>
        <v>61.839369924954049</v>
      </c>
      <c r="D176" s="104">
        <f t="shared" si="40"/>
        <v>69.626026358642505</v>
      </c>
      <c r="E176" s="104">
        <f t="shared" si="40"/>
        <v>70.00226673219332</v>
      </c>
      <c r="F176" s="104">
        <f t="shared" si="40"/>
        <v>69.20107795625141</v>
      </c>
      <c r="G176" s="104">
        <f t="shared" si="40"/>
        <v>67.654532039732345</v>
      </c>
      <c r="H176" s="104">
        <f t="shared" si="40"/>
        <v>66.683619367009342</v>
      </c>
      <c r="I176" s="104">
        <f t="shared" si="40"/>
        <v>67.591506991713217</v>
      </c>
    </row>
    <row r="177" spans="1:9" ht="15" customHeight="1">
      <c r="A177" s="291" t="s">
        <v>293</v>
      </c>
      <c r="B177" s="292"/>
      <c r="C177" s="104">
        <f t="shared" si="40"/>
        <v>50.066598912090143</v>
      </c>
      <c r="D177" s="104">
        <f t="shared" si="40"/>
        <v>59.354073064398769</v>
      </c>
      <c r="E177" s="104">
        <f t="shared" si="40"/>
        <v>58.174104815007134</v>
      </c>
      <c r="F177" s="104">
        <f t="shared" si="40"/>
        <v>58.748880736844143</v>
      </c>
      <c r="G177" s="104">
        <f t="shared" si="40"/>
        <v>57.738870403048637</v>
      </c>
      <c r="H177" s="104">
        <f t="shared" si="40"/>
        <v>56.903180870840622</v>
      </c>
      <c r="I177" s="104">
        <f t="shared" si="40"/>
        <v>56.500825431414491</v>
      </c>
    </row>
    <row r="178" spans="1:9" ht="15" customHeight="1">
      <c r="A178" s="291" t="s">
        <v>294</v>
      </c>
      <c r="B178" s="292"/>
      <c r="C178" s="104">
        <f t="shared" si="40"/>
        <v>56.591532266908828</v>
      </c>
      <c r="D178" s="104">
        <f t="shared" si="40"/>
        <v>63.236984188946657</v>
      </c>
      <c r="E178" s="104">
        <f t="shared" si="40"/>
        <v>64.742542018082943</v>
      </c>
      <c r="F178" s="104">
        <f t="shared" si="40"/>
        <v>64.38117580185228</v>
      </c>
      <c r="G178" s="104">
        <f t="shared" si="40"/>
        <v>62.27238175415031</v>
      </c>
      <c r="H178" s="104">
        <f t="shared" si="40"/>
        <v>61.165566672447049</v>
      </c>
      <c r="I178" s="104">
        <f t="shared" si="40"/>
        <v>62.104672325097162</v>
      </c>
    </row>
    <row r="179" spans="1:9" ht="15" customHeight="1">
      <c r="A179" s="291" t="s">
        <v>295</v>
      </c>
      <c r="B179" s="292"/>
      <c r="C179" s="104">
        <f t="shared" si="40"/>
        <v>47.076401707600183</v>
      </c>
      <c r="D179" s="104">
        <f t="shared" si="40"/>
        <v>55.675082198893492</v>
      </c>
      <c r="E179" s="104">
        <f t="shared" si="40"/>
        <v>55.848134780661255</v>
      </c>
      <c r="F179" s="104">
        <f t="shared" si="40"/>
        <v>54.880688632441519</v>
      </c>
      <c r="G179" s="104">
        <f t="shared" si="40"/>
        <v>53.491820245031938</v>
      </c>
      <c r="H179" s="104">
        <f t="shared" si="40"/>
        <v>52.89100874199282</v>
      </c>
      <c r="I179" s="104">
        <f t="shared" si="40"/>
        <v>51.75131302020435</v>
      </c>
    </row>
    <row r="180" spans="1:9" ht="15" customHeight="1">
      <c r="A180" s="291" t="s">
        <v>296</v>
      </c>
      <c r="B180" s="292"/>
      <c r="C180" s="104">
        <f t="shared" si="40"/>
        <v>63.144408766586999</v>
      </c>
      <c r="D180" s="104">
        <f t="shared" si="40"/>
        <v>63.378111419166785</v>
      </c>
      <c r="E180" s="104">
        <f t="shared" si="40"/>
        <v>65.469421512767838</v>
      </c>
      <c r="F180" s="104">
        <f t="shared" si="40"/>
        <v>65.825571560865228</v>
      </c>
      <c r="G180" s="104">
        <f t="shared" si="40"/>
        <v>64.751214396625628</v>
      </c>
      <c r="H180" s="104">
        <f t="shared" si="40"/>
        <v>68.072779530031255</v>
      </c>
      <c r="I180" s="104">
        <f t="shared" si="40"/>
        <v>64.565927931366801</v>
      </c>
    </row>
    <row r="181" spans="1:9" ht="15" customHeight="1">
      <c r="A181" s="291" t="s">
        <v>408</v>
      </c>
      <c r="B181" s="292"/>
      <c r="C181" s="104" t="s">
        <v>7</v>
      </c>
      <c r="D181" s="104">
        <f t="shared" ref="D181:I189" si="41">IF(D58="","",D58/D18*100)</f>
        <v>52.314279296845847</v>
      </c>
      <c r="E181" s="104">
        <f t="shared" si="41"/>
        <v>52.260240331466946</v>
      </c>
      <c r="F181" s="104">
        <f t="shared" si="41"/>
        <v>52.392700976702841</v>
      </c>
      <c r="G181" s="104">
        <f t="shared" si="41"/>
        <v>51.820254572741241</v>
      </c>
      <c r="H181" s="104">
        <f t="shared" si="41"/>
        <v>52.591016602110649</v>
      </c>
      <c r="I181" s="104">
        <f t="shared" si="41"/>
        <v>52.29596988407301</v>
      </c>
    </row>
    <row r="182" spans="1:9" ht="15" customHeight="1">
      <c r="A182" s="291" t="s">
        <v>409</v>
      </c>
      <c r="B182" s="292"/>
      <c r="C182" s="104" t="s">
        <v>7</v>
      </c>
      <c r="D182" s="104">
        <f t="shared" si="41"/>
        <v>60.278779838345201</v>
      </c>
      <c r="E182" s="104">
        <f t="shared" si="41"/>
        <v>60.796333069005705</v>
      </c>
      <c r="F182" s="104">
        <f t="shared" si="41"/>
        <v>59.931391199427395</v>
      </c>
      <c r="G182" s="104">
        <f t="shared" si="41"/>
        <v>59.027995205093973</v>
      </c>
      <c r="H182" s="104">
        <f t="shared" si="41"/>
        <v>59.204077160074164</v>
      </c>
      <c r="I182" s="104">
        <f t="shared" si="41"/>
        <v>59.476235490037077</v>
      </c>
    </row>
    <row r="183" spans="1:9" ht="15" customHeight="1">
      <c r="A183" s="291" t="s">
        <v>297</v>
      </c>
      <c r="B183" s="292"/>
      <c r="C183" s="104">
        <f t="shared" ref="C183:C189" si="42">IF(C60="","",C60/C20*100)</f>
        <v>61.337047936856607</v>
      </c>
      <c r="D183" s="104">
        <f t="shared" si="41"/>
        <v>58.492269322850511</v>
      </c>
      <c r="E183" s="104">
        <f t="shared" si="41"/>
        <v>61.230420642256</v>
      </c>
      <c r="F183" s="104">
        <f t="shared" si="41"/>
        <v>58.862027202442192</v>
      </c>
      <c r="G183" s="104">
        <f t="shared" si="41"/>
        <v>57.042443257777379</v>
      </c>
      <c r="H183" s="104">
        <f t="shared" si="41"/>
        <v>59.702678988361683</v>
      </c>
      <c r="I183" s="104">
        <f t="shared" si="41"/>
        <v>57.519993153885373</v>
      </c>
    </row>
    <row r="184" spans="1:9" ht="15" customHeight="1">
      <c r="A184" s="291" t="s">
        <v>298</v>
      </c>
      <c r="B184" s="292"/>
      <c r="C184" s="104">
        <f t="shared" si="42"/>
        <v>51.025635765539512</v>
      </c>
      <c r="D184" s="104">
        <f t="shared" si="41"/>
        <v>55.65993111752082</v>
      </c>
      <c r="E184" s="104">
        <f t="shared" si="41"/>
        <v>56.287129368747223</v>
      </c>
      <c r="F184" s="104">
        <f t="shared" si="41"/>
        <v>56.114481125146163</v>
      </c>
      <c r="G184" s="104">
        <f t="shared" si="41"/>
        <v>55.513205788624312</v>
      </c>
      <c r="H184" s="104">
        <f t="shared" si="41"/>
        <v>56.645425205920198</v>
      </c>
      <c r="I184" s="104">
        <f t="shared" si="41"/>
        <v>55.565811437070387</v>
      </c>
    </row>
    <row r="185" spans="1:9" ht="15" customHeight="1">
      <c r="A185" s="291" t="s">
        <v>299</v>
      </c>
      <c r="B185" s="292"/>
      <c r="C185" s="104">
        <f t="shared" si="42"/>
        <v>41.886763780308335</v>
      </c>
      <c r="D185" s="104">
        <f t="shared" si="41"/>
        <v>41.527240685646113</v>
      </c>
      <c r="E185" s="104">
        <f t="shared" si="41"/>
        <v>43.087337873532363</v>
      </c>
      <c r="F185" s="104">
        <f t="shared" si="41"/>
        <v>41.423562255204047</v>
      </c>
      <c r="G185" s="104">
        <f t="shared" si="41"/>
        <v>40.666704801605185</v>
      </c>
      <c r="H185" s="104">
        <f t="shared" si="41"/>
        <v>42.277428644447056</v>
      </c>
      <c r="I185" s="104">
        <f t="shared" si="41"/>
        <v>43.520578248102048</v>
      </c>
    </row>
    <row r="186" spans="1:9" ht="15" customHeight="1">
      <c r="A186" s="291" t="s">
        <v>300</v>
      </c>
      <c r="B186" s="292"/>
      <c r="C186" s="104">
        <f t="shared" si="42"/>
        <v>48.527704669113874</v>
      </c>
      <c r="D186" s="104">
        <f t="shared" si="41"/>
        <v>59.083003361011521</v>
      </c>
      <c r="E186" s="104">
        <f t="shared" si="41"/>
        <v>59.177427648296629</v>
      </c>
      <c r="F186" s="104">
        <f t="shared" si="41"/>
        <v>58.980192079153213</v>
      </c>
      <c r="G186" s="104">
        <f t="shared" si="41"/>
        <v>57.795164107153653</v>
      </c>
      <c r="H186" s="104">
        <f t="shared" si="41"/>
        <v>60.046264411807449</v>
      </c>
      <c r="I186" s="104">
        <f t="shared" si="41"/>
        <v>58.976593495735649</v>
      </c>
    </row>
    <row r="187" spans="1:9" ht="15" customHeight="1">
      <c r="A187" s="291" t="s">
        <v>301</v>
      </c>
      <c r="B187" s="292"/>
      <c r="C187" s="104">
        <f t="shared" si="42"/>
        <v>52.860756018937018</v>
      </c>
      <c r="D187" s="104">
        <f t="shared" si="41"/>
        <v>53.957759946109817</v>
      </c>
      <c r="E187" s="104">
        <f t="shared" si="41"/>
        <v>58.875813968306858</v>
      </c>
      <c r="F187" s="104">
        <f t="shared" si="41"/>
        <v>58.233638879351879</v>
      </c>
      <c r="G187" s="104">
        <f t="shared" si="41"/>
        <v>56.154147568317811</v>
      </c>
      <c r="H187" s="104">
        <f t="shared" si="41"/>
        <v>54.632301833233512</v>
      </c>
      <c r="I187" s="104">
        <f t="shared" si="41"/>
        <v>53.43216690654716</v>
      </c>
    </row>
    <row r="188" spans="1:9" ht="15" customHeight="1">
      <c r="A188" s="291" t="s">
        <v>302</v>
      </c>
      <c r="B188" s="292"/>
      <c r="C188" s="104">
        <f t="shared" si="42"/>
        <v>49.677007965137278</v>
      </c>
      <c r="D188" s="104">
        <f t="shared" si="41"/>
        <v>53.477765438133339</v>
      </c>
      <c r="E188" s="104">
        <f t="shared" si="41"/>
        <v>54.976286503803983</v>
      </c>
      <c r="F188" s="104">
        <f t="shared" si="41"/>
        <v>55.272831632747</v>
      </c>
      <c r="G188" s="104">
        <f t="shared" si="41"/>
        <v>55.088543773821854</v>
      </c>
      <c r="H188" s="104">
        <f t="shared" si="41"/>
        <v>52.958579339457081</v>
      </c>
      <c r="I188" s="104">
        <f t="shared" si="41"/>
        <v>52.024865559302683</v>
      </c>
    </row>
    <row r="189" spans="1:9" ht="15" customHeight="1">
      <c r="A189" s="293" t="s">
        <v>111</v>
      </c>
      <c r="B189" s="294"/>
      <c r="C189" s="132">
        <f t="shared" si="42"/>
        <v>51.061841500357744</v>
      </c>
      <c r="D189" s="132">
        <f t="shared" si="41"/>
        <v>54.675613770460288</v>
      </c>
      <c r="E189" s="132">
        <f t="shared" si="41"/>
        <v>55.760075436174695</v>
      </c>
      <c r="F189" s="132">
        <f t="shared" si="41"/>
        <v>55.55519023387648</v>
      </c>
      <c r="G189" s="132">
        <f t="shared" si="41"/>
        <v>54.827666674182105</v>
      </c>
      <c r="H189" s="132">
        <f t="shared" si="41"/>
        <v>54.514229759083385</v>
      </c>
      <c r="I189" s="132">
        <f t="shared" si="41"/>
        <v>53.873939240760748</v>
      </c>
    </row>
  </sheetData>
  <mergeCells count="171">
    <mergeCell ref="A8:B8"/>
    <mergeCell ref="A9:B9"/>
    <mergeCell ref="A10:B10"/>
    <mergeCell ref="A11:B11"/>
    <mergeCell ref="A12:B12"/>
    <mergeCell ref="A13:B13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33:B33"/>
    <mergeCell ref="A34:B34"/>
    <mergeCell ref="A35:B35"/>
    <mergeCell ref="A36:B36"/>
    <mergeCell ref="A37:B37"/>
    <mergeCell ref="A38:B38"/>
    <mergeCell ref="A26:B26"/>
    <mergeCell ref="A28:B28"/>
    <mergeCell ref="A29:B29"/>
    <mergeCell ref="A30:B30"/>
    <mergeCell ref="A31:B31"/>
    <mergeCell ref="A32:B32"/>
    <mergeCell ref="A45:B45"/>
    <mergeCell ref="A46:B46"/>
    <mergeCell ref="A48:B48"/>
    <mergeCell ref="A49:B49"/>
    <mergeCell ref="A50:B50"/>
    <mergeCell ref="A51:B51"/>
    <mergeCell ref="A39:B39"/>
    <mergeCell ref="A40:B40"/>
    <mergeCell ref="A41:B41"/>
    <mergeCell ref="A42:B42"/>
    <mergeCell ref="A43:B43"/>
    <mergeCell ref="A44:B44"/>
    <mergeCell ref="A58:B58"/>
    <mergeCell ref="A59:B59"/>
    <mergeCell ref="A60:B60"/>
    <mergeCell ref="A61:B61"/>
    <mergeCell ref="A62:B62"/>
    <mergeCell ref="A63:B63"/>
    <mergeCell ref="A52:B52"/>
    <mergeCell ref="A53:B53"/>
    <mergeCell ref="A54:B54"/>
    <mergeCell ref="A55:B55"/>
    <mergeCell ref="A56:B56"/>
    <mergeCell ref="A57:B57"/>
    <mergeCell ref="A72:B72"/>
    <mergeCell ref="A73:B73"/>
    <mergeCell ref="A74:B74"/>
    <mergeCell ref="A75:B75"/>
    <mergeCell ref="A76:B76"/>
    <mergeCell ref="A77:B77"/>
    <mergeCell ref="A64:B64"/>
    <mergeCell ref="A65:B65"/>
    <mergeCell ref="A66:B66"/>
    <mergeCell ref="A69:B69"/>
    <mergeCell ref="A70:B70"/>
    <mergeCell ref="A71:B71"/>
    <mergeCell ref="A84:B84"/>
    <mergeCell ref="A85:B85"/>
    <mergeCell ref="A86:B86"/>
    <mergeCell ref="A87:B87"/>
    <mergeCell ref="A89:B89"/>
    <mergeCell ref="A90:B90"/>
    <mergeCell ref="A78:B78"/>
    <mergeCell ref="A79:B79"/>
    <mergeCell ref="A80:B80"/>
    <mergeCell ref="A81:B81"/>
    <mergeCell ref="A82:B82"/>
    <mergeCell ref="A83:B83"/>
    <mergeCell ref="A97:B97"/>
    <mergeCell ref="A98:B98"/>
    <mergeCell ref="A99:B99"/>
    <mergeCell ref="A100:B100"/>
    <mergeCell ref="A101:B101"/>
    <mergeCell ref="A102:B102"/>
    <mergeCell ref="A91:B91"/>
    <mergeCell ref="A92:B92"/>
    <mergeCell ref="A93:B93"/>
    <mergeCell ref="A94:B94"/>
    <mergeCell ref="A95:B95"/>
    <mergeCell ref="A96:B96"/>
    <mergeCell ref="A110:B110"/>
    <mergeCell ref="A111:B111"/>
    <mergeCell ref="A112:B112"/>
    <mergeCell ref="A113:B113"/>
    <mergeCell ref="A114:B114"/>
    <mergeCell ref="A115:B115"/>
    <mergeCell ref="A103:B103"/>
    <mergeCell ref="A104:B104"/>
    <mergeCell ref="A105:B105"/>
    <mergeCell ref="A106:B106"/>
    <mergeCell ref="A107:B107"/>
    <mergeCell ref="A109:B109"/>
    <mergeCell ref="A122:B122"/>
    <mergeCell ref="A123:B123"/>
    <mergeCell ref="A124:B124"/>
    <mergeCell ref="A125:B125"/>
    <mergeCell ref="A126:B126"/>
    <mergeCell ref="A127:B127"/>
    <mergeCell ref="A116:B116"/>
    <mergeCell ref="A117:B117"/>
    <mergeCell ref="A118:B118"/>
    <mergeCell ref="A119:B119"/>
    <mergeCell ref="A120:B120"/>
    <mergeCell ref="A121:B121"/>
    <mergeCell ref="A136:B136"/>
    <mergeCell ref="A137:B137"/>
    <mergeCell ref="A138:B138"/>
    <mergeCell ref="A139:B139"/>
    <mergeCell ref="A140:B140"/>
    <mergeCell ref="A141:B141"/>
    <mergeCell ref="A130:B130"/>
    <mergeCell ref="A131:B131"/>
    <mergeCell ref="A132:B132"/>
    <mergeCell ref="A133:B133"/>
    <mergeCell ref="A134:B134"/>
    <mergeCell ref="A135:B135"/>
    <mergeCell ref="A148:B148"/>
    <mergeCell ref="A151:B151"/>
    <mergeCell ref="A152:B152"/>
    <mergeCell ref="A153:B153"/>
    <mergeCell ref="A154:B154"/>
    <mergeCell ref="A155:B155"/>
    <mergeCell ref="A142:B142"/>
    <mergeCell ref="A143:B143"/>
    <mergeCell ref="A144:B144"/>
    <mergeCell ref="A145:B145"/>
    <mergeCell ref="A146:B146"/>
    <mergeCell ref="A147:B147"/>
    <mergeCell ref="A162:B162"/>
    <mergeCell ref="A163:B163"/>
    <mergeCell ref="A164:B164"/>
    <mergeCell ref="A165:B165"/>
    <mergeCell ref="A166:B166"/>
    <mergeCell ref="A167:B167"/>
    <mergeCell ref="A156:B156"/>
    <mergeCell ref="A157:B157"/>
    <mergeCell ref="A158:B158"/>
    <mergeCell ref="A159:B159"/>
    <mergeCell ref="A160:B160"/>
    <mergeCell ref="A161:B161"/>
    <mergeCell ref="A175:B175"/>
    <mergeCell ref="A176:B176"/>
    <mergeCell ref="A177:B177"/>
    <mergeCell ref="A178:B178"/>
    <mergeCell ref="A179:B179"/>
    <mergeCell ref="A180:B180"/>
    <mergeCell ref="A168:B168"/>
    <mergeCell ref="A169:B169"/>
    <mergeCell ref="A171:B171"/>
    <mergeCell ref="A172:B172"/>
    <mergeCell ref="A173:B173"/>
    <mergeCell ref="A174:B174"/>
    <mergeCell ref="A187:B187"/>
    <mergeCell ref="A188:B188"/>
    <mergeCell ref="A189:B189"/>
    <mergeCell ref="A181:B181"/>
    <mergeCell ref="A182:B182"/>
    <mergeCell ref="A183:B183"/>
    <mergeCell ref="A184:B184"/>
    <mergeCell ref="A185:B185"/>
    <mergeCell ref="A186:B186"/>
  </mergeCells>
  <pageMargins left="0.51181102362204722" right="0.51181102362204722" top="0.59055118110236227" bottom="0.51181102362204722" header="0.31496062992125984" footer="0.19685039370078741"/>
  <pageSetup paperSize="9" scale="70" orientation="portrait" r:id="rId1"/>
  <headerFooter>
    <oddFooter>&amp;L&amp;"MetaNormalLF-Roman,Standard"&amp;9Statistisches Bundesamt, CO&amp;Y2&amp;Y-Gehalt der Güter der Endverwendung, 2019</oddFooter>
  </headerFooter>
  <rowBreaks count="2" manualBreakCount="2">
    <brk id="66" max="16383" man="1"/>
    <brk id="127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8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319</v>
      </c>
      <c r="B4" s="169" t="s">
        <v>287</v>
      </c>
      <c r="M4" s="97"/>
    </row>
    <row r="5" spans="1:13" s="50" customFormat="1" ht="15.95" customHeight="1">
      <c r="A5" s="70"/>
      <c r="J5" s="71"/>
    </row>
    <row r="6" spans="1:13" s="116" customFormat="1" ht="30" customHeight="1">
      <c r="A6" s="111" t="s">
        <v>388</v>
      </c>
      <c r="B6" s="112" t="s">
        <v>8</v>
      </c>
      <c r="C6" s="113">
        <v>2008</v>
      </c>
      <c r="D6" s="113">
        <v>2009</v>
      </c>
      <c r="E6" s="113">
        <v>2010</v>
      </c>
      <c r="F6" s="113">
        <v>2011</v>
      </c>
      <c r="G6" s="113">
        <v>2012</v>
      </c>
      <c r="H6" s="114">
        <v>2013</v>
      </c>
      <c r="I6" s="113">
        <v>2014</v>
      </c>
      <c r="J6" s="114">
        <v>2015</v>
      </c>
      <c r="K6" s="115"/>
    </row>
    <row r="7" spans="1:13" s="66" customFormat="1" ht="21" customHeight="1">
      <c r="B7" s="63"/>
      <c r="C7" s="67" t="s">
        <v>420</v>
      </c>
      <c r="D7" s="63"/>
      <c r="E7" s="63"/>
      <c r="F7" s="63"/>
      <c r="G7" s="63"/>
      <c r="H7" s="63"/>
      <c r="I7" s="63"/>
      <c r="J7" s="63"/>
      <c r="K7" s="67"/>
    </row>
    <row r="8" spans="1:13" ht="15" customHeight="1">
      <c r="A8" s="53" t="s">
        <v>26</v>
      </c>
      <c r="B8" s="150" t="s">
        <v>27</v>
      </c>
      <c r="C8" s="205">
        <v>420.82430033679623</v>
      </c>
      <c r="D8" s="199"/>
      <c r="E8" s="205">
        <v>360.75680485803025</v>
      </c>
      <c r="F8" s="205">
        <v>461.23672226161341</v>
      </c>
      <c r="G8" s="205">
        <v>462.51876300527277</v>
      </c>
      <c r="H8" s="205">
        <v>559.65031872595841</v>
      </c>
      <c r="I8" s="205">
        <v>576.68248285581444</v>
      </c>
      <c r="J8" s="205">
        <v>533.1367661483672</v>
      </c>
    </row>
    <row r="9" spans="1:13" ht="15" customHeight="1">
      <c r="A9" s="53" t="s">
        <v>28</v>
      </c>
      <c r="B9" s="150" t="s">
        <v>29</v>
      </c>
      <c r="C9" s="205">
        <v>16.562252661804912</v>
      </c>
      <c r="D9" s="199"/>
      <c r="E9" s="205">
        <v>18.124541895015625</v>
      </c>
      <c r="F9" s="205">
        <v>16.924137026756707</v>
      </c>
      <c r="G9" s="205">
        <v>21.332896760865253</v>
      </c>
      <c r="H9" s="205">
        <v>20.626545201682067</v>
      </c>
      <c r="I9" s="205">
        <v>20.558049087564694</v>
      </c>
      <c r="J9" s="205">
        <v>22.078921326109729</v>
      </c>
    </row>
    <row r="10" spans="1:13" ht="15" customHeight="1">
      <c r="A10" s="53" t="s">
        <v>30</v>
      </c>
      <c r="B10" s="150" t="s">
        <v>31</v>
      </c>
      <c r="C10" s="205">
        <v>20.479742578222311</v>
      </c>
      <c r="D10" s="199"/>
      <c r="E10" s="205">
        <v>20.089726594185407</v>
      </c>
      <c r="F10" s="205">
        <v>23.458861677013665</v>
      </c>
      <c r="G10" s="205">
        <v>21.357661211168384</v>
      </c>
      <c r="H10" s="205">
        <v>27.350220949325088</v>
      </c>
      <c r="I10" s="205">
        <v>25.209349406452095</v>
      </c>
      <c r="J10" s="205">
        <v>27.106956637074802</v>
      </c>
    </row>
    <row r="11" spans="1:13" ht="15" customHeight="1">
      <c r="A11" s="53" t="s">
        <v>32</v>
      </c>
      <c r="B11" s="150" t="s">
        <v>33</v>
      </c>
      <c r="C11" s="205">
        <v>86.200560791626302</v>
      </c>
      <c r="D11" s="199"/>
      <c r="E11" s="205">
        <v>98.394900005860478</v>
      </c>
      <c r="F11" s="205">
        <v>90.565201952274677</v>
      </c>
      <c r="G11" s="205">
        <v>84.572980526131005</v>
      </c>
      <c r="H11" s="205">
        <v>122.1557775694193</v>
      </c>
      <c r="I11" s="205">
        <v>105.83221954661337</v>
      </c>
      <c r="J11" s="205">
        <v>141.39573269236564</v>
      </c>
    </row>
    <row r="12" spans="1:13" ht="15" customHeight="1">
      <c r="A12" s="53" t="s">
        <v>34</v>
      </c>
      <c r="B12" s="150" t="s">
        <v>35</v>
      </c>
      <c r="C12" s="205">
        <v>3189.9217477872862</v>
      </c>
      <c r="D12" s="199"/>
      <c r="E12" s="205">
        <v>2482.734856368395</v>
      </c>
      <c r="F12" s="205">
        <v>2201.0455327414784</v>
      </c>
      <c r="G12" s="205">
        <v>2682.6965399592036</v>
      </c>
      <c r="H12" s="205">
        <v>3228.0648569882505</v>
      </c>
      <c r="I12" s="205">
        <v>3156.9802143379557</v>
      </c>
      <c r="J12" s="205">
        <v>3228.271848725889</v>
      </c>
    </row>
    <row r="13" spans="1:13" ht="15" customHeight="1">
      <c r="A13" s="53" t="s">
        <v>36</v>
      </c>
      <c r="B13" s="150" t="s">
        <v>37</v>
      </c>
      <c r="C13" s="205">
        <v>134.22769978018752</v>
      </c>
      <c r="D13" s="199"/>
      <c r="E13" s="205">
        <v>151.84015989972571</v>
      </c>
      <c r="F13" s="205">
        <v>166.74101795403755</v>
      </c>
      <c r="G13" s="205">
        <v>131.02972134538351</v>
      </c>
      <c r="H13" s="205">
        <v>119.5094680884467</v>
      </c>
      <c r="I13" s="205">
        <v>131.15975526997252</v>
      </c>
      <c r="J13" s="205">
        <v>132.92839504504411</v>
      </c>
    </row>
    <row r="14" spans="1:13" ht="15" customHeight="1">
      <c r="A14" s="53" t="s">
        <v>38</v>
      </c>
      <c r="B14" s="150" t="s">
        <v>457</v>
      </c>
      <c r="C14" s="205">
        <v>486.92328106663854</v>
      </c>
      <c r="D14" s="199"/>
      <c r="E14" s="205">
        <v>456.70450156612418</v>
      </c>
      <c r="F14" s="205">
        <v>447.25078883866468</v>
      </c>
      <c r="G14" s="205">
        <v>454.31069283947136</v>
      </c>
      <c r="H14" s="205">
        <v>402.82506799107716</v>
      </c>
      <c r="I14" s="205">
        <v>333.2698224262673</v>
      </c>
      <c r="J14" s="205">
        <v>336.72882583265994</v>
      </c>
    </row>
    <row r="15" spans="1:13" ht="15" customHeight="1">
      <c r="A15" s="53" t="s">
        <v>39</v>
      </c>
      <c r="B15" s="150" t="s">
        <v>40</v>
      </c>
      <c r="C15" s="205">
        <v>78.864595319272766</v>
      </c>
      <c r="D15" s="199"/>
      <c r="E15" s="205">
        <v>80.528804266018469</v>
      </c>
      <c r="F15" s="205">
        <v>88.720831912120786</v>
      </c>
      <c r="G15" s="205">
        <v>84.206281797432112</v>
      </c>
      <c r="H15" s="205">
        <v>103.05042501246601</v>
      </c>
      <c r="I15" s="205">
        <v>88.242581001531477</v>
      </c>
      <c r="J15" s="205">
        <v>84.695574281460893</v>
      </c>
    </row>
    <row r="16" spans="1:13" ht="15" customHeight="1">
      <c r="A16" s="53" t="s">
        <v>41</v>
      </c>
      <c r="B16" s="150" t="s">
        <v>441</v>
      </c>
      <c r="C16" s="205">
        <v>210.74933887380246</v>
      </c>
      <c r="D16" s="199"/>
      <c r="E16" s="205">
        <v>162.77078033732431</v>
      </c>
      <c r="F16" s="205">
        <v>138.5551711235895</v>
      </c>
      <c r="G16" s="205">
        <v>158.80708892140996</v>
      </c>
      <c r="H16" s="205">
        <v>143.20886266776782</v>
      </c>
      <c r="I16" s="205">
        <v>162.61200223463118</v>
      </c>
      <c r="J16" s="205">
        <v>169.87976802760079</v>
      </c>
    </row>
    <row r="17" spans="1:10" ht="15" customHeight="1">
      <c r="A17" s="53" t="s">
        <v>42</v>
      </c>
      <c r="B17" s="150" t="s">
        <v>442</v>
      </c>
      <c r="C17" s="205">
        <v>1015.2669641385357</v>
      </c>
      <c r="D17" s="199"/>
      <c r="E17" s="205">
        <v>893.99449471488003</v>
      </c>
      <c r="F17" s="205">
        <v>974.34596705774857</v>
      </c>
      <c r="G17" s="205">
        <v>988.34234491920188</v>
      </c>
      <c r="H17" s="205">
        <v>1103.2574713282156</v>
      </c>
      <c r="I17" s="205">
        <v>1128.6689708298268</v>
      </c>
      <c r="J17" s="205">
        <v>1088.1903999243127</v>
      </c>
    </row>
    <row r="18" spans="1:10" ht="15" customHeight="1">
      <c r="A18" s="53" t="s">
        <v>43</v>
      </c>
      <c r="B18" s="150" t="s">
        <v>458</v>
      </c>
      <c r="C18" s="205">
        <v>22.805450434917127</v>
      </c>
      <c r="D18" s="199"/>
      <c r="E18" s="205">
        <v>17.249164949388398</v>
      </c>
      <c r="F18" s="205">
        <v>14.881763181509754</v>
      </c>
      <c r="G18" s="205">
        <v>14.938027374727868</v>
      </c>
      <c r="H18" s="205">
        <v>24.63829683643101</v>
      </c>
      <c r="I18" s="205">
        <v>23.032704332441902</v>
      </c>
      <c r="J18" s="205">
        <v>21.742257073129643</v>
      </c>
    </row>
    <row r="19" spans="1:10" ht="15" customHeight="1">
      <c r="A19" s="53" t="s">
        <v>44</v>
      </c>
      <c r="B19" s="150" t="s">
        <v>45</v>
      </c>
      <c r="C19" s="205">
        <v>1562.9542906918878</v>
      </c>
      <c r="D19" s="199"/>
      <c r="E19" s="205">
        <v>1400.5515051332175</v>
      </c>
      <c r="F19" s="205">
        <v>1282.4028144137937</v>
      </c>
      <c r="G19" s="205">
        <v>979.72108776448431</v>
      </c>
      <c r="H19" s="205">
        <v>925.81354506600746</v>
      </c>
      <c r="I19" s="205">
        <v>805.46367229476868</v>
      </c>
      <c r="J19" s="205">
        <v>802.41483230543088</v>
      </c>
    </row>
    <row r="20" spans="1:10" ht="15" customHeight="1">
      <c r="A20" s="53" t="s">
        <v>46</v>
      </c>
      <c r="B20" s="150" t="s">
        <v>443</v>
      </c>
      <c r="C20" s="205">
        <v>3230.5796627368927</v>
      </c>
      <c r="D20" s="199"/>
      <c r="E20" s="205">
        <v>2991.7828695579519</v>
      </c>
      <c r="F20" s="205">
        <v>3291.2906793468087</v>
      </c>
      <c r="G20" s="205">
        <v>3383.0320003151714</v>
      </c>
      <c r="H20" s="205">
        <v>3136.691755185494</v>
      </c>
      <c r="I20" s="205">
        <v>3104.577447054382</v>
      </c>
      <c r="J20" s="205">
        <v>2942.0225272017869</v>
      </c>
    </row>
    <row r="21" spans="1:10" ht="15" customHeight="1">
      <c r="A21" s="53" t="s">
        <v>47</v>
      </c>
      <c r="B21" s="150" t="s">
        <v>444</v>
      </c>
      <c r="C21" s="205">
        <v>59.472333285259374</v>
      </c>
      <c r="D21" s="199"/>
      <c r="E21" s="205">
        <v>54.995249290241745</v>
      </c>
      <c r="F21" s="205">
        <v>60.323934907324158</v>
      </c>
      <c r="G21" s="205">
        <v>76.086163304549757</v>
      </c>
      <c r="H21" s="205">
        <v>62.513844888327071</v>
      </c>
      <c r="I21" s="205">
        <v>40.774258528606872</v>
      </c>
      <c r="J21" s="205">
        <v>39.088879371444989</v>
      </c>
    </row>
    <row r="22" spans="1:10" ht="15" customHeight="1">
      <c r="A22" s="53" t="s">
        <v>48</v>
      </c>
      <c r="B22" s="150" t="s">
        <v>49</v>
      </c>
      <c r="C22" s="205">
        <v>244.06609085825215</v>
      </c>
      <c r="D22" s="199"/>
      <c r="E22" s="205">
        <v>211.22533646182598</v>
      </c>
      <c r="F22" s="205">
        <v>213.82344398499296</v>
      </c>
      <c r="G22" s="205">
        <v>213.16695284050076</v>
      </c>
      <c r="H22" s="205">
        <v>231.34564521544502</v>
      </c>
      <c r="I22" s="205">
        <v>246.29007153563904</v>
      </c>
      <c r="J22" s="205">
        <v>262.81785330369371</v>
      </c>
    </row>
    <row r="23" spans="1:10" ht="15" customHeight="1">
      <c r="A23" s="53" t="s">
        <v>50</v>
      </c>
      <c r="B23" s="150" t="s">
        <v>51</v>
      </c>
      <c r="C23" s="205">
        <v>368.54509572600915</v>
      </c>
      <c r="D23" s="199"/>
      <c r="E23" s="205">
        <v>308.8686198611187</v>
      </c>
      <c r="F23" s="205">
        <v>321.30053627716882</v>
      </c>
      <c r="G23" s="205">
        <v>286.49745393343846</v>
      </c>
      <c r="H23" s="205">
        <v>308.1281584580305</v>
      </c>
      <c r="I23" s="205">
        <v>334.40510447977704</v>
      </c>
      <c r="J23" s="205">
        <v>348.06779741801518</v>
      </c>
    </row>
    <row r="24" spans="1:10" ht="15" customHeight="1">
      <c r="A24" s="53" t="s">
        <v>52</v>
      </c>
      <c r="B24" s="150" t="s">
        <v>53</v>
      </c>
      <c r="C24" s="205">
        <v>838.36216160723768</v>
      </c>
      <c r="D24" s="199"/>
      <c r="E24" s="205">
        <v>697.93843450708118</v>
      </c>
      <c r="F24" s="205">
        <v>786.89122744925612</v>
      </c>
      <c r="G24" s="205">
        <v>758.95084155077245</v>
      </c>
      <c r="H24" s="205">
        <v>833.24678152618503</v>
      </c>
      <c r="I24" s="205">
        <v>727.25771046212708</v>
      </c>
      <c r="J24" s="205">
        <v>793.43333133096144</v>
      </c>
    </row>
    <row r="25" spans="1:10" ht="15" customHeight="1">
      <c r="A25" s="53" t="s">
        <v>54</v>
      </c>
      <c r="B25" s="150" t="s">
        <v>445</v>
      </c>
      <c r="C25" s="205">
        <v>5210.4399746336039</v>
      </c>
      <c r="D25" s="199"/>
      <c r="E25" s="205">
        <v>4767.2774984622629</v>
      </c>
      <c r="F25" s="205">
        <v>4605.8294707784662</v>
      </c>
      <c r="G25" s="205">
        <v>4171.511865002577</v>
      </c>
      <c r="H25" s="205">
        <v>4506.8310573877352</v>
      </c>
      <c r="I25" s="205">
        <v>5045.647979615007</v>
      </c>
      <c r="J25" s="205">
        <v>4847.5221699452113</v>
      </c>
    </row>
    <row r="26" spans="1:10" ht="15" customHeight="1">
      <c r="A26" s="53" t="s">
        <v>55</v>
      </c>
      <c r="B26" s="150" t="s">
        <v>56</v>
      </c>
      <c r="C26" s="205">
        <v>669.4173622732219</v>
      </c>
      <c r="D26" s="199"/>
      <c r="E26" s="205">
        <v>448.48831205826042</v>
      </c>
      <c r="F26" s="205">
        <v>372.20591558308809</v>
      </c>
      <c r="G26" s="205">
        <v>366.45862217589132</v>
      </c>
      <c r="H26" s="205">
        <v>378.93103696267991</v>
      </c>
      <c r="I26" s="205">
        <v>381.35222814208328</v>
      </c>
      <c r="J26" s="205">
        <v>395.86590230303625</v>
      </c>
    </row>
    <row r="27" spans="1:10" ht="15" customHeight="1">
      <c r="A27" s="53" t="s">
        <v>57</v>
      </c>
      <c r="B27" s="150" t="s">
        <v>58</v>
      </c>
      <c r="C27" s="205">
        <v>116.82362851567623</v>
      </c>
      <c r="D27" s="199"/>
      <c r="E27" s="205">
        <v>69.415326967710286</v>
      </c>
      <c r="F27" s="205">
        <v>78.125928772899613</v>
      </c>
      <c r="G27" s="205">
        <v>73.899006454768809</v>
      </c>
      <c r="H27" s="205">
        <v>68.033325950586956</v>
      </c>
      <c r="I27" s="205">
        <v>55.707966836859143</v>
      </c>
      <c r="J27" s="205">
        <v>66.895344290109762</v>
      </c>
    </row>
    <row r="28" spans="1:10" ht="15" customHeight="1">
      <c r="A28" s="53" t="s">
        <v>59</v>
      </c>
      <c r="B28" s="150" t="s">
        <v>60</v>
      </c>
      <c r="C28" s="205">
        <v>112.14191073104203</v>
      </c>
      <c r="D28" s="199"/>
      <c r="E28" s="205">
        <v>75.420619203833851</v>
      </c>
      <c r="F28" s="205">
        <v>72.947351351350875</v>
      </c>
      <c r="G28" s="205">
        <v>78.532921749940144</v>
      </c>
      <c r="H28" s="205">
        <v>97.908181853792073</v>
      </c>
      <c r="I28" s="205">
        <v>91.523733133022262</v>
      </c>
      <c r="J28" s="205">
        <v>74.628315480670835</v>
      </c>
    </row>
    <row r="29" spans="1:10" ht="15" customHeight="1">
      <c r="A29" s="53" t="s">
        <v>61</v>
      </c>
      <c r="B29" s="150" t="s">
        <v>453</v>
      </c>
      <c r="C29" s="205">
        <v>48.695008984123632</v>
      </c>
      <c r="D29" s="199"/>
      <c r="E29" s="205">
        <v>43.866556149339615</v>
      </c>
      <c r="F29" s="205">
        <v>42.844228171143186</v>
      </c>
      <c r="G29" s="205">
        <v>33.83503781245556</v>
      </c>
      <c r="H29" s="205">
        <v>33.071667348526333</v>
      </c>
      <c r="I29" s="205">
        <v>35.657188918243875</v>
      </c>
      <c r="J29" s="205">
        <v>32.730137585634061</v>
      </c>
    </row>
    <row r="30" spans="1:10" ht="15" customHeight="1">
      <c r="A30" s="53" t="s">
        <v>62</v>
      </c>
      <c r="B30" s="150" t="s">
        <v>446</v>
      </c>
      <c r="C30" s="205">
        <v>80.172148560909932</v>
      </c>
      <c r="D30" s="199"/>
      <c r="E30" s="205">
        <v>71.50440187736703</v>
      </c>
      <c r="F30" s="205">
        <v>62.181615452070929</v>
      </c>
      <c r="G30" s="205">
        <v>79.451947028881449</v>
      </c>
      <c r="H30" s="205">
        <v>79.45986491420895</v>
      </c>
      <c r="I30" s="205">
        <v>80.33727107436053</v>
      </c>
      <c r="J30" s="205">
        <v>82.564040624256108</v>
      </c>
    </row>
    <row r="31" spans="1:10" ht="15" customHeight="1">
      <c r="A31" s="53" t="s">
        <v>63</v>
      </c>
      <c r="B31" s="150" t="s">
        <v>64</v>
      </c>
      <c r="C31" s="205">
        <v>148.96752543252262</v>
      </c>
      <c r="D31" s="199"/>
      <c r="E31" s="205">
        <v>113.74180457119937</v>
      </c>
      <c r="F31" s="205">
        <v>110.10319282275009</v>
      </c>
      <c r="G31" s="205">
        <v>117.48095109697331</v>
      </c>
      <c r="H31" s="205">
        <v>136.44779035647423</v>
      </c>
      <c r="I31" s="205">
        <v>128.50822703665759</v>
      </c>
      <c r="J31" s="205">
        <v>116.24668909266683</v>
      </c>
    </row>
    <row r="32" spans="1:10" ht="15" customHeight="1">
      <c r="A32" s="53" t="s">
        <v>65</v>
      </c>
      <c r="B32" s="150" t="s">
        <v>66</v>
      </c>
      <c r="C32" s="205">
        <v>245.3851932243378</v>
      </c>
      <c r="D32" s="199"/>
      <c r="E32" s="205">
        <v>173.89307716742445</v>
      </c>
      <c r="F32" s="205">
        <v>138.4584199173355</v>
      </c>
      <c r="G32" s="205">
        <v>159.14729307295451</v>
      </c>
      <c r="H32" s="205">
        <v>177.98597731536185</v>
      </c>
      <c r="I32" s="205">
        <v>170.76338940278316</v>
      </c>
      <c r="J32" s="205">
        <v>157.70435289976228</v>
      </c>
    </row>
    <row r="33" spans="1:10" ht="15" customHeight="1">
      <c r="A33" s="53" t="s">
        <v>67</v>
      </c>
      <c r="B33" s="150" t="s">
        <v>68</v>
      </c>
      <c r="C33" s="205">
        <v>57.910386062991122</v>
      </c>
      <c r="D33" s="199"/>
      <c r="E33" s="205">
        <v>7.6484798172910935</v>
      </c>
      <c r="F33" s="205">
        <v>1.8661246146490229</v>
      </c>
      <c r="G33" s="205">
        <v>2.0449904900142024</v>
      </c>
      <c r="H33" s="205">
        <v>2.2978446240025368</v>
      </c>
      <c r="I33" s="205">
        <v>2.2938875798853</v>
      </c>
      <c r="J33" s="205">
        <v>2.3340858581409267</v>
      </c>
    </row>
    <row r="34" spans="1:10" ht="15" customHeight="1">
      <c r="A34" s="53" t="s">
        <v>69</v>
      </c>
      <c r="B34" s="150" t="s">
        <v>70</v>
      </c>
      <c r="C34" s="205">
        <v>46.927194974567669</v>
      </c>
      <c r="D34" s="199"/>
      <c r="E34" s="205">
        <v>34.130397061659345</v>
      </c>
      <c r="F34" s="205">
        <v>36.334974017189332</v>
      </c>
      <c r="G34" s="205">
        <v>36.255157857859459</v>
      </c>
      <c r="H34" s="205">
        <v>25.474483154801007</v>
      </c>
      <c r="I34" s="205">
        <v>20.967782469003751</v>
      </c>
      <c r="J34" s="205">
        <v>19.638156496955599</v>
      </c>
    </row>
    <row r="35" spans="1:10" ht="15" customHeight="1">
      <c r="A35" s="53" t="s">
        <v>71</v>
      </c>
      <c r="B35" s="150" t="s">
        <v>72</v>
      </c>
      <c r="C35" s="205">
        <v>18.516896541138227</v>
      </c>
      <c r="D35" s="199"/>
      <c r="E35" s="205">
        <v>15.758580333173454</v>
      </c>
      <c r="F35" s="205">
        <v>15.795139059018648</v>
      </c>
      <c r="G35" s="205">
        <v>12.08816683800492</v>
      </c>
      <c r="H35" s="205">
        <v>15.929958761206093</v>
      </c>
      <c r="I35" s="205">
        <v>14.787416439329832</v>
      </c>
      <c r="J35" s="205">
        <v>13.976974262306634</v>
      </c>
    </row>
    <row r="36" spans="1:10" ht="15" customHeight="1">
      <c r="A36" s="53" t="s">
        <v>73</v>
      </c>
      <c r="B36" s="150" t="s">
        <v>74</v>
      </c>
      <c r="C36" s="205">
        <v>4998.8350461354239</v>
      </c>
      <c r="D36" s="199"/>
      <c r="E36" s="205">
        <v>4071.8736299284469</v>
      </c>
      <c r="F36" s="205">
        <v>3938.972318334836</v>
      </c>
      <c r="G36" s="205">
        <v>3154.5068967049219</v>
      </c>
      <c r="H36" s="205">
        <v>2912.5600923932175</v>
      </c>
      <c r="I36" s="205">
        <v>2169.3907067462292</v>
      </c>
      <c r="J36" s="205">
        <v>2244.0197558213426</v>
      </c>
    </row>
    <row r="37" spans="1:10" ht="15" customHeight="1">
      <c r="A37" s="53" t="s">
        <v>75</v>
      </c>
      <c r="B37" s="150" t="s">
        <v>76</v>
      </c>
      <c r="C37" s="205">
        <v>9.0298667547906781</v>
      </c>
      <c r="D37" s="199"/>
      <c r="E37" s="205">
        <v>8.4733819008799109</v>
      </c>
      <c r="F37" s="205">
        <v>5.8341153365597993</v>
      </c>
      <c r="G37" s="205">
        <v>4.4568435109211837</v>
      </c>
      <c r="H37" s="205">
        <v>5.2883495598559511</v>
      </c>
      <c r="I37" s="205">
        <v>4.5573215277535848</v>
      </c>
      <c r="J37" s="205">
        <v>4.8366425560713218</v>
      </c>
    </row>
    <row r="38" spans="1:10" ht="15" customHeight="1">
      <c r="A38" s="53" t="s">
        <v>77</v>
      </c>
      <c r="B38" s="150" t="s">
        <v>78</v>
      </c>
      <c r="C38" s="205">
        <v>1.5591518443881829</v>
      </c>
      <c r="D38" s="199"/>
      <c r="E38" s="205">
        <v>0.88455381891575935</v>
      </c>
      <c r="F38" s="205">
        <v>0.87409157875767385</v>
      </c>
      <c r="G38" s="205">
        <v>0.84465521407890276</v>
      </c>
      <c r="H38" s="205">
        <v>0.92191412750846979</v>
      </c>
      <c r="I38" s="205">
        <v>1.093921058759673</v>
      </c>
      <c r="J38" s="205">
        <v>1.1683693397255661</v>
      </c>
    </row>
    <row r="39" spans="1:10" ht="15" customHeight="1">
      <c r="A39" s="53" t="s">
        <v>79</v>
      </c>
      <c r="B39" s="150" t="s">
        <v>80</v>
      </c>
      <c r="C39" s="205">
        <v>4249.7278516321048</v>
      </c>
      <c r="D39" s="199"/>
      <c r="E39" s="205">
        <v>3934.3468959613638</v>
      </c>
      <c r="F39" s="205">
        <v>4514.5374772225387</v>
      </c>
      <c r="G39" s="205">
        <v>4504.3453638201991</v>
      </c>
      <c r="H39" s="205">
        <v>3658.8439160993476</v>
      </c>
      <c r="I39" s="205">
        <v>3952.2718755188066</v>
      </c>
      <c r="J39" s="205">
        <v>3780.9990313389571</v>
      </c>
    </row>
    <row r="40" spans="1:10" ht="15" customHeight="1">
      <c r="A40" s="53" t="s">
        <v>81</v>
      </c>
      <c r="B40" s="150" t="s">
        <v>82</v>
      </c>
      <c r="C40" s="205">
        <v>8.2918738105962184</v>
      </c>
      <c r="D40" s="199"/>
      <c r="E40" s="205">
        <v>5.1227655034400001</v>
      </c>
      <c r="F40" s="205">
        <v>5.5966523208771237</v>
      </c>
      <c r="G40" s="205">
        <v>5.6637360657644562</v>
      </c>
      <c r="H40" s="205">
        <v>5.2847558855014292</v>
      </c>
      <c r="I40" s="205">
        <v>7.0474984066361159</v>
      </c>
      <c r="J40" s="205">
        <v>7.7048177239941475</v>
      </c>
    </row>
    <row r="41" spans="1:10" ht="15" customHeight="1">
      <c r="A41" s="53" t="s">
        <v>83</v>
      </c>
      <c r="B41" s="150" t="s">
        <v>459</v>
      </c>
      <c r="C41" s="205">
        <v>41.626170598962382</v>
      </c>
      <c r="D41" s="199"/>
      <c r="E41" s="205">
        <v>45.531595577888574</v>
      </c>
      <c r="F41" s="205">
        <v>47.680805738745619</v>
      </c>
      <c r="G41" s="205">
        <v>45.497013755511588</v>
      </c>
      <c r="H41" s="205">
        <v>48.095459239064752</v>
      </c>
      <c r="I41" s="205">
        <v>57.945031720578271</v>
      </c>
      <c r="J41" s="205">
        <v>62.001117958205697</v>
      </c>
    </row>
    <row r="42" spans="1:10" ht="15" customHeight="1">
      <c r="A42" s="53" t="s">
        <v>84</v>
      </c>
      <c r="B42" s="150" t="s">
        <v>447</v>
      </c>
      <c r="C42" s="205">
        <v>94.460404616478002</v>
      </c>
      <c r="D42" s="199"/>
      <c r="E42" s="205">
        <v>92.741850934563374</v>
      </c>
      <c r="F42" s="205">
        <v>112.6842837942571</v>
      </c>
      <c r="G42" s="205">
        <v>79.030671924331244</v>
      </c>
      <c r="H42" s="205">
        <v>51.444934225390384</v>
      </c>
      <c r="I42" s="205">
        <v>48.120394517707012</v>
      </c>
      <c r="J42" s="205">
        <v>48.407129864480218</v>
      </c>
    </row>
    <row r="43" spans="1:10" ht="15" customHeight="1">
      <c r="A43" s="53" t="s">
        <v>85</v>
      </c>
      <c r="B43" s="150" t="s">
        <v>448</v>
      </c>
      <c r="C43" s="205">
        <v>125.99785126082097</v>
      </c>
      <c r="D43" s="199"/>
      <c r="E43" s="205">
        <v>96.32658035734741</v>
      </c>
      <c r="F43" s="205">
        <v>93.71511151326699</v>
      </c>
      <c r="G43" s="205">
        <v>82.50950334619273</v>
      </c>
      <c r="H43" s="205">
        <v>69.340126419496087</v>
      </c>
      <c r="I43" s="205">
        <v>67.508653208625276</v>
      </c>
      <c r="J43" s="205">
        <v>70.29421881552166</v>
      </c>
    </row>
    <row r="44" spans="1:10" ht="15" customHeight="1">
      <c r="A44" s="53" t="s">
        <v>86</v>
      </c>
      <c r="B44" s="150" t="s">
        <v>449</v>
      </c>
      <c r="C44" s="205">
        <v>2.1572729396780312</v>
      </c>
      <c r="D44" s="199"/>
      <c r="E44" s="205">
        <v>3.4350227630382451</v>
      </c>
      <c r="F44" s="205">
        <v>4.6667265063818251</v>
      </c>
      <c r="G44" s="205">
        <v>4.243843931795328</v>
      </c>
      <c r="H44" s="205">
        <v>4.0068518450994919</v>
      </c>
      <c r="I44" s="205">
        <v>3.7918969289496722</v>
      </c>
      <c r="J44" s="205">
        <v>4.0469028885934275</v>
      </c>
    </row>
    <row r="45" spans="1:10" ht="15" customHeight="1">
      <c r="A45" s="53" t="s">
        <v>87</v>
      </c>
      <c r="B45" s="150" t="s">
        <v>450</v>
      </c>
      <c r="C45" s="205">
        <v>1218.2671102636143</v>
      </c>
      <c r="D45" s="199"/>
      <c r="E45" s="205">
        <v>1038.5417169860837</v>
      </c>
      <c r="F45" s="205">
        <v>975.22772686554106</v>
      </c>
      <c r="G45" s="205">
        <v>881.25950770027919</v>
      </c>
      <c r="H45" s="205">
        <v>918.72497176743809</v>
      </c>
      <c r="I45" s="205">
        <v>871.25105499565007</v>
      </c>
      <c r="J45" s="205">
        <v>897.43098238079551</v>
      </c>
    </row>
    <row r="46" spans="1:10" ht="15" customHeight="1">
      <c r="A46" s="53" t="s">
        <v>88</v>
      </c>
      <c r="B46" s="150" t="s">
        <v>89</v>
      </c>
      <c r="C46" s="205">
        <v>211.86088982984094</v>
      </c>
      <c r="D46" s="199"/>
      <c r="E46" s="205">
        <v>218.0349191484253</v>
      </c>
      <c r="F46" s="205">
        <v>223.07017700821996</v>
      </c>
      <c r="G46" s="205">
        <v>203.82406615413768</v>
      </c>
      <c r="H46" s="205">
        <v>236.95613156066409</v>
      </c>
      <c r="I46" s="205">
        <v>257.85041076452592</v>
      </c>
      <c r="J46" s="205">
        <v>270.03108214127656</v>
      </c>
    </row>
    <row r="47" spans="1:10" ht="15" customHeight="1">
      <c r="A47" s="53" t="s">
        <v>90</v>
      </c>
      <c r="B47" s="150" t="s">
        <v>91</v>
      </c>
      <c r="C47" s="205">
        <v>757.80796405083242</v>
      </c>
      <c r="D47" s="199"/>
      <c r="E47" s="205">
        <v>558.62615330477627</v>
      </c>
      <c r="F47" s="205">
        <v>635.97498531040617</v>
      </c>
      <c r="G47" s="205">
        <v>604.21483527243572</v>
      </c>
      <c r="H47" s="205">
        <v>795.66927515523912</v>
      </c>
      <c r="I47" s="205">
        <v>928.38647688618175</v>
      </c>
      <c r="J47" s="205">
        <v>923.43755252829862</v>
      </c>
    </row>
    <row r="48" spans="1:10" ht="15" customHeight="1">
      <c r="A48" s="53" t="s">
        <v>92</v>
      </c>
      <c r="B48" s="150" t="s">
        <v>451</v>
      </c>
      <c r="C48" s="205">
        <v>535.5388384158714</v>
      </c>
      <c r="D48" s="199"/>
      <c r="E48" s="205">
        <v>496.85323777601138</v>
      </c>
      <c r="F48" s="205">
        <v>516.97910230013031</v>
      </c>
      <c r="G48" s="205">
        <v>464.38898195581294</v>
      </c>
      <c r="H48" s="205">
        <v>491.7210902675377</v>
      </c>
      <c r="I48" s="205">
        <v>423.44395791470106</v>
      </c>
      <c r="J48" s="205">
        <v>449.30644542993247</v>
      </c>
    </row>
    <row r="49" spans="1:10" ht="15" customHeight="1">
      <c r="A49" s="53" t="s">
        <v>93</v>
      </c>
      <c r="B49" s="150" t="s">
        <v>94</v>
      </c>
      <c r="C49" s="205">
        <v>18.011688727114514</v>
      </c>
      <c r="D49" s="199"/>
      <c r="E49" s="205">
        <v>23.771166695020796</v>
      </c>
      <c r="F49" s="205">
        <v>27.175020011526733</v>
      </c>
      <c r="G49" s="205">
        <v>26.254270832465799</v>
      </c>
      <c r="H49" s="205">
        <v>32.013638361322819</v>
      </c>
      <c r="I49" s="205">
        <v>29.612030036993666</v>
      </c>
      <c r="J49" s="205">
        <v>34.029390287078563</v>
      </c>
    </row>
    <row r="50" spans="1:10" ht="15" customHeight="1">
      <c r="A50" s="53" t="s">
        <v>0</v>
      </c>
      <c r="B50" s="150" t="s">
        <v>95</v>
      </c>
      <c r="C50" s="205">
        <v>35.880445157707626</v>
      </c>
      <c r="D50" s="199"/>
      <c r="E50" s="205">
        <v>31.887405472582905</v>
      </c>
      <c r="F50" s="205">
        <v>31.18040914946782</v>
      </c>
      <c r="G50" s="205">
        <v>23.083243797181915</v>
      </c>
      <c r="H50" s="205">
        <v>28.096042951315688</v>
      </c>
      <c r="I50" s="205">
        <v>24.431575941917565</v>
      </c>
      <c r="J50" s="205">
        <v>23.9237225244554</v>
      </c>
    </row>
    <row r="51" spans="1:10" ht="15" customHeight="1">
      <c r="A51" s="53" t="s">
        <v>96</v>
      </c>
      <c r="B51" s="150" t="s">
        <v>97</v>
      </c>
      <c r="C51" s="205">
        <v>70.330566014736803</v>
      </c>
      <c r="D51" s="199"/>
      <c r="E51" s="205">
        <v>57.457112019579306</v>
      </c>
      <c r="F51" s="205">
        <v>96.140475873268244</v>
      </c>
      <c r="G51" s="205">
        <v>60.118325367633496</v>
      </c>
      <c r="H51" s="205">
        <v>60.140960892588943</v>
      </c>
      <c r="I51" s="205">
        <v>51.546804571527446</v>
      </c>
      <c r="J51" s="205">
        <v>52.077535183550616</v>
      </c>
    </row>
    <row r="52" spans="1:10" ht="15" customHeight="1">
      <c r="A52" s="53" t="s">
        <v>98</v>
      </c>
      <c r="B52" s="150" t="s">
        <v>99</v>
      </c>
      <c r="C52" s="205">
        <v>25.45749319542351</v>
      </c>
      <c r="D52" s="199"/>
      <c r="E52" s="205">
        <v>21.858101925746176</v>
      </c>
      <c r="F52" s="205">
        <v>20.554046896042397</v>
      </c>
      <c r="G52" s="205">
        <v>20.093418736414876</v>
      </c>
      <c r="H52" s="205">
        <v>26.564944019855201</v>
      </c>
      <c r="I52" s="205">
        <v>25.384504241925434</v>
      </c>
      <c r="J52" s="205">
        <v>25.620169645331217</v>
      </c>
    </row>
    <row r="53" spans="1:10" ht="15" customHeight="1">
      <c r="A53" s="53" t="s">
        <v>100</v>
      </c>
      <c r="B53" s="150" t="s">
        <v>101</v>
      </c>
      <c r="C53" s="205">
        <v>6.0330172278417802</v>
      </c>
      <c r="D53" s="199"/>
      <c r="E53" s="205">
        <v>4.3661667080350339</v>
      </c>
      <c r="F53" s="205">
        <v>5.2691197260757461</v>
      </c>
      <c r="G53" s="205">
        <v>4.6515197978613383</v>
      </c>
      <c r="H53" s="205">
        <v>5.9073382398504588</v>
      </c>
      <c r="I53" s="205">
        <v>5.3596166347973178</v>
      </c>
      <c r="J53" s="205">
        <v>5.7781249683661713</v>
      </c>
    </row>
    <row r="54" spans="1:10" ht="15" customHeight="1">
      <c r="A54" s="55" t="s">
        <v>102</v>
      </c>
      <c r="B54" s="150" t="s">
        <v>103</v>
      </c>
      <c r="C54" s="205">
        <v>382.59896764610539</v>
      </c>
      <c r="D54" s="199"/>
      <c r="E54" s="205">
        <v>327.10619508116719</v>
      </c>
      <c r="F54" s="205">
        <v>327.10955964329139</v>
      </c>
      <c r="G54" s="205">
        <v>352.35766033907089</v>
      </c>
      <c r="H54" s="205">
        <v>328.90932505009158</v>
      </c>
      <c r="I54" s="205">
        <v>173.99920248056458</v>
      </c>
      <c r="J54" s="205">
        <v>161.94043689716551</v>
      </c>
    </row>
    <row r="55" spans="1:10" ht="15" customHeight="1">
      <c r="A55" s="55" t="s">
        <v>104</v>
      </c>
      <c r="B55" s="150" t="s">
        <v>460</v>
      </c>
      <c r="C55" s="205">
        <v>294.33119147083244</v>
      </c>
      <c r="D55" s="199"/>
      <c r="E55" s="205">
        <v>246.30314621636259</v>
      </c>
      <c r="F55" s="205">
        <v>243.90489502886504</v>
      </c>
      <c r="G55" s="205">
        <v>257.54800341119193</v>
      </c>
      <c r="H55" s="205">
        <v>341.30608085195649</v>
      </c>
      <c r="I55" s="205">
        <v>357.14457580758375</v>
      </c>
      <c r="J55" s="205">
        <v>390.88921234290103</v>
      </c>
    </row>
    <row r="56" spans="1:10" ht="15" customHeight="1">
      <c r="A56" s="55" t="s">
        <v>105</v>
      </c>
      <c r="B56" s="150" t="s">
        <v>452</v>
      </c>
      <c r="C56" s="205">
        <v>18.241065089317924</v>
      </c>
      <c r="D56" s="199"/>
      <c r="E56" s="205">
        <v>25.775590229390112</v>
      </c>
      <c r="F56" s="205">
        <v>26.103426563406614</v>
      </c>
      <c r="G56" s="205">
        <v>25.747295298508668</v>
      </c>
      <c r="H56" s="205">
        <v>24.225980885688777</v>
      </c>
      <c r="I56" s="205">
        <v>24.283634182852257</v>
      </c>
      <c r="J56" s="205">
        <v>25.661404107819504</v>
      </c>
    </row>
    <row r="57" spans="1:10" ht="15" customHeight="1">
      <c r="A57" s="53" t="s">
        <v>106</v>
      </c>
      <c r="B57" s="150" t="s">
        <v>107</v>
      </c>
      <c r="C57" s="205">
        <v>10.372575319614256</v>
      </c>
      <c r="D57" s="199"/>
      <c r="E57" s="205">
        <v>5.695231826274469</v>
      </c>
      <c r="F57" s="205">
        <v>4.8234314666752907</v>
      </c>
      <c r="G57" s="205">
        <v>5.2653336578684602</v>
      </c>
      <c r="H57" s="205">
        <v>4.7556510407276384</v>
      </c>
      <c r="I57" s="205">
        <v>4.7625182233028802</v>
      </c>
      <c r="J57" s="205">
        <v>5.8052420733153518</v>
      </c>
    </row>
    <row r="58" spans="1:10" ht="15" customHeight="1">
      <c r="A58" s="53" t="s">
        <v>108</v>
      </c>
      <c r="B58" s="150" t="s">
        <v>109</v>
      </c>
      <c r="C58" s="205">
        <v>0.86490217380585599</v>
      </c>
      <c r="D58" s="199"/>
      <c r="E58" s="205">
        <v>0.22219157146902963</v>
      </c>
      <c r="F58" s="205">
        <v>0.20981497528482784</v>
      </c>
      <c r="G58" s="205">
        <v>0.21017892521132608</v>
      </c>
      <c r="H58" s="205">
        <v>0.24607962737741348</v>
      </c>
      <c r="I58" s="205">
        <v>0.23881756054761868</v>
      </c>
      <c r="J58" s="205">
        <v>0.25241973554847696</v>
      </c>
    </row>
    <row r="59" spans="1:10" ht="15" customHeight="1">
      <c r="A59" s="55" t="s">
        <v>110</v>
      </c>
      <c r="B59" s="150" t="s">
        <v>240</v>
      </c>
      <c r="C59" s="205">
        <v>22.947358590382457</v>
      </c>
      <c r="D59" s="199"/>
      <c r="E59" s="205">
        <v>15.047661391949054</v>
      </c>
      <c r="F59" s="205">
        <v>14.55325924012296</v>
      </c>
      <c r="G59" s="205">
        <v>14.49178962996821</v>
      </c>
      <c r="H59" s="205">
        <v>17.988108270832804</v>
      </c>
      <c r="I59" s="205">
        <v>15.964945725632191</v>
      </c>
      <c r="J59" s="205">
        <v>15.485245720778464</v>
      </c>
    </row>
    <row r="60" spans="1:10" ht="15" customHeight="1">
      <c r="A60" s="61"/>
      <c r="B60" s="151" t="s">
        <v>111</v>
      </c>
      <c r="C60" s="206">
        <f>SUM(C8:C59)</f>
        <v>31882.432361375057</v>
      </c>
      <c r="D60" s="206"/>
      <c r="E60" s="206">
        <f t="shared" ref="E60:H60" si="0">SUM(E8:E59)</f>
        <v>27559.97807703467</v>
      </c>
      <c r="F60" s="206">
        <f t="shared" si="0"/>
        <v>27989.288025050653</v>
      </c>
      <c r="G60" s="206">
        <f t="shared" si="0"/>
        <v>26756.880417099259</v>
      </c>
      <c r="H60" s="206">
        <f t="shared" si="0"/>
        <v>26943.460249064869</v>
      </c>
      <c r="I60" s="206">
        <f t="shared" ref="I60:J60" si="1">SUM(I8:I59)</f>
        <v>26543.950911934357</v>
      </c>
      <c r="J60" s="206">
        <f t="shared" si="1"/>
        <v>26289.253787757607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457.86629557682346</v>
      </c>
      <c r="D62" s="207"/>
      <c r="E62" s="207">
        <f t="shared" ref="E62:J62" si="2">SUM(E8:E10)</f>
        <v>398.97107334723125</v>
      </c>
      <c r="F62" s="207">
        <f t="shared" si="2"/>
        <v>501.61972096538375</v>
      </c>
      <c r="G62" s="207">
        <f t="shared" si="2"/>
        <v>505.20932097730639</v>
      </c>
      <c r="H62" s="207">
        <f t="shared" si="2"/>
        <v>607.62708487696557</v>
      </c>
      <c r="I62" s="207">
        <f t="shared" si="2"/>
        <v>622.44988134983123</v>
      </c>
      <c r="J62" s="207">
        <f t="shared" si="2"/>
        <v>582.32264411155165</v>
      </c>
    </row>
    <row r="63" spans="1:10" ht="15" customHeight="1">
      <c r="A63" s="55" t="s">
        <v>113</v>
      </c>
      <c r="B63" s="150" t="s">
        <v>392</v>
      </c>
      <c r="C63" s="207">
        <f>SUM(C11:C13)</f>
        <v>3410.3500083590998</v>
      </c>
      <c r="D63" s="207"/>
      <c r="E63" s="207">
        <f t="shared" ref="E63:J63" si="3">SUM(E11:E13)</f>
        <v>2732.9699162739812</v>
      </c>
      <c r="F63" s="207">
        <f t="shared" si="3"/>
        <v>2458.3517526477904</v>
      </c>
      <c r="G63" s="207">
        <f t="shared" si="3"/>
        <v>2898.2992418307181</v>
      </c>
      <c r="H63" s="207">
        <f t="shared" si="3"/>
        <v>3469.7301026461164</v>
      </c>
      <c r="I63" s="207">
        <f t="shared" si="3"/>
        <v>3393.9721891545419</v>
      </c>
      <c r="J63" s="207">
        <f t="shared" si="3"/>
        <v>3502.5959764632985</v>
      </c>
    </row>
    <row r="64" spans="1:10" ht="15" customHeight="1">
      <c r="A64" s="55" t="s">
        <v>114</v>
      </c>
      <c r="B64" s="150" t="s">
        <v>393</v>
      </c>
      <c r="C64" s="207">
        <f>SUM(C14:C35)</f>
        <v>14873.986494672839</v>
      </c>
      <c r="D64" s="207"/>
      <c r="E64" s="207">
        <f t="shared" ref="E64:J64" si="4">SUM(E14:E35)</f>
        <v>13097.754814314696</v>
      </c>
      <c r="F64" s="207">
        <f t="shared" si="4"/>
        <v>13156.479519032939</v>
      </c>
      <c r="G64" s="207">
        <f t="shared" si="4"/>
        <v>12528.764895141479</v>
      </c>
      <c r="H64" s="207">
        <f t="shared" si="4"/>
        <v>12797.091042804825</v>
      </c>
      <c r="I64" s="207">
        <f t="shared" si="4"/>
        <v>13022.141415827236</v>
      </c>
      <c r="J64" s="207">
        <f t="shared" si="4"/>
        <v>12699.188214909247</v>
      </c>
    </row>
    <row r="65" spans="1:10" ht="15" customHeight="1">
      <c r="A65" s="55" t="s">
        <v>115</v>
      </c>
      <c r="B65" s="150" t="s">
        <v>394</v>
      </c>
      <c r="C65" s="207">
        <f>SUM(C36:C37)</f>
        <v>5007.8649128902143</v>
      </c>
      <c r="D65" s="207"/>
      <c r="E65" s="207">
        <f t="shared" ref="E65:J65" si="5">SUM(E36:E37)</f>
        <v>4080.3470118293267</v>
      </c>
      <c r="F65" s="207">
        <f t="shared" si="5"/>
        <v>3944.806433671396</v>
      </c>
      <c r="G65" s="207">
        <f t="shared" si="5"/>
        <v>3158.9637402158432</v>
      </c>
      <c r="H65" s="207">
        <f t="shared" si="5"/>
        <v>2917.8484419530732</v>
      </c>
      <c r="I65" s="207">
        <f t="shared" si="5"/>
        <v>2173.9480282739828</v>
      </c>
      <c r="J65" s="207">
        <f t="shared" si="5"/>
        <v>2248.8563983774138</v>
      </c>
    </row>
    <row r="66" spans="1:10" ht="15" customHeight="1">
      <c r="A66" s="55" t="s">
        <v>116</v>
      </c>
      <c r="B66" s="150" t="s">
        <v>395</v>
      </c>
      <c r="C66" s="207">
        <f>SUM(C38:C39)</f>
        <v>4251.2870034764928</v>
      </c>
      <c r="D66" s="207"/>
      <c r="E66" s="207">
        <f t="shared" ref="E66:J66" si="6">SUM(E38:E39)</f>
        <v>3935.2314497802795</v>
      </c>
      <c r="F66" s="207">
        <f t="shared" si="6"/>
        <v>4515.4115688012962</v>
      </c>
      <c r="G66" s="207">
        <f t="shared" si="6"/>
        <v>4505.1900190342776</v>
      </c>
      <c r="H66" s="207">
        <f t="shared" si="6"/>
        <v>3659.765830226856</v>
      </c>
      <c r="I66" s="207">
        <f t="shared" si="6"/>
        <v>3953.3657965775665</v>
      </c>
      <c r="J66" s="207">
        <f t="shared" si="6"/>
        <v>3782.1674006786825</v>
      </c>
    </row>
    <row r="67" spans="1:10" ht="15" customHeight="1">
      <c r="A67" s="55" t="s">
        <v>117</v>
      </c>
      <c r="B67" s="150" t="s">
        <v>118</v>
      </c>
      <c r="C67" s="207">
        <f>SUM(C40:C41)</f>
        <v>49.918044409558604</v>
      </c>
      <c r="D67" s="207"/>
      <c r="E67" s="207">
        <f t="shared" ref="E67:J67" si="7">SUM(E40:E41)</f>
        <v>50.654361081328574</v>
      </c>
      <c r="F67" s="207">
        <f t="shared" si="7"/>
        <v>53.277458059622745</v>
      </c>
      <c r="G67" s="207">
        <f t="shared" si="7"/>
        <v>51.160749821276042</v>
      </c>
      <c r="H67" s="207">
        <f t="shared" si="7"/>
        <v>53.380215124566178</v>
      </c>
      <c r="I67" s="207">
        <f t="shared" si="7"/>
        <v>64.992530127214394</v>
      </c>
      <c r="J67" s="207">
        <f t="shared" si="7"/>
        <v>69.705935682199851</v>
      </c>
    </row>
    <row r="68" spans="1:10" ht="15" customHeight="1">
      <c r="A68" s="55" t="s">
        <v>119</v>
      </c>
      <c r="B68" s="150" t="s">
        <v>212</v>
      </c>
      <c r="C68" s="207">
        <f>SUM(C42:C44)</f>
        <v>222.61552881697699</v>
      </c>
      <c r="D68" s="207"/>
      <c r="E68" s="207">
        <f t="shared" ref="E68:J68" si="8">SUM(E42:E44)</f>
        <v>192.503454054949</v>
      </c>
      <c r="F68" s="207">
        <f t="shared" si="8"/>
        <v>211.06612181390591</v>
      </c>
      <c r="G68" s="207">
        <f t="shared" si="8"/>
        <v>165.78401920231931</v>
      </c>
      <c r="H68" s="207">
        <f t="shared" si="8"/>
        <v>124.79191248998596</v>
      </c>
      <c r="I68" s="207">
        <f t="shared" si="8"/>
        <v>119.42094465528196</v>
      </c>
      <c r="J68" s="207">
        <f t="shared" si="8"/>
        <v>122.74825156859529</v>
      </c>
    </row>
    <row r="69" spans="1:10" ht="15" customHeight="1">
      <c r="A69" s="55" t="s">
        <v>120</v>
      </c>
      <c r="B69" s="150" t="s">
        <v>121</v>
      </c>
      <c r="C69" s="207">
        <f>SUM(C45:C49)</f>
        <v>2741.486491287274</v>
      </c>
      <c r="D69" s="207"/>
      <c r="E69" s="207">
        <f t="shared" ref="E69:J69" si="9">SUM(E45:E49)</f>
        <v>2335.8271939103179</v>
      </c>
      <c r="F69" s="207">
        <f t="shared" si="9"/>
        <v>2378.427011495824</v>
      </c>
      <c r="G69" s="207">
        <f t="shared" si="9"/>
        <v>2179.9416619151316</v>
      </c>
      <c r="H69" s="207">
        <f t="shared" si="9"/>
        <v>2475.0851071122015</v>
      </c>
      <c r="I69" s="207">
        <f t="shared" si="9"/>
        <v>2510.5439305980522</v>
      </c>
      <c r="J69" s="207">
        <f t="shared" si="9"/>
        <v>2574.2354527673815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35.880445157707626</v>
      </c>
      <c r="D70" s="207"/>
      <c r="E70" s="207">
        <f t="shared" ref="E70:J79" si="11">E50</f>
        <v>31.887405472582905</v>
      </c>
      <c r="F70" s="207">
        <f t="shared" si="11"/>
        <v>31.18040914946782</v>
      </c>
      <c r="G70" s="207">
        <f t="shared" si="11"/>
        <v>23.083243797181915</v>
      </c>
      <c r="H70" s="207">
        <f t="shared" si="11"/>
        <v>28.096042951315688</v>
      </c>
      <c r="I70" s="207">
        <f t="shared" si="11"/>
        <v>24.431575941917565</v>
      </c>
      <c r="J70" s="207">
        <f t="shared" si="11"/>
        <v>23.9237225244554</v>
      </c>
    </row>
    <row r="71" spans="1:10" ht="15" customHeight="1">
      <c r="A71" s="55" t="s">
        <v>96</v>
      </c>
      <c r="B71" s="150" t="s">
        <v>454</v>
      </c>
      <c r="C71" s="207">
        <f t="shared" si="10"/>
        <v>70.330566014736803</v>
      </c>
      <c r="D71" s="207"/>
      <c r="E71" s="207">
        <f t="shared" si="11"/>
        <v>57.457112019579306</v>
      </c>
      <c r="F71" s="207">
        <f t="shared" si="11"/>
        <v>96.140475873268244</v>
      </c>
      <c r="G71" s="207">
        <f t="shared" si="11"/>
        <v>60.118325367633496</v>
      </c>
      <c r="H71" s="207">
        <f t="shared" si="11"/>
        <v>60.140960892588943</v>
      </c>
      <c r="I71" s="207">
        <f t="shared" si="11"/>
        <v>51.546804571527446</v>
      </c>
      <c r="J71" s="207">
        <f t="shared" si="11"/>
        <v>52.077535183550616</v>
      </c>
    </row>
    <row r="72" spans="1:10" ht="15" customHeight="1">
      <c r="A72" s="55" t="s">
        <v>98</v>
      </c>
      <c r="B72" s="150" t="s">
        <v>455</v>
      </c>
      <c r="C72" s="207">
        <f t="shared" si="10"/>
        <v>25.45749319542351</v>
      </c>
      <c r="D72" s="207"/>
      <c r="E72" s="207">
        <f t="shared" si="11"/>
        <v>21.858101925746176</v>
      </c>
      <c r="F72" s="207">
        <f t="shared" si="11"/>
        <v>20.554046896042397</v>
      </c>
      <c r="G72" s="207">
        <f t="shared" si="11"/>
        <v>20.093418736414876</v>
      </c>
      <c r="H72" s="207">
        <f t="shared" si="11"/>
        <v>26.564944019855201</v>
      </c>
      <c r="I72" s="207">
        <f t="shared" si="11"/>
        <v>25.384504241925434</v>
      </c>
      <c r="J72" s="207">
        <f t="shared" si="11"/>
        <v>25.620169645331217</v>
      </c>
    </row>
    <row r="73" spans="1:10" ht="15" customHeight="1">
      <c r="A73" s="55" t="s">
        <v>100</v>
      </c>
      <c r="B73" s="150" t="s">
        <v>456</v>
      </c>
      <c r="C73" s="207">
        <f t="shared" si="10"/>
        <v>6.0330172278417802</v>
      </c>
      <c r="D73" s="207"/>
      <c r="E73" s="207">
        <f t="shared" si="11"/>
        <v>4.3661667080350339</v>
      </c>
      <c r="F73" s="207">
        <f t="shared" si="11"/>
        <v>5.2691197260757461</v>
      </c>
      <c r="G73" s="207">
        <f t="shared" si="11"/>
        <v>4.6515197978613383</v>
      </c>
      <c r="H73" s="207">
        <f t="shared" si="11"/>
        <v>5.9073382398504588</v>
      </c>
      <c r="I73" s="207">
        <f t="shared" si="11"/>
        <v>5.3596166347973178</v>
      </c>
      <c r="J73" s="207">
        <f t="shared" si="11"/>
        <v>5.7781249683661713</v>
      </c>
    </row>
    <row r="74" spans="1:10" ht="15" customHeight="1">
      <c r="A74" s="55" t="s">
        <v>102</v>
      </c>
      <c r="B74" s="150" t="s">
        <v>125</v>
      </c>
      <c r="C74" s="207">
        <f t="shared" si="10"/>
        <v>382.59896764610539</v>
      </c>
      <c r="D74" s="207"/>
      <c r="E74" s="207">
        <f t="shared" si="11"/>
        <v>327.10619508116719</v>
      </c>
      <c r="F74" s="207">
        <f t="shared" si="11"/>
        <v>327.10955964329139</v>
      </c>
      <c r="G74" s="207">
        <f t="shared" si="11"/>
        <v>352.35766033907089</v>
      </c>
      <c r="H74" s="207">
        <f t="shared" si="11"/>
        <v>328.90932505009158</v>
      </c>
      <c r="I74" s="207">
        <f t="shared" si="11"/>
        <v>173.99920248056458</v>
      </c>
      <c r="J74" s="207">
        <f t="shared" si="11"/>
        <v>161.94043689716551</v>
      </c>
    </row>
    <row r="75" spans="1:10" ht="15" customHeight="1">
      <c r="A75" s="55" t="s">
        <v>126</v>
      </c>
      <c r="B75" s="150" t="s">
        <v>460</v>
      </c>
      <c r="C75" s="207">
        <f t="shared" si="10"/>
        <v>294.33119147083244</v>
      </c>
      <c r="D75" s="207"/>
      <c r="E75" s="207">
        <f t="shared" si="11"/>
        <v>246.30314621636259</v>
      </c>
      <c r="F75" s="207">
        <f t="shared" si="11"/>
        <v>243.90489502886504</v>
      </c>
      <c r="G75" s="207">
        <f t="shared" si="11"/>
        <v>257.54800341119193</v>
      </c>
      <c r="H75" s="207">
        <f t="shared" si="11"/>
        <v>341.30608085195649</v>
      </c>
      <c r="I75" s="207">
        <f t="shared" si="11"/>
        <v>357.14457580758375</v>
      </c>
      <c r="J75" s="207">
        <f t="shared" si="11"/>
        <v>390.88921234290103</v>
      </c>
    </row>
    <row r="76" spans="1:10" ht="15" customHeight="1">
      <c r="A76" s="55" t="s">
        <v>105</v>
      </c>
      <c r="B76" s="150" t="s">
        <v>452</v>
      </c>
      <c r="C76" s="207">
        <f t="shared" si="10"/>
        <v>18.241065089317924</v>
      </c>
      <c r="D76" s="207"/>
      <c r="E76" s="207">
        <f t="shared" si="11"/>
        <v>25.775590229390112</v>
      </c>
      <c r="F76" s="207">
        <f t="shared" si="11"/>
        <v>26.103426563406614</v>
      </c>
      <c r="G76" s="207">
        <f t="shared" si="11"/>
        <v>25.747295298508668</v>
      </c>
      <c r="H76" s="207">
        <f t="shared" si="11"/>
        <v>24.225980885688777</v>
      </c>
      <c r="I76" s="207">
        <f t="shared" si="11"/>
        <v>24.283634182852257</v>
      </c>
      <c r="J76" s="207">
        <f t="shared" si="11"/>
        <v>25.661404107819504</v>
      </c>
    </row>
    <row r="77" spans="1:10" ht="15" customHeight="1">
      <c r="A77" s="55" t="s">
        <v>106</v>
      </c>
      <c r="B77" s="150" t="s">
        <v>128</v>
      </c>
      <c r="C77" s="207">
        <f t="shared" si="10"/>
        <v>10.372575319614256</v>
      </c>
      <c r="D77" s="207"/>
      <c r="E77" s="207">
        <f t="shared" si="11"/>
        <v>5.695231826274469</v>
      </c>
      <c r="F77" s="207">
        <f t="shared" si="11"/>
        <v>4.8234314666752907</v>
      </c>
      <c r="G77" s="207">
        <f t="shared" si="11"/>
        <v>5.2653336578684602</v>
      </c>
      <c r="H77" s="207">
        <f t="shared" si="11"/>
        <v>4.7556510407276384</v>
      </c>
      <c r="I77" s="207">
        <f t="shared" si="11"/>
        <v>4.7625182233028802</v>
      </c>
      <c r="J77" s="207">
        <f t="shared" si="11"/>
        <v>5.8052420733153518</v>
      </c>
    </row>
    <row r="78" spans="1:10" ht="15" customHeight="1">
      <c r="A78" s="55" t="s">
        <v>108</v>
      </c>
      <c r="B78" s="150" t="s">
        <v>129</v>
      </c>
      <c r="C78" s="207">
        <f t="shared" si="10"/>
        <v>0.86490217380585599</v>
      </c>
      <c r="D78" s="207"/>
      <c r="E78" s="207">
        <f t="shared" si="11"/>
        <v>0.22219157146902963</v>
      </c>
      <c r="F78" s="207">
        <f t="shared" si="11"/>
        <v>0.20981497528482784</v>
      </c>
      <c r="G78" s="207">
        <f t="shared" si="11"/>
        <v>0.21017892521132608</v>
      </c>
      <c r="H78" s="207">
        <f t="shared" si="11"/>
        <v>0.24607962737741348</v>
      </c>
      <c r="I78" s="207">
        <f t="shared" si="11"/>
        <v>0.23881756054761868</v>
      </c>
      <c r="J78" s="207">
        <f t="shared" si="11"/>
        <v>0.25241973554847696</v>
      </c>
    </row>
    <row r="79" spans="1:10" ht="15" customHeight="1">
      <c r="A79" s="55" t="s">
        <v>110</v>
      </c>
      <c r="B79" s="150" t="s">
        <v>240</v>
      </c>
      <c r="C79" s="207">
        <f t="shared" si="10"/>
        <v>22.947358590382457</v>
      </c>
      <c r="D79" s="207"/>
      <c r="E79" s="207">
        <f t="shared" si="11"/>
        <v>15.047661391949054</v>
      </c>
      <c r="F79" s="207">
        <f t="shared" si="11"/>
        <v>14.55325924012296</v>
      </c>
      <c r="G79" s="207">
        <f t="shared" si="11"/>
        <v>14.49178962996821</v>
      </c>
      <c r="H79" s="207">
        <f t="shared" si="11"/>
        <v>17.988108270832804</v>
      </c>
      <c r="I79" s="207">
        <f t="shared" si="11"/>
        <v>15.964945725632191</v>
      </c>
      <c r="J79" s="207">
        <f t="shared" si="11"/>
        <v>15.485245720778464</v>
      </c>
    </row>
    <row r="80" spans="1:10" ht="15" customHeight="1">
      <c r="A80" s="61"/>
      <c r="B80" s="209" t="s">
        <v>111</v>
      </c>
      <c r="C80" s="208">
        <f>SUM(C62:C79)</f>
        <v>31882.432361375049</v>
      </c>
      <c r="D80" s="208"/>
      <c r="E80" s="208">
        <f t="shared" ref="E80:H80" si="12">SUM(E62:E79)</f>
        <v>27559.978077034666</v>
      </c>
      <c r="F80" s="208">
        <f t="shared" si="12"/>
        <v>27989.288025050657</v>
      </c>
      <c r="G80" s="208">
        <f t="shared" si="12"/>
        <v>26756.880417099263</v>
      </c>
      <c r="H80" s="208">
        <f t="shared" si="12"/>
        <v>26943.460249064869</v>
      </c>
      <c r="I80" s="208">
        <f t="shared" ref="I80:J80" si="13">SUM(I62:I79)</f>
        <v>26543.950911934357</v>
      </c>
      <c r="J80" s="208">
        <f t="shared" si="13"/>
        <v>26289.2537877576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116.6504123192921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127.85253557257926</v>
      </c>
      <c r="G82" s="104">
        <f t="shared" si="14"/>
        <v>128.20791091862819</v>
      </c>
      <c r="H82" s="104">
        <f t="shared" si="14"/>
        <v>155.1322972123005</v>
      </c>
      <c r="I82" s="104">
        <f t="shared" si="14"/>
        <v>159.85352877342345</v>
      </c>
      <c r="J82" s="104">
        <f t="shared" si="14"/>
        <v>147.7828717210682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91.380255334120449</v>
      </c>
      <c r="D83" s="104">
        <f t="shared" si="15"/>
        <v>0</v>
      </c>
      <c r="E83" s="187">
        <f t="shared" si="15"/>
        <v>100</v>
      </c>
      <c r="F83" s="104">
        <f t="shared" si="15"/>
        <v>93.376909191900523</v>
      </c>
      <c r="G83" s="104">
        <f t="shared" si="15"/>
        <v>117.70171563195177</v>
      </c>
      <c r="H83" s="104">
        <f t="shared" si="15"/>
        <v>113.80450508023327</v>
      </c>
      <c r="I83" s="104">
        <f t="shared" si="15"/>
        <v>113.42658593328805</v>
      </c>
      <c r="J83" s="104">
        <f t="shared" si="15"/>
        <v>121.81781726677232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101.9413702929625</v>
      </c>
      <c r="D84" s="104">
        <f t="shared" si="16"/>
        <v>0</v>
      </c>
      <c r="E84" s="187">
        <f t="shared" si="16"/>
        <v>100</v>
      </c>
      <c r="F84" s="104">
        <f t="shared" si="16"/>
        <v>116.77043770124473</v>
      </c>
      <c r="G84" s="104">
        <f t="shared" si="16"/>
        <v>106.31135825088809</v>
      </c>
      <c r="H84" s="104">
        <f t="shared" si="16"/>
        <v>136.14033432013503</v>
      </c>
      <c r="I84" s="104">
        <f t="shared" si="16"/>
        <v>125.48378539779863</v>
      </c>
      <c r="J84" s="104">
        <f t="shared" si="16"/>
        <v>134.92944520668789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87.606736514282886</v>
      </c>
      <c r="D85" s="104">
        <f t="shared" si="17"/>
        <v>0</v>
      </c>
      <c r="E85" s="187">
        <f t="shared" si="17"/>
        <v>100</v>
      </c>
      <c r="F85" s="104">
        <f t="shared" si="17"/>
        <v>92.042577356022051</v>
      </c>
      <c r="G85" s="104">
        <f t="shared" si="17"/>
        <v>85.952605796737203</v>
      </c>
      <c r="H85" s="104">
        <f t="shared" si="17"/>
        <v>124.14848489316377</v>
      </c>
      <c r="I85" s="104">
        <f t="shared" si="17"/>
        <v>107.55864332430841</v>
      </c>
      <c r="J85" s="104">
        <f t="shared" si="17"/>
        <v>143.70229827353248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128.48418910319424</v>
      </c>
      <c r="D86" s="104">
        <f t="shared" si="18"/>
        <v>0</v>
      </c>
      <c r="E86" s="187">
        <f t="shared" si="18"/>
        <v>100</v>
      </c>
      <c r="F86" s="104">
        <f t="shared" si="18"/>
        <v>88.654071420298337</v>
      </c>
      <c r="G86" s="104">
        <f t="shared" si="18"/>
        <v>108.05408934739415</v>
      </c>
      <c r="H86" s="104">
        <f t="shared" si="18"/>
        <v>130.02052348473819</v>
      </c>
      <c r="I86" s="104">
        <f t="shared" si="18"/>
        <v>127.15736463924338</v>
      </c>
      <c r="J86" s="104">
        <f t="shared" si="18"/>
        <v>130.02886073175063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88.400657552541205</v>
      </c>
      <c r="D87" s="104">
        <f t="shared" si="19"/>
        <v>0</v>
      </c>
      <c r="E87" s="187">
        <f t="shared" si="19"/>
        <v>100</v>
      </c>
      <c r="F87" s="104">
        <f t="shared" si="19"/>
        <v>109.81351578143244</v>
      </c>
      <c r="G87" s="104">
        <f t="shared" si="19"/>
        <v>86.2945095895017</v>
      </c>
      <c r="H87" s="104">
        <f t="shared" si="19"/>
        <v>78.707417173012729</v>
      </c>
      <c r="I87" s="104">
        <f t="shared" si="19"/>
        <v>86.380148280000242</v>
      </c>
      <c r="J87" s="104">
        <f t="shared" si="19"/>
        <v>87.544951963188922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106.61670279072979</v>
      </c>
      <c r="D88" s="104">
        <f t="shared" si="20"/>
        <v>0</v>
      </c>
      <c r="E88" s="187">
        <f t="shared" si="20"/>
        <v>100</v>
      </c>
      <c r="F88" s="104">
        <f t="shared" si="20"/>
        <v>97.93001542681516</v>
      </c>
      <c r="G88" s="104">
        <f t="shared" si="20"/>
        <v>99.47585173379197</v>
      </c>
      <c r="H88" s="104">
        <f t="shared" si="20"/>
        <v>88.202561308179696</v>
      </c>
      <c r="I88" s="104">
        <f t="shared" si="20"/>
        <v>72.97274742933854</v>
      </c>
      <c r="J88" s="104">
        <f t="shared" si="20"/>
        <v>73.730130681426289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97.933399158333259</v>
      </c>
      <c r="D89" s="104">
        <f t="shared" si="21"/>
        <v>0</v>
      </c>
      <c r="E89" s="187">
        <f t="shared" si="21"/>
        <v>100</v>
      </c>
      <c r="F89" s="104">
        <f t="shared" si="21"/>
        <v>110.17279186096047</v>
      </c>
      <c r="G89" s="104">
        <f t="shared" si="21"/>
        <v>104.56666104126604</v>
      </c>
      <c r="H89" s="104">
        <f t="shared" si="21"/>
        <v>127.96716150416157</v>
      </c>
      <c r="I89" s="104">
        <f t="shared" si="21"/>
        <v>109.57890385411828</v>
      </c>
      <c r="J89" s="104">
        <f t="shared" si="21"/>
        <v>105.17426038225767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129.47614948889964</v>
      </c>
      <c r="D90" s="104">
        <f t="shared" si="22"/>
        <v>0</v>
      </c>
      <c r="E90" s="187">
        <f t="shared" si="22"/>
        <v>100</v>
      </c>
      <c r="F90" s="104">
        <f t="shared" si="22"/>
        <v>85.122876990851395</v>
      </c>
      <c r="G90" s="104">
        <f t="shared" si="22"/>
        <v>97.564863049928221</v>
      </c>
      <c r="H90" s="104">
        <f t="shared" si="22"/>
        <v>87.981923027574965</v>
      </c>
      <c r="I90" s="104">
        <f t="shared" si="22"/>
        <v>99.902452944954817</v>
      </c>
      <c r="J90" s="104">
        <f t="shared" si="22"/>
        <v>104.36748394001913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113.56523671461008</v>
      </c>
      <c r="D91" s="104">
        <f t="shared" si="23"/>
        <v>0</v>
      </c>
      <c r="E91" s="187">
        <f t="shared" si="23"/>
        <v>100</v>
      </c>
      <c r="F91" s="104">
        <f t="shared" si="23"/>
        <v>108.98791578895515</v>
      </c>
      <c r="G91" s="104">
        <f t="shared" si="23"/>
        <v>110.5535157947938</v>
      </c>
      <c r="H91" s="104">
        <f t="shared" si="23"/>
        <v>123.40763593629012</v>
      </c>
      <c r="I91" s="104">
        <f t="shared" si="23"/>
        <v>126.25010304898925</v>
      </c>
      <c r="J91" s="104">
        <f t="shared" si="23"/>
        <v>121.7222708145834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132.21190997843485</v>
      </c>
      <c r="D92" s="104">
        <f t="shared" si="24"/>
        <v>0</v>
      </c>
      <c r="E92" s="187">
        <f t="shared" si="24"/>
        <v>100</v>
      </c>
      <c r="F92" s="104">
        <f t="shared" si="24"/>
        <v>86.275267383522916</v>
      </c>
      <c r="G92" s="104">
        <f t="shared" si="24"/>
        <v>86.601452409773174</v>
      </c>
      <c r="H92" s="104">
        <f t="shared" si="24"/>
        <v>142.83762088613227</v>
      </c>
      <c r="I92" s="104">
        <f t="shared" si="24"/>
        <v>133.52938765455178</v>
      </c>
      <c r="J92" s="104">
        <f t="shared" si="24"/>
        <v>126.04817182121361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111.59563107557568</v>
      </c>
      <c r="D93" s="104">
        <f t="shared" si="25"/>
        <v>0</v>
      </c>
      <c r="E93" s="187">
        <f t="shared" si="25"/>
        <v>100</v>
      </c>
      <c r="F93" s="104">
        <f t="shared" si="25"/>
        <v>91.564130966523379</v>
      </c>
      <c r="G93" s="104">
        <f t="shared" si="25"/>
        <v>69.952521144254192</v>
      </c>
      <c r="H93" s="104">
        <f t="shared" si="25"/>
        <v>66.103498634128854</v>
      </c>
      <c r="I93" s="104">
        <f t="shared" si="25"/>
        <v>57.510464223745537</v>
      </c>
      <c r="J93" s="104">
        <f t="shared" si="25"/>
        <v>57.292775693322817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107.9817554812801</v>
      </c>
      <c r="D94" s="104">
        <f t="shared" si="26"/>
        <v>0</v>
      </c>
      <c r="E94" s="187">
        <f t="shared" si="26"/>
        <v>100</v>
      </c>
      <c r="F94" s="104">
        <f t="shared" si="26"/>
        <v>110.01101426298059</v>
      </c>
      <c r="G94" s="104">
        <f t="shared" si="26"/>
        <v>113.07745741638757</v>
      </c>
      <c r="H94" s="104">
        <f t="shared" si="26"/>
        <v>104.84356291701586</v>
      </c>
      <c r="I94" s="104">
        <f t="shared" si="26"/>
        <v>103.77014584327424</v>
      </c>
      <c r="J94" s="104">
        <f t="shared" si="26"/>
        <v>98.33676625190661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108.14085589718754</v>
      </c>
      <c r="D95" s="104">
        <f t="shared" si="27"/>
        <v>0</v>
      </c>
      <c r="E95" s="187">
        <f t="shared" si="27"/>
        <v>100</v>
      </c>
      <c r="F95" s="104">
        <f t="shared" si="27"/>
        <v>109.68935623686305</v>
      </c>
      <c r="G95" s="104">
        <f t="shared" si="27"/>
        <v>138.35042896705326</v>
      </c>
      <c r="H95" s="104">
        <f t="shared" si="27"/>
        <v>113.67135469903108</v>
      </c>
      <c r="I95" s="104">
        <f t="shared" si="27"/>
        <v>74.141419585931004</v>
      </c>
      <c r="J95" s="104">
        <f t="shared" si="27"/>
        <v>71.076829136913915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115.54773444631789</v>
      </c>
      <c r="D96" s="104">
        <f t="shared" si="28"/>
        <v>0</v>
      </c>
      <c r="E96" s="187">
        <f t="shared" si="28"/>
        <v>100</v>
      </c>
      <c r="F96" s="104">
        <f t="shared" si="28"/>
        <v>101.23001698881731</v>
      </c>
      <c r="G96" s="104">
        <f t="shared" si="28"/>
        <v>100.91921566380162</v>
      </c>
      <c r="H96" s="104">
        <f t="shared" si="28"/>
        <v>109.52551861942723</v>
      </c>
      <c r="I96" s="104">
        <f t="shared" si="28"/>
        <v>116.60062929058239</v>
      </c>
      <c r="J96" s="104">
        <f t="shared" si="28"/>
        <v>124.42534485023384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119.32099022934854</v>
      </c>
      <c r="D97" s="104">
        <f t="shared" si="29"/>
        <v>0</v>
      </c>
      <c r="E97" s="187">
        <f t="shared" si="29"/>
        <v>100</v>
      </c>
      <c r="F97" s="104">
        <f t="shared" si="29"/>
        <v>104.02498525801684</v>
      </c>
      <c r="G97" s="104">
        <f t="shared" si="29"/>
        <v>92.757060934924581</v>
      </c>
      <c r="H97" s="104">
        <f t="shared" si="29"/>
        <v>99.760266548469332</v>
      </c>
      <c r="I97" s="104">
        <f t="shared" si="29"/>
        <v>108.26774977339579</v>
      </c>
      <c r="J97" s="104">
        <f t="shared" si="29"/>
        <v>112.69121401019055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120.11978709831774</v>
      </c>
      <c r="D98" s="104">
        <f t="shared" si="30"/>
        <v>0</v>
      </c>
      <c r="E98" s="187">
        <f t="shared" si="30"/>
        <v>100</v>
      </c>
      <c r="F98" s="104">
        <f t="shared" si="30"/>
        <v>112.745077293959</v>
      </c>
      <c r="G98" s="104">
        <f t="shared" si="30"/>
        <v>108.74180357853214</v>
      </c>
      <c r="H98" s="104">
        <f t="shared" si="30"/>
        <v>119.38685997636243</v>
      </c>
      <c r="I98" s="104">
        <f t="shared" si="30"/>
        <v>104.20083986000179</v>
      </c>
      <c r="J98" s="104">
        <f t="shared" si="30"/>
        <v>113.682424136926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109.29592364435021</v>
      </c>
      <c r="D99" s="104">
        <f t="shared" si="31"/>
        <v>0</v>
      </c>
      <c r="E99" s="187">
        <f t="shared" si="31"/>
        <v>100</v>
      </c>
      <c r="F99" s="104">
        <f t="shared" si="31"/>
        <v>96.613412419648881</v>
      </c>
      <c r="G99" s="104">
        <f t="shared" si="31"/>
        <v>87.50302172147822</v>
      </c>
      <c r="H99" s="104">
        <f t="shared" si="31"/>
        <v>94.536788740354694</v>
      </c>
      <c r="I99" s="104">
        <f t="shared" si="31"/>
        <v>105.83919189186146</v>
      </c>
      <c r="J99" s="104">
        <f t="shared" si="31"/>
        <v>101.68323894526449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149.26082670940639</v>
      </c>
      <c r="D100" s="104">
        <f t="shared" si="32"/>
        <v>0</v>
      </c>
      <c r="E100" s="187">
        <f t="shared" si="32"/>
        <v>100</v>
      </c>
      <c r="F100" s="104">
        <f t="shared" si="32"/>
        <v>82.991218628399182</v>
      </c>
      <c r="G100" s="104">
        <f t="shared" si="32"/>
        <v>81.70973742751336</v>
      </c>
      <c r="H100" s="104">
        <f t="shared" si="32"/>
        <v>84.49072735555599</v>
      </c>
      <c r="I100" s="104">
        <f t="shared" si="32"/>
        <v>85.030583381745757</v>
      </c>
      <c r="J100" s="104">
        <f t="shared" si="32"/>
        <v>88.266715466068092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168.29659042018014</v>
      </c>
      <c r="D101" s="104">
        <f t="shared" si="33"/>
        <v>0</v>
      </c>
      <c r="E101" s="187">
        <f t="shared" si="33"/>
        <v>100</v>
      </c>
      <c r="F101" s="104">
        <f t="shared" si="33"/>
        <v>112.54852809270956</v>
      </c>
      <c r="G101" s="104">
        <f t="shared" si="33"/>
        <v>106.45920675291811</v>
      </c>
      <c r="H101" s="104">
        <f t="shared" si="33"/>
        <v>98.009083760757633</v>
      </c>
      <c r="I101" s="104">
        <f t="shared" si="33"/>
        <v>80.253121710098185</v>
      </c>
      <c r="J101" s="104">
        <f t="shared" si="33"/>
        <v>96.369702790894095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148.68866354433422</v>
      </c>
      <c r="D102" s="104">
        <f t="shared" si="34"/>
        <v>0</v>
      </c>
      <c r="E102" s="187">
        <f t="shared" si="34"/>
        <v>100</v>
      </c>
      <c r="F102" s="104">
        <f t="shared" si="34"/>
        <v>96.720700680275968</v>
      </c>
      <c r="G102" s="104">
        <f t="shared" si="34"/>
        <v>104.12659373386329</v>
      </c>
      <c r="H102" s="104">
        <f t="shared" si="34"/>
        <v>129.81619998263699</v>
      </c>
      <c r="I102" s="104">
        <f t="shared" si="34"/>
        <v>121.35107626956454</v>
      </c>
      <c r="J102" s="104">
        <f t="shared" si="34"/>
        <v>98.949486584004688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111.00713905679305</v>
      </c>
      <c r="D103" s="104">
        <f t="shared" si="35"/>
        <v>0</v>
      </c>
      <c r="E103" s="187">
        <f t="shared" si="35"/>
        <v>100</v>
      </c>
      <c r="F103" s="104">
        <f t="shared" si="35"/>
        <v>97.669459223751204</v>
      </c>
      <c r="G103" s="104">
        <f t="shared" si="35"/>
        <v>77.131739490256123</v>
      </c>
      <c r="H103" s="104">
        <f t="shared" si="35"/>
        <v>75.391528881220836</v>
      </c>
      <c r="I103" s="104">
        <f t="shared" si="35"/>
        <v>81.285589862245601</v>
      </c>
      <c r="J103" s="104">
        <f t="shared" si="35"/>
        <v>74.612963630441726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112.12197634826515</v>
      </c>
      <c r="D104" s="104">
        <f t="shared" si="36"/>
        <v>0</v>
      </c>
      <c r="E104" s="187">
        <f t="shared" si="36"/>
        <v>100</v>
      </c>
      <c r="F104" s="104">
        <f t="shared" si="36"/>
        <v>86.961940551177449</v>
      </c>
      <c r="G104" s="104">
        <f t="shared" si="36"/>
        <v>111.11476348707143</v>
      </c>
      <c r="H104" s="104">
        <f t="shared" si="36"/>
        <v>111.12583677084085</v>
      </c>
      <c r="I104" s="104">
        <f t="shared" si="36"/>
        <v>112.35290270960134</v>
      </c>
      <c r="J104" s="104">
        <f t="shared" si="36"/>
        <v>115.46707399337011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130.96989800199</v>
      </c>
      <c r="D105" s="104">
        <f t="shared" si="37"/>
        <v>0</v>
      </c>
      <c r="E105" s="187">
        <f t="shared" si="37"/>
        <v>100</v>
      </c>
      <c r="F105" s="104">
        <f t="shared" si="37"/>
        <v>96.800989959525737</v>
      </c>
      <c r="G105" s="104">
        <f t="shared" si="37"/>
        <v>103.28739863049503</v>
      </c>
      <c r="H105" s="104">
        <f t="shared" si="37"/>
        <v>119.96274445519416</v>
      </c>
      <c r="I105" s="104">
        <f t="shared" si="37"/>
        <v>112.98240565210553</v>
      </c>
      <c r="J105" s="104">
        <f t="shared" si="37"/>
        <v>102.20225495006936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141.1126867276497</v>
      </c>
      <c r="D106" s="104">
        <f t="shared" si="38"/>
        <v>0</v>
      </c>
      <c r="E106" s="187">
        <f t="shared" si="38"/>
        <v>100</v>
      </c>
      <c r="F106" s="104">
        <f t="shared" si="38"/>
        <v>79.622732642788066</v>
      </c>
      <c r="G106" s="104">
        <f t="shared" si="38"/>
        <v>91.520200611394856</v>
      </c>
      <c r="H106" s="104">
        <f t="shared" si="38"/>
        <v>102.35368780322219</v>
      </c>
      <c r="I106" s="104">
        <f t="shared" si="38"/>
        <v>98.200222909605529</v>
      </c>
      <c r="J106" s="104">
        <f t="shared" si="38"/>
        <v>90.690414747174984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757.1489687672547</v>
      </c>
      <c r="D107" s="104">
        <f t="shared" si="39"/>
        <v>0</v>
      </c>
      <c r="E107" s="187">
        <f t="shared" si="39"/>
        <v>100</v>
      </c>
      <c r="F107" s="104">
        <f t="shared" si="39"/>
        <v>24.398634228336881</v>
      </c>
      <c r="G107" s="104">
        <f t="shared" si="39"/>
        <v>26.737214961214196</v>
      </c>
      <c r="H107" s="104">
        <f t="shared" si="39"/>
        <v>30.043154703863461</v>
      </c>
      <c r="I107" s="104">
        <f t="shared" si="39"/>
        <v>29.991418356095494</v>
      </c>
      <c r="J107" s="104">
        <f t="shared" si="39"/>
        <v>30.516990485667563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137.49384424034054</v>
      </c>
      <c r="D108" s="104">
        <f t="shared" si="40"/>
        <v>0</v>
      </c>
      <c r="E108" s="187">
        <f t="shared" si="40"/>
        <v>100</v>
      </c>
      <c r="F108" s="104">
        <f t="shared" si="40"/>
        <v>106.4592771995803</v>
      </c>
      <c r="G108" s="104">
        <f t="shared" si="40"/>
        <v>106.2254206781174</v>
      </c>
      <c r="H108" s="104">
        <f t="shared" si="40"/>
        <v>74.638695555692706</v>
      </c>
      <c r="I108" s="104">
        <f t="shared" si="40"/>
        <v>61.434335003849341</v>
      </c>
      <c r="J108" s="104">
        <f t="shared" si="40"/>
        <v>57.538611289747578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117.50358312517677</v>
      </c>
      <c r="D109" s="104">
        <f t="shared" si="41"/>
        <v>0</v>
      </c>
      <c r="E109" s="187">
        <f t="shared" si="41"/>
        <v>100</v>
      </c>
      <c r="F109" s="104">
        <f t="shared" si="41"/>
        <v>100.23199250866675</v>
      </c>
      <c r="G109" s="104">
        <f t="shared" si="41"/>
        <v>76.708476159861107</v>
      </c>
      <c r="H109" s="104">
        <f t="shared" si="41"/>
        <v>101.08752453843746</v>
      </c>
      <c r="I109" s="104">
        <f t="shared" si="41"/>
        <v>93.837237407742748</v>
      </c>
      <c r="J109" s="104">
        <f t="shared" si="41"/>
        <v>88.694374536287683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122.76498488051718</v>
      </c>
      <c r="D110" s="104">
        <f t="shared" si="42"/>
        <v>0</v>
      </c>
      <c r="E110" s="187">
        <f t="shared" si="42"/>
        <v>100</v>
      </c>
      <c r="F110" s="104">
        <f t="shared" si="42"/>
        <v>96.736114043010062</v>
      </c>
      <c r="G110" s="104">
        <f t="shared" si="42"/>
        <v>77.470648242105554</v>
      </c>
      <c r="H110" s="104">
        <f t="shared" si="42"/>
        <v>71.528744678758571</v>
      </c>
      <c r="I110" s="104">
        <f t="shared" si="42"/>
        <v>53.277456618523566</v>
      </c>
      <c r="J110" s="104">
        <f t="shared" si="42"/>
        <v>55.110250458847752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106.56744686384287</v>
      </c>
      <c r="D111" s="104">
        <f t="shared" si="43"/>
        <v>0</v>
      </c>
      <c r="E111" s="187">
        <f t="shared" si="43"/>
        <v>100</v>
      </c>
      <c r="F111" s="104">
        <f t="shared" si="43"/>
        <v>68.85226471326591</v>
      </c>
      <c r="G111" s="104">
        <f t="shared" si="43"/>
        <v>52.598166388067156</v>
      </c>
      <c r="H111" s="104">
        <f t="shared" si="43"/>
        <v>62.41132078924457</v>
      </c>
      <c r="I111" s="104">
        <f t="shared" si="43"/>
        <v>53.783974109326216</v>
      </c>
      <c r="J111" s="104">
        <f t="shared" si="43"/>
        <v>57.080426831334783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176.26421491224932</v>
      </c>
      <c r="D112" s="104">
        <f t="shared" si="44"/>
        <v>0</v>
      </c>
      <c r="E112" s="187">
        <f t="shared" si="44"/>
        <v>100</v>
      </c>
      <c r="F112" s="104">
        <f t="shared" si="44"/>
        <v>98.817229666035516</v>
      </c>
      <c r="G112" s="104">
        <f t="shared" si="44"/>
        <v>95.489409012358081</v>
      </c>
      <c r="H112" s="104">
        <f t="shared" si="44"/>
        <v>104.22363318022919</v>
      </c>
      <c r="I112" s="104">
        <f t="shared" si="44"/>
        <v>123.66924831103496</v>
      </c>
      <c r="J112" s="104">
        <f t="shared" si="44"/>
        <v>132.08572669526126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108.01609425936695</v>
      </c>
      <c r="D113" s="104">
        <f t="shared" si="45"/>
        <v>0</v>
      </c>
      <c r="E113" s="187">
        <f t="shared" si="45"/>
        <v>100</v>
      </c>
      <c r="F113" s="104">
        <f t="shared" si="45"/>
        <v>114.74680796085228</v>
      </c>
      <c r="G113" s="104">
        <f t="shared" si="45"/>
        <v>114.48775318831044</v>
      </c>
      <c r="H113" s="104">
        <f t="shared" si="45"/>
        <v>92.997491396988352</v>
      </c>
      <c r="I113" s="104">
        <f t="shared" si="45"/>
        <v>100.45560241715958</v>
      </c>
      <c r="J113" s="104">
        <f t="shared" si="45"/>
        <v>96.102329848447795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161.86323197944787</v>
      </c>
      <c r="D114" s="104">
        <f t="shared" si="46"/>
        <v>0</v>
      </c>
      <c r="E114" s="187">
        <f t="shared" si="46"/>
        <v>100</v>
      </c>
      <c r="F114" s="104">
        <f t="shared" si="46"/>
        <v>109.25060530525754</v>
      </c>
      <c r="G114" s="104">
        <f t="shared" si="46"/>
        <v>110.56012737575412</v>
      </c>
      <c r="H114" s="104">
        <f t="shared" si="46"/>
        <v>103.16216664519682</v>
      </c>
      <c r="I114" s="104">
        <f t="shared" si="46"/>
        <v>137.57214539497531</v>
      </c>
      <c r="J114" s="104">
        <f t="shared" si="46"/>
        <v>150.40348262711356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91.422604612558814</v>
      </c>
      <c r="D115" s="104">
        <f t="shared" si="47"/>
        <v>0</v>
      </c>
      <c r="E115" s="187">
        <f t="shared" si="47"/>
        <v>100</v>
      </c>
      <c r="F115" s="104">
        <f t="shared" si="47"/>
        <v>104.72026102661063</v>
      </c>
      <c r="G115" s="104">
        <f t="shared" si="47"/>
        <v>99.924048735964405</v>
      </c>
      <c r="H115" s="104">
        <f t="shared" si="47"/>
        <v>105.63095500747454</v>
      </c>
      <c r="I115" s="104">
        <f t="shared" si="47"/>
        <v>127.26334534324559</v>
      </c>
      <c r="J115" s="104">
        <f t="shared" si="47"/>
        <v>136.17163460073246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101.85305087681202</v>
      </c>
      <c r="D116" s="104">
        <f t="shared" si="48"/>
        <v>0</v>
      </c>
      <c r="E116" s="187">
        <f t="shared" si="48"/>
        <v>100</v>
      </c>
      <c r="F116" s="104">
        <f t="shared" si="48"/>
        <v>121.50316460015951</v>
      </c>
      <c r="G116" s="104">
        <f t="shared" si="48"/>
        <v>85.215758719430298</v>
      </c>
      <c r="H116" s="104">
        <f t="shared" si="48"/>
        <v>55.471110083503518</v>
      </c>
      <c r="I116" s="104">
        <f t="shared" si="48"/>
        <v>51.886385739335431</v>
      </c>
      <c r="J116" s="104">
        <f t="shared" si="48"/>
        <v>52.19556152554604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130.80278651375414</v>
      </c>
      <c r="D117" s="104">
        <f t="shared" si="49"/>
        <v>0</v>
      </c>
      <c r="E117" s="187">
        <f t="shared" si="49"/>
        <v>100</v>
      </c>
      <c r="F117" s="104">
        <f t="shared" si="49"/>
        <v>97.288942642422754</v>
      </c>
      <c r="G117" s="104">
        <f t="shared" si="49"/>
        <v>85.656007968001362</v>
      </c>
      <c r="H117" s="104">
        <f t="shared" si="49"/>
        <v>71.984416100168445</v>
      </c>
      <c r="I117" s="104">
        <f t="shared" si="49"/>
        <v>70.083099553814876</v>
      </c>
      <c r="J117" s="104">
        <f t="shared" si="49"/>
        <v>72.974892864199859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62.802289489631903</v>
      </c>
      <c r="D118" s="104">
        <f t="shared" si="50"/>
        <v>0</v>
      </c>
      <c r="E118" s="187">
        <f t="shared" si="50"/>
        <v>100</v>
      </c>
      <c r="F118" s="104">
        <f t="shared" si="50"/>
        <v>135.85722215867207</v>
      </c>
      <c r="G118" s="104">
        <f t="shared" si="50"/>
        <v>123.54631175840267</v>
      </c>
      <c r="H118" s="104">
        <f t="shared" si="50"/>
        <v>116.64702453253817</v>
      </c>
      <c r="I118" s="104">
        <f t="shared" si="50"/>
        <v>110.38928096056561</v>
      </c>
      <c r="J118" s="104">
        <f t="shared" si="50"/>
        <v>117.81298604886041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117.30555357940801</v>
      </c>
      <c r="D119" s="104">
        <f t="shared" si="51"/>
        <v>0</v>
      </c>
      <c r="E119" s="187">
        <f t="shared" si="51"/>
        <v>100</v>
      </c>
      <c r="F119" s="104">
        <f t="shared" si="51"/>
        <v>93.903567946766358</v>
      </c>
      <c r="G119" s="104">
        <f t="shared" si="51"/>
        <v>84.855475065339917</v>
      </c>
      <c r="H119" s="104">
        <f t="shared" si="51"/>
        <v>88.462981962211245</v>
      </c>
      <c r="I119" s="104">
        <f t="shared" si="51"/>
        <v>83.891772544686788</v>
      </c>
      <c r="J119" s="104">
        <f t="shared" si="51"/>
        <v>86.412607958127978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97.168330035070454</v>
      </c>
      <c r="D120" s="104">
        <f t="shared" si="52"/>
        <v>0</v>
      </c>
      <c r="E120" s="187">
        <f t="shared" si="52"/>
        <v>100</v>
      </c>
      <c r="F120" s="104">
        <f t="shared" si="52"/>
        <v>102.30938139609047</v>
      </c>
      <c r="G120" s="104">
        <f t="shared" si="52"/>
        <v>93.482304096155488</v>
      </c>
      <c r="H120" s="104">
        <f t="shared" si="52"/>
        <v>108.67806518613578</v>
      </c>
      <c r="I120" s="104">
        <f t="shared" si="52"/>
        <v>118.2610619306335</v>
      </c>
      <c r="J120" s="104">
        <f t="shared" si="52"/>
        <v>123.84763101063427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135.65565442429013</v>
      </c>
      <c r="D121" s="104">
        <f t="shared" si="53"/>
        <v>0</v>
      </c>
      <c r="E121" s="187">
        <f t="shared" si="53"/>
        <v>100</v>
      </c>
      <c r="F121" s="104">
        <f t="shared" si="53"/>
        <v>113.84626042802364</v>
      </c>
      <c r="G121" s="104">
        <f t="shared" si="53"/>
        <v>108.16085707730679</v>
      </c>
      <c r="H121" s="104">
        <f t="shared" si="53"/>
        <v>142.43323024676513</v>
      </c>
      <c r="I121" s="104">
        <f t="shared" si="53"/>
        <v>166.19101547500782</v>
      </c>
      <c r="J121" s="104">
        <f t="shared" si="53"/>
        <v>165.30510558185196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107.78612227888912</v>
      </c>
      <c r="D122" s="104">
        <f t="shared" si="54"/>
        <v>0</v>
      </c>
      <c r="E122" s="187">
        <f t="shared" si="54"/>
        <v>100</v>
      </c>
      <c r="F122" s="104">
        <f t="shared" si="54"/>
        <v>104.05066586950409</v>
      </c>
      <c r="G122" s="104">
        <f t="shared" si="54"/>
        <v>93.466027117884295</v>
      </c>
      <c r="H122" s="104">
        <f t="shared" si="54"/>
        <v>98.967069726375144</v>
      </c>
      <c r="I122" s="104">
        <f t="shared" si="54"/>
        <v>85.225158199652455</v>
      </c>
      <c r="J122" s="104">
        <f t="shared" si="54"/>
        <v>90.430415114349387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75.771159902249622</v>
      </c>
      <c r="D123" s="104">
        <f t="shared" si="55"/>
        <v>0</v>
      </c>
      <c r="E123" s="187">
        <f t="shared" si="55"/>
        <v>100</v>
      </c>
      <c r="F123" s="104">
        <f t="shared" si="55"/>
        <v>114.31925222761122</v>
      </c>
      <c r="G123" s="104">
        <f t="shared" si="55"/>
        <v>110.44586565439856</v>
      </c>
      <c r="H123" s="104">
        <f t="shared" si="55"/>
        <v>134.67424115968413</v>
      </c>
      <c r="I123" s="104">
        <f t="shared" si="55"/>
        <v>124.57121022670006</v>
      </c>
      <c r="J123" s="104">
        <f t="shared" si="55"/>
        <v>143.15406022627613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112.52230975191122</v>
      </c>
      <c r="D124" s="104">
        <f t="shared" si="56"/>
        <v>0</v>
      </c>
      <c r="E124" s="187">
        <f t="shared" si="56"/>
        <v>100</v>
      </c>
      <c r="F124" s="104">
        <f t="shared" si="56"/>
        <v>97.782835220874375</v>
      </c>
      <c r="G124" s="104">
        <f t="shared" si="56"/>
        <v>72.389846257730525</v>
      </c>
      <c r="H124" s="104">
        <f t="shared" si="56"/>
        <v>88.110156768549047</v>
      </c>
      <c r="I124" s="104">
        <f t="shared" si="56"/>
        <v>76.618262225580153</v>
      </c>
      <c r="J124" s="104">
        <f t="shared" si="56"/>
        <v>75.025616446045589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122.40532728267075</v>
      </c>
      <c r="D125" s="104">
        <f t="shared" si="57"/>
        <v>0</v>
      </c>
      <c r="E125" s="187">
        <f t="shared" si="57"/>
        <v>100</v>
      </c>
      <c r="F125" s="104">
        <f t="shared" si="57"/>
        <v>167.32563210017767</v>
      </c>
      <c r="G125" s="104">
        <f t="shared" si="57"/>
        <v>104.63165177384369</v>
      </c>
      <c r="H125" s="104">
        <f t="shared" si="57"/>
        <v>104.67104728844548</v>
      </c>
      <c r="I125" s="104">
        <f t="shared" si="57"/>
        <v>89.713531988802643</v>
      </c>
      <c r="J125" s="104">
        <f t="shared" si="57"/>
        <v>90.637230715328116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116.46708063630031</v>
      </c>
      <c r="D126" s="104">
        <f t="shared" si="58"/>
        <v>0</v>
      </c>
      <c r="E126" s="187">
        <f t="shared" si="58"/>
        <v>100</v>
      </c>
      <c r="F126" s="104">
        <f t="shared" si="58"/>
        <v>94.033996940202016</v>
      </c>
      <c r="G126" s="104">
        <f t="shared" si="58"/>
        <v>91.926640312475072</v>
      </c>
      <c r="H126" s="104">
        <f t="shared" si="58"/>
        <v>121.53362679933768</v>
      </c>
      <c r="I126" s="104">
        <f t="shared" si="58"/>
        <v>116.13315889988411</v>
      </c>
      <c r="J126" s="104">
        <f t="shared" si="58"/>
        <v>117.21131931933112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138.17652030416633</v>
      </c>
      <c r="D127" s="104">
        <f t="shared" si="59"/>
        <v>0</v>
      </c>
      <c r="E127" s="187">
        <f t="shared" si="59"/>
        <v>100</v>
      </c>
      <c r="F127" s="104">
        <f t="shared" si="59"/>
        <v>120.68068121125593</v>
      </c>
      <c r="G127" s="104">
        <f t="shared" si="59"/>
        <v>106.53555186752651</v>
      </c>
      <c r="H127" s="104">
        <f t="shared" si="59"/>
        <v>135.29804597197847</v>
      </c>
      <c r="I127" s="104">
        <f t="shared" si="59"/>
        <v>122.75336681336613</v>
      </c>
      <c r="J127" s="104">
        <f t="shared" si="59"/>
        <v>132.33862458189509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116.96475743945125</v>
      </c>
      <c r="D128" s="104">
        <f t="shared" si="60"/>
        <v>0</v>
      </c>
      <c r="E128" s="187">
        <f t="shared" si="60"/>
        <v>100</v>
      </c>
      <c r="F128" s="104">
        <f t="shared" si="60"/>
        <v>100.00102858404236</v>
      </c>
      <c r="G128" s="104">
        <f t="shared" si="60"/>
        <v>107.71965362858317</v>
      </c>
      <c r="H128" s="104">
        <f t="shared" si="60"/>
        <v>100.55123687537528</v>
      </c>
      <c r="I128" s="104">
        <f t="shared" si="60"/>
        <v>53.193490400690493</v>
      </c>
      <c r="J128" s="104">
        <f t="shared" si="60"/>
        <v>49.506991714718851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119.49956628336371</v>
      </c>
      <c r="D129" s="104">
        <f t="shared" si="61"/>
        <v>0</v>
      </c>
      <c r="E129" s="187">
        <f t="shared" si="61"/>
        <v>100</v>
      </c>
      <c r="F129" s="104">
        <f t="shared" si="61"/>
        <v>99.02630103417728</v>
      </c>
      <c r="G129" s="104">
        <f t="shared" si="61"/>
        <v>104.56545414363137</v>
      </c>
      <c r="H129" s="104">
        <f t="shared" si="61"/>
        <v>138.57154733709308</v>
      </c>
      <c r="I129" s="104">
        <f t="shared" si="61"/>
        <v>145.00203561908771</v>
      </c>
      <c r="J129" s="104">
        <f t="shared" si="61"/>
        <v>158.70248445772114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70.768758065213603</v>
      </c>
      <c r="D130" s="104">
        <f t="shared" si="62"/>
        <v>0</v>
      </c>
      <c r="E130" s="187">
        <f t="shared" si="62"/>
        <v>100</v>
      </c>
      <c r="F130" s="104">
        <f t="shared" si="62"/>
        <v>101.27188681655366</v>
      </c>
      <c r="G130" s="104">
        <f t="shared" si="62"/>
        <v>99.89022586629585</v>
      </c>
      <c r="H130" s="104">
        <f t="shared" si="62"/>
        <v>93.98807425975285</v>
      </c>
      <c r="I130" s="104">
        <f t="shared" si="62"/>
        <v>94.211748273229915</v>
      </c>
      <c r="J130" s="104">
        <f t="shared" si="62"/>
        <v>99.556999003497467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182.12735909645082</v>
      </c>
      <c r="D131" s="104">
        <f t="shared" si="63"/>
        <v>0</v>
      </c>
      <c r="E131" s="187">
        <f t="shared" si="63"/>
        <v>100</v>
      </c>
      <c r="F131" s="104">
        <f t="shared" si="63"/>
        <v>84.692451752759183</v>
      </c>
      <c r="G131" s="104">
        <f t="shared" si="63"/>
        <v>92.451612480062522</v>
      </c>
      <c r="H131" s="104">
        <f t="shared" si="63"/>
        <v>83.502325906872585</v>
      </c>
      <c r="I131" s="104">
        <f t="shared" si="63"/>
        <v>83.622903660065361</v>
      </c>
      <c r="J131" s="104">
        <f t="shared" si="63"/>
        <v>101.93162017625622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389.25966817171155</v>
      </c>
      <c r="D132" s="104">
        <f t="shared" si="64"/>
        <v>0</v>
      </c>
      <c r="E132" s="187">
        <f t="shared" si="64"/>
        <v>100</v>
      </c>
      <c r="F132" s="104">
        <f t="shared" si="64"/>
        <v>94.429763423349783</v>
      </c>
      <c r="G132" s="104">
        <f t="shared" si="64"/>
        <v>94.593563482952391</v>
      </c>
      <c r="H132" s="104">
        <f t="shared" si="64"/>
        <v>110.75110804178885</v>
      </c>
      <c r="I132" s="104">
        <f t="shared" si="64"/>
        <v>107.48272716587113</v>
      </c>
      <c r="J132" s="104">
        <f t="shared" si="64"/>
        <v>113.60455028946079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152.49783998103504</v>
      </c>
      <c r="D133" s="104">
        <f t="shared" si="65"/>
        <v>0</v>
      </c>
      <c r="E133" s="187">
        <f t="shared" si="65"/>
        <v>100</v>
      </c>
      <c r="F133" s="104">
        <f t="shared" si="65"/>
        <v>96.714425325315915</v>
      </c>
      <c r="G133" s="104">
        <f t="shared" si="65"/>
        <v>96.305925901029028</v>
      </c>
      <c r="H133" s="104">
        <f t="shared" si="65"/>
        <v>119.5408894597866</v>
      </c>
      <c r="I133" s="104">
        <f t="shared" si="65"/>
        <v>106.09585974717581</v>
      </c>
      <c r="J133" s="104">
        <f t="shared" si="65"/>
        <v>102.90798893882294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115.68380886319436</v>
      </c>
      <c r="D134" s="132">
        <f t="shared" si="66"/>
        <v>0</v>
      </c>
      <c r="E134" s="188">
        <f t="shared" si="66"/>
        <v>100</v>
      </c>
      <c r="F134" s="132">
        <f t="shared" si="66"/>
        <v>101.55772964265788</v>
      </c>
      <c r="G134" s="132">
        <f t="shared" si="66"/>
        <v>97.086000367305729</v>
      </c>
      <c r="H134" s="132">
        <f t="shared" si="66"/>
        <v>97.762995941990468</v>
      </c>
      <c r="I134" s="132">
        <f t="shared" si="66"/>
        <v>96.313396323246877</v>
      </c>
      <c r="J134" s="132">
        <f t="shared" si="66"/>
        <v>95.389240565702991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114.7617775232378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125.72834335004926</v>
      </c>
      <c r="G136" s="104">
        <f t="shared" si="67"/>
        <v>126.62805770322456</v>
      </c>
      <c r="H136" s="104">
        <f t="shared" si="67"/>
        <v>152.29853126422967</v>
      </c>
      <c r="I136" s="104">
        <f t="shared" si="67"/>
        <v>156.01378719707395</v>
      </c>
      <c r="J136" s="104">
        <f t="shared" si="67"/>
        <v>145.95610634777685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124.78549390725205</v>
      </c>
      <c r="D137" s="104">
        <f t="shared" si="68"/>
        <v>0</v>
      </c>
      <c r="E137" s="187">
        <f t="shared" si="68"/>
        <v>100</v>
      </c>
      <c r="F137" s="104">
        <f t="shared" si="68"/>
        <v>89.951658011640546</v>
      </c>
      <c r="G137" s="104">
        <f t="shared" si="68"/>
        <v>106.0494381797711</v>
      </c>
      <c r="H137" s="104">
        <f t="shared" si="68"/>
        <v>126.95822526201106</v>
      </c>
      <c r="I137" s="104">
        <f t="shared" si="68"/>
        <v>124.18622572259208</v>
      </c>
      <c r="J137" s="104">
        <f t="shared" si="68"/>
        <v>128.16079517035425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113.5613447154842</v>
      </c>
      <c r="D138" s="104">
        <f t="shared" si="69"/>
        <v>0</v>
      </c>
      <c r="E138" s="187">
        <f t="shared" si="69"/>
        <v>100</v>
      </c>
      <c r="F138" s="104">
        <f t="shared" si="69"/>
        <v>100.44835703180259</v>
      </c>
      <c r="G138" s="104">
        <f t="shared" si="69"/>
        <v>95.655820961380641</v>
      </c>
      <c r="H138" s="104">
        <f t="shared" si="69"/>
        <v>97.704463278078222</v>
      </c>
      <c r="I138" s="104">
        <f t="shared" si="69"/>
        <v>99.422699542330562</v>
      </c>
      <c r="J138" s="104">
        <f t="shared" si="69"/>
        <v>96.95698533790042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122.73134854393319</v>
      </c>
      <c r="D139" s="104">
        <f t="shared" si="70"/>
        <v>0</v>
      </c>
      <c r="E139" s="187">
        <f t="shared" si="70"/>
        <v>100</v>
      </c>
      <c r="F139" s="104">
        <f t="shared" si="70"/>
        <v>96.678209530586855</v>
      </c>
      <c r="G139" s="104">
        <f t="shared" si="70"/>
        <v>77.418997233757253</v>
      </c>
      <c r="H139" s="104">
        <f t="shared" si="70"/>
        <v>71.509811138463078</v>
      </c>
      <c r="I139" s="104">
        <f t="shared" si="70"/>
        <v>53.278508469291808</v>
      </c>
      <c r="J139" s="104">
        <f t="shared" si="70"/>
        <v>55.114341791464263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108.03143494174554</v>
      </c>
      <c r="D140" s="104">
        <f t="shared" si="71"/>
        <v>0</v>
      </c>
      <c r="E140" s="187">
        <f t="shared" si="71"/>
        <v>100</v>
      </c>
      <c r="F140" s="104">
        <f t="shared" si="71"/>
        <v>114.74322734062848</v>
      </c>
      <c r="G140" s="104">
        <f t="shared" si="71"/>
        <v>114.48348277674548</v>
      </c>
      <c r="H140" s="104">
        <f t="shared" si="71"/>
        <v>93.000014787724766</v>
      </c>
      <c r="I140" s="104">
        <f t="shared" si="71"/>
        <v>100.46082033620409</v>
      </c>
      <c r="J140" s="104">
        <f t="shared" si="71"/>
        <v>96.110418127753491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98.54639036787421</v>
      </c>
      <c r="D141" s="104">
        <f t="shared" si="72"/>
        <v>0</v>
      </c>
      <c r="E141" s="187">
        <f t="shared" si="72"/>
        <v>100</v>
      </c>
      <c r="F141" s="104">
        <f t="shared" si="72"/>
        <v>105.17842278986134</v>
      </c>
      <c r="G141" s="104">
        <f t="shared" si="72"/>
        <v>100.99969425956125</v>
      </c>
      <c r="H141" s="104">
        <f t="shared" si="72"/>
        <v>105.38128205557875</v>
      </c>
      <c r="I141" s="104">
        <f t="shared" si="72"/>
        <v>128.30589260195197</v>
      </c>
      <c r="J141" s="104">
        <f t="shared" si="72"/>
        <v>137.61092666884662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115.64235556699811</v>
      </c>
      <c r="D142" s="104">
        <f t="shared" si="73"/>
        <v>0</v>
      </c>
      <c r="E142" s="187">
        <f t="shared" si="73"/>
        <v>100</v>
      </c>
      <c r="F142" s="104">
        <f t="shared" si="73"/>
        <v>109.64277126874737</v>
      </c>
      <c r="G142" s="104">
        <f t="shared" si="73"/>
        <v>86.120023152933783</v>
      </c>
      <c r="H142" s="104">
        <f t="shared" si="73"/>
        <v>64.825804348614341</v>
      </c>
      <c r="I142" s="104">
        <f t="shared" si="73"/>
        <v>62.035741250229172</v>
      </c>
      <c r="J142" s="104">
        <f t="shared" si="73"/>
        <v>63.764181360380945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117.36683682913451</v>
      </c>
      <c r="D143" s="104">
        <f t="shared" si="74"/>
        <v>0</v>
      </c>
      <c r="E143" s="187">
        <f t="shared" si="74"/>
        <v>100</v>
      </c>
      <c r="F143" s="104">
        <f t="shared" si="74"/>
        <v>101.82375724097088</v>
      </c>
      <c r="G143" s="104">
        <f t="shared" si="74"/>
        <v>93.326324293098736</v>
      </c>
      <c r="H143" s="104">
        <f t="shared" si="74"/>
        <v>105.96182429783076</v>
      </c>
      <c r="I143" s="104">
        <f t="shared" si="74"/>
        <v>107.47986568283964</v>
      </c>
      <c r="J143" s="104">
        <f t="shared" si="74"/>
        <v>110.20658803350747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112.52230975191122</v>
      </c>
      <c r="D144" s="104">
        <f t="shared" si="75"/>
        <v>0</v>
      </c>
      <c r="E144" s="187">
        <f t="shared" si="75"/>
        <v>100</v>
      </c>
      <c r="F144" s="104">
        <f t="shared" si="75"/>
        <v>97.782835220874375</v>
      </c>
      <c r="G144" s="104">
        <f t="shared" si="75"/>
        <v>72.389846257730525</v>
      </c>
      <c r="H144" s="104">
        <f t="shared" si="75"/>
        <v>88.110156768549047</v>
      </c>
      <c r="I144" s="104">
        <f t="shared" si="75"/>
        <v>76.618262225580153</v>
      </c>
      <c r="J144" s="104">
        <f t="shared" si="75"/>
        <v>75.025616446045589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122.40532728267075</v>
      </c>
      <c r="D145" s="104">
        <f t="shared" si="76"/>
        <v>0</v>
      </c>
      <c r="E145" s="187">
        <f t="shared" si="76"/>
        <v>100</v>
      </c>
      <c r="F145" s="104">
        <f t="shared" si="76"/>
        <v>167.32563210017767</v>
      </c>
      <c r="G145" s="104">
        <f t="shared" si="76"/>
        <v>104.63165177384369</v>
      </c>
      <c r="H145" s="104">
        <f t="shared" si="76"/>
        <v>104.67104728844548</v>
      </c>
      <c r="I145" s="104">
        <f t="shared" si="76"/>
        <v>89.713531988802643</v>
      </c>
      <c r="J145" s="104">
        <f t="shared" si="76"/>
        <v>90.637230715328116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116.46708063630031</v>
      </c>
      <c r="D146" s="104">
        <f t="shared" si="77"/>
        <v>0</v>
      </c>
      <c r="E146" s="187">
        <f t="shared" si="77"/>
        <v>100</v>
      </c>
      <c r="F146" s="104">
        <f t="shared" si="77"/>
        <v>94.033996940202016</v>
      </c>
      <c r="G146" s="104">
        <f t="shared" si="77"/>
        <v>91.926640312475072</v>
      </c>
      <c r="H146" s="104">
        <f t="shared" si="77"/>
        <v>121.53362679933768</v>
      </c>
      <c r="I146" s="104">
        <f t="shared" si="77"/>
        <v>116.13315889988411</v>
      </c>
      <c r="J146" s="104">
        <f t="shared" si="77"/>
        <v>117.21131931933112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138.17652030416633</v>
      </c>
      <c r="D147" s="104">
        <f t="shared" si="78"/>
        <v>0</v>
      </c>
      <c r="E147" s="187">
        <f t="shared" si="78"/>
        <v>100</v>
      </c>
      <c r="F147" s="104">
        <f t="shared" si="78"/>
        <v>120.68068121125593</v>
      </c>
      <c r="G147" s="104">
        <f t="shared" si="78"/>
        <v>106.53555186752651</v>
      </c>
      <c r="H147" s="104">
        <f t="shared" si="78"/>
        <v>135.29804597197847</v>
      </c>
      <c r="I147" s="104">
        <f t="shared" si="78"/>
        <v>122.75336681336613</v>
      </c>
      <c r="J147" s="104">
        <f t="shared" si="78"/>
        <v>132.33862458189509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116.96475743945125</v>
      </c>
      <c r="D148" s="104">
        <f t="shared" si="79"/>
        <v>0</v>
      </c>
      <c r="E148" s="187">
        <f t="shared" si="79"/>
        <v>100</v>
      </c>
      <c r="F148" s="104">
        <f t="shared" si="79"/>
        <v>100.00102858404236</v>
      </c>
      <c r="G148" s="104">
        <f t="shared" si="79"/>
        <v>107.71965362858317</v>
      </c>
      <c r="H148" s="104">
        <f t="shared" si="79"/>
        <v>100.55123687537528</v>
      </c>
      <c r="I148" s="104">
        <f t="shared" si="79"/>
        <v>53.193490400690493</v>
      </c>
      <c r="J148" s="104">
        <f t="shared" si="79"/>
        <v>49.506991714718851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119.49956628336371</v>
      </c>
      <c r="D149" s="104">
        <f t="shared" si="80"/>
        <v>0</v>
      </c>
      <c r="E149" s="187">
        <f t="shared" si="80"/>
        <v>100</v>
      </c>
      <c r="F149" s="104">
        <f t="shared" si="80"/>
        <v>99.02630103417728</v>
      </c>
      <c r="G149" s="104">
        <f t="shared" si="80"/>
        <v>104.56545414363137</v>
      </c>
      <c r="H149" s="104">
        <f t="shared" si="80"/>
        <v>138.57154733709308</v>
      </c>
      <c r="I149" s="104">
        <f t="shared" si="80"/>
        <v>145.00203561908771</v>
      </c>
      <c r="J149" s="104">
        <f t="shared" si="80"/>
        <v>158.70248445772114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70.768758065213603</v>
      </c>
      <c r="D150" s="104">
        <f t="shared" si="81"/>
        <v>0</v>
      </c>
      <c r="E150" s="187">
        <f t="shared" si="81"/>
        <v>100</v>
      </c>
      <c r="F150" s="104">
        <f t="shared" si="81"/>
        <v>101.27188681655366</v>
      </c>
      <c r="G150" s="104">
        <f t="shared" si="81"/>
        <v>99.89022586629585</v>
      </c>
      <c r="H150" s="104">
        <f t="shared" si="81"/>
        <v>93.98807425975285</v>
      </c>
      <c r="I150" s="104">
        <f t="shared" si="81"/>
        <v>94.211748273229915</v>
      </c>
      <c r="J150" s="104">
        <f t="shared" si="81"/>
        <v>99.556999003497467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182.12735909645082</v>
      </c>
      <c r="D151" s="104">
        <f t="shared" si="82"/>
        <v>0</v>
      </c>
      <c r="E151" s="187">
        <f t="shared" si="82"/>
        <v>100</v>
      </c>
      <c r="F151" s="104">
        <f t="shared" si="82"/>
        <v>84.692451752759183</v>
      </c>
      <c r="G151" s="104">
        <f t="shared" si="82"/>
        <v>92.451612480062522</v>
      </c>
      <c r="H151" s="104">
        <f t="shared" si="82"/>
        <v>83.502325906872585</v>
      </c>
      <c r="I151" s="104">
        <f t="shared" si="82"/>
        <v>83.622903660065361</v>
      </c>
      <c r="J151" s="104">
        <f t="shared" si="82"/>
        <v>101.93162017625622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389.25966817171155</v>
      </c>
      <c r="D152" s="104">
        <f t="shared" si="83"/>
        <v>0</v>
      </c>
      <c r="E152" s="187">
        <f t="shared" si="83"/>
        <v>100</v>
      </c>
      <c r="F152" s="104">
        <f t="shared" si="83"/>
        <v>94.429763423349783</v>
      </c>
      <c r="G152" s="104">
        <f t="shared" si="83"/>
        <v>94.593563482952391</v>
      </c>
      <c r="H152" s="104">
        <f t="shared" si="83"/>
        <v>110.75110804178885</v>
      </c>
      <c r="I152" s="104">
        <f t="shared" si="83"/>
        <v>107.48272716587113</v>
      </c>
      <c r="J152" s="104">
        <f t="shared" si="83"/>
        <v>113.60455028946079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152.49783998103504</v>
      </c>
      <c r="D153" s="104">
        <f t="shared" si="84"/>
        <v>0</v>
      </c>
      <c r="E153" s="187">
        <f t="shared" si="84"/>
        <v>100</v>
      </c>
      <c r="F153" s="104">
        <f t="shared" si="84"/>
        <v>96.714425325315915</v>
      </c>
      <c r="G153" s="104">
        <f t="shared" si="84"/>
        <v>96.305925901029028</v>
      </c>
      <c r="H153" s="104">
        <f t="shared" si="84"/>
        <v>119.5408894597866</v>
      </c>
      <c r="I153" s="104">
        <f t="shared" si="84"/>
        <v>106.09585974717581</v>
      </c>
      <c r="J153" s="104">
        <f t="shared" si="84"/>
        <v>102.90798893882294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115.68380886319436</v>
      </c>
      <c r="D154" s="132">
        <f t="shared" si="85"/>
        <v>0</v>
      </c>
      <c r="E154" s="188">
        <f t="shared" si="85"/>
        <v>100</v>
      </c>
      <c r="F154" s="132">
        <f t="shared" si="85"/>
        <v>101.5577296426579</v>
      </c>
      <c r="G154" s="132">
        <f t="shared" si="85"/>
        <v>97.086000367305758</v>
      </c>
      <c r="H154" s="132">
        <f t="shared" si="85"/>
        <v>97.762995941990482</v>
      </c>
      <c r="I154" s="132">
        <f t="shared" si="85"/>
        <v>96.313396323246891</v>
      </c>
      <c r="J154" s="132">
        <f t="shared" si="85"/>
        <v>95.389240565702977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1.3199253293064823</v>
      </c>
      <c r="D156" s="104"/>
      <c r="E156" s="104">
        <f t="shared" ref="E156:J165" si="87">E8/E$60*100</f>
        <v>1.308987996469575</v>
      </c>
      <c r="F156" s="104">
        <f t="shared" si="87"/>
        <v>1.6479044477615958</v>
      </c>
      <c r="G156" s="104">
        <f t="shared" si="87"/>
        <v>1.7285974889273543</v>
      </c>
      <c r="H156" s="104">
        <f t="shared" si="87"/>
        <v>2.0771286002338258</v>
      </c>
      <c r="I156" s="104">
        <f t="shared" si="87"/>
        <v>2.1725570724911707</v>
      </c>
      <c r="J156" s="104">
        <f t="shared" si="87"/>
        <v>2.0279646217902108</v>
      </c>
    </row>
    <row r="157" spans="1:10" ht="15" customHeight="1">
      <c r="A157" s="53" t="s">
        <v>28</v>
      </c>
      <c r="B157" s="150" t="s">
        <v>29</v>
      </c>
      <c r="C157" s="104">
        <f t="shared" si="86"/>
        <v>5.1947895549744057E-2</v>
      </c>
      <c r="D157" s="104"/>
      <c r="E157" s="104">
        <f t="shared" si="87"/>
        <v>6.5763992425373313E-2</v>
      </c>
      <c r="F157" s="104">
        <f t="shared" si="87"/>
        <v>6.0466479217368654E-2</v>
      </c>
      <c r="G157" s="104">
        <f t="shared" si="87"/>
        <v>7.9728639618362407E-2</v>
      </c>
      <c r="H157" s="104">
        <f t="shared" si="87"/>
        <v>7.6554922831034503E-2</v>
      </c>
      <c r="I157" s="104">
        <f t="shared" si="87"/>
        <v>7.7449092472219885E-2</v>
      </c>
      <c r="J157" s="104">
        <f t="shared" si="87"/>
        <v>8.3984587407313377E-2</v>
      </c>
    </row>
    <row r="158" spans="1:10" ht="15" customHeight="1">
      <c r="A158" s="53" t="s">
        <v>30</v>
      </c>
      <c r="B158" s="150" t="s">
        <v>31</v>
      </c>
      <c r="C158" s="104">
        <f t="shared" si="86"/>
        <v>6.4235194937739826E-2</v>
      </c>
      <c r="D158" s="104"/>
      <c r="E158" s="104">
        <f t="shared" si="87"/>
        <v>7.2894566672118966E-2</v>
      </c>
      <c r="F158" s="104">
        <f t="shared" si="87"/>
        <v>8.3813713503601034E-2</v>
      </c>
      <c r="G158" s="104">
        <f t="shared" si="87"/>
        <v>7.9821193196795662E-2</v>
      </c>
      <c r="H158" s="104">
        <f t="shared" si="87"/>
        <v>0.10150968248510077</v>
      </c>
      <c r="I158" s="104">
        <f t="shared" si="87"/>
        <v>9.4972106790318783E-2</v>
      </c>
      <c r="J158" s="104">
        <f t="shared" si="87"/>
        <v>0.10311040722539634</v>
      </c>
    </row>
    <row r="159" spans="1:10" ht="15" customHeight="1">
      <c r="A159" s="53" t="s">
        <v>32</v>
      </c>
      <c r="B159" s="150" t="s">
        <v>33</v>
      </c>
      <c r="C159" s="104">
        <f t="shared" si="86"/>
        <v>0.27037008912800703</v>
      </c>
      <c r="D159" s="104"/>
      <c r="E159" s="104">
        <f t="shared" si="87"/>
        <v>0.35702096616633927</v>
      </c>
      <c r="F159" s="104">
        <f t="shared" si="87"/>
        <v>0.32357093853626445</v>
      </c>
      <c r="G159" s="104">
        <f t="shared" si="87"/>
        <v>0.31607937550180093</v>
      </c>
      <c r="H159" s="104">
        <f t="shared" si="87"/>
        <v>0.45337820918402266</v>
      </c>
      <c r="I159" s="104">
        <f t="shared" si="87"/>
        <v>0.39870560301191044</v>
      </c>
      <c r="J159" s="104">
        <f t="shared" si="87"/>
        <v>0.53784612463291326</v>
      </c>
    </row>
    <row r="160" spans="1:10" ht="15" customHeight="1">
      <c r="A160" s="53" t="s">
        <v>34</v>
      </c>
      <c r="B160" s="150" t="s">
        <v>35</v>
      </c>
      <c r="C160" s="104">
        <f t="shared" si="86"/>
        <v>10.005264691322028</v>
      </c>
      <c r="D160" s="104"/>
      <c r="E160" s="104">
        <f t="shared" si="87"/>
        <v>9.0084790685563778</v>
      </c>
      <c r="F160" s="104">
        <f t="shared" si="87"/>
        <v>7.8638853934816915</v>
      </c>
      <c r="G160" s="104">
        <f t="shared" si="87"/>
        <v>10.026193256239239</v>
      </c>
      <c r="H160" s="104">
        <f t="shared" si="87"/>
        <v>11.9808845157529</v>
      </c>
      <c r="I160" s="104">
        <f t="shared" si="87"/>
        <v>11.893407371087903</v>
      </c>
      <c r="J160" s="104">
        <f t="shared" si="87"/>
        <v>12.279815451548618</v>
      </c>
    </row>
    <row r="161" spans="1:10" ht="15" customHeight="1">
      <c r="A161" s="53" t="s">
        <v>36</v>
      </c>
      <c r="B161" s="150" t="s">
        <v>37</v>
      </c>
      <c r="C161" s="104">
        <f t="shared" si="86"/>
        <v>0.42100834170607937</v>
      </c>
      <c r="D161" s="104"/>
      <c r="E161" s="104">
        <f t="shared" si="87"/>
        <v>0.55094441467009692</v>
      </c>
      <c r="F161" s="104">
        <f t="shared" si="87"/>
        <v>0.59573154488532509</v>
      </c>
      <c r="G161" s="104">
        <f t="shared" si="87"/>
        <v>0.48970477612796598</v>
      </c>
      <c r="H161" s="104">
        <f t="shared" si="87"/>
        <v>0.44355649565313171</v>
      </c>
      <c r="I161" s="104">
        <f t="shared" si="87"/>
        <v>0.49412295744942075</v>
      </c>
      <c r="J161" s="104">
        <f t="shared" si="87"/>
        <v>0.50563776407737471</v>
      </c>
    </row>
    <row r="162" spans="1:10" ht="15" customHeight="1">
      <c r="A162" s="53" t="s">
        <v>38</v>
      </c>
      <c r="B162" s="150" t="s">
        <v>457</v>
      </c>
      <c r="C162" s="104">
        <f t="shared" si="86"/>
        <v>1.5272463391360835</v>
      </c>
      <c r="D162" s="104"/>
      <c r="E162" s="104">
        <f t="shared" si="87"/>
        <v>1.6571294080480037</v>
      </c>
      <c r="F162" s="104">
        <f t="shared" si="87"/>
        <v>1.5979355689161201</v>
      </c>
      <c r="G162" s="104">
        <f t="shared" si="87"/>
        <v>1.6979210048311142</v>
      </c>
      <c r="H162" s="104">
        <f t="shared" si="87"/>
        <v>1.4950754812758622</v>
      </c>
      <c r="I162" s="104">
        <f t="shared" si="87"/>
        <v>1.2555396275858344</v>
      </c>
      <c r="J162" s="104">
        <f t="shared" si="87"/>
        <v>1.2808611022252292</v>
      </c>
    </row>
    <row r="163" spans="1:10" ht="15" customHeight="1">
      <c r="A163" s="53" t="s">
        <v>39</v>
      </c>
      <c r="B163" s="150" t="s">
        <v>40</v>
      </c>
      <c r="C163" s="104">
        <f t="shared" si="86"/>
        <v>0.24736066064650603</v>
      </c>
      <c r="D163" s="104"/>
      <c r="E163" s="104">
        <f t="shared" si="87"/>
        <v>0.2921947326696967</v>
      </c>
      <c r="F163" s="104">
        <f t="shared" si="87"/>
        <v>0.31698138170829809</v>
      </c>
      <c r="G163" s="104">
        <f t="shared" si="87"/>
        <v>0.31470889163752896</v>
      </c>
      <c r="H163" s="104">
        <f t="shared" si="87"/>
        <v>0.38246915600249454</v>
      </c>
      <c r="I163" s="104">
        <f t="shared" si="87"/>
        <v>0.33243951246857134</v>
      </c>
      <c r="J163" s="104">
        <f t="shared" si="87"/>
        <v>0.32216804236909141</v>
      </c>
    </row>
    <row r="164" spans="1:10" ht="15" customHeight="1">
      <c r="A164" s="53" t="s">
        <v>41</v>
      </c>
      <c r="B164" s="150" t="s">
        <v>441</v>
      </c>
      <c r="C164" s="104">
        <f t="shared" si="86"/>
        <v>0.66102026496924737</v>
      </c>
      <c r="D164" s="104"/>
      <c r="E164" s="104">
        <f t="shared" si="87"/>
        <v>0.59060562342376766</v>
      </c>
      <c r="F164" s="104">
        <f t="shared" si="87"/>
        <v>0.49502928048609679</v>
      </c>
      <c r="G164" s="104">
        <f t="shared" si="87"/>
        <v>0.59351870040844767</v>
      </c>
      <c r="H164" s="104">
        <f t="shared" si="87"/>
        <v>0.53151622450846192</v>
      </c>
      <c r="I164" s="104">
        <f t="shared" si="87"/>
        <v>0.61261416122314938</v>
      </c>
      <c r="J164" s="104">
        <f t="shared" si="87"/>
        <v>0.64619471286290553</v>
      </c>
    </row>
    <row r="165" spans="1:10" ht="15" customHeight="1">
      <c r="A165" s="53" t="s">
        <v>42</v>
      </c>
      <c r="B165" s="150" t="s">
        <v>442</v>
      </c>
      <c r="C165" s="104">
        <f t="shared" si="86"/>
        <v>3.1844087446995162</v>
      </c>
      <c r="D165" s="104"/>
      <c r="E165" s="104">
        <f t="shared" si="87"/>
        <v>3.2438142447574467</v>
      </c>
      <c r="F165" s="104">
        <f t="shared" si="87"/>
        <v>3.481138806337984</v>
      </c>
      <c r="G165" s="104">
        <f t="shared" si="87"/>
        <v>3.6937876520447861</v>
      </c>
      <c r="H165" s="104">
        <f t="shared" si="87"/>
        <v>4.0947133780506402</v>
      </c>
      <c r="I165" s="104">
        <f t="shared" si="87"/>
        <v>4.2520760175244625</v>
      </c>
      <c r="J165" s="104">
        <f t="shared" si="87"/>
        <v>4.1392974053567917</v>
      </c>
    </row>
    <row r="166" spans="1:10" ht="15" customHeight="1">
      <c r="A166" s="53" t="s">
        <v>43</v>
      </c>
      <c r="B166" s="150" t="s">
        <v>458</v>
      </c>
      <c r="C166" s="104">
        <f t="shared" si="86"/>
        <v>7.1529832405589869E-2</v>
      </c>
      <c r="D166" s="104"/>
      <c r="E166" s="104">
        <f t="shared" ref="E166:J175" si="88">E18/E$60*100</f>
        <v>6.258773102494547E-2</v>
      </c>
      <c r="F166" s="104">
        <f t="shared" si="88"/>
        <v>5.3169495301882815E-2</v>
      </c>
      <c r="G166" s="104">
        <f t="shared" si="88"/>
        <v>5.5828733177659857E-2</v>
      </c>
      <c r="H166" s="104">
        <f t="shared" si="88"/>
        <v>9.1444441837369925E-2</v>
      </c>
      <c r="I166" s="104">
        <f t="shared" si="88"/>
        <v>8.6771951955675997E-2</v>
      </c>
      <c r="J166" s="104">
        <f t="shared" si="88"/>
        <v>8.2703971929604894E-2</v>
      </c>
    </row>
    <row r="167" spans="1:10" ht="15" customHeight="1">
      <c r="A167" s="53" t="s">
        <v>44</v>
      </c>
      <c r="B167" s="150" t="s">
        <v>45</v>
      </c>
      <c r="C167" s="104">
        <f t="shared" si="86"/>
        <v>4.9022429436261463</v>
      </c>
      <c r="D167" s="104"/>
      <c r="E167" s="104">
        <f t="shared" si="88"/>
        <v>5.0818309841119822</v>
      </c>
      <c r="F167" s="104">
        <f t="shared" si="88"/>
        <v>4.5817628989563159</v>
      </c>
      <c r="G167" s="104">
        <f t="shared" si="88"/>
        <v>3.661566940884422</v>
      </c>
      <c r="H167" s="104">
        <f t="shared" si="88"/>
        <v>3.4361345443673663</v>
      </c>
      <c r="I167" s="104">
        <f t="shared" si="88"/>
        <v>3.0344528399976292</v>
      </c>
      <c r="J167" s="104">
        <f t="shared" si="88"/>
        <v>3.0522541217168357</v>
      </c>
    </row>
    <row r="168" spans="1:10" ht="15" customHeight="1">
      <c r="A168" s="53" t="s">
        <v>46</v>
      </c>
      <c r="B168" s="150" t="s">
        <v>443</v>
      </c>
      <c r="C168" s="104">
        <f t="shared" si="86"/>
        <v>10.132789199141143</v>
      </c>
      <c r="D168" s="104"/>
      <c r="E168" s="104">
        <f t="shared" si="88"/>
        <v>10.855534286694377</v>
      </c>
      <c r="F168" s="104">
        <f t="shared" si="88"/>
        <v>11.759108257420037</v>
      </c>
      <c r="G168" s="104">
        <f t="shared" si="88"/>
        <v>12.643596516405589</v>
      </c>
      <c r="H168" s="104">
        <f t="shared" si="88"/>
        <v>11.641755461956151</v>
      </c>
      <c r="I168" s="104">
        <f t="shared" si="88"/>
        <v>11.695988503574807</v>
      </c>
      <c r="J168" s="104">
        <f t="shared" si="88"/>
        <v>11.19097008592853</v>
      </c>
    </row>
    <row r="169" spans="1:10" ht="15" customHeight="1">
      <c r="A169" s="53" t="s">
        <v>47</v>
      </c>
      <c r="B169" s="150" t="s">
        <v>444</v>
      </c>
      <c r="C169" s="104">
        <f t="shared" si="86"/>
        <v>0.18653637404813864</v>
      </c>
      <c r="D169" s="104"/>
      <c r="E169" s="104">
        <f t="shared" si="88"/>
        <v>0.19954750739104721</v>
      </c>
      <c r="F169" s="104">
        <f t="shared" si="88"/>
        <v>0.21552507821325689</v>
      </c>
      <c r="G169" s="104">
        <f t="shared" si="88"/>
        <v>0.28436111429464744</v>
      </c>
      <c r="H169" s="104">
        <f t="shared" si="88"/>
        <v>0.23201862088406683</v>
      </c>
      <c r="I169" s="104">
        <f t="shared" si="88"/>
        <v>0.15361035990416355</v>
      </c>
      <c r="J169" s="104">
        <f t="shared" si="88"/>
        <v>0.14868767172709907</v>
      </c>
    </row>
    <row r="170" spans="1:10" ht="15" customHeight="1">
      <c r="A170" s="53" t="s">
        <v>48</v>
      </c>
      <c r="B170" s="150" t="s">
        <v>49</v>
      </c>
      <c r="C170" s="104">
        <f t="shared" si="86"/>
        <v>0.76551904224827416</v>
      </c>
      <c r="D170" s="104"/>
      <c r="E170" s="104">
        <f t="shared" si="88"/>
        <v>0.76642055327989178</v>
      </c>
      <c r="F170" s="104">
        <f t="shared" si="88"/>
        <v>0.76394742086193534</v>
      </c>
      <c r="G170" s="104">
        <f t="shared" si="88"/>
        <v>0.79668088924250757</v>
      </c>
      <c r="H170" s="104">
        <f t="shared" si="88"/>
        <v>0.85863375779090723</v>
      </c>
      <c r="I170" s="104">
        <f t="shared" si="88"/>
        <v>0.92785762131930871</v>
      </c>
      <c r="J170" s="104">
        <f t="shared" si="88"/>
        <v>0.99971591215754807</v>
      </c>
    </row>
    <row r="171" spans="1:10" ht="15" customHeight="1">
      <c r="A171" s="53" t="s">
        <v>50</v>
      </c>
      <c r="B171" s="150" t="s">
        <v>51</v>
      </c>
      <c r="C171" s="104">
        <f t="shared" si="86"/>
        <v>1.1559503727591824</v>
      </c>
      <c r="D171" s="104"/>
      <c r="E171" s="104">
        <f t="shared" si="88"/>
        <v>1.1207143162370454</v>
      </c>
      <c r="F171" s="104">
        <f t="shared" si="88"/>
        <v>1.1479410837088893</v>
      </c>
      <c r="G171" s="104">
        <f t="shared" si="88"/>
        <v>1.0707431115562684</v>
      </c>
      <c r="H171" s="104">
        <f t="shared" si="88"/>
        <v>1.1436101956085047</v>
      </c>
      <c r="I171" s="104">
        <f t="shared" si="88"/>
        <v>1.2598166173123311</v>
      </c>
      <c r="J171" s="104">
        <f t="shared" si="88"/>
        <v>1.3239926862439266</v>
      </c>
    </row>
    <row r="172" spans="1:10" ht="15" customHeight="1">
      <c r="A172" s="53" t="s">
        <v>52</v>
      </c>
      <c r="B172" s="150" t="s">
        <v>53</v>
      </c>
      <c r="C172" s="104">
        <f t="shared" si="86"/>
        <v>2.6295426650787697</v>
      </c>
      <c r="D172" s="104"/>
      <c r="E172" s="104">
        <f t="shared" si="88"/>
        <v>2.5324346505509858</v>
      </c>
      <c r="F172" s="104">
        <f t="shared" si="88"/>
        <v>2.811401371642543</v>
      </c>
      <c r="G172" s="104">
        <f t="shared" si="88"/>
        <v>2.8364698340011159</v>
      </c>
      <c r="H172" s="104">
        <f t="shared" si="88"/>
        <v>3.092575243950356</v>
      </c>
      <c r="I172" s="104">
        <f t="shared" si="88"/>
        <v>2.7398246511040174</v>
      </c>
      <c r="J172" s="104">
        <f t="shared" si="88"/>
        <v>3.0180899683826241</v>
      </c>
    </row>
    <row r="173" spans="1:10" ht="15" customHeight="1">
      <c r="A173" s="53" t="s">
        <v>54</v>
      </c>
      <c r="B173" s="150" t="s">
        <v>445</v>
      </c>
      <c r="C173" s="104">
        <f t="shared" si="86"/>
        <v>16.342667697292601</v>
      </c>
      <c r="D173" s="104"/>
      <c r="E173" s="104">
        <f t="shared" si="88"/>
        <v>17.297827614873054</v>
      </c>
      <c r="F173" s="104">
        <f t="shared" si="88"/>
        <v>16.455686427808413</v>
      </c>
      <c r="G173" s="104">
        <f t="shared" si="88"/>
        <v>15.590426835920415</v>
      </c>
      <c r="H173" s="104">
        <f t="shared" si="88"/>
        <v>16.726994289993449</v>
      </c>
      <c r="I173" s="104">
        <f t="shared" si="88"/>
        <v>19.008654726476482</v>
      </c>
      <c r="J173" s="104">
        <f t="shared" si="88"/>
        <v>18.439177502263711</v>
      </c>
    </row>
    <row r="174" spans="1:10" ht="15" customHeight="1">
      <c r="A174" s="53" t="s">
        <v>55</v>
      </c>
      <c r="B174" s="150" t="s">
        <v>56</v>
      </c>
      <c r="C174" s="104">
        <f t="shared" si="86"/>
        <v>2.0996433229611675</v>
      </c>
      <c r="D174" s="104"/>
      <c r="E174" s="104">
        <f t="shared" si="88"/>
        <v>1.6273173759596682</v>
      </c>
      <c r="F174" s="104">
        <f t="shared" si="88"/>
        <v>1.3298155896282913</v>
      </c>
      <c r="G174" s="104">
        <f t="shared" si="88"/>
        <v>1.3695865006060355</v>
      </c>
      <c r="H174" s="104">
        <f t="shared" si="88"/>
        <v>1.4063933639549193</v>
      </c>
      <c r="I174" s="104">
        <f t="shared" si="88"/>
        <v>1.4366822384780125</v>
      </c>
      <c r="J174" s="104">
        <f t="shared" si="88"/>
        <v>1.505808820208443</v>
      </c>
    </row>
    <row r="175" spans="1:10" ht="15" customHeight="1">
      <c r="A175" s="53" t="s">
        <v>57</v>
      </c>
      <c r="B175" s="150" t="s">
        <v>58</v>
      </c>
      <c r="C175" s="104">
        <f t="shared" si="86"/>
        <v>0.36642006228234258</v>
      </c>
      <c r="D175" s="104"/>
      <c r="E175" s="104">
        <f t="shared" si="88"/>
        <v>0.25187003695606375</v>
      </c>
      <c r="F175" s="104">
        <f t="shared" si="88"/>
        <v>0.27912796032173537</v>
      </c>
      <c r="G175" s="104">
        <f t="shared" si="88"/>
        <v>0.27618692950297336</v>
      </c>
      <c r="H175" s="104">
        <f t="shared" si="88"/>
        <v>0.25250404113535568</v>
      </c>
      <c r="I175" s="104">
        <f t="shared" si="88"/>
        <v>0.20987066703703267</v>
      </c>
      <c r="J175" s="104">
        <f t="shared" si="88"/>
        <v>0.25445889347099543</v>
      </c>
    </row>
    <row r="176" spans="1:10" ht="15" customHeight="1">
      <c r="A176" s="53" t="s">
        <v>59</v>
      </c>
      <c r="B176" s="150" t="s">
        <v>60</v>
      </c>
      <c r="C176" s="104">
        <f t="shared" si="86"/>
        <v>0.35173574418650622</v>
      </c>
      <c r="D176" s="104"/>
      <c r="E176" s="104">
        <f t="shared" ref="E176:J185" si="89">E28/E$60*100</f>
        <v>0.27365993903558566</v>
      </c>
      <c r="F176" s="104">
        <f t="shared" si="89"/>
        <v>0.26062596263992982</v>
      </c>
      <c r="G176" s="104">
        <f t="shared" si="89"/>
        <v>0.29350552278789899</v>
      </c>
      <c r="H176" s="104">
        <f t="shared" si="89"/>
        <v>0.36338384509164962</v>
      </c>
      <c r="I176" s="104">
        <f t="shared" si="89"/>
        <v>0.34480071725823042</v>
      </c>
      <c r="J176" s="104">
        <f t="shared" si="89"/>
        <v>0.28387384473964716</v>
      </c>
    </row>
    <row r="177" spans="1:10" ht="15" customHeight="1">
      <c r="A177" s="53" t="s">
        <v>61</v>
      </c>
      <c r="B177" s="150" t="s">
        <v>453</v>
      </c>
      <c r="C177" s="104">
        <f t="shared" si="86"/>
        <v>0.15273304254890127</v>
      </c>
      <c r="D177" s="104"/>
      <c r="E177" s="104">
        <f t="shared" si="89"/>
        <v>0.15916760175470887</v>
      </c>
      <c r="F177" s="104">
        <f t="shared" si="89"/>
        <v>0.15307366208385592</v>
      </c>
      <c r="G177" s="104">
        <f t="shared" si="89"/>
        <v>0.12645359729915651</v>
      </c>
      <c r="H177" s="104">
        <f t="shared" si="89"/>
        <v>0.12274469219176909</v>
      </c>
      <c r="I177" s="104">
        <f t="shared" si="89"/>
        <v>0.13433263584816282</v>
      </c>
      <c r="J177" s="104">
        <f t="shared" si="89"/>
        <v>0.12450006321927573</v>
      </c>
    </row>
    <row r="178" spans="1:10" ht="15" customHeight="1">
      <c r="A178" s="53" t="s">
        <v>62</v>
      </c>
      <c r="B178" s="150" t="s">
        <v>446</v>
      </c>
      <c r="C178" s="104">
        <f t="shared" si="86"/>
        <v>0.25146183218453849</v>
      </c>
      <c r="D178" s="104"/>
      <c r="E178" s="104">
        <f t="shared" si="89"/>
        <v>0.25945014062602106</v>
      </c>
      <c r="F178" s="104">
        <f t="shared" si="89"/>
        <v>0.22216219075103963</v>
      </c>
      <c r="G178" s="104">
        <f t="shared" si="89"/>
        <v>0.29694024785530254</v>
      </c>
      <c r="H178" s="104">
        <f t="shared" si="89"/>
        <v>0.29491336368708165</v>
      </c>
      <c r="I178" s="104">
        <f t="shared" si="89"/>
        <v>0.3026575483841793</v>
      </c>
      <c r="J178" s="104">
        <f t="shared" si="89"/>
        <v>0.31406003871705396</v>
      </c>
    </row>
    <row r="179" spans="1:10" ht="15" customHeight="1">
      <c r="A179" s="53" t="s">
        <v>63</v>
      </c>
      <c r="B179" s="150" t="s">
        <v>64</v>
      </c>
      <c r="C179" s="104">
        <f t="shared" si="86"/>
        <v>0.46724015201862035</v>
      </c>
      <c r="D179" s="104"/>
      <c r="E179" s="104">
        <f t="shared" si="89"/>
        <v>0.41270644067013518</v>
      </c>
      <c r="F179" s="104">
        <f t="shared" si="89"/>
        <v>0.39337618278895409</v>
      </c>
      <c r="G179" s="104">
        <f t="shared" si="89"/>
        <v>0.43906819205237357</v>
      </c>
      <c r="H179" s="104">
        <f t="shared" si="89"/>
        <v>0.50642266841435091</v>
      </c>
      <c r="I179" s="104">
        <f t="shared" si="89"/>
        <v>0.48413375786827323</v>
      </c>
      <c r="J179" s="104">
        <f t="shared" si="89"/>
        <v>0.44218329676135826</v>
      </c>
    </row>
    <row r="180" spans="1:10" ht="15" customHeight="1">
      <c r="A180" s="53" t="s">
        <v>65</v>
      </c>
      <c r="B180" s="150" t="s">
        <v>66</v>
      </c>
      <c r="C180" s="104">
        <f t="shared" si="86"/>
        <v>0.76965643788714555</v>
      </c>
      <c r="D180" s="104"/>
      <c r="E180" s="104">
        <f t="shared" si="89"/>
        <v>0.63096232036674604</v>
      </c>
      <c r="F180" s="104">
        <f t="shared" si="89"/>
        <v>0.49468360821973761</v>
      </c>
      <c r="G180" s="104">
        <f t="shared" si="89"/>
        <v>0.59479016459351441</v>
      </c>
      <c r="H180" s="104">
        <f t="shared" si="89"/>
        <v>0.66059064303568527</v>
      </c>
      <c r="I180" s="104">
        <f t="shared" si="89"/>
        <v>0.64332318112450504</v>
      </c>
      <c r="J180" s="104">
        <f t="shared" si="89"/>
        <v>0.59988143510258984</v>
      </c>
    </row>
    <row r="181" spans="1:10" ht="15" customHeight="1">
      <c r="A181" s="53" t="s">
        <v>67</v>
      </c>
      <c r="B181" s="150" t="s">
        <v>68</v>
      </c>
      <c r="C181" s="104">
        <f t="shared" si="86"/>
        <v>0.18163728979834179</v>
      </c>
      <c r="D181" s="104"/>
      <c r="E181" s="104">
        <f t="shared" si="89"/>
        <v>2.7752125912119143E-2</v>
      </c>
      <c r="F181" s="104">
        <f t="shared" si="89"/>
        <v>6.667281472036107E-3</v>
      </c>
      <c r="G181" s="104">
        <f t="shared" si="89"/>
        <v>7.6428584279478644E-3</v>
      </c>
      <c r="H181" s="104">
        <f t="shared" si="89"/>
        <v>8.5283946559250451E-3</v>
      </c>
      <c r="I181" s="104">
        <f t="shared" si="89"/>
        <v>8.6418468279111805E-3</v>
      </c>
      <c r="J181" s="104">
        <f t="shared" si="89"/>
        <v>8.8784789290134395E-3</v>
      </c>
    </row>
    <row r="182" spans="1:10" ht="15" customHeight="1">
      <c r="A182" s="53" t="s">
        <v>69</v>
      </c>
      <c r="B182" s="150" t="s">
        <v>70</v>
      </c>
      <c r="C182" s="104">
        <f t="shared" si="86"/>
        <v>0.14718825227217935</v>
      </c>
      <c r="D182" s="104"/>
      <c r="E182" s="104">
        <f t="shared" si="89"/>
        <v>0.12384043617980854</v>
      </c>
      <c r="F182" s="104">
        <f t="shared" si="89"/>
        <v>0.12981742867010126</v>
      </c>
      <c r="G182" s="104">
        <f t="shared" si="89"/>
        <v>0.13549844859601132</v>
      </c>
      <c r="H182" s="104">
        <f t="shared" si="89"/>
        <v>9.4547927101104823E-2</v>
      </c>
      <c r="I182" s="104">
        <f t="shared" si="89"/>
        <v>7.8992696070638385E-2</v>
      </c>
      <c r="J182" s="104">
        <f t="shared" si="89"/>
        <v>7.4700319208378232E-2</v>
      </c>
    </row>
    <row r="183" spans="1:10" ht="15" customHeight="1">
      <c r="A183" s="53" t="s">
        <v>71</v>
      </c>
      <c r="B183" s="150" t="s">
        <v>72</v>
      </c>
      <c r="C183" s="104">
        <f t="shared" si="86"/>
        <v>5.8078682113260234E-2</v>
      </c>
      <c r="D183" s="104"/>
      <c r="E183" s="104">
        <f t="shared" si="89"/>
        <v>5.7179219406944488E-2</v>
      </c>
      <c r="F183" s="104">
        <f t="shared" si="89"/>
        <v>5.6432800451665162E-2</v>
      </c>
      <c r="G183" s="104">
        <f t="shared" si="89"/>
        <v>4.5177788477463357E-2</v>
      </c>
      <c r="H183" s="104">
        <f t="shared" si="89"/>
        <v>5.9123656033597163E-2</v>
      </c>
      <c r="I183" s="104">
        <f t="shared" si="89"/>
        <v>5.5709176408555286E-2</v>
      </c>
      <c r="J183" s="104">
        <f t="shared" si="89"/>
        <v>5.316611256883768E-2</v>
      </c>
    </row>
    <row r="184" spans="1:10" ht="15" customHeight="1">
      <c r="A184" s="53" t="s">
        <v>73</v>
      </c>
      <c r="B184" s="150" t="s">
        <v>74</v>
      </c>
      <c r="C184" s="104">
        <f t="shared" si="86"/>
        <v>15.678963855315553</v>
      </c>
      <c r="D184" s="104"/>
      <c r="E184" s="104">
        <f t="shared" si="89"/>
        <v>14.774589510002114</v>
      </c>
      <c r="F184" s="104">
        <f t="shared" si="89"/>
        <v>14.073142249311315</v>
      </c>
      <c r="G184" s="104">
        <f t="shared" si="89"/>
        <v>11.789516743099101</v>
      </c>
      <c r="H184" s="104">
        <f t="shared" si="89"/>
        <v>10.80989622516768</v>
      </c>
      <c r="I184" s="104">
        <f t="shared" si="89"/>
        <v>8.1728251907324569</v>
      </c>
      <c r="J184" s="104">
        <f t="shared" si="89"/>
        <v>8.5358822807908652</v>
      </c>
    </row>
    <row r="185" spans="1:10" ht="15" customHeight="1">
      <c r="A185" s="53" t="s">
        <v>75</v>
      </c>
      <c r="B185" s="150" t="s">
        <v>76</v>
      </c>
      <c r="C185" s="104">
        <f t="shared" si="86"/>
        <v>2.8322389748814097E-2</v>
      </c>
      <c r="D185" s="104"/>
      <c r="E185" s="104">
        <f t="shared" si="89"/>
        <v>3.0745241803877405E-2</v>
      </c>
      <c r="F185" s="104">
        <f t="shared" si="89"/>
        <v>2.0844100540671904E-2</v>
      </c>
      <c r="G185" s="104">
        <f t="shared" si="89"/>
        <v>1.6656812907355944E-2</v>
      </c>
      <c r="H185" s="104">
        <f t="shared" si="89"/>
        <v>1.9627581279355145E-2</v>
      </c>
      <c r="I185" s="104">
        <f t="shared" si="89"/>
        <v>1.716896457077375E-2</v>
      </c>
      <c r="J185" s="104">
        <f t="shared" si="89"/>
        <v>1.839779323947054E-2</v>
      </c>
    </row>
    <row r="186" spans="1:10" ht="15" customHeight="1">
      <c r="A186" s="53" t="s">
        <v>77</v>
      </c>
      <c r="B186" s="150" t="s">
        <v>78</v>
      </c>
      <c r="C186" s="104">
        <f t="shared" si="86"/>
        <v>4.8903164812389432E-3</v>
      </c>
      <c r="D186" s="104"/>
      <c r="E186" s="104">
        <f t="shared" ref="E186:J195" si="90">E38/E$60*100</f>
        <v>3.2095592254946137E-3</v>
      </c>
      <c r="F186" s="104">
        <f t="shared" si="90"/>
        <v>3.1229503872172611E-3</v>
      </c>
      <c r="G186" s="104">
        <f t="shared" si="90"/>
        <v>3.1567776247156125E-3</v>
      </c>
      <c r="H186" s="104">
        <f t="shared" si="90"/>
        <v>3.4216619505672693E-3</v>
      </c>
      <c r="I186" s="104">
        <f t="shared" si="90"/>
        <v>4.1211689337017198E-3</v>
      </c>
      <c r="J186" s="104">
        <f t="shared" si="90"/>
        <v>4.4442849126043009E-3</v>
      </c>
    </row>
    <row r="187" spans="1:10" ht="15" customHeight="1">
      <c r="A187" s="53" t="s">
        <v>79</v>
      </c>
      <c r="B187" s="150" t="s">
        <v>80</v>
      </c>
      <c r="C187" s="104">
        <f t="shared" si="86"/>
        <v>13.329371496701009</v>
      </c>
      <c r="D187" s="104"/>
      <c r="E187" s="104">
        <f t="shared" si="90"/>
        <v>14.275580644383016</v>
      </c>
      <c r="F187" s="104">
        <f t="shared" si="90"/>
        <v>16.12951881156101</v>
      </c>
      <c r="G187" s="104">
        <f t="shared" si="90"/>
        <v>16.834344264369662</v>
      </c>
      <c r="H187" s="104">
        <f t="shared" si="90"/>
        <v>13.57971055787586</v>
      </c>
      <c r="I187" s="104">
        <f t="shared" si="90"/>
        <v>14.889538820469397</v>
      </c>
      <c r="J187" s="104">
        <f t="shared" si="90"/>
        <v>14.382298797311982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2.6007657498057335E-2</v>
      </c>
      <c r="D188" s="104"/>
      <c r="E188" s="104">
        <f t="shared" si="90"/>
        <v>1.8587698034886052E-2</v>
      </c>
      <c r="F188" s="104">
        <f t="shared" si="90"/>
        <v>1.9995693766372592E-2</v>
      </c>
      <c r="G188" s="104">
        <f t="shared" si="90"/>
        <v>2.1167400599305247E-2</v>
      </c>
      <c r="H188" s="104">
        <f t="shared" si="90"/>
        <v>1.9614243444046307E-2</v>
      </c>
      <c r="I188" s="104">
        <f t="shared" si="90"/>
        <v>2.6550299275408577E-2</v>
      </c>
      <c r="J188" s="104">
        <f t="shared" si="90"/>
        <v>2.9307860109677706E-2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0.13056146446778533</v>
      </c>
      <c r="D189" s="104"/>
      <c r="E189" s="104">
        <f t="shared" si="90"/>
        <v>0.1652091139209918</v>
      </c>
      <c r="F189" s="104">
        <f t="shared" si="90"/>
        <v>0.17035376425463516</v>
      </c>
      <c r="G189" s="104">
        <f t="shared" si="90"/>
        <v>0.17003855848021901</v>
      </c>
      <c r="H189" s="104">
        <f t="shared" si="90"/>
        <v>0.178505131837081</v>
      </c>
      <c r="I189" s="104">
        <f t="shared" si="90"/>
        <v>0.2182984436372121</v>
      </c>
      <c r="J189" s="104">
        <f t="shared" si="90"/>
        <v>0.23584206101383681</v>
      </c>
    </row>
    <row r="190" spans="1:10" ht="15" customHeight="1">
      <c r="A190" s="53" t="s">
        <v>84</v>
      </c>
      <c r="B190" s="150" t="s">
        <v>447</v>
      </c>
      <c r="C190" s="104">
        <f t="shared" si="91"/>
        <v>0.29627728382140295</v>
      </c>
      <c r="D190" s="104"/>
      <c r="E190" s="104">
        <f t="shared" si="90"/>
        <v>0.33650916076687237</v>
      </c>
      <c r="F190" s="104">
        <f t="shared" si="90"/>
        <v>0.40259789278456704</v>
      </c>
      <c r="G190" s="104">
        <f t="shared" si="90"/>
        <v>0.29536579261992696</v>
      </c>
      <c r="H190" s="104">
        <f t="shared" si="90"/>
        <v>0.19093662710666828</v>
      </c>
      <c r="I190" s="104">
        <f t="shared" si="90"/>
        <v>0.18128572749911065</v>
      </c>
      <c r="J190" s="104">
        <f t="shared" si="90"/>
        <v>0.18413276487529087</v>
      </c>
    </row>
    <row r="191" spans="1:10" ht="15" customHeight="1">
      <c r="A191" s="53" t="s">
        <v>85</v>
      </c>
      <c r="B191" s="150" t="s">
        <v>448</v>
      </c>
      <c r="C191" s="104">
        <f t="shared" si="91"/>
        <v>0.39519522799479034</v>
      </c>
      <c r="D191" s="104"/>
      <c r="E191" s="104">
        <f t="shared" si="90"/>
        <v>0.34951617192183093</v>
      </c>
      <c r="F191" s="104">
        <f t="shared" si="90"/>
        <v>0.33482492098188121</v>
      </c>
      <c r="G191" s="104">
        <f t="shared" si="90"/>
        <v>0.30836742572375581</v>
      </c>
      <c r="H191" s="104">
        <f t="shared" si="90"/>
        <v>0.25735419941803012</v>
      </c>
      <c r="I191" s="104">
        <f t="shared" si="90"/>
        <v>0.25432782569784246</v>
      </c>
      <c r="J191" s="104">
        <f t="shared" si="90"/>
        <v>0.26738765346111237</v>
      </c>
    </row>
    <row r="192" spans="1:10" ht="15" customHeight="1">
      <c r="A192" s="53" t="s">
        <v>86</v>
      </c>
      <c r="B192" s="150" t="s">
        <v>449</v>
      </c>
      <c r="C192" s="104">
        <f t="shared" si="91"/>
        <v>6.7663373836292532E-3</v>
      </c>
      <c r="D192" s="104"/>
      <c r="E192" s="104">
        <f t="shared" si="90"/>
        <v>1.2463808038732076E-2</v>
      </c>
      <c r="F192" s="104">
        <f t="shared" si="90"/>
        <v>1.6673259077562334E-2</v>
      </c>
      <c r="G192" s="104">
        <f t="shared" si="90"/>
        <v>1.5860757553347871E-2</v>
      </c>
      <c r="H192" s="104">
        <f t="shared" si="90"/>
        <v>1.487133355575054E-2</v>
      </c>
      <c r="I192" s="104">
        <f t="shared" si="90"/>
        <v>1.428535240111828E-2</v>
      </c>
      <c r="J192" s="104">
        <f t="shared" si="90"/>
        <v>1.5393753361223176E-2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3.8211234841025523</v>
      </c>
      <c r="D193" s="104"/>
      <c r="E193" s="104">
        <f t="shared" si="90"/>
        <v>3.7682966005386098</v>
      </c>
      <c r="F193" s="104">
        <f t="shared" si="90"/>
        <v>3.4842891537387586</v>
      </c>
      <c r="G193" s="104">
        <f t="shared" si="90"/>
        <v>3.2935809181144347</v>
      </c>
      <c r="H193" s="104">
        <f t="shared" si="90"/>
        <v>3.4098254762928026</v>
      </c>
      <c r="I193" s="104">
        <f t="shared" si="90"/>
        <v>3.2822960601691333</v>
      </c>
      <c r="J193" s="104">
        <f t="shared" si="90"/>
        <v>3.4136799379171108</v>
      </c>
    </row>
    <row r="194" spans="1:10" ht="15" customHeight="1">
      <c r="A194" s="53" t="s">
        <v>88</v>
      </c>
      <c r="B194" s="150" t="s">
        <v>89</v>
      </c>
      <c r="C194" s="104">
        <f t="shared" si="91"/>
        <v>0.66450667072223224</v>
      </c>
      <c r="D194" s="104"/>
      <c r="E194" s="104">
        <f t="shared" si="90"/>
        <v>0.79112878297283795</v>
      </c>
      <c r="F194" s="104">
        <f t="shared" si="90"/>
        <v>0.79698410623582205</v>
      </c>
      <c r="G194" s="104">
        <f t="shared" si="90"/>
        <v>0.76176319128698511</v>
      </c>
      <c r="H194" s="104">
        <f t="shared" si="90"/>
        <v>0.87945694194526536</v>
      </c>
      <c r="I194" s="104">
        <f t="shared" si="90"/>
        <v>0.97140931137193465</v>
      </c>
      <c r="J194" s="104">
        <f t="shared" si="90"/>
        <v>1.0271538489503449</v>
      </c>
    </row>
    <row r="195" spans="1:10" ht="15" customHeight="1">
      <c r="A195" s="53" t="s">
        <v>90</v>
      </c>
      <c r="B195" s="150" t="s">
        <v>91</v>
      </c>
      <c r="C195" s="104">
        <f t="shared" si="91"/>
        <v>2.3768825272217997</v>
      </c>
      <c r="D195" s="104"/>
      <c r="E195" s="104">
        <f t="shared" si="90"/>
        <v>2.0269470162252103</v>
      </c>
      <c r="F195" s="104">
        <f t="shared" si="90"/>
        <v>2.2722085132755185</v>
      </c>
      <c r="G195" s="104">
        <f t="shared" si="90"/>
        <v>2.2581662206267739</v>
      </c>
      <c r="H195" s="104">
        <f t="shared" si="90"/>
        <v>2.9531072393823452</v>
      </c>
      <c r="I195" s="104">
        <f t="shared" si="90"/>
        <v>3.4975444309941532</v>
      </c>
      <c r="J195" s="104">
        <f t="shared" si="90"/>
        <v>3.5126046558169159</v>
      </c>
    </row>
    <row r="196" spans="1:10" ht="15" customHeight="1">
      <c r="A196" s="53" t="s">
        <v>92</v>
      </c>
      <c r="B196" s="150" t="s">
        <v>451</v>
      </c>
      <c r="C196" s="104">
        <f t="shared" si="91"/>
        <v>1.6797301797608961</v>
      </c>
      <c r="D196" s="104"/>
      <c r="E196" s="104">
        <f t="shared" ref="E196:J205" si="92">E48/E$60*100</f>
        <v>1.8028070863743972</v>
      </c>
      <c r="F196" s="104">
        <f t="shared" si="92"/>
        <v>1.8470605677337331</v>
      </c>
      <c r="G196" s="104">
        <f t="shared" si="92"/>
        <v>1.7355871638124167</v>
      </c>
      <c r="H196" s="104">
        <f t="shared" si="92"/>
        <v>1.8250109144188484</v>
      </c>
      <c r="I196" s="104">
        <f t="shared" si="92"/>
        <v>1.5952559561294151</v>
      </c>
      <c r="J196" s="104">
        <f t="shared" si="92"/>
        <v>1.7090878617451126</v>
      </c>
    </row>
    <row r="197" spans="1:10" ht="15" customHeight="1">
      <c r="A197" s="53" t="s">
        <v>93</v>
      </c>
      <c r="B197" s="150" t="s">
        <v>94</v>
      </c>
      <c r="C197" s="104">
        <f t="shared" si="91"/>
        <v>5.6494085905864966E-2</v>
      </c>
      <c r="D197" s="104"/>
      <c r="E197" s="104">
        <f t="shared" si="92"/>
        <v>8.6252487678242978E-2</v>
      </c>
      <c r="F197" s="104">
        <f t="shared" si="92"/>
        <v>9.7090786972519119E-2</v>
      </c>
      <c r="G197" s="104">
        <f t="shared" si="92"/>
        <v>9.8121568819688476E-2</v>
      </c>
      <c r="H197" s="104">
        <f t="shared" si="92"/>
        <v>0.118817843236872</v>
      </c>
      <c r="I197" s="104">
        <f t="shared" si="92"/>
        <v>0.11155848703623046</v>
      </c>
      <c r="J197" s="104">
        <f t="shared" si="92"/>
        <v>0.129442206925346</v>
      </c>
    </row>
    <row r="198" spans="1:10" ht="15" customHeight="1">
      <c r="A198" s="53" t="s">
        <v>0</v>
      </c>
      <c r="B198" s="150" t="s">
        <v>95</v>
      </c>
      <c r="C198" s="104">
        <f t="shared" si="91"/>
        <v>0.11253986129733341</v>
      </c>
      <c r="D198" s="104"/>
      <c r="E198" s="104">
        <f t="shared" si="92"/>
        <v>0.11570185354811374</v>
      </c>
      <c r="F198" s="104">
        <f t="shared" si="92"/>
        <v>0.11140122293057647</v>
      </c>
      <c r="G198" s="104">
        <f t="shared" si="92"/>
        <v>8.6270310429874819E-2</v>
      </c>
      <c r="H198" s="104">
        <f t="shared" si="92"/>
        <v>0.10427778277769956</v>
      </c>
      <c r="I198" s="104">
        <f t="shared" si="92"/>
        <v>9.2041972285794679E-2</v>
      </c>
      <c r="J198" s="104">
        <f t="shared" si="92"/>
        <v>9.100190791872613E-2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0.22059347673843388</v>
      </c>
      <c r="D199" s="104"/>
      <c r="E199" s="104">
        <f t="shared" si="92"/>
        <v>0.20848025299213674</v>
      </c>
      <c r="F199" s="104">
        <f t="shared" si="92"/>
        <v>0.34349025165349578</v>
      </c>
      <c r="G199" s="104">
        <f t="shared" si="92"/>
        <v>0.22468361195505535</v>
      </c>
      <c r="H199" s="104">
        <f t="shared" si="92"/>
        <v>0.22321171941779924</v>
      </c>
      <c r="I199" s="104">
        <f t="shared" si="92"/>
        <v>0.19419416778815554</v>
      </c>
      <c r="J199" s="104">
        <f t="shared" si="92"/>
        <v>0.19809438337044816</v>
      </c>
    </row>
    <row r="200" spans="1:10" ht="15" customHeight="1">
      <c r="A200" s="53" t="s">
        <v>98</v>
      </c>
      <c r="B200" s="150" t="s">
        <v>99</v>
      </c>
      <c r="C200" s="104">
        <f t="shared" si="91"/>
        <v>7.9848026985120391E-2</v>
      </c>
      <c r="D200" s="104"/>
      <c r="E200" s="104">
        <f t="shared" si="92"/>
        <v>7.9311027986485289E-2</v>
      </c>
      <c r="F200" s="104">
        <f t="shared" si="92"/>
        <v>7.3435404564940521E-2</v>
      </c>
      <c r="G200" s="104">
        <f t="shared" si="92"/>
        <v>7.5096268410924205E-2</v>
      </c>
      <c r="H200" s="104">
        <f t="shared" si="92"/>
        <v>9.8595146184971533E-2</v>
      </c>
      <c r="I200" s="104">
        <f t="shared" si="92"/>
        <v>9.5631974027319239E-2</v>
      </c>
      <c r="J200" s="104">
        <f t="shared" si="92"/>
        <v>9.7454913905780136E-2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1.8922700625409818E-2</v>
      </c>
      <c r="D201" s="104"/>
      <c r="E201" s="104">
        <f t="shared" si="92"/>
        <v>1.5842417203057565E-2</v>
      </c>
      <c r="F201" s="104">
        <f t="shared" si="92"/>
        <v>1.8825486812525702E-2</v>
      </c>
      <c r="G201" s="104">
        <f t="shared" si="92"/>
        <v>1.7384387586860599E-2</v>
      </c>
      <c r="H201" s="104">
        <f t="shared" si="92"/>
        <v>2.1924942769945392E-2</v>
      </c>
      <c r="I201" s="104">
        <f t="shared" si="92"/>
        <v>2.0191480358666556E-2</v>
      </c>
      <c r="J201" s="104">
        <f t="shared" si="92"/>
        <v>2.1979037575638346E-2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1.2000306730348984</v>
      </c>
      <c r="D202" s="104"/>
      <c r="E202" s="104">
        <f t="shared" si="92"/>
        <v>1.186888444420571</v>
      </c>
      <c r="F202" s="104">
        <f t="shared" si="92"/>
        <v>1.1686955357725624</v>
      </c>
      <c r="G202" s="104">
        <f t="shared" si="92"/>
        <v>1.3168861797277875</v>
      </c>
      <c r="H202" s="104">
        <f t="shared" si="92"/>
        <v>1.2207389919841758</v>
      </c>
      <c r="I202" s="104">
        <f t="shared" si="92"/>
        <v>0.655513578433922</v>
      </c>
      <c r="J202" s="104">
        <f t="shared" si="92"/>
        <v>0.61599480230427084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0.92317671416880021</v>
      </c>
      <c r="D203" s="104"/>
      <c r="E203" s="104">
        <f t="shared" si="92"/>
        <v>0.8936986289608243</v>
      </c>
      <c r="F203" s="104">
        <f t="shared" si="92"/>
        <v>0.87142229130861804</v>
      </c>
      <c r="G203" s="104">
        <f t="shared" si="92"/>
        <v>0.96254869549965638</v>
      </c>
      <c r="H203" s="104">
        <f t="shared" si="92"/>
        <v>1.2667492508272105</v>
      </c>
      <c r="I203" s="104">
        <f t="shared" si="92"/>
        <v>1.3454838618127827</v>
      </c>
      <c r="J203" s="104">
        <f t="shared" si="92"/>
        <v>1.4868783096648051</v>
      </c>
    </row>
    <row r="204" spans="1:10" ht="15" customHeight="1">
      <c r="A204" s="55" t="s">
        <v>105</v>
      </c>
      <c r="B204" s="150" t="s">
        <v>452</v>
      </c>
      <c r="C204" s="104">
        <f t="shared" si="91"/>
        <v>5.7213530268213214E-2</v>
      </c>
      <c r="D204" s="104"/>
      <c r="E204" s="104">
        <f t="shared" si="92"/>
        <v>9.3525438073075021E-2</v>
      </c>
      <c r="F204" s="104">
        <f t="shared" si="92"/>
        <v>9.3262202811460665E-2</v>
      </c>
      <c r="G204" s="104">
        <f t="shared" si="92"/>
        <v>9.6226820530447926E-2</v>
      </c>
      <c r="H204" s="104">
        <f t="shared" si="92"/>
        <v>8.9914141174682993E-2</v>
      </c>
      <c r="I204" s="104">
        <f t="shared" si="92"/>
        <v>9.1484625869821645E-2</v>
      </c>
      <c r="J204" s="104">
        <f t="shared" si="92"/>
        <v>9.7611763022994291E-2</v>
      </c>
    </row>
    <row r="205" spans="1:10" ht="15" customHeight="1">
      <c r="A205" s="53" t="s">
        <v>106</v>
      </c>
      <c r="B205" s="150" t="s">
        <v>107</v>
      </c>
      <c r="C205" s="104">
        <f t="shared" si="91"/>
        <v>3.2533826786002779E-2</v>
      </c>
      <c r="D205" s="104"/>
      <c r="E205" s="104">
        <f t="shared" si="92"/>
        <v>2.0664863413009112E-2</v>
      </c>
      <c r="F205" s="104">
        <f t="shared" si="92"/>
        <v>1.7233133841626405E-2</v>
      </c>
      <c r="G205" s="104">
        <f t="shared" si="92"/>
        <v>1.967842878463363E-2</v>
      </c>
      <c r="H205" s="104">
        <f t="shared" si="92"/>
        <v>1.7650483630411551E-2</v>
      </c>
      <c r="I205" s="104">
        <f t="shared" si="92"/>
        <v>1.7942009609283962E-2</v>
      </c>
      <c r="J205" s="104">
        <f t="shared" si="92"/>
        <v>2.2082186585374818E-2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2.7127860384130167E-3</v>
      </c>
      <c r="D206" s="104"/>
      <c r="E206" s="104">
        <f t="shared" ref="E206:J208" si="93">E58/E$60*100</f>
        <v>8.0621098771547519E-4</v>
      </c>
      <c r="F206" s="104">
        <f t="shared" si="93"/>
        <v>7.4962598225807541E-4</v>
      </c>
      <c r="G206" s="104">
        <f t="shared" si="93"/>
        <v>7.8551356486613851E-4</v>
      </c>
      <c r="H206" s="104">
        <f t="shared" si="93"/>
        <v>9.1331857564937006E-4</v>
      </c>
      <c r="I206" s="104">
        <f t="shared" si="93"/>
        <v>8.9970615655503099E-4</v>
      </c>
      <c r="J206" s="104">
        <f t="shared" si="93"/>
        <v>9.6016318145182166E-4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7.197493067744333E-2</v>
      </c>
      <c r="D207" s="104"/>
      <c r="E207" s="104">
        <f t="shared" si="93"/>
        <v>5.459968563795068E-2</v>
      </c>
      <c r="F207" s="104">
        <f t="shared" si="93"/>
        <v>5.1995817925406564E-2</v>
      </c>
      <c r="G207" s="104">
        <f t="shared" si="93"/>
        <v>5.4160983657523407E-2</v>
      </c>
      <c r="H207" s="104">
        <f t="shared" si="93"/>
        <v>6.6762428079211247E-2</v>
      </c>
      <c r="I207" s="104">
        <f t="shared" si="93"/>
        <v>6.014532568493499E-2</v>
      </c>
      <c r="J207" s="104">
        <f t="shared" si="93"/>
        <v>5.8903329268286959E-2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1.4361084197939662</v>
      </c>
      <c r="D210" s="104"/>
      <c r="E210" s="104">
        <f t="shared" ref="E210:J219" si="95">E62/E$60*100</f>
        <v>1.4476465555670672</v>
      </c>
      <c r="F210" s="104">
        <f t="shared" si="95"/>
        <v>1.7921846404825654</v>
      </c>
      <c r="G210" s="104">
        <f t="shared" si="95"/>
        <v>1.8881473217425122</v>
      </c>
      <c r="H210" s="104">
        <f t="shared" si="95"/>
        <v>2.2551932055499613</v>
      </c>
      <c r="I210" s="104">
        <f t="shared" si="95"/>
        <v>2.3449782717537095</v>
      </c>
      <c r="J210" s="104">
        <f t="shared" si="95"/>
        <v>2.2150596164229199</v>
      </c>
    </row>
    <row r="211" spans="1:10" ht="15" customHeight="1">
      <c r="A211" s="55" t="s">
        <v>113</v>
      </c>
      <c r="B211" s="150" t="s">
        <v>392</v>
      </c>
      <c r="C211" s="104">
        <f t="shared" si="94"/>
        <v>10.696643122156113</v>
      </c>
      <c r="D211" s="104"/>
      <c r="E211" s="104">
        <f t="shared" si="95"/>
        <v>9.9164444493928148</v>
      </c>
      <c r="F211" s="104">
        <f t="shared" si="95"/>
        <v>8.7831878769032805</v>
      </c>
      <c r="G211" s="104">
        <f t="shared" si="95"/>
        <v>10.831977407869006</v>
      </c>
      <c r="H211" s="104">
        <f t="shared" si="95"/>
        <v>12.877819220590053</v>
      </c>
      <c r="I211" s="104">
        <f t="shared" si="95"/>
        <v>12.786235931549236</v>
      </c>
      <c r="J211" s="104">
        <f t="shared" si="95"/>
        <v>13.323299340258904</v>
      </c>
    </row>
    <row r="212" spans="1:10" ht="15" customHeight="1">
      <c r="A212" s="55" t="s">
        <v>114</v>
      </c>
      <c r="B212" s="150" t="s">
        <v>393</v>
      </c>
      <c r="C212" s="104">
        <f t="shared" si="94"/>
        <v>46.652608954304199</v>
      </c>
      <c r="D212" s="104"/>
      <c r="E212" s="104">
        <f t="shared" si="95"/>
        <v>47.524547289930055</v>
      </c>
      <c r="F212" s="104">
        <f t="shared" si="95"/>
        <v>47.005409738389112</v>
      </c>
      <c r="G212" s="104">
        <f t="shared" si="95"/>
        <v>46.824460474603171</v>
      </c>
      <c r="H212" s="104">
        <f t="shared" si="95"/>
        <v>47.496093391527076</v>
      </c>
      <c r="I212" s="104">
        <f t="shared" si="95"/>
        <v>49.058791055751939</v>
      </c>
      <c r="J212" s="104">
        <f t="shared" si="95"/>
        <v>48.305624486089485</v>
      </c>
    </row>
    <row r="213" spans="1:10" ht="15" customHeight="1">
      <c r="A213" s="55" t="s">
        <v>115</v>
      </c>
      <c r="B213" s="150" t="s">
        <v>394</v>
      </c>
      <c r="C213" s="104">
        <f t="shared" si="94"/>
        <v>15.707286245064367</v>
      </c>
      <c r="D213" s="104"/>
      <c r="E213" s="104">
        <f t="shared" si="95"/>
        <v>14.805334751805994</v>
      </c>
      <c r="F213" s="104">
        <f t="shared" si="95"/>
        <v>14.093986349851987</v>
      </c>
      <c r="G213" s="104">
        <f t="shared" si="95"/>
        <v>11.806173556006458</v>
      </c>
      <c r="H213" s="104">
        <f t="shared" si="95"/>
        <v>10.829523806447034</v>
      </c>
      <c r="I213" s="104">
        <f t="shared" si="95"/>
        <v>8.189994155303232</v>
      </c>
      <c r="J213" s="104">
        <f t="shared" si="95"/>
        <v>8.5542800740303342</v>
      </c>
    </row>
    <row r="214" spans="1:10" ht="15" customHeight="1">
      <c r="A214" s="55" t="s">
        <v>116</v>
      </c>
      <c r="B214" s="150" t="s">
        <v>395</v>
      </c>
      <c r="C214" s="104">
        <f t="shared" si="94"/>
        <v>13.334261813182247</v>
      </c>
      <c r="D214" s="104"/>
      <c r="E214" s="104">
        <f t="shared" si="95"/>
        <v>14.27879020360851</v>
      </c>
      <c r="F214" s="104">
        <f t="shared" si="95"/>
        <v>16.132641761948229</v>
      </c>
      <c r="G214" s="104">
        <f t="shared" si="95"/>
        <v>16.837501041994379</v>
      </c>
      <c r="H214" s="104">
        <f t="shared" si="95"/>
        <v>13.583132219826426</v>
      </c>
      <c r="I214" s="104">
        <f t="shared" si="95"/>
        <v>14.893659989403099</v>
      </c>
      <c r="J214" s="104">
        <f t="shared" si="95"/>
        <v>14.386743082224587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0.15656912196584266</v>
      </c>
      <c r="D215" s="104"/>
      <c r="E215" s="104">
        <f t="shared" si="95"/>
        <v>0.18379681195587785</v>
      </c>
      <c r="F215" s="104">
        <f t="shared" si="95"/>
        <v>0.19034945802100775</v>
      </c>
      <c r="G215" s="104">
        <f t="shared" si="95"/>
        <v>0.19120595907952423</v>
      </c>
      <c r="H215" s="104">
        <f t="shared" si="95"/>
        <v>0.1981193752811273</v>
      </c>
      <c r="I215" s="104">
        <f t="shared" si="95"/>
        <v>0.24484874291262074</v>
      </c>
      <c r="J215" s="104">
        <f t="shared" si="95"/>
        <v>0.26514992112351449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0.69823884919982249</v>
      </c>
      <c r="D216" s="104"/>
      <c r="E216" s="104">
        <f t="shared" si="95"/>
        <v>0.69848914072743529</v>
      </c>
      <c r="F216" s="104">
        <f t="shared" si="95"/>
        <v>0.75409607284401059</v>
      </c>
      <c r="G216" s="104">
        <f t="shared" si="95"/>
        <v>0.61959397589703069</v>
      </c>
      <c r="H216" s="104">
        <f t="shared" si="95"/>
        <v>0.46316216008044891</v>
      </c>
      <c r="I216" s="104">
        <f t="shared" si="95"/>
        <v>0.44989890559807139</v>
      </c>
      <c r="J216" s="104">
        <f t="shared" si="95"/>
        <v>0.46691417169762639</v>
      </c>
    </row>
    <row r="217" spans="1:10" ht="15" customHeight="1">
      <c r="A217" s="55" t="s">
        <v>120</v>
      </c>
      <c r="B217" s="150" t="s">
        <v>121</v>
      </c>
      <c r="C217" s="104">
        <f t="shared" si="94"/>
        <v>8.5987369477133484</v>
      </c>
      <c r="D217" s="104"/>
      <c r="E217" s="104">
        <f t="shared" si="95"/>
        <v>8.4754319737893002</v>
      </c>
      <c r="F217" s="104">
        <f t="shared" si="95"/>
        <v>8.49763312795635</v>
      </c>
      <c r="G217" s="104">
        <f t="shared" si="95"/>
        <v>8.1472190626602998</v>
      </c>
      <c r="H217" s="104">
        <f t="shared" si="95"/>
        <v>9.1862184152761337</v>
      </c>
      <c r="I217" s="104">
        <f t="shared" si="95"/>
        <v>9.4580642457008661</v>
      </c>
      <c r="J217" s="104">
        <f t="shared" si="95"/>
        <v>9.7919685113548294</v>
      </c>
    </row>
    <row r="218" spans="1:10" ht="15" customHeight="1">
      <c r="A218" s="55" t="s">
        <v>0</v>
      </c>
      <c r="B218" s="150" t="s">
        <v>95</v>
      </c>
      <c r="C218" s="104">
        <f t="shared" si="94"/>
        <v>0.11253986129733341</v>
      </c>
      <c r="D218" s="104"/>
      <c r="E218" s="104">
        <f t="shared" si="95"/>
        <v>0.11570185354811374</v>
      </c>
      <c r="F218" s="104">
        <f t="shared" si="95"/>
        <v>0.11140122293057647</v>
      </c>
      <c r="G218" s="104">
        <f t="shared" si="95"/>
        <v>8.6270310429874819E-2</v>
      </c>
      <c r="H218" s="104">
        <f t="shared" si="95"/>
        <v>0.10427778277769956</v>
      </c>
      <c r="I218" s="104">
        <f t="shared" si="95"/>
        <v>9.2041972285794679E-2</v>
      </c>
      <c r="J218" s="104">
        <f t="shared" si="95"/>
        <v>9.100190791872613E-2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0.22059347673843388</v>
      </c>
      <c r="D219" s="104"/>
      <c r="E219" s="104">
        <f t="shared" si="95"/>
        <v>0.20848025299213674</v>
      </c>
      <c r="F219" s="104">
        <f t="shared" si="95"/>
        <v>0.34349025165349578</v>
      </c>
      <c r="G219" s="104">
        <f t="shared" si="95"/>
        <v>0.22468361195505535</v>
      </c>
      <c r="H219" s="104">
        <f t="shared" si="95"/>
        <v>0.22321171941779924</v>
      </c>
      <c r="I219" s="104">
        <f t="shared" si="95"/>
        <v>0.19419416778815554</v>
      </c>
      <c r="J219" s="104">
        <f t="shared" si="95"/>
        <v>0.19809438337044816</v>
      </c>
    </row>
    <row r="220" spans="1:10" ht="15" customHeight="1">
      <c r="A220" s="55" t="s">
        <v>98</v>
      </c>
      <c r="B220" s="150" t="s">
        <v>455</v>
      </c>
      <c r="C220" s="104">
        <f t="shared" si="94"/>
        <v>7.9848026985120391E-2</v>
      </c>
      <c r="D220" s="104"/>
      <c r="E220" s="104">
        <f t="shared" ref="E220:J227" si="96">E72/E$60*100</f>
        <v>7.9311027986485289E-2</v>
      </c>
      <c r="F220" s="104">
        <f t="shared" si="96"/>
        <v>7.3435404564940521E-2</v>
      </c>
      <c r="G220" s="104">
        <f t="shared" si="96"/>
        <v>7.5096268410924205E-2</v>
      </c>
      <c r="H220" s="104">
        <f t="shared" si="96"/>
        <v>9.8595146184971533E-2</v>
      </c>
      <c r="I220" s="104">
        <f t="shared" si="96"/>
        <v>9.5631974027319239E-2</v>
      </c>
      <c r="J220" s="104">
        <f t="shared" si="96"/>
        <v>9.7454913905780136E-2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1.8922700625409818E-2</v>
      </c>
      <c r="D221" s="104"/>
      <c r="E221" s="104">
        <f t="shared" si="96"/>
        <v>1.5842417203057565E-2</v>
      </c>
      <c r="F221" s="104">
        <f t="shared" si="96"/>
        <v>1.8825486812525702E-2</v>
      </c>
      <c r="G221" s="104">
        <f t="shared" si="96"/>
        <v>1.7384387586860599E-2</v>
      </c>
      <c r="H221" s="104">
        <f t="shared" si="96"/>
        <v>2.1924942769945392E-2</v>
      </c>
      <c r="I221" s="104">
        <f t="shared" si="96"/>
        <v>2.0191480358666556E-2</v>
      </c>
      <c r="J221" s="104">
        <f t="shared" si="96"/>
        <v>2.1979037575638346E-2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1.2000306730348984</v>
      </c>
      <c r="D222" s="104"/>
      <c r="E222" s="104">
        <f t="shared" si="96"/>
        <v>1.186888444420571</v>
      </c>
      <c r="F222" s="104">
        <f t="shared" si="96"/>
        <v>1.1686955357725624</v>
      </c>
      <c r="G222" s="104">
        <f t="shared" si="96"/>
        <v>1.3168861797277875</v>
      </c>
      <c r="H222" s="104">
        <f t="shared" si="96"/>
        <v>1.2207389919841758</v>
      </c>
      <c r="I222" s="104">
        <f t="shared" si="96"/>
        <v>0.655513578433922</v>
      </c>
      <c r="J222" s="104">
        <f t="shared" si="96"/>
        <v>0.61599480230427084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0.92317671416880021</v>
      </c>
      <c r="D223" s="104"/>
      <c r="E223" s="104">
        <f t="shared" si="96"/>
        <v>0.8936986289608243</v>
      </c>
      <c r="F223" s="104">
        <f t="shared" si="96"/>
        <v>0.87142229130861804</v>
      </c>
      <c r="G223" s="104">
        <f t="shared" si="96"/>
        <v>0.96254869549965638</v>
      </c>
      <c r="H223" s="104">
        <f t="shared" si="96"/>
        <v>1.2667492508272105</v>
      </c>
      <c r="I223" s="104">
        <f t="shared" si="96"/>
        <v>1.3454838618127827</v>
      </c>
      <c r="J223" s="104">
        <f t="shared" si="96"/>
        <v>1.4868783096648051</v>
      </c>
    </row>
    <row r="224" spans="1:10" ht="15" customHeight="1">
      <c r="A224" s="55" t="s">
        <v>105</v>
      </c>
      <c r="B224" s="150" t="s">
        <v>452</v>
      </c>
      <c r="C224" s="104">
        <f t="shared" si="94"/>
        <v>5.7213530268213214E-2</v>
      </c>
      <c r="D224" s="104"/>
      <c r="E224" s="104">
        <f t="shared" si="96"/>
        <v>9.3525438073075021E-2</v>
      </c>
      <c r="F224" s="104">
        <f t="shared" si="96"/>
        <v>9.3262202811460665E-2</v>
      </c>
      <c r="G224" s="104">
        <f t="shared" si="96"/>
        <v>9.6226820530447926E-2</v>
      </c>
      <c r="H224" s="104">
        <f t="shared" si="96"/>
        <v>8.9914141174682993E-2</v>
      </c>
      <c r="I224" s="104">
        <f t="shared" si="96"/>
        <v>9.1484625869821645E-2</v>
      </c>
      <c r="J224" s="104">
        <f t="shared" si="96"/>
        <v>9.7611763022994291E-2</v>
      </c>
    </row>
    <row r="225" spans="1:10" ht="15" customHeight="1">
      <c r="A225" s="55" t="s">
        <v>106</v>
      </c>
      <c r="B225" s="150" t="s">
        <v>128</v>
      </c>
      <c r="C225" s="104">
        <f t="shared" si="94"/>
        <v>3.2533826786002779E-2</v>
      </c>
      <c r="D225" s="104"/>
      <c r="E225" s="104">
        <f t="shared" si="96"/>
        <v>2.0664863413009112E-2</v>
      </c>
      <c r="F225" s="104">
        <f t="shared" si="96"/>
        <v>1.7233133841626405E-2</v>
      </c>
      <c r="G225" s="104">
        <f t="shared" si="96"/>
        <v>1.967842878463363E-2</v>
      </c>
      <c r="H225" s="104">
        <f t="shared" si="96"/>
        <v>1.7650483630411551E-2</v>
      </c>
      <c r="I225" s="104">
        <f t="shared" si="96"/>
        <v>1.7942009609283962E-2</v>
      </c>
      <c r="J225" s="104">
        <f t="shared" si="96"/>
        <v>2.2082186585374818E-2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2.7127860384130167E-3</v>
      </c>
      <c r="D226" s="104"/>
      <c r="E226" s="104">
        <f t="shared" si="96"/>
        <v>8.0621098771547519E-4</v>
      </c>
      <c r="F226" s="104">
        <f t="shared" si="96"/>
        <v>7.4962598225807541E-4</v>
      </c>
      <c r="G226" s="104">
        <f t="shared" si="96"/>
        <v>7.8551356486613851E-4</v>
      </c>
      <c r="H226" s="104">
        <f t="shared" si="96"/>
        <v>9.1331857564937006E-4</v>
      </c>
      <c r="I226" s="104">
        <f t="shared" si="96"/>
        <v>8.9970615655503099E-4</v>
      </c>
      <c r="J226" s="104">
        <f t="shared" si="96"/>
        <v>9.6016318145182166E-4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7.197493067744333E-2</v>
      </c>
      <c r="D227" s="104"/>
      <c r="E227" s="104">
        <f t="shared" si="96"/>
        <v>5.459968563795068E-2</v>
      </c>
      <c r="F227" s="104">
        <f t="shared" si="96"/>
        <v>5.1995817925406564E-2</v>
      </c>
      <c r="G227" s="104">
        <f t="shared" si="96"/>
        <v>5.4160983657523407E-2</v>
      </c>
      <c r="H227" s="104">
        <f t="shared" si="96"/>
        <v>6.6762428079211247E-2</v>
      </c>
      <c r="I227" s="104">
        <f t="shared" si="96"/>
        <v>6.014532568493499E-2</v>
      </c>
      <c r="J227" s="104">
        <f t="shared" si="96"/>
        <v>5.8903329268286959E-2</v>
      </c>
    </row>
    <row r="228" spans="1:10" ht="15" customHeight="1">
      <c r="A228" s="61"/>
      <c r="B228" s="209" t="s">
        <v>111</v>
      </c>
      <c r="C228" s="190">
        <f>SUM(C210:C227)</f>
        <v>100</v>
      </c>
      <c r="D228" s="190"/>
      <c r="E228" s="190">
        <f t="shared" ref="E228:H228" si="97">SUM(E210:E227)</f>
        <v>99.999999999999986</v>
      </c>
      <c r="F228" s="190">
        <f t="shared" si="97"/>
        <v>99.999999999999986</v>
      </c>
      <c r="G228" s="190">
        <f t="shared" si="97"/>
        <v>100.00000000000003</v>
      </c>
      <c r="H228" s="190">
        <f t="shared" si="97"/>
        <v>100.00000000000001</v>
      </c>
      <c r="I228" s="190">
        <f t="shared" ref="I228:J228" si="98">SUM(I210:I227)</f>
        <v>100.00000000000001</v>
      </c>
      <c r="J228" s="190">
        <f t="shared" si="98"/>
        <v>99.999999999999957</v>
      </c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8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320</v>
      </c>
      <c r="B4" s="169" t="s">
        <v>288</v>
      </c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2612.9021983450102</v>
      </c>
      <c r="D8" s="199"/>
      <c r="E8" s="205">
        <v>2953.6193867658785</v>
      </c>
      <c r="F8" s="205">
        <v>2854.5049575284597</v>
      </c>
      <c r="G8" s="205">
        <v>2764.1661150424006</v>
      </c>
      <c r="H8" s="205">
        <v>2567.1867826766611</v>
      </c>
      <c r="I8" s="205">
        <v>2715.2503791905028</v>
      </c>
      <c r="J8" s="205">
        <v>2742.0466844926377</v>
      </c>
    </row>
    <row r="9" spans="1:13" ht="15" customHeight="1">
      <c r="A9" s="53" t="s">
        <v>28</v>
      </c>
      <c r="B9" s="150" t="s">
        <v>29</v>
      </c>
      <c r="C9" s="205">
        <v>7.6801540930431038</v>
      </c>
      <c r="D9" s="199"/>
      <c r="E9" s="205">
        <v>7.6781114275585587</v>
      </c>
      <c r="F9" s="205">
        <v>24.237916816372525</v>
      </c>
      <c r="G9" s="205">
        <v>21.704695481087207</v>
      </c>
      <c r="H9" s="205">
        <v>16.428119810080336</v>
      </c>
      <c r="I9" s="205">
        <v>16.206379812472264</v>
      </c>
      <c r="J9" s="205">
        <v>18.445681804491031</v>
      </c>
    </row>
    <row r="10" spans="1:13" ht="15" customHeight="1">
      <c r="A10" s="53" t="s">
        <v>30</v>
      </c>
      <c r="B10" s="150" t="s">
        <v>31</v>
      </c>
      <c r="C10" s="205">
        <v>53.092826794581931</v>
      </c>
      <c r="D10" s="199"/>
      <c r="E10" s="205">
        <v>61.637406339100572</v>
      </c>
      <c r="F10" s="205">
        <v>61.174398093972748</v>
      </c>
      <c r="G10" s="205">
        <v>60.150725485307262</v>
      </c>
      <c r="H10" s="205">
        <v>68.151639848209101</v>
      </c>
      <c r="I10" s="205">
        <v>82.184282064131935</v>
      </c>
      <c r="J10" s="205">
        <v>75.979826380207413</v>
      </c>
    </row>
    <row r="11" spans="1:13" ht="15" customHeight="1">
      <c r="A11" s="53" t="s">
        <v>32</v>
      </c>
      <c r="B11" s="150" t="s">
        <v>33</v>
      </c>
      <c r="C11" s="205">
        <v>79.152120993745839</v>
      </c>
      <c r="D11" s="199"/>
      <c r="E11" s="205">
        <v>99.315201235739551</v>
      </c>
      <c r="F11" s="205">
        <v>102.88422818400623</v>
      </c>
      <c r="G11" s="205">
        <v>102.84836166902798</v>
      </c>
      <c r="H11" s="205">
        <v>151.59612630815798</v>
      </c>
      <c r="I11" s="205">
        <v>161.86580660603204</v>
      </c>
      <c r="J11" s="205">
        <v>210.9124320501648</v>
      </c>
    </row>
    <row r="12" spans="1:13" ht="15" customHeight="1">
      <c r="A12" s="53" t="s">
        <v>34</v>
      </c>
      <c r="B12" s="150" t="s">
        <v>35</v>
      </c>
      <c r="C12" s="205">
        <v>1494.0573209734357</v>
      </c>
      <c r="D12" s="199"/>
      <c r="E12" s="205">
        <v>1705.980661693319</v>
      </c>
      <c r="F12" s="205">
        <v>1301.9668433539061</v>
      </c>
      <c r="G12" s="205">
        <v>1413.0028533701636</v>
      </c>
      <c r="H12" s="205">
        <v>1567.1966294922318</v>
      </c>
      <c r="I12" s="205">
        <v>1548.2446153581925</v>
      </c>
      <c r="J12" s="205">
        <v>2350.2497743472982</v>
      </c>
    </row>
    <row r="13" spans="1:13" ht="15" customHeight="1">
      <c r="A13" s="53" t="s">
        <v>36</v>
      </c>
      <c r="B13" s="150" t="s">
        <v>37</v>
      </c>
      <c r="C13" s="205">
        <v>145.048035554183</v>
      </c>
      <c r="D13" s="199"/>
      <c r="E13" s="205">
        <v>255.5983518872672</v>
      </c>
      <c r="F13" s="205">
        <v>286.31840799546688</v>
      </c>
      <c r="G13" s="205">
        <v>232.62010382973676</v>
      </c>
      <c r="H13" s="205">
        <v>230.13773283054465</v>
      </c>
      <c r="I13" s="205">
        <v>257.89258636492377</v>
      </c>
      <c r="J13" s="205">
        <v>305.52653676102693</v>
      </c>
    </row>
    <row r="14" spans="1:13" ht="15" customHeight="1">
      <c r="A14" s="53" t="s">
        <v>38</v>
      </c>
      <c r="B14" s="150" t="s">
        <v>457</v>
      </c>
      <c r="C14" s="205">
        <v>592.96329387853666</v>
      </c>
      <c r="D14" s="199"/>
      <c r="E14" s="205">
        <v>585.38850160519985</v>
      </c>
      <c r="F14" s="205">
        <v>568.05231645211597</v>
      </c>
      <c r="G14" s="205">
        <v>618.30550677783594</v>
      </c>
      <c r="H14" s="205">
        <v>624.50753937452066</v>
      </c>
      <c r="I14" s="205">
        <v>671.73170082894671</v>
      </c>
      <c r="J14" s="205">
        <v>679.3964555377795</v>
      </c>
    </row>
    <row r="15" spans="1:13" ht="15" customHeight="1">
      <c r="A15" s="53" t="s">
        <v>39</v>
      </c>
      <c r="B15" s="150" t="s">
        <v>40</v>
      </c>
      <c r="C15" s="205">
        <v>63.110691194397091</v>
      </c>
      <c r="D15" s="199"/>
      <c r="E15" s="205">
        <v>80.354446907960892</v>
      </c>
      <c r="F15" s="205">
        <v>76.307092353513255</v>
      </c>
      <c r="G15" s="205">
        <v>89.160250627897938</v>
      </c>
      <c r="H15" s="205">
        <v>117.30854360753605</v>
      </c>
      <c r="I15" s="205">
        <v>110.63923490953437</v>
      </c>
      <c r="J15" s="205">
        <v>114.74824924272254</v>
      </c>
    </row>
    <row r="16" spans="1:13" ht="15" customHeight="1">
      <c r="A16" s="53" t="s">
        <v>41</v>
      </c>
      <c r="B16" s="150" t="s">
        <v>441</v>
      </c>
      <c r="C16" s="205">
        <v>59.678043307133123</v>
      </c>
      <c r="D16" s="199"/>
      <c r="E16" s="205">
        <v>62.426590955283743</v>
      </c>
      <c r="F16" s="205">
        <v>61.981004087495165</v>
      </c>
      <c r="G16" s="205">
        <v>69.166124139601834</v>
      </c>
      <c r="H16" s="205">
        <v>73.765078818804639</v>
      </c>
      <c r="I16" s="205">
        <v>82.716305901434197</v>
      </c>
      <c r="J16" s="205">
        <v>63.812284247046541</v>
      </c>
    </row>
    <row r="17" spans="1:10" ht="15" customHeight="1">
      <c r="A17" s="53" t="s">
        <v>42</v>
      </c>
      <c r="B17" s="150" t="s">
        <v>442</v>
      </c>
      <c r="C17" s="205">
        <v>484.31994984124003</v>
      </c>
      <c r="D17" s="199"/>
      <c r="E17" s="205">
        <v>483.11039636607717</v>
      </c>
      <c r="F17" s="205">
        <v>482.07145737736425</v>
      </c>
      <c r="G17" s="205">
        <v>456.85505570502551</v>
      </c>
      <c r="H17" s="205">
        <v>460.3906183715435</v>
      </c>
      <c r="I17" s="205">
        <v>511.20848667551957</v>
      </c>
      <c r="J17" s="205">
        <v>401.06581669980039</v>
      </c>
    </row>
    <row r="18" spans="1:10" ht="15" customHeight="1">
      <c r="A18" s="53" t="s">
        <v>43</v>
      </c>
      <c r="B18" s="150" t="s">
        <v>458</v>
      </c>
      <c r="C18" s="205">
        <v>9.8523378786234321</v>
      </c>
      <c r="D18" s="199"/>
      <c r="E18" s="205">
        <v>9.1190515388760751</v>
      </c>
      <c r="F18" s="205">
        <v>6.5483192535590717</v>
      </c>
      <c r="G18" s="205">
        <v>7.7860512433317464</v>
      </c>
      <c r="H18" s="205">
        <v>9.6604385132185886</v>
      </c>
      <c r="I18" s="205">
        <v>8.1246137626036621</v>
      </c>
      <c r="J18" s="205">
        <v>8.7228576382989118</v>
      </c>
    </row>
    <row r="19" spans="1:10" ht="15" customHeight="1">
      <c r="A19" s="53" t="s">
        <v>44</v>
      </c>
      <c r="B19" s="150" t="s">
        <v>45</v>
      </c>
      <c r="C19" s="205">
        <v>4524.2232548274987</v>
      </c>
      <c r="D19" s="199"/>
      <c r="E19" s="205">
        <v>3969.9972051440682</v>
      </c>
      <c r="F19" s="205">
        <v>4461.6672665567785</v>
      </c>
      <c r="G19" s="205">
        <v>3730.4659515717881</v>
      </c>
      <c r="H19" s="205">
        <v>3996.3440820068558</v>
      </c>
      <c r="I19" s="205">
        <v>3981.5753237209665</v>
      </c>
      <c r="J19" s="205">
        <v>3778.8692473136157</v>
      </c>
    </row>
    <row r="20" spans="1:10" ht="15" customHeight="1">
      <c r="A20" s="53" t="s">
        <v>46</v>
      </c>
      <c r="B20" s="150" t="s">
        <v>443</v>
      </c>
      <c r="C20" s="205">
        <v>3585.1797833329392</v>
      </c>
      <c r="D20" s="199"/>
      <c r="E20" s="205">
        <v>3859.8055132437416</v>
      </c>
      <c r="F20" s="205">
        <v>4561.6333137796864</v>
      </c>
      <c r="G20" s="205">
        <v>4457.7161809200588</v>
      </c>
      <c r="H20" s="205">
        <v>4282.5371299218623</v>
      </c>
      <c r="I20" s="205">
        <v>4204.9990288054587</v>
      </c>
      <c r="J20" s="205">
        <v>4469.4801256739493</v>
      </c>
    </row>
    <row r="21" spans="1:10" ht="15" customHeight="1">
      <c r="A21" s="53" t="s">
        <v>47</v>
      </c>
      <c r="B21" s="150" t="s">
        <v>444</v>
      </c>
      <c r="C21" s="205">
        <v>55.582001112697021</v>
      </c>
      <c r="D21" s="199"/>
      <c r="E21" s="205">
        <v>50.447257149318531</v>
      </c>
      <c r="F21" s="205">
        <v>89.656459710195321</v>
      </c>
      <c r="G21" s="205">
        <v>112.56736955644352</v>
      </c>
      <c r="H21" s="205">
        <v>128.12228819577118</v>
      </c>
      <c r="I21" s="205">
        <v>152.24178363402405</v>
      </c>
      <c r="J21" s="205">
        <v>141.21269486510741</v>
      </c>
    </row>
    <row r="22" spans="1:10" ht="15" customHeight="1">
      <c r="A22" s="53" t="s">
        <v>48</v>
      </c>
      <c r="B22" s="150" t="s">
        <v>49</v>
      </c>
      <c r="C22" s="205">
        <v>75.963699084140373</v>
      </c>
      <c r="D22" s="199"/>
      <c r="E22" s="205">
        <v>78.606393659377787</v>
      </c>
      <c r="F22" s="205">
        <v>73.871793680849279</v>
      </c>
      <c r="G22" s="205">
        <v>69.682795898890177</v>
      </c>
      <c r="H22" s="205">
        <v>87.663845208355298</v>
      </c>
      <c r="I22" s="205">
        <v>90.923138968818421</v>
      </c>
      <c r="J22" s="205">
        <v>110.32245164049721</v>
      </c>
    </row>
    <row r="23" spans="1:10" ht="15" customHeight="1">
      <c r="A23" s="53" t="s">
        <v>50</v>
      </c>
      <c r="B23" s="150" t="s">
        <v>51</v>
      </c>
      <c r="C23" s="205">
        <v>195.73766110720408</v>
      </c>
      <c r="D23" s="199"/>
      <c r="E23" s="205">
        <v>217.4089715803793</v>
      </c>
      <c r="F23" s="205">
        <v>214.86303215421941</v>
      </c>
      <c r="G23" s="205">
        <v>180.25547789298022</v>
      </c>
      <c r="H23" s="205">
        <v>197.36004615720722</v>
      </c>
      <c r="I23" s="205">
        <v>220.17753822722364</v>
      </c>
      <c r="J23" s="205">
        <v>234.9885470082346</v>
      </c>
    </row>
    <row r="24" spans="1:10" ht="15" customHeight="1">
      <c r="A24" s="53" t="s">
        <v>52</v>
      </c>
      <c r="B24" s="150" t="s">
        <v>53</v>
      </c>
      <c r="C24" s="205">
        <v>170.85996036401042</v>
      </c>
      <c r="D24" s="199"/>
      <c r="E24" s="205">
        <v>165.32261035736798</v>
      </c>
      <c r="F24" s="205">
        <v>164.73657988977453</v>
      </c>
      <c r="G24" s="205">
        <v>244.8758265127409</v>
      </c>
      <c r="H24" s="205">
        <v>284.10364632525472</v>
      </c>
      <c r="I24" s="205">
        <v>330.13909578709388</v>
      </c>
      <c r="J24" s="205">
        <v>340.93273912122606</v>
      </c>
    </row>
    <row r="25" spans="1:10" ht="15" customHeight="1">
      <c r="A25" s="53" t="s">
        <v>54</v>
      </c>
      <c r="B25" s="150" t="s">
        <v>445</v>
      </c>
      <c r="C25" s="205">
        <v>2147.2266721407864</v>
      </c>
      <c r="D25" s="199"/>
      <c r="E25" s="205">
        <v>2086.5235899247782</v>
      </c>
      <c r="F25" s="205">
        <v>2355.6627502814667</v>
      </c>
      <c r="G25" s="205">
        <v>2189.8486819962459</v>
      </c>
      <c r="H25" s="205">
        <v>2149.8585380941772</v>
      </c>
      <c r="I25" s="205">
        <v>2038.1423991461934</v>
      </c>
      <c r="J25" s="205">
        <v>1946.0108566203012</v>
      </c>
    </row>
    <row r="26" spans="1:10" ht="15" customHeight="1">
      <c r="A26" s="53" t="s">
        <v>55</v>
      </c>
      <c r="B26" s="150" t="s">
        <v>56</v>
      </c>
      <c r="C26" s="205">
        <v>763.93096848364462</v>
      </c>
      <c r="D26" s="199"/>
      <c r="E26" s="205">
        <v>679.26233885868146</v>
      </c>
      <c r="F26" s="205">
        <v>693.40603687710222</v>
      </c>
      <c r="G26" s="205">
        <v>710.67830933266521</v>
      </c>
      <c r="H26" s="205">
        <v>743.7442141134793</v>
      </c>
      <c r="I26" s="205">
        <v>688.31474668625037</v>
      </c>
      <c r="J26" s="205">
        <v>680.57325568925421</v>
      </c>
    </row>
    <row r="27" spans="1:10" ht="15" customHeight="1">
      <c r="A27" s="53" t="s">
        <v>57</v>
      </c>
      <c r="B27" s="150" t="s">
        <v>58</v>
      </c>
      <c r="C27" s="205">
        <v>41.998567900226455</v>
      </c>
      <c r="D27" s="199"/>
      <c r="E27" s="205">
        <v>35.702295343951754</v>
      </c>
      <c r="F27" s="205">
        <v>41.503549053370243</v>
      </c>
      <c r="G27" s="205">
        <v>39.046188386735956</v>
      </c>
      <c r="H27" s="205">
        <v>37.653662651293772</v>
      </c>
      <c r="I27" s="205">
        <v>32.046376078409892</v>
      </c>
      <c r="J27" s="205">
        <v>37.475488810121242</v>
      </c>
    </row>
    <row r="28" spans="1:10" ht="15" customHeight="1">
      <c r="A28" s="53" t="s">
        <v>59</v>
      </c>
      <c r="B28" s="150" t="s">
        <v>60</v>
      </c>
      <c r="C28" s="205">
        <v>86.241653743044111</v>
      </c>
      <c r="D28" s="199"/>
      <c r="E28" s="205">
        <v>76.927091690771277</v>
      </c>
      <c r="F28" s="205">
        <v>69.908451464215076</v>
      </c>
      <c r="G28" s="205">
        <v>82.602058712994946</v>
      </c>
      <c r="H28" s="205">
        <v>89.38671378029602</v>
      </c>
      <c r="I28" s="205">
        <v>86.453982558803304</v>
      </c>
      <c r="J28" s="205">
        <v>91.739055959273088</v>
      </c>
    </row>
    <row r="29" spans="1:10" ht="15" customHeight="1">
      <c r="A29" s="53" t="s">
        <v>61</v>
      </c>
      <c r="B29" s="150" t="s">
        <v>453</v>
      </c>
      <c r="C29" s="205">
        <v>61.023774102102024</v>
      </c>
      <c r="D29" s="199"/>
      <c r="E29" s="205">
        <v>58.251742206174626</v>
      </c>
      <c r="F29" s="205">
        <v>60.344546132140437</v>
      </c>
      <c r="G29" s="205">
        <v>64.684531078820498</v>
      </c>
      <c r="H29" s="205">
        <v>71.562543591789876</v>
      </c>
      <c r="I29" s="205">
        <v>74.248396077687801</v>
      </c>
      <c r="J29" s="205">
        <v>70.805579231915374</v>
      </c>
    </row>
    <row r="30" spans="1:10" ht="15" customHeight="1">
      <c r="A30" s="53" t="s">
        <v>62</v>
      </c>
      <c r="B30" s="150" t="s">
        <v>446</v>
      </c>
      <c r="C30" s="205">
        <v>26.127155961148922</v>
      </c>
      <c r="D30" s="199"/>
      <c r="E30" s="205">
        <v>26.099011416058985</v>
      </c>
      <c r="F30" s="205">
        <v>15.053907740780122</v>
      </c>
      <c r="G30" s="205">
        <v>14.071914487206268</v>
      </c>
      <c r="H30" s="205">
        <v>15.243808086740685</v>
      </c>
      <c r="I30" s="205">
        <v>17.128140836542823</v>
      </c>
      <c r="J30" s="205">
        <v>14.931062357448006</v>
      </c>
    </row>
    <row r="31" spans="1:10" ht="15" customHeight="1">
      <c r="A31" s="53" t="s">
        <v>63</v>
      </c>
      <c r="B31" s="150" t="s">
        <v>64</v>
      </c>
      <c r="C31" s="205">
        <v>67.319438506903055</v>
      </c>
      <c r="D31" s="199"/>
      <c r="E31" s="205">
        <v>58.145137750621089</v>
      </c>
      <c r="F31" s="205">
        <v>36.150103803372076</v>
      </c>
      <c r="G31" s="205">
        <v>42.099275596220252</v>
      </c>
      <c r="H31" s="205">
        <v>48.808782698242723</v>
      </c>
      <c r="I31" s="205">
        <v>42.326458797542031</v>
      </c>
      <c r="J31" s="205">
        <v>55.830772478631218</v>
      </c>
    </row>
    <row r="32" spans="1:10" ht="15" customHeight="1">
      <c r="A32" s="53" t="s">
        <v>65</v>
      </c>
      <c r="B32" s="150" t="s">
        <v>66</v>
      </c>
      <c r="C32" s="205">
        <v>47.685488805731595</v>
      </c>
      <c r="D32" s="199"/>
      <c r="E32" s="205">
        <v>37.540457565889561</v>
      </c>
      <c r="F32" s="205">
        <v>40.359005877602769</v>
      </c>
      <c r="G32" s="205">
        <v>38.843174497029281</v>
      </c>
      <c r="H32" s="205">
        <v>42.076918105813633</v>
      </c>
      <c r="I32" s="205">
        <v>39.874395670454057</v>
      </c>
      <c r="J32" s="205">
        <v>40.937446840559048</v>
      </c>
    </row>
    <row r="33" spans="1:10" ht="15" customHeight="1">
      <c r="A33" s="53" t="s">
        <v>67</v>
      </c>
      <c r="B33" s="150" t="s">
        <v>68</v>
      </c>
      <c r="C33" s="205">
        <v>12.388418069272667</v>
      </c>
      <c r="D33" s="199"/>
      <c r="E33" s="205">
        <v>11.264843605306156</v>
      </c>
      <c r="F33" s="205">
        <v>13.397932797447382</v>
      </c>
      <c r="G33" s="205">
        <v>8.6450439460193529</v>
      </c>
      <c r="H33" s="205">
        <v>11.412060751012262</v>
      </c>
      <c r="I33" s="205">
        <v>13.416504517021261</v>
      </c>
      <c r="J33" s="205">
        <v>12.94925363460225</v>
      </c>
    </row>
    <row r="34" spans="1:10" ht="15" customHeight="1">
      <c r="A34" s="53" t="s">
        <v>69</v>
      </c>
      <c r="B34" s="150" t="s">
        <v>70</v>
      </c>
      <c r="C34" s="205">
        <v>71.525578445411995</v>
      </c>
      <c r="D34" s="199"/>
      <c r="E34" s="205">
        <v>69.10376183426753</v>
      </c>
      <c r="F34" s="205">
        <v>83.679248775235777</v>
      </c>
      <c r="G34" s="205">
        <v>97.369368498314969</v>
      </c>
      <c r="H34" s="205">
        <v>50.639072195389552</v>
      </c>
      <c r="I34" s="205">
        <v>66.823430345055357</v>
      </c>
      <c r="J34" s="205">
        <v>61.460730279307228</v>
      </c>
    </row>
    <row r="35" spans="1:10" ht="15" customHeight="1">
      <c r="A35" s="53" t="s">
        <v>71</v>
      </c>
      <c r="B35" s="150" t="s">
        <v>72</v>
      </c>
      <c r="C35" s="205">
        <v>19.974035844192574</v>
      </c>
      <c r="D35" s="199"/>
      <c r="E35" s="205">
        <v>27.327713632865077</v>
      </c>
      <c r="F35" s="205">
        <v>22.186461839920476</v>
      </c>
      <c r="G35" s="205">
        <v>20.622411744843888</v>
      </c>
      <c r="H35" s="205">
        <v>25.836844310165464</v>
      </c>
      <c r="I35" s="205">
        <v>28.917887503003577</v>
      </c>
      <c r="J35" s="205">
        <v>32.879164492145755</v>
      </c>
    </row>
    <row r="36" spans="1:10" ht="15" customHeight="1">
      <c r="A36" s="53" t="s">
        <v>73</v>
      </c>
      <c r="B36" s="150" t="s">
        <v>74</v>
      </c>
      <c r="C36" s="205">
        <v>14362.232010293892</v>
      </c>
      <c r="D36" s="199"/>
      <c r="E36" s="205">
        <v>13439.819535869919</v>
      </c>
      <c r="F36" s="205">
        <v>13488.039941883102</v>
      </c>
      <c r="G36" s="205">
        <v>12599.624572685252</v>
      </c>
      <c r="H36" s="205">
        <v>15220.162473146971</v>
      </c>
      <c r="I36" s="205">
        <v>16260.260904860454</v>
      </c>
      <c r="J36" s="205">
        <v>18323.13974179759</v>
      </c>
    </row>
    <row r="37" spans="1:10" ht="15" customHeight="1">
      <c r="A37" s="53" t="s">
        <v>75</v>
      </c>
      <c r="B37" s="150" t="s">
        <v>76</v>
      </c>
      <c r="C37" s="205">
        <v>8.4752257986872728</v>
      </c>
      <c r="D37" s="199"/>
      <c r="E37" s="205">
        <v>7.8823178100755182</v>
      </c>
      <c r="F37" s="205">
        <v>6.1341382113703764</v>
      </c>
      <c r="G37" s="205">
        <v>5.1424630329160461</v>
      </c>
      <c r="H37" s="205">
        <v>5.7735118211164416</v>
      </c>
      <c r="I37" s="205">
        <v>5.829764380632148</v>
      </c>
      <c r="J37" s="205">
        <v>6.1531559743436839</v>
      </c>
    </row>
    <row r="38" spans="1:10" ht="15" customHeight="1">
      <c r="A38" s="53" t="s">
        <v>77</v>
      </c>
      <c r="B38" s="150" t="s">
        <v>78</v>
      </c>
      <c r="C38" s="205">
        <v>1.4185978880670658</v>
      </c>
      <c r="D38" s="199"/>
      <c r="E38" s="205">
        <v>1.0137022654736101</v>
      </c>
      <c r="F38" s="205">
        <v>1.0145307759224511</v>
      </c>
      <c r="G38" s="205">
        <v>0.97227264124552493</v>
      </c>
      <c r="H38" s="205">
        <v>1.1061724296040567</v>
      </c>
      <c r="I38" s="205">
        <v>1.3421052966992371</v>
      </c>
      <c r="J38" s="205">
        <v>1.5164955421390092</v>
      </c>
    </row>
    <row r="39" spans="1:10" ht="15" customHeight="1">
      <c r="A39" s="53" t="s">
        <v>79</v>
      </c>
      <c r="B39" s="150" t="s">
        <v>80</v>
      </c>
      <c r="C39" s="205">
        <v>1201.4661511492591</v>
      </c>
      <c r="D39" s="199"/>
      <c r="E39" s="205">
        <v>1208.0403434622049</v>
      </c>
      <c r="F39" s="205">
        <v>1382.1631017753909</v>
      </c>
      <c r="G39" s="205">
        <v>409.59602402174954</v>
      </c>
      <c r="H39" s="205">
        <v>346.61844355400473</v>
      </c>
      <c r="I39" s="205">
        <v>346.87908771350988</v>
      </c>
      <c r="J39" s="205">
        <v>361.54312553330101</v>
      </c>
    </row>
    <row r="40" spans="1:10" ht="15" customHeight="1">
      <c r="A40" s="53" t="s">
        <v>81</v>
      </c>
      <c r="B40" s="150" t="s">
        <v>82</v>
      </c>
      <c r="C40" s="205">
        <v>10.643580241331479</v>
      </c>
      <c r="D40" s="199"/>
      <c r="E40" s="205">
        <v>7.541186244272752</v>
      </c>
      <c r="F40" s="205">
        <v>6.8362390570043274</v>
      </c>
      <c r="G40" s="205">
        <v>6.5152370030549411</v>
      </c>
      <c r="H40" s="205">
        <v>6.2400363347906875</v>
      </c>
      <c r="I40" s="205">
        <v>8.8564389651217379</v>
      </c>
      <c r="J40" s="205">
        <v>9.0165344533324898</v>
      </c>
    </row>
    <row r="41" spans="1:10" ht="15" customHeight="1">
      <c r="A41" s="53" t="s">
        <v>83</v>
      </c>
      <c r="B41" s="150" t="s">
        <v>459</v>
      </c>
      <c r="C41" s="205">
        <v>33.981686140494062</v>
      </c>
      <c r="D41" s="199"/>
      <c r="E41" s="205">
        <v>44.775213430074359</v>
      </c>
      <c r="F41" s="205">
        <v>46.783828077879406</v>
      </c>
      <c r="G41" s="205">
        <v>44.603977817380866</v>
      </c>
      <c r="H41" s="205">
        <v>51.24436075058388</v>
      </c>
      <c r="I41" s="205">
        <v>62.166655022179349</v>
      </c>
      <c r="J41" s="205">
        <v>70.147520303516998</v>
      </c>
    </row>
    <row r="42" spans="1:10" ht="15" customHeight="1">
      <c r="A42" s="53" t="s">
        <v>84</v>
      </c>
      <c r="B42" s="150" t="s">
        <v>447</v>
      </c>
      <c r="C42" s="205">
        <v>20.270852288962633</v>
      </c>
      <c r="D42" s="199"/>
      <c r="E42" s="205">
        <v>26.114032402199811</v>
      </c>
      <c r="F42" s="205">
        <v>24.1320923847112</v>
      </c>
      <c r="G42" s="205">
        <v>20.405240740442188</v>
      </c>
      <c r="H42" s="205">
        <v>31.365663251863719</v>
      </c>
      <c r="I42" s="205">
        <v>31.918859838416743</v>
      </c>
      <c r="J42" s="205">
        <v>32.456743881080122</v>
      </c>
    </row>
    <row r="43" spans="1:10" ht="15" customHeight="1">
      <c r="A43" s="53" t="s">
        <v>85</v>
      </c>
      <c r="B43" s="150" t="s">
        <v>448</v>
      </c>
      <c r="C43" s="205">
        <v>161.53511359113219</v>
      </c>
      <c r="D43" s="199"/>
      <c r="E43" s="205">
        <v>159.44025710992946</v>
      </c>
      <c r="F43" s="205">
        <v>167.05738664318181</v>
      </c>
      <c r="G43" s="205">
        <v>150.26668449828884</v>
      </c>
      <c r="H43" s="205">
        <v>163.27080181063536</v>
      </c>
      <c r="I43" s="205">
        <v>147.63564673763801</v>
      </c>
      <c r="J43" s="205">
        <v>141.95582342846026</v>
      </c>
    </row>
    <row r="44" spans="1:10" ht="15" customHeight="1">
      <c r="A44" s="53" t="s">
        <v>86</v>
      </c>
      <c r="B44" s="150" t="s">
        <v>449</v>
      </c>
      <c r="C44" s="205">
        <v>3.2191835747250908</v>
      </c>
      <c r="D44" s="199"/>
      <c r="E44" s="205">
        <v>5.8625718769513187</v>
      </c>
      <c r="F44" s="205">
        <v>7.8900237277372316</v>
      </c>
      <c r="G44" s="205">
        <v>7.4356750013750341</v>
      </c>
      <c r="H44" s="205">
        <v>8.2565241307176347</v>
      </c>
      <c r="I44" s="205">
        <v>5.3095598318420461</v>
      </c>
      <c r="J44" s="205">
        <v>5.487019963010753</v>
      </c>
    </row>
    <row r="45" spans="1:10" ht="15" customHeight="1">
      <c r="A45" s="53" t="s">
        <v>87</v>
      </c>
      <c r="B45" s="150" t="s">
        <v>450</v>
      </c>
      <c r="C45" s="205">
        <v>1606.4135623078257</v>
      </c>
      <c r="D45" s="199"/>
      <c r="E45" s="205">
        <v>1637.5810400673211</v>
      </c>
      <c r="F45" s="205">
        <v>1555.7236655769882</v>
      </c>
      <c r="G45" s="205">
        <v>1415.9446788608186</v>
      </c>
      <c r="H45" s="205">
        <v>1482.3315017044142</v>
      </c>
      <c r="I45" s="205">
        <v>1435.6040977807907</v>
      </c>
      <c r="J45" s="205">
        <v>1521.5485571430111</v>
      </c>
    </row>
    <row r="46" spans="1:10" ht="15" customHeight="1">
      <c r="A46" s="53" t="s">
        <v>88</v>
      </c>
      <c r="B46" s="150" t="s">
        <v>89</v>
      </c>
      <c r="C46" s="205">
        <v>1126.3655697527804</v>
      </c>
      <c r="D46" s="199"/>
      <c r="E46" s="205">
        <v>1178.644535775765</v>
      </c>
      <c r="F46" s="205">
        <v>1216.5646528045027</v>
      </c>
      <c r="G46" s="205">
        <v>1108.951171187405</v>
      </c>
      <c r="H46" s="205">
        <v>1263.6339408516035</v>
      </c>
      <c r="I46" s="205">
        <v>1129.0750148495119</v>
      </c>
      <c r="J46" s="205">
        <v>1304.9744957746564</v>
      </c>
    </row>
    <row r="47" spans="1:10" ht="15" customHeight="1">
      <c r="A47" s="53" t="s">
        <v>90</v>
      </c>
      <c r="B47" s="150" t="s">
        <v>91</v>
      </c>
      <c r="C47" s="205">
        <v>1031.1420172993071</v>
      </c>
      <c r="D47" s="199"/>
      <c r="E47" s="205">
        <v>739.51047217226858</v>
      </c>
      <c r="F47" s="205">
        <v>933.51811242967767</v>
      </c>
      <c r="G47" s="205">
        <v>901.90523276482827</v>
      </c>
      <c r="H47" s="205">
        <v>1001.6702632891929</v>
      </c>
      <c r="I47" s="205">
        <v>1046.2989273782284</v>
      </c>
      <c r="J47" s="205">
        <v>1005.6713673490617</v>
      </c>
    </row>
    <row r="48" spans="1:10" ht="15" customHeight="1">
      <c r="A48" s="53" t="s">
        <v>92</v>
      </c>
      <c r="B48" s="150" t="s">
        <v>451</v>
      </c>
      <c r="C48" s="205">
        <v>295.9723207612268</v>
      </c>
      <c r="D48" s="199"/>
      <c r="E48" s="205">
        <v>299.69051405979883</v>
      </c>
      <c r="F48" s="205">
        <v>328.2307651838513</v>
      </c>
      <c r="G48" s="205">
        <v>757.87915949178762</v>
      </c>
      <c r="H48" s="205">
        <v>783.85098853228385</v>
      </c>
      <c r="I48" s="205">
        <v>707.28511526073203</v>
      </c>
      <c r="J48" s="205">
        <v>792.75364931538388</v>
      </c>
    </row>
    <row r="49" spans="1:10" ht="15" customHeight="1">
      <c r="A49" s="53" t="s">
        <v>93</v>
      </c>
      <c r="B49" s="150" t="s">
        <v>94</v>
      </c>
      <c r="C49" s="205">
        <v>42.353876487579129</v>
      </c>
      <c r="D49" s="199"/>
      <c r="E49" s="205">
        <v>66.055487694078437</v>
      </c>
      <c r="F49" s="205">
        <v>83.788328051051977</v>
      </c>
      <c r="G49" s="205">
        <v>80.109733840151975</v>
      </c>
      <c r="H49" s="205">
        <v>79.190429649173183</v>
      </c>
      <c r="I49" s="205">
        <v>80.296630383232682</v>
      </c>
      <c r="J49" s="205">
        <v>95.252498405889682</v>
      </c>
    </row>
    <row r="50" spans="1:10" ht="15" customHeight="1">
      <c r="A50" s="53" t="s">
        <v>0</v>
      </c>
      <c r="B50" s="150" t="s">
        <v>95</v>
      </c>
      <c r="C50" s="205">
        <v>36.634131602496659</v>
      </c>
      <c r="D50" s="199"/>
      <c r="E50" s="205">
        <v>35.585240218082674</v>
      </c>
      <c r="F50" s="205">
        <v>33.769031401431882</v>
      </c>
      <c r="G50" s="205">
        <v>27.858701078638074</v>
      </c>
      <c r="H50" s="205">
        <v>33.838075421815297</v>
      </c>
      <c r="I50" s="205">
        <v>34.106833783854647</v>
      </c>
      <c r="J50" s="205">
        <v>28.441509627617076</v>
      </c>
    </row>
    <row r="51" spans="1:10" ht="15" customHeight="1">
      <c r="A51" s="53" t="s">
        <v>96</v>
      </c>
      <c r="B51" s="150" t="s">
        <v>97</v>
      </c>
      <c r="C51" s="205">
        <v>66.270669369553133</v>
      </c>
      <c r="D51" s="199"/>
      <c r="E51" s="205">
        <v>68.331705517338023</v>
      </c>
      <c r="F51" s="205">
        <v>77.031680988878506</v>
      </c>
      <c r="G51" s="205">
        <v>81.393886522588076</v>
      </c>
      <c r="H51" s="205">
        <v>94.566840918791215</v>
      </c>
      <c r="I51" s="205">
        <v>62.943740763500159</v>
      </c>
      <c r="J51" s="205">
        <v>68.80651135214049</v>
      </c>
    </row>
    <row r="52" spans="1:10" ht="15" customHeight="1">
      <c r="A52" s="53" t="s">
        <v>98</v>
      </c>
      <c r="B52" s="150" t="s">
        <v>99</v>
      </c>
      <c r="C52" s="205">
        <v>31.164137467821106</v>
      </c>
      <c r="D52" s="199"/>
      <c r="E52" s="205">
        <v>32.19084094976651</v>
      </c>
      <c r="F52" s="205">
        <v>34.326508057955522</v>
      </c>
      <c r="G52" s="205">
        <v>36.950478578939773</v>
      </c>
      <c r="H52" s="205">
        <v>28.06761871899041</v>
      </c>
      <c r="I52" s="205">
        <v>21.371739013901383</v>
      </c>
      <c r="J52" s="205">
        <v>23.372373984958536</v>
      </c>
    </row>
    <row r="53" spans="1:10" ht="15" customHeight="1">
      <c r="A53" s="53" t="s">
        <v>100</v>
      </c>
      <c r="B53" s="150" t="s">
        <v>101</v>
      </c>
      <c r="C53" s="205">
        <v>9.3388051240080756</v>
      </c>
      <c r="D53" s="199"/>
      <c r="E53" s="205">
        <v>8.3718627139847648</v>
      </c>
      <c r="F53" s="205">
        <v>7.6193427419510602</v>
      </c>
      <c r="G53" s="205">
        <v>6.0456577446117192</v>
      </c>
      <c r="H53" s="205">
        <v>7.5135479686459004</v>
      </c>
      <c r="I53" s="205">
        <v>6.4894678174816542</v>
      </c>
      <c r="J53" s="205">
        <v>6.0531488870122239</v>
      </c>
    </row>
    <row r="54" spans="1:10" ht="15" customHeight="1">
      <c r="A54" s="55" t="s">
        <v>102</v>
      </c>
      <c r="B54" s="150" t="s">
        <v>103</v>
      </c>
      <c r="C54" s="205">
        <v>169.98893633832338</v>
      </c>
      <c r="D54" s="199"/>
      <c r="E54" s="205">
        <v>166.79777469352354</v>
      </c>
      <c r="F54" s="205">
        <v>170.71188672677911</v>
      </c>
      <c r="G54" s="205">
        <v>317.12255263832304</v>
      </c>
      <c r="H54" s="205">
        <v>304.55157620920653</v>
      </c>
      <c r="I54" s="205">
        <v>165.19119784526509</v>
      </c>
      <c r="J54" s="205">
        <v>161.5852482297407</v>
      </c>
    </row>
    <row r="55" spans="1:10" ht="15" customHeight="1">
      <c r="A55" s="55" t="s">
        <v>104</v>
      </c>
      <c r="B55" s="150" t="s">
        <v>460</v>
      </c>
      <c r="C55" s="205">
        <v>291.95327466935214</v>
      </c>
      <c r="D55" s="199"/>
      <c r="E55" s="205">
        <v>285.84481976884615</v>
      </c>
      <c r="F55" s="205">
        <v>267.79182441752391</v>
      </c>
      <c r="G55" s="205">
        <v>237.12333038224867</v>
      </c>
      <c r="H55" s="205">
        <v>339.09042889553223</v>
      </c>
      <c r="I55" s="205">
        <v>458.93895587835391</v>
      </c>
      <c r="J55" s="205">
        <v>458.43337327566337</v>
      </c>
    </row>
    <row r="56" spans="1:10" ht="15" customHeight="1">
      <c r="A56" s="55" t="s">
        <v>105</v>
      </c>
      <c r="B56" s="150" t="s">
        <v>452</v>
      </c>
      <c r="C56" s="205">
        <v>28.507863953737147</v>
      </c>
      <c r="D56" s="199"/>
      <c r="E56" s="205">
        <v>45.814806237737386</v>
      </c>
      <c r="F56" s="205">
        <v>44.861595898613707</v>
      </c>
      <c r="G56" s="205">
        <v>40.916265718193806</v>
      </c>
      <c r="H56" s="205">
        <v>59.511294130923666</v>
      </c>
      <c r="I56" s="205">
        <v>50.219060571534996</v>
      </c>
      <c r="J56" s="205">
        <v>41.220124386939176</v>
      </c>
    </row>
    <row r="57" spans="1:10" ht="15" customHeight="1">
      <c r="A57" s="53" t="s">
        <v>106</v>
      </c>
      <c r="B57" s="150" t="s">
        <v>107</v>
      </c>
      <c r="C57" s="205">
        <v>7.8128945586272796</v>
      </c>
      <c r="D57" s="199"/>
      <c r="E57" s="205">
        <v>5.0652680114257684</v>
      </c>
      <c r="F57" s="205">
        <v>4.891294660822342</v>
      </c>
      <c r="G57" s="205">
        <v>4.8015583067810486</v>
      </c>
      <c r="H57" s="205">
        <v>4.4306928744299414</v>
      </c>
      <c r="I57" s="205">
        <v>3.6235333969647368</v>
      </c>
      <c r="J57" s="205">
        <v>4.436940473092422</v>
      </c>
    </row>
    <row r="58" spans="1:10" ht="15" customHeight="1">
      <c r="A58" s="53" t="s">
        <v>108</v>
      </c>
      <c r="B58" s="150" t="s">
        <v>109</v>
      </c>
      <c r="C58" s="205">
        <v>1.3704724379456443</v>
      </c>
      <c r="D58" s="199"/>
      <c r="E58" s="205">
        <v>0.40616737584551532</v>
      </c>
      <c r="F58" s="205">
        <v>0.38741610364804779</v>
      </c>
      <c r="G58" s="205">
        <v>0.42465113094291662</v>
      </c>
      <c r="H58" s="205">
        <v>0.28799650007228395</v>
      </c>
      <c r="I58" s="205">
        <v>0.22454549990237704</v>
      </c>
      <c r="J58" s="205">
        <v>0.23916714058975405</v>
      </c>
    </row>
    <row r="59" spans="1:10" ht="15" customHeight="1">
      <c r="A59" s="55" t="s">
        <v>110</v>
      </c>
      <c r="B59" s="150" t="s">
        <v>240</v>
      </c>
      <c r="C59" s="205">
        <v>39.961700031152731</v>
      </c>
      <c r="D59" s="199"/>
      <c r="E59" s="205">
        <v>33.37132484597096</v>
      </c>
      <c r="F59" s="205">
        <v>31.430561399662796</v>
      </c>
      <c r="G59" s="205">
        <v>25.420771932317745</v>
      </c>
      <c r="H59" s="205">
        <v>26.775984820881462</v>
      </c>
      <c r="I59" s="205">
        <v>26.362485506752222</v>
      </c>
      <c r="J59" s="205">
        <v>28.193836010539023</v>
      </c>
    </row>
    <row r="60" spans="1:10" ht="15" customHeight="1">
      <c r="A60" s="61"/>
      <c r="B60" s="151" t="s">
        <v>111</v>
      </c>
      <c r="C60" s="206">
        <f>SUM(C8:C59)</f>
        <v>38143.337717813178</v>
      </c>
      <c r="D60" s="206"/>
      <c r="E60" s="206">
        <f t="shared" ref="E60:H60" si="0">SUM(E8:E59)</f>
        <v>37315.715062258736</v>
      </c>
      <c r="F60" s="206">
        <f t="shared" si="0"/>
        <v>38744.825330890024</v>
      </c>
      <c r="G60" s="206">
        <f t="shared" si="0"/>
        <v>36227.250381621692</v>
      </c>
      <c r="H60" s="206">
        <f t="shared" si="0"/>
        <v>39492.032613561452</v>
      </c>
      <c r="I60" s="206">
        <f t="shared" ref="I60:J60" si="1">SUM(I8:I59)</f>
        <v>40372.043387211328</v>
      </c>
      <c r="J60" s="206">
        <f t="shared" si="1"/>
        <v>43584.70403345074</v>
      </c>
    </row>
    <row r="61" spans="1:10" s="66" customFormat="1" ht="21" customHeight="1">
      <c r="B61" s="63"/>
      <c r="C61" s="62" t="s">
        <v>420</v>
      </c>
      <c r="D61" s="63"/>
      <c r="E61" s="63"/>
      <c r="F61" s="63"/>
      <c r="G61" s="63"/>
      <c r="H61" s="63"/>
      <c r="I61" s="63"/>
      <c r="J61" s="63"/>
    </row>
    <row r="62" spans="1:10" ht="15" customHeight="1">
      <c r="A62" s="53" t="s">
        <v>112</v>
      </c>
      <c r="B62" s="150" t="s">
        <v>391</v>
      </c>
      <c r="C62" s="207">
        <f>SUM(C8:C10)</f>
        <v>2673.6751792326354</v>
      </c>
      <c r="D62" s="207"/>
      <c r="E62" s="207">
        <f t="shared" ref="E62:J62" si="2">SUM(E8:E10)</f>
        <v>3022.9349045325375</v>
      </c>
      <c r="F62" s="207">
        <f t="shared" si="2"/>
        <v>2939.917272438805</v>
      </c>
      <c r="G62" s="207">
        <f t="shared" si="2"/>
        <v>2846.021536008795</v>
      </c>
      <c r="H62" s="207">
        <f t="shared" si="2"/>
        <v>2651.7665423349504</v>
      </c>
      <c r="I62" s="207">
        <f t="shared" si="2"/>
        <v>2813.6410410671069</v>
      </c>
      <c r="J62" s="207">
        <f t="shared" si="2"/>
        <v>2836.4721926773359</v>
      </c>
    </row>
    <row r="63" spans="1:10" ht="15" customHeight="1">
      <c r="A63" s="55" t="s">
        <v>113</v>
      </c>
      <c r="B63" s="150" t="s">
        <v>392</v>
      </c>
      <c r="C63" s="207">
        <f>SUM(C11:C13)</f>
        <v>1718.2574775213648</v>
      </c>
      <c r="D63" s="207"/>
      <c r="E63" s="207">
        <f t="shared" ref="E63:J63" si="3">SUM(E11:E13)</f>
        <v>2060.894214816326</v>
      </c>
      <c r="F63" s="207">
        <f t="shared" si="3"/>
        <v>1691.1694795333792</v>
      </c>
      <c r="G63" s="207">
        <f t="shared" si="3"/>
        <v>1748.4713188689284</v>
      </c>
      <c r="H63" s="207">
        <f t="shared" si="3"/>
        <v>1948.9304886309344</v>
      </c>
      <c r="I63" s="207">
        <f t="shared" si="3"/>
        <v>1968.0030083291483</v>
      </c>
      <c r="J63" s="207">
        <f t="shared" si="3"/>
        <v>2866.6887431584896</v>
      </c>
    </row>
    <row r="64" spans="1:10" ht="15" customHeight="1">
      <c r="A64" s="55" t="s">
        <v>114</v>
      </c>
      <c r="B64" s="150" t="s">
        <v>393</v>
      </c>
      <c r="C64" s="207">
        <f>SUM(C14:C35)</f>
        <v>13162.912427930883</v>
      </c>
      <c r="D64" s="207"/>
      <c r="E64" s="207">
        <f t="shared" ref="E64:J64" si="4">SUM(E14:E35)</f>
        <v>12728.13492233702</v>
      </c>
      <c r="F64" s="207">
        <f t="shared" si="4"/>
        <v>14193.040629938205</v>
      </c>
      <c r="G64" s="207">
        <f t="shared" si="4"/>
        <v>13345.347549123691</v>
      </c>
      <c r="H64" s="207">
        <f t="shared" si="4"/>
        <v>13547.986414879331</v>
      </c>
      <c r="I64" s="207">
        <f t="shared" si="4"/>
        <v>13492.16896943859</v>
      </c>
      <c r="J64" s="207">
        <f t="shared" si="4"/>
        <v>13389.144135381839</v>
      </c>
    </row>
    <row r="65" spans="1:10" ht="15" customHeight="1">
      <c r="A65" s="55" t="s">
        <v>115</v>
      </c>
      <c r="B65" s="150" t="s">
        <v>394</v>
      </c>
      <c r="C65" s="207">
        <f>SUM(C36:C37)</f>
        <v>14370.707236092579</v>
      </c>
      <c r="D65" s="207"/>
      <c r="E65" s="207">
        <f t="shared" ref="E65:J65" si="5">SUM(E36:E37)</f>
        <v>13447.701853679995</v>
      </c>
      <c r="F65" s="207">
        <f t="shared" si="5"/>
        <v>13494.174080094472</v>
      </c>
      <c r="G65" s="207">
        <f t="shared" si="5"/>
        <v>12604.767035718169</v>
      </c>
      <c r="H65" s="207">
        <f t="shared" si="5"/>
        <v>15225.935984968088</v>
      </c>
      <c r="I65" s="207">
        <f t="shared" si="5"/>
        <v>16266.090669241086</v>
      </c>
      <c r="J65" s="207">
        <f t="shared" si="5"/>
        <v>18329.292897771935</v>
      </c>
    </row>
    <row r="66" spans="1:10" ht="15" customHeight="1">
      <c r="A66" s="55" t="s">
        <v>116</v>
      </c>
      <c r="B66" s="150" t="s">
        <v>395</v>
      </c>
      <c r="C66" s="207">
        <f>SUM(C38:C39)</f>
        <v>1202.8847490373262</v>
      </c>
      <c r="D66" s="207"/>
      <c r="E66" s="207">
        <f t="shared" ref="E66:J66" si="6">SUM(E38:E39)</f>
        <v>1209.0540457276784</v>
      </c>
      <c r="F66" s="207">
        <f t="shared" si="6"/>
        <v>1383.1776325513133</v>
      </c>
      <c r="G66" s="207">
        <f t="shared" si="6"/>
        <v>410.56829666299507</v>
      </c>
      <c r="H66" s="207">
        <f t="shared" si="6"/>
        <v>347.72461598360877</v>
      </c>
      <c r="I66" s="207">
        <f t="shared" si="6"/>
        <v>348.22119301020911</v>
      </c>
      <c r="J66" s="207">
        <f t="shared" si="6"/>
        <v>363.05962107544002</v>
      </c>
    </row>
    <row r="67" spans="1:10" ht="15" customHeight="1">
      <c r="A67" s="55" t="s">
        <v>117</v>
      </c>
      <c r="B67" s="150" t="s">
        <v>118</v>
      </c>
      <c r="C67" s="207">
        <f>SUM(C40:C41)</f>
        <v>44.62526638182554</v>
      </c>
      <c r="D67" s="207"/>
      <c r="E67" s="207">
        <f t="shared" ref="E67:J67" si="7">SUM(E40:E41)</f>
        <v>52.31639967434711</v>
      </c>
      <c r="F67" s="207">
        <f t="shared" si="7"/>
        <v>53.620067134883733</v>
      </c>
      <c r="G67" s="207">
        <f t="shared" si="7"/>
        <v>51.119214820435808</v>
      </c>
      <c r="H67" s="207">
        <f t="shared" si="7"/>
        <v>57.484397085374567</v>
      </c>
      <c r="I67" s="207">
        <f t="shared" si="7"/>
        <v>71.023093987301081</v>
      </c>
      <c r="J67" s="207">
        <f t="shared" si="7"/>
        <v>79.164054756849481</v>
      </c>
    </row>
    <row r="68" spans="1:10" ht="15" customHeight="1">
      <c r="A68" s="55" t="s">
        <v>119</v>
      </c>
      <c r="B68" s="150" t="s">
        <v>212</v>
      </c>
      <c r="C68" s="207">
        <f>SUM(C42:C44)</f>
        <v>185.02514945481991</v>
      </c>
      <c r="D68" s="207"/>
      <c r="E68" s="207">
        <f t="shared" ref="E68:J68" si="8">SUM(E42:E44)</f>
        <v>191.41686138908059</v>
      </c>
      <c r="F68" s="207">
        <f t="shared" si="8"/>
        <v>199.07950275563024</v>
      </c>
      <c r="G68" s="207">
        <f t="shared" si="8"/>
        <v>178.10760024010608</v>
      </c>
      <c r="H68" s="207">
        <f t="shared" si="8"/>
        <v>202.89298919321669</v>
      </c>
      <c r="I68" s="207">
        <f t="shared" si="8"/>
        <v>184.86406640789681</v>
      </c>
      <c r="J68" s="207">
        <f t="shared" si="8"/>
        <v>179.89958727255114</v>
      </c>
    </row>
    <row r="69" spans="1:10" ht="15" customHeight="1">
      <c r="A69" s="55" t="s">
        <v>120</v>
      </c>
      <c r="B69" s="150" t="s">
        <v>121</v>
      </c>
      <c r="C69" s="207">
        <f>SUM(C45:C49)</f>
        <v>4102.2473466087195</v>
      </c>
      <c r="D69" s="207"/>
      <c r="E69" s="207">
        <f t="shared" ref="E69:J69" si="9">SUM(E45:E49)</f>
        <v>3921.4820497692317</v>
      </c>
      <c r="F69" s="207">
        <f t="shared" si="9"/>
        <v>4117.8255240460721</v>
      </c>
      <c r="G69" s="207">
        <f t="shared" si="9"/>
        <v>4264.7899761449917</v>
      </c>
      <c r="H69" s="207">
        <f t="shared" si="9"/>
        <v>4610.6771240266671</v>
      </c>
      <c r="I69" s="207">
        <f t="shared" si="9"/>
        <v>4398.5597856524955</v>
      </c>
      <c r="J69" s="207">
        <f t="shared" si="9"/>
        <v>4720.2005679880031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36.634131602496659</v>
      </c>
      <c r="D70" s="207"/>
      <c r="E70" s="207">
        <f t="shared" ref="E70:J79" si="11">E50</f>
        <v>35.585240218082674</v>
      </c>
      <c r="F70" s="207">
        <f t="shared" si="11"/>
        <v>33.769031401431882</v>
      </c>
      <c r="G70" s="207">
        <f t="shared" si="11"/>
        <v>27.858701078638074</v>
      </c>
      <c r="H70" s="207">
        <f t="shared" si="11"/>
        <v>33.838075421815297</v>
      </c>
      <c r="I70" s="207">
        <f t="shared" si="11"/>
        <v>34.106833783854647</v>
      </c>
      <c r="J70" s="207">
        <f t="shared" si="11"/>
        <v>28.441509627617076</v>
      </c>
    </row>
    <row r="71" spans="1:10" ht="15" customHeight="1">
      <c r="A71" s="55" t="s">
        <v>96</v>
      </c>
      <c r="B71" s="150" t="s">
        <v>454</v>
      </c>
      <c r="C71" s="207">
        <f t="shared" si="10"/>
        <v>66.270669369553133</v>
      </c>
      <c r="D71" s="207"/>
      <c r="E71" s="207">
        <f t="shared" si="11"/>
        <v>68.331705517338023</v>
      </c>
      <c r="F71" s="207">
        <f t="shared" si="11"/>
        <v>77.031680988878506</v>
      </c>
      <c r="G71" s="207">
        <f t="shared" si="11"/>
        <v>81.393886522588076</v>
      </c>
      <c r="H71" s="207">
        <f t="shared" si="11"/>
        <v>94.566840918791215</v>
      </c>
      <c r="I71" s="207">
        <f t="shared" si="11"/>
        <v>62.943740763500159</v>
      </c>
      <c r="J71" s="207">
        <f t="shared" si="11"/>
        <v>68.80651135214049</v>
      </c>
    </row>
    <row r="72" spans="1:10" ht="15" customHeight="1">
      <c r="A72" s="55" t="s">
        <v>98</v>
      </c>
      <c r="B72" s="150" t="s">
        <v>455</v>
      </c>
      <c r="C72" s="207">
        <f t="shared" si="10"/>
        <v>31.164137467821106</v>
      </c>
      <c r="D72" s="207"/>
      <c r="E72" s="207">
        <f t="shared" si="11"/>
        <v>32.19084094976651</v>
      </c>
      <c r="F72" s="207">
        <f t="shared" si="11"/>
        <v>34.326508057955522</v>
      </c>
      <c r="G72" s="207">
        <f t="shared" si="11"/>
        <v>36.950478578939773</v>
      </c>
      <c r="H72" s="207">
        <f t="shared" si="11"/>
        <v>28.06761871899041</v>
      </c>
      <c r="I72" s="207">
        <f t="shared" si="11"/>
        <v>21.371739013901383</v>
      </c>
      <c r="J72" s="207">
        <f t="shared" si="11"/>
        <v>23.372373984958536</v>
      </c>
    </row>
    <row r="73" spans="1:10" ht="15" customHeight="1">
      <c r="A73" s="55" t="s">
        <v>100</v>
      </c>
      <c r="B73" s="150" t="s">
        <v>456</v>
      </c>
      <c r="C73" s="207">
        <f t="shared" si="10"/>
        <v>9.3388051240080756</v>
      </c>
      <c r="D73" s="207"/>
      <c r="E73" s="207">
        <f t="shared" si="11"/>
        <v>8.3718627139847648</v>
      </c>
      <c r="F73" s="207">
        <f t="shared" si="11"/>
        <v>7.6193427419510602</v>
      </c>
      <c r="G73" s="207">
        <f t="shared" si="11"/>
        <v>6.0456577446117192</v>
      </c>
      <c r="H73" s="207">
        <f t="shared" si="11"/>
        <v>7.5135479686459004</v>
      </c>
      <c r="I73" s="207">
        <f t="shared" si="11"/>
        <v>6.4894678174816542</v>
      </c>
      <c r="J73" s="207">
        <f t="shared" si="11"/>
        <v>6.0531488870122239</v>
      </c>
    </row>
    <row r="74" spans="1:10" ht="15" customHeight="1">
      <c r="A74" s="55" t="s">
        <v>102</v>
      </c>
      <c r="B74" s="150" t="s">
        <v>125</v>
      </c>
      <c r="C74" s="207">
        <f t="shared" si="10"/>
        <v>169.98893633832338</v>
      </c>
      <c r="D74" s="207"/>
      <c r="E74" s="207">
        <f t="shared" si="11"/>
        <v>166.79777469352354</v>
      </c>
      <c r="F74" s="207">
        <f t="shared" si="11"/>
        <v>170.71188672677911</v>
      </c>
      <c r="G74" s="207">
        <f t="shared" si="11"/>
        <v>317.12255263832304</v>
      </c>
      <c r="H74" s="207">
        <f t="shared" si="11"/>
        <v>304.55157620920653</v>
      </c>
      <c r="I74" s="207">
        <f t="shared" si="11"/>
        <v>165.19119784526509</v>
      </c>
      <c r="J74" s="207">
        <f t="shared" si="11"/>
        <v>161.5852482297407</v>
      </c>
    </row>
    <row r="75" spans="1:10" ht="15" customHeight="1">
      <c r="A75" s="55" t="s">
        <v>126</v>
      </c>
      <c r="B75" s="150" t="s">
        <v>460</v>
      </c>
      <c r="C75" s="207">
        <f t="shared" si="10"/>
        <v>291.95327466935214</v>
      </c>
      <c r="D75" s="207"/>
      <c r="E75" s="207">
        <f t="shared" si="11"/>
        <v>285.84481976884615</v>
      </c>
      <c r="F75" s="207">
        <f t="shared" si="11"/>
        <v>267.79182441752391</v>
      </c>
      <c r="G75" s="207">
        <f t="shared" si="11"/>
        <v>237.12333038224867</v>
      </c>
      <c r="H75" s="207">
        <f t="shared" si="11"/>
        <v>339.09042889553223</v>
      </c>
      <c r="I75" s="207">
        <f t="shared" si="11"/>
        <v>458.93895587835391</v>
      </c>
      <c r="J75" s="207">
        <f t="shared" si="11"/>
        <v>458.43337327566337</v>
      </c>
    </row>
    <row r="76" spans="1:10" ht="15" customHeight="1">
      <c r="A76" s="55" t="s">
        <v>105</v>
      </c>
      <c r="B76" s="150" t="s">
        <v>452</v>
      </c>
      <c r="C76" s="207">
        <f t="shared" si="10"/>
        <v>28.507863953737147</v>
      </c>
      <c r="D76" s="207"/>
      <c r="E76" s="207">
        <f t="shared" si="11"/>
        <v>45.814806237737386</v>
      </c>
      <c r="F76" s="207">
        <f t="shared" si="11"/>
        <v>44.861595898613707</v>
      </c>
      <c r="G76" s="207">
        <f t="shared" si="11"/>
        <v>40.916265718193806</v>
      </c>
      <c r="H76" s="207">
        <f t="shared" si="11"/>
        <v>59.511294130923666</v>
      </c>
      <c r="I76" s="207">
        <f t="shared" si="11"/>
        <v>50.219060571534996</v>
      </c>
      <c r="J76" s="207">
        <f t="shared" si="11"/>
        <v>41.220124386939176</v>
      </c>
    </row>
    <row r="77" spans="1:10" ht="15" customHeight="1">
      <c r="A77" s="55" t="s">
        <v>106</v>
      </c>
      <c r="B77" s="150" t="s">
        <v>128</v>
      </c>
      <c r="C77" s="207">
        <f t="shared" si="10"/>
        <v>7.8128945586272796</v>
      </c>
      <c r="D77" s="207"/>
      <c r="E77" s="207">
        <f t="shared" si="11"/>
        <v>5.0652680114257684</v>
      </c>
      <c r="F77" s="207">
        <f t="shared" si="11"/>
        <v>4.891294660822342</v>
      </c>
      <c r="G77" s="207">
        <f t="shared" si="11"/>
        <v>4.8015583067810486</v>
      </c>
      <c r="H77" s="207">
        <f t="shared" si="11"/>
        <v>4.4306928744299414</v>
      </c>
      <c r="I77" s="207">
        <f t="shared" si="11"/>
        <v>3.6235333969647368</v>
      </c>
      <c r="J77" s="207">
        <f t="shared" si="11"/>
        <v>4.436940473092422</v>
      </c>
    </row>
    <row r="78" spans="1:10" ht="15" customHeight="1">
      <c r="A78" s="55" t="s">
        <v>108</v>
      </c>
      <c r="B78" s="150" t="s">
        <v>129</v>
      </c>
      <c r="C78" s="207">
        <f t="shared" si="10"/>
        <v>1.3704724379456443</v>
      </c>
      <c r="D78" s="207"/>
      <c r="E78" s="207">
        <f t="shared" si="11"/>
        <v>0.40616737584551532</v>
      </c>
      <c r="F78" s="207">
        <f t="shared" si="11"/>
        <v>0.38741610364804779</v>
      </c>
      <c r="G78" s="207">
        <f t="shared" si="11"/>
        <v>0.42465113094291662</v>
      </c>
      <c r="H78" s="207">
        <f t="shared" si="11"/>
        <v>0.28799650007228395</v>
      </c>
      <c r="I78" s="207">
        <f t="shared" si="11"/>
        <v>0.22454549990237704</v>
      </c>
      <c r="J78" s="207">
        <f t="shared" si="11"/>
        <v>0.23916714058975405</v>
      </c>
    </row>
    <row r="79" spans="1:10" ht="15" customHeight="1">
      <c r="A79" s="55" t="s">
        <v>110</v>
      </c>
      <c r="B79" s="150" t="s">
        <v>240</v>
      </c>
      <c r="C79" s="207">
        <f t="shared" si="10"/>
        <v>39.961700031152731</v>
      </c>
      <c r="D79" s="207"/>
      <c r="E79" s="207">
        <f t="shared" si="11"/>
        <v>33.37132484597096</v>
      </c>
      <c r="F79" s="207">
        <f t="shared" si="11"/>
        <v>31.430561399662796</v>
      </c>
      <c r="G79" s="207">
        <f t="shared" si="11"/>
        <v>25.420771932317745</v>
      </c>
      <c r="H79" s="207">
        <f t="shared" si="11"/>
        <v>26.775984820881462</v>
      </c>
      <c r="I79" s="207">
        <f t="shared" si="11"/>
        <v>26.362485506752222</v>
      </c>
      <c r="J79" s="207">
        <f t="shared" si="11"/>
        <v>28.193836010539023</v>
      </c>
    </row>
    <row r="80" spans="1:10" ht="15" customHeight="1">
      <c r="A80" s="61"/>
      <c r="B80" s="209" t="s">
        <v>111</v>
      </c>
      <c r="C80" s="208">
        <f>SUM(C62:C79)</f>
        <v>38143.33771781317</v>
      </c>
      <c r="D80" s="208"/>
      <c r="E80" s="208">
        <f t="shared" ref="E80:H80" si="12">SUM(E62:E79)</f>
        <v>37315.715062258743</v>
      </c>
      <c r="F80" s="208">
        <f t="shared" si="12"/>
        <v>38744.825330890031</v>
      </c>
      <c r="G80" s="208">
        <f t="shared" si="12"/>
        <v>36227.250381621685</v>
      </c>
      <c r="H80" s="208">
        <f t="shared" si="12"/>
        <v>39492.03261356146</v>
      </c>
      <c r="I80" s="208">
        <f t="shared" ref="I80:J80" si="13">SUM(I62:I79)</f>
        <v>40372.043387211335</v>
      </c>
      <c r="J80" s="208">
        <f t="shared" si="13"/>
        <v>43584.704033450733</v>
      </c>
    </row>
    <row r="81" spans="1:10" s="66" customFormat="1" ht="21" customHeight="1">
      <c r="B81" s="63"/>
      <c r="C81" s="62" t="s">
        <v>281</v>
      </c>
      <c r="D81" s="63"/>
      <c r="E81" s="63"/>
      <c r="F81" s="63"/>
      <c r="G81" s="63"/>
      <c r="H81" s="63"/>
      <c r="I81" s="63"/>
      <c r="J81" s="63"/>
    </row>
    <row r="82" spans="1:10" ht="15" customHeight="1">
      <c r="A82" s="53" t="s">
        <v>26</v>
      </c>
      <c r="B82" s="150" t="s">
        <v>27</v>
      </c>
      <c r="C82" s="104">
        <f>IF($C8&gt;0,C8/$E8*100,"-")</f>
        <v>88.464417929151566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96.644305976541347</v>
      </c>
      <c r="G82" s="104">
        <f t="shared" si="14"/>
        <v>93.585724938956233</v>
      </c>
      <c r="H82" s="104">
        <f t="shared" si="14"/>
        <v>86.916641804943282</v>
      </c>
      <c r="I82" s="104">
        <f t="shared" si="14"/>
        <v>91.929596323635238</v>
      </c>
      <c r="J82" s="104">
        <f t="shared" si="14"/>
        <v>92.836832558005838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100.02660374890124</v>
      </c>
      <c r="D83" s="104">
        <f t="shared" si="15"/>
        <v>0</v>
      </c>
      <c r="E83" s="187">
        <f t="shared" si="15"/>
        <v>100</v>
      </c>
      <c r="F83" s="104">
        <f t="shared" si="15"/>
        <v>315.67550230356005</v>
      </c>
      <c r="G83" s="104">
        <f t="shared" si="15"/>
        <v>282.68273631955793</v>
      </c>
      <c r="H83" s="104">
        <f t="shared" si="15"/>
        <v>213.9604245793559</v>
      </c>
      <c r="I83" s="104">
        <f t="shared" si="15"/>
        <v>211.07247485760277</v>
      </c>
      <c r="J83" s="104">
        <f t="shared" si="15"/>
        <v>240.23722472019764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86.137347347955711</v>
      </c>
      <c r="D84" s="104">
        <f t="shared" si="16"/>
        <v>0</v>
      </c>
      <c r="E84" s="187">
        <f t="shared" si="16"/>
        <v>100</v>
      </c>
      <c r="F84" s="104">
        <f t="shared" si="16"/>
        <v>99.248819389672931</v>
      </c>
      <c r="G84" s="104">
        <f t="shared" si="16"/>
        <v>97.588021719125763</v>
      </c>
      <c r="H84" s="104">
        <f t="shared" si="16"/>
        <v>110.56863663806718</v>
      </c>
      <c r="I84" s="104">
        <f t="shared" si="16"/>
        <v>133.33507515224105</v>
      </c>
      <c r="J84" s="104">
        <f t="shared" si="16"/>
        <v>123.26901940390135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79.697891167603217</v>
      </c>
      <c r="D85" s="104">
        <f t="shared" si="17"/>
        <v>0</v>
      </c>
      <c r="E85" s="187">
        <f t="shared" si="17"/>
        <v>100</v>
      </c>
      <c r="F85" s="104">
        <f t="shared" si="17"/>
        <v>103.5936361240361</v>
      </c>
      <c r="G85" s="104">
        <f t="shared" si="17"/>
        <v>103.55752230205117</v>
      </c>
      <c r="H85" s="104">
        <f t="shared" si="17"/>
        <v>152.64141281687765</v>
      </c>
      <c r="I85" s="104">
        <f t="shared" si="17"/>
        <v>162.98190467521607</v>
      </c>
      <c r="J85" s="104">
        <f t="shared" si="17"/>
        <v>212.36671670183949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87.57762350544273</v>
      </c>
      <c r="D86" s="104">
        <f t="shared" si="18"/>
        <v>0</v>
      </c>
      <c r="E86" s="187">
        <f t="shared" si="18"/>
        <v>100</v>
      </c>
      <c r="F86" s="104">
        <f t="shared" si="18"/>
        <v>76.317796126809696</v>
      </c>
      <c r="G86" s="104">
        <f t="shared" si="18"/>
        <v>82.826428522797428</v>
      </c>
      <c r="H86" s="104">
        <f t="shared" si="18"/>
        <v>91.864853141809164</v>
      </c>
      <c r="I86" s="104">
        <f t="shared" si="18"/>
        <v>90.753937024200425</v>
      </c>
      <c r="J86" s="104">
        <f t="shared" si="18"/>
        <v>137.76532331934476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56.748423643262413</v>
      </c>
      <c r="D87" s="104">
        <f t="shared" si="19"/>
        <v>0</v>
      </c>
      <c r="E87" s="187">
        <f t="shared" si="19"/>
        <v>100</v>
      </c>
      <c r="F87" s="104">
        <f t="shared" si="19"/>
        <v>112.0188787922032</v>
      </c>
      <c r="G87" s="104">
        <f t="shared" si="19"/>
        <v>91.01001712731501</v>
      </c>
      <c r="H87" s="104">
        <f t="shared" si="19"/>
        <v>90.038817203347193</v>
      </c>
      <c r="I87" s="104">
        <f t="shared" si="19"/>
        <v>100.89759361150672</v>
      </c>
      <c r="J87" s="104">
        <f t="shared" si="19"/>
        <v>119.53384460623626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101.29397694908013</v>
      </c>
      <c r="D88" s="104">
        <f t="shared" si="20"/>
        <v>0</v>
      </c>
      <c r="E88" s="187">
        <f t="shared" si="20"/>
        <v>100</v>
      </c>
      <c r="F88" s="104">
        <f t="shared" si="20"/>
        <v>97.038516283537149</v>
      </c>
      <c r="G88" s="104">
        <f t="shared" si="20"/>
        <v>105.62310415773013</v>
      </c>
      <c r="H88" s="104">
        <f t="shared" si="20"/>
        <v>106.68257706840024</v>
      </c>
      <c r="I88" s="104">
        <f t="shared" si="20"/>
        <v>114.74972586359047</v>
      </c>
      <c r="J88" s="104">
        <f t="shared" si="20"/>
        <v>116.05907080080998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78.54038403958522</v>
      </c>
      <c r="D89" s="104">
        <f t="shared" si="21"/>
        <v>0</v>
      </c>
      <c r="E89" s="187">
        <f t="shared" si="21"/>
        <v>100</v>
      </c>
      <c r="F89" s="104">
        <f t="shared" si="21"/>
        <v>94.963123124867593</v>
      </c>
      <c r="G89" s="104">
        <f t="shared" si="21"/>
        <v>110.95870117807335</v>
      </c>
      <c r="H89" s="104">
        <f t="shared" si="21"/>
        <v>145.98886324474725</v>
      </c>
      <c r="I89" s="104">
        <f t="shared" si="21"/>
        <v>137.68900063024776</v>
      </c>
      <c r="J89" s="104">
        <f t="shared" si="21"/>
        <v>142.80261224889867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95.597152421602829</v>
      </c>
      <c r="D90" s="104">
        <f t="shared" si="22"/>
        <v>0</v>
      </c>
      <c r="E90" s="187">
        <f t="shared" si="22"/>
        <v>100</v>
      </c>
      <c r="F90" s="104">
        <f t="shared" si="22"/>
        <v>99.286222648121608</v>
      </c>
      <c r="G90" s="104">
        <f t="shared" si="22"/>
        <v>110.79593340143406</v>
      </c>
      <c r="H90" s="104">
        <f t="shared" si="22"/>
        <v>118.16291373597937</v>
      </c>
      <c r="I90" s="104">
        <f t="shared" si="22"/>
        <v>132.50171863570768</v>
      </c>
      <c r="J90" s="104">
        <f t="shared" si="22"/>
        <v>102.21971642301494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100.25036792506661</v>
      </c>
      <c r="D91" s="104">
        <f t="shared" si="23"/>
        <v>0</v>
      </c>
      <c r="E91" s="187">
        <f t="shared" si="23"/>
        <v>100</v>
      </c>
      <c r="F91" s="104">
        <f t="shared" si="23"/>
        <v>99.78494791324556</v>
      </c>
      <c r="G91" s="104">
        <f t="shared" si="23"/>
        <v>94.565353828329407</v>
      </c>
      <c r="H91" s="104">
        <f t="shared" si="23"/>
        <v>95.29718710973097</v>
      </c>
      <c r="I91" s="104">
        <f t="shared" si="23"/>
        <v>105.81608065584891</v>
      </c>
      <c r="J91" s="104">
        <f t="shared" si="23"/>
        <v>83.017426185937964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108.04125666601654</v>
      </c>
      <c r="D92" s="104">
        <f t="shared" si="24"/>
        <v>0</v>
      </c>
      <c r="E92" s="187">
        <f t="shared" si="24"/>
        <v>100</v>
      </c>
      <c r="F92" s="104">
        <f t="shared" si="24"/>
        <v>71.809214210956782</v>
      </c>
      <c r="G92" s="104">
        <f t="shared" si="24"/>
        <v>85.382248473303164</v>
      </c>
      <c r="H92" s="104">
        <f t="shared" si="24"/>
        <v>105.93687810661545</v>
      </c>
      <c r="I92" s="104">
        <f t="shared" si="24"/>
        <v>89.094942911190316</v>
      </c>
      <c r="J92" s="104">
        <f t="shared" si="24"/>
        <v>95.655316795961497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113.96036372431951</v>
      </c>
      <c r="D93" s="104">
        <f t="shared" si="25"/>
        <v>0</v>
      </c>
      <c r="E93" s="187">
        <f t="shared" si="25"/>
        <v>100</v>
      </c>
      <c r="F93" s="104">
        <f t="shared" si="25"/>
        <v>112.38464502633995</v>
      </c>
      <c r="G93" s="104">
        <f t="shared" si="25"/>
        <v>93.966462916852663</v>
      </c>
      <c r="H93" s="104">
        <f t="shared" si="25"/>
        <v>100.6636497584595</v>
      </c>
      <c r="I93" s="104">
        <f t="shared" si="25"/>
        <v>100.29164047173373</v>
      </c>
      <c r="J93" s="104">
        <f t="shared" si="25"/>
        <v>95.185690368174534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92.884985293468588</v>
      </c>
      <c r="D94" s="104">
        <f t="shared" si="26"/>
        <v>0</v>
      </c>
      <c r="E94" s="187">
        <f t="shared" si="26"/>
        <v>100</v>
      </c>
      <c r="F94" s="104">
        <f t="shared" si="26"/>
        <v>118.18298352411378</v>
      </c>
      <c r="G94" s="104">
        <f t="shared" si="26"/>
        <v>115.49069417163041</v>
      </c>
      <c r="H94" s="104">
        <f t="shared" si="26"/>
        <v>110.95214811284264</v>
      </c>
      <c r="I94" s="104">
        <f t="shared" si="26"/>
        <v>108.94328779979435</v>
      </c>
      <c r="J94" s="104">
        <f t="shared" si="26"/>
        <v>115.7954749361929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110.17844032269227</v>
      </c>
      <c r="D95" s="104">
        <f t="shared" si="27"/>
        <v>0</v>
      </c>
      <c r="E95" s="187">
        <f t="shared" si="27"/>
        <v>100</v>
      </c>
      <c r="F95" s="104">
        <f t="shared" si="27"/>
        <v>177.72316033916712</v>
      </c>
      <c r="G95" s="104">
        <f t="shared" si="27"/>
        <v>223.13873125600475</v>
      </c>
      <c r="H95" s="104">
        <f t="shared" si="27"/>
        <v>253.97275379421083</v>
      </c>
      <c r="I95" s="104">
        <f t="shared" si="27"/>
        <v>301.78406564980236</v>
      </c>
      <c r="J95" s="104">
        <f t="shared" si="27"/>
        <v>279.92145231431078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96.638066635280452</v>
      </c>
      <c r="D96" s="104">
        <f t="shared" si="28"/>
        <v>0</v>
      </c>
      <c r="E96" s="187">
        <f t="shared" si="28"/>
        <v>100</v>
      </c>
      <c r="F96" s="104">
        <f t="shared" si="28"/>
        <v>93.976825855865144</v>
      </c>
      <c r="G96" s="104">
        <f t="shared" si="28"/>
        <v>88.64774562848423</v>
      </c>
      <c r="H96" s="104">
        <f t="shared" si="28"/>
        <v>111.52253796074889</v>
      </c>
      <c r="I96" s="104">
        <f t="shared" si="28"/>
        <v>115.66888485281788</v>
      </c>
      <c r="J96" s="104">
        <f t="shared" si="28"/>
        <v>140.34793673216132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90.032007273829066</v>
      </c>
      <c r="D97" s="104">
        <f t="shared" si="29"/>
        <v>0</v>
      </c>
      <c r="E97" s="187">
        <f t="shared" si="29"/>
        <v>100</v>
      </c>
      <c r="F97" s="104">
        <f t="shared" si="29"/>
        <v>98.828963033285575</v>
      </c>
      <c r="G97" s="104">
        <f t="shared" si="29"/>
        <v>82.910781732085567</v>
      </c>
      <c r="H97" s="104">
        <f t="shared" si="29"/>
        <v>90.778243750736991</v>
      </c>
      <c r="I97" s="104">
        <f t="shared" si="29"/>
        <v>101.27343716623982</v>
      </c>
      <c r="J97" s="104">
        <f t="shared" si="29"/>
        <v>108.08594755776022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103.34942086546582</v>
      </c>
      <c r="D98" s="104">
        <f t="shared" si="30"/>
        <v>0</v>
      </c>
      <c r="E98" s="187">
        <f t="shared" si="30"/>
        <v>100</v>
      </c>
      <c r="F98" s="104">
        <f t="shared" si="30"/>
        <v>99.645523097943681</v>
      </c>
      <c r="G98" s="104">
        <f t="shared" si="30"/>
        <v>148.11998551402468</v>
      </c>
      <c r="H98" s="104">
        <f t="shared" si="30"/>
        <v>171.84802835566467</v>
      </c>
      <c r="I98" s="104">
        <f t="shared" si="30"/>
        <v>199.69385619634966</v>
      </c>
      <c r="J98" s="104">
        <f t="shared" si="30"/>
        <v>206.22269294215246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102.90929287879256</v>
      </c>
      <c r="D99" s="104">
        <f t="shared" si="31"/>
        <v>0</v>
      </c>
      <c r="E99" s="187">
        <f t="shared" si="31"/>
        <v>100</v>
      </c>
      <c r="F99" s="104">
        <f t="shared" si="31"/>
        <v>112.8989272710016</v>
      </c>
      <c r="G99" s="104">
        <f t="shared" si="31"/>
        <v>104.95202127454463</v>
      </c>
      <c r="H99" s="104">
        <f t="shared" si="31"/>
        <v>103.03542928894862</v>
      </c>
      <c r="I99" s="104">
        <f t="shared" si="31"/>
        <v>97.681253592712608</v>
      </c>
      <c r="J99" s="104">
        <f t="shared" si="31"/>
        <v>93.265701189146739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112.46479081516961</v>
      </c>
      <c r="D100" s="104">
        <f t="shared" si="32"/>
        <v>0</v>
      </c>
      <c r="E100" s="187">
        <f t="shared" si="32"/>
        <v>100</v>
      </c>
      <c r="F100" s="104">
        <f t="shared" si="32"/>
        <v>102.08221436833749</v>
      </c>
      <c r="G100" s="104">
        <f t="shared" si="32"/>
        <v>104.62501285243782</v>
      </c>
      <c r="H100" s="104">
        <f t="shared" si="32"/>
        <v>109.4929266008097</v>
      </c>
      <c r="I100" s="104">
        <f t="shared" si="32"/>
        <v>101.3326821332063</v>
      </c>
      <c r="J100" s="104">
        <f t="shared" si="32"/>
        <v>100.19299124293795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117.63548392510101</v>
      </c>
      <c r="D101" s="104">
        <f t="shared" si="33"/>
        <v>0</v>
      </c>
      <c r="E101" s="187">
        <f t="shared" si="33"/>
        <v>100</v>
      </c>
      <c r="F101" s="104">
        <f t="shared" si="33"/>
        <v>116.24896565761358</v>
      </c>
      <c r="G101" s="104">
        <f t="shared" si="33"/>
        <v>109.36604498553812</v>
      </c>
      <c r="H101" s="104">
        <f t="shared" si="33"/>
        <v>105.46566344976638</v>
      </c>
      <c r="I101" s="104">
        <f t="shared" si="33"/>
        <v>89.759988173530132</v>
      </c>
      <c r="J101" s="104">
        <f t="shared" si="33"/>
        <v>104.96660914679785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112.10829871187016</v>
      </c>
      <c r="D102" s="104">
        <f t="shared" si="34"/>
        <v>0</v>
      </c>
      <c r="E102" s="187">
        <f t="shared" si="34"/>
        <v>100</v>
      </c>
      <c r="F102" s="104">
        <f t="shared" si="34"/>
        <v>90.876243892373481</v>
      </c>
      <c r="G102" s="104">
        <f t="shared" si="34"/>
        <v>107.37707210489083</v>
      </c>
      <c r="H102" s="104">
        <f t="shared" si="34"/>
        <v>116.19666338045052</v>
      </c>
      <c r="I102" s="104">
        <f t="shared" si="34"/>
        <v>112.38431176668927</v>
      </c>
      <c r="J102" s="104">
        <f t="shared" si="34"/>
        <v>119.25454861603558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104.75871071137435</v>
      </c>
      <c r="D103" s="104">
        <f t="shared" si="35"/>
        <v>0</v>
      </c>
      <c r="E103" s="187">
        <f t="shared" si="35"/>
        <v>100</v>
      </c>
      <c r="F103" s="104">
        <f t="shared" si="35"/>
        <v>103.59268898526433</v>
      </c>
      <c r="G103" s="104">
        <f t="shared" si="35"/>
        <v>111.04308408472632</v>
      </c>
      <c r="H103" s="104">
        <f t="shared" si="35"/>
        <v>122.85047773936677</v>
      </c>
      <c r="I103" s="104">
        <f t="shared" si="35"/>
        <v>127.46124539055855</v>
      </c>
      <c r="J103" s="104">
        <f t="shared" si="35"/>
        <v>121.55100697470651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100.10783759063233</v>
      </c>
      <c r="D104" s="104">
        <f t="shared" si="36"/>
        <v>0</v>
      </c>
      <c r="E104" s="187">
        <f t="shared" si="36"/>
        <v>100</v>
      </c>
      <c r="F104" s="104">
        <f t="shared" si="36"/>
        <v>57.679992168275383</v>
      </c>
      <c r="G104" s="104">
        <f t="shared" si="36"/>
        <v>53.917423395384532</v>
      </c>
      <c r="H104" s="104">
        <f t="shared" si="36"/>
        <v>58.407607260407637</v>
      </c>
      <c r="I104" s="104">
        <f t="shared" si="36"/>
        <v>65.627546436504886</v>
      </c>
      <c r="J104" s="104">
        <f t="shared" si="36"/>
        <v>57.209302373272166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115.77827675914993</v>
      </c>
      <c r="D105" s="104">
        <f t="shared" si="37"/>
        <v>0</v>
      </c>
      <c r="E105" s="187">
        <f t="shared" si="37"/>
        <v>100</v>
      </c>
      <c r="F105" s="104">
        <f t="shared" si="37"/>
        <v>62.172187050990225</v>
      </c>
      <c r="G105" s="104">
        <f t="shared" si="37"/>
        <v>72.40377652346443</v>
      </c>
      <c r="H105" s="104">
        <f t="shared" si="37"/>
        <v>83.943016710320478</v>
      </c>
      <c r="I105" s="104">
        <f t="shared" si="37"/>
        <v>72.794493976566272</v>
      </c>
      <c r="J105" s="104">
        <f t="shared" si="37"/>
        <v>96.019675313323773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127.02426101769235</v>
      </c>
      <c r="D106" s="104">
        <f t="shared" si="38"/>
        <v>0</v>
      </c>
      <c r="E106" s="187">
        <f t="shared" si="38"/>
        <v>100</v>
      </c>
      <c r="F106" s="104">
        <f t="shared" si="38"/>
        <v>107.50802865619366</v>
      </c>
      <c r="G106" s="104">
        <f t="shared" si="38"/>
        <v>103.47016796173367</v>
      </c>
      <c r="H106" s="104">
        <f t="shared" si="38"/>
        <v>112.08419085452502</v>
      </c>
      <c r="I106" s="104">
        <f t="shared" si="38"/>
        <v>106.21712748297769</v>
      </c>
      <c r="J106" s="104">
        <f t="shared" si="38"/>
        <v>109.04887551971689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109.97416833587698</v>
      </c>
      <c r="D107" s="104">
        <f t="shared" si="39"/>
        <v>0</v>
      </c>
      <c r="E107" s="187">
        <f t="shared" si="39"/>
        <v>100</v>
      </c>
      <c r="F107" s="104">
        <f t="shared" si="39"/>
        <v>118.93580831549637</v>
      </c>
      <c r="G107" s="104">
        <f t="shared" si="39"/>
        <v>76.743577176226566</v>
      </c>
      <c r="H107" s="104">
        <f t="shared" si="39"/>
        <v>101.30687252184096</v>
      </c>
      <c r="I107" s="104">
        <f t="shared" si="39"/>
        <v>119.10067273993572</v>
      </c>
      <c r="J107" s="104">
        <f t="shared" si="39"/>
        <v>114.95280439137809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103.50460893424693</v>
      </c>
      <c r="D108" s="104">
        <f t="shared" si="40"/>
        <v>0</v>
      </c>
      <c r="E108" s="187">
        <f t="shared" si="40"/>
        <v>100</v>
      </c>
      <c r="F108" s="104">
        <f t="shared" si="40"/>
        <v>121.09217581515293</v>
      </c>
      <c r="G108" s="104">
        <f t="shared" si="40"/>
        <v>140.90313741795595</v>
      </c>
      <c r="H108" s="104">
        <f t="shared" si="40"/>
        <v>73.27976198580609</v>
      </c>
      <c r="I108" s="104">
        <f t="shared" si="40"/>
        <v>96.70013407565115</v>
      </c>
      <c r="J108" s="104">
        <f t="shared" si="40"/>
        <v>88.939774981728661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73.090768267460319</v>
      </c>
      <c r="D109" s="104">
        <f t="shared" si="41"/>
        <v>0</v>
      </c>
      <c r="E109" s="187">
        <f t="shared" si="41"/>
        <v>100</v>
      </c>
      <c r="F109" s="104">
        <f t="shared" si="41"/>
        <v>81.186674223775583</v>
      </c>
      <c r="G109" s="104">
        <f t="shared" si="41"/>
        <v>75.463363023691798</v>
      </c>
      <c r="H109" s="104">
        <f t="shared" si="41"/>
        <v>94.544478390220505</v>
      </c>
      <c r="I109" s="104">
        <f t="shared" si="41"/>
        <v>105.81890564099777</v>
      </c>
      <c r="J109" s="104">
        <f t="shared" si="41"/>
        <v>120.31436267908029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106.86328020969418</v>
      </c>
      <c r="D110" s="104">
        <f t="shared" si="42"/>
        <v>0</v>
      </c>
      <c r="E110" s="187">
        <f t="shared" si="42"/>
        <v>100</v>
      </c>
      <c r="F110" s="104">
        <f t="shared" si="42"/>
        <v>100.35878760041746</v>
      </c>
      <c r="G110" s="104">
        <f t="shared" si="42"/>
        <v>93.748465439269864</v>
      </c>
      <c r="H110" s="104">
        <f t="shared" si="42"/>
        <v>113.24677710534314</v>
      </c>
      <c r="I110" s="104">
        <f t="shared" si="42"/>
        <v>120.98570863591567</v>
      </c>
      <c r="J110" s="104">
        <f t="shared" si="42"/>
        <v>136.33471560309599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107.52200054473664</v>
      </c>
      <c r="D111" s="104">
        <f t="shared" si="43"/>
        <v>0</v>
      </c>
      <c r="E111" s="187">
        <f t="shared" si="43"/>
        <v>100</v>
      </c>
      <c r="F111" s="104">
        <f t="shared" si="43"/>
        <v>77.821503257956138</v>
      </c>
      <c r="G111" s="104">
        <f t="shared" si="43"/>
        <v>65.240493428756807</v>
      </c>
      <c r="H111" s="104">
        <f t="shared" si="43"/>
        <v>73.246371945780837</v>
      </c>
      <c r="I111" s="104">
        <f t="shared" si="43"/>
        <v>73.960027000944976</v>
      </c>
      <c r="J111" s="104">
        <f t="shared" si="43"/>
        <v>78.062774460558487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139.94226277123738</v>
      </c>
      <c r="D112" s="104">
        <f t="shared" si="44"/>
        <v>0</v>
      </c>
      <c r="E112" s="187">
        <f t="shared" si="44"/>
        <v>100</v>
      </c>
      <c r="F112" s="104">
        <f t="shared" si="44"/>
        <v>100.08173114306437</v>
      </c>
      <c r="G112" s="104">
        <f t="shared" si="44"/>
        <v>95.913038212583174</v>
      </c>
      <c r="H112" s="104">
        <f t="shared" si="44"/>
        <v>109.12202401828941</v>
      </c>
      <c r="I112" s="104">
        <f t="shared" si="44"/>
        <v>132.39639906222311</v>
      </c>
      <c r="J112" s="104">
        <f t="shared" si="44"/>
        <v>149.5996994177072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99.455796956738681</v>
      </c>
      <c r="D113" s="104">
        <f t="shared" si="45"/>
        <v>0</v>
      </c>
      <c r="E113" s="187">
        <f t="shared" si="45"/>
        <v>100</v>
      </c>
      <c r="F113" s="104">
        <f t="shared" si="45"/>
        <v>114.41365425049928</v>
      </c>
      <c r="G113" s="104">
        <f t="shared" si="45"/>
        <v>33.905823281353378</v>
      </c>
      <c r="H113" s="104">
        <f t="shared" si="45"/>
        <v>28.692621519626353</v>
      </c>
      <c r="I113" s="104">
        <f t="shared" si="45"/>
        <v>28.714197302332266</v>
      </c>
      <c r="J113" s="104">
        <f t="shared" si="45"/>
        <v>29.928067178379987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141.13933665827281</v>
      </c>
      <c r="D114" s="104">
        <f t="shared" si="46"/>
        <v>0</v>
      </c>
      <c r="E114" s="187">
        <f t="shared" si="46"/>
        <v>100</v>
      </c>
      <c r="F114" s="104">
        <f t="shared" si="46"/>
        <v>90.652038493230364</v>
      </c>
      <c r="G114" s="104">
        <f t="shared" si="46"/>
        <v>86.395386508362918</v>
      </c>
      <c r="H114" s="104">
        <f t="shared" si="46"/>
        <v>82.746084404555859</v>
      </c>
      <c r="I114" s="104">
        <f t="shared" si="46"/>
        <v>117.44092611222632</v>
      </c>
      <c r="J114" s="104">
        <f t="shared" si="46"/>
        <v>119.56387445251349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75.893967973069309</v>
      </c>
      <c r="D115" s="104">
        <f t="shared" si="47"/>
        <v>0</v>
      </c>
      <c r="E115" s="187">
        <f t="shared" si="47"/>
        <v>100</v>
      </c>
      <c r="F115" s="104">
        <f t="shared" si="47"/>
        <v>104.48599681371013</v>
      </c>
      <c r="G115" s="104">
        <f t="shared" si="47"/>
        <v>99.617566060380909</v>
      </c>
      <c r="H115" s="104">
        <f t="shared" si="47"/>
        <v>114.44805468233538</v>
      </c>
      <c r="I115" s="104">
        <f t="shared" si="47"/>
        <v>138.84167212126252</v>
      </c>
      <c r="J115" s="104">
        <f t="shared" si="47"/>
        <v>156.66596522887977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77.624366764801294</v>
      </c>
      <c r="D116" s="104">
        <f t="shared" si="48"/>
        <v>0</v>
      </c>
      <c r="E116" s="187">
        <f t="shared" si="48"/>
        <v>100</v>
      </c>
      <c r="F116" s="104">
        <f t="shared" si="48"/>
        <v>92.410440536477026</v>
      </c>
      <c r="G116" s="104">
        <f t="shared" si="48"/>
        <v>78.138988365210409</v>
      </c>
      <c r="H116" s="104">
        <f t="shared" si="48"/>
        <v>120.11037885218185</v>
      </c>
      <c r="I116" s="104">
        <f t="shared" si="48"/>
        <v>122.22876707362875</v>
      </c>
      <c r="J116" s="104">
        <f t="shared" si="48"/>
        <v>124.2885180702541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101.31388177564114</v>
      </c>
      <c r="D117" s="104">
        <f t="shared" si="49"/>
        <v>0</v>
      </c>
      <c r="E117" s="187">
        <f t="shared" si="49"/>
        <v>100</v>
      </c>
      <c r="F117" s="104">
        <f t="shared" si="49"/>
        <v>104.77741924864092</v>
      </c>
      <c r="G117" s="104">
        <f t="shared" si="49"/>
        <v>94.246388723949622</v>
      </c>
      <c r="H117" s="104">
        <f t="shared" si="49"/>
        <v>102.40249531087049</v>
      </c>
      <c r="I117" s="104">
        <f t="shared" si="49"/>
        <v>92.596217174842792</v>
      </c>
      <c r="J117" s="104">
        <f t="shared" si="49"/>
        <v>89.033865098816179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54.910773672239308</v>
      </c>
      <c r="D118" s="104">
        <f t="shared" si="50"/>
        <v>0</v>
      </c>
      <c r="E118" s="187">
        <f t="shared" si="50"/>
        <v>100</v>
      </c>
      <c r="F118" s="104">
        <f t="shared" si="50"/>
        <v>134.58297643661876</v>
      </c>
      <c r="G118" s="104">
        <f t="shared" si="50"/>
        <v>126.83298657042252</v>
      </c>
      <c r="H118" s="104">
        <f t="shared" si="50"/>
        <v>140.83450581097574</v>
      </c>
      <c r="I118" s="104">
        <f t="shared" si="50"/>
        <v>90.567074370833083</v>
      </c>
      <c r="J118" s="104">
        <f t="shared" si="50"/>
        <v>93.594075743155543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98.096736772293482</v>
      </c>
      <c r="D119" s="104">
        <f t="shared" si="51"/>
        <v>0</v>
      </c>
      <c r="E119" s="187">
        <f t="shared" si="51"/>
        <v>100</v>
      </c>
      <c r="F119" s="104">
        <f t="shared" si="51"/>
        <v>95.00132375207717</v>
      </c>
      <c r="G119" s="104">
        <f t="shared" si="51"/>
        <v>86.465624858639615</v>
      </c>
      <c r="H119" s="104">
        <f t="shared" si="51"/>
        <v>90.5195813480764</v>
      </c>
      <c r="I119" s="104">
        <f t="shared" si="51"/>
        <v>87.666140646191948</v>
      </c>
      <c r="J119" s="104">
        <f t="shared" si="51"/>
        <v>92.914397511616286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95.564484080132317</v>
      </c>
      <c r="D120" s="104">
        <f t="shared" si="52"/>
        <v>0</v>
      </c>
      <c r="E120" s="187">
        <f t="shared" si="52"/>
        <v>100</v>
      </c>
      <c r="F120" s="104">
        <f t="shared" si="52"/>
        <v>103.21726490708068</v>
      </c>
      <c r="G120" s="104">
        <f t="shared" si="52"/>
        <v>94.08699039677056</v>
      </c>
      <c r="H120" s="104">
        <f t="shared" si="52"/>
        <v>107.2107749619269</v>
      </c>
      <c r="I120" s="104">
        <f t="shared" si="52"/>
        <v>95.794362131952937</v>
      </c>
      <c r="J120" s="104">
        <f t="shared" si="52"/>
        <v>110.71824084058923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139.43575596304782</v>
      </c>
      <c r="D121" s="104">
        <f t="shared" si="53"/>
        <v>0</v>
      </c>
      <c r="E121" s="187">
        <f t="shared" si="53"/>
        <v>100</v>
      </c>
      <c r="F121" s="104">
        <f t="shared" si="53"/>
        <v>126.23460350568439</v>
      </c>
      <c r="G121" s="104">
        <f t="shared" si="53"/>
        <v>121.95976483139374</v>
      </c>
      <c r="H121" s="104">
        <f t="shared" si="53"/>
        <v>135.45045012639855</v>
      </c>
      <c r="I121" s="104">
        <f t="shared" si="53"/>
        <v>141.48534290593435</v>
      </c>
      <c r="J121" s="104">
        <f t="shared" si="53"/>
        <v>135.99149778027635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98.759322326154731</v>
      </c>
      <c r="D122" s="104">
        <f t="shared" si="54"/>
        <v>0</v>
      </c>
      <c r="E122" s="187">
        <f t="shared" si="54"/>
        <v>100</v>
      </c>
      <c r="F122" s="104">
        <f t="shared" si="54"/>
        <v>109.52324140575156</v>
      </c>
      <c r="G122" s="104">
        <f t="shared" si="54"/>
        <v>252.8872700123448</v>
      </c>
      <c r="H122" s="104">
        <f t="shared" si="54"/>
        <v>261.55348659980541</v>
      </c>
      <c r="I122" s="104">
        <f t="shared" si="54"/>
        <v>236.00517269612467</v>
      </c>
      <c r="J122" s="104">
        <f t="shared" si="54"/>
        <v>264.5241047426685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64.118634145480627</v>
      </c>
      <c r="D123" s="104">
        <f t="shared" si="55"/>
        <v>0</v>
      </c>
      <c r="E123" s="187">
        <f t="shared" si="55"/>
        <v>100</v>
      </c>
      <c r="F123" s="104">
        <f t="shared" si="55"/>
        <v>126.84537042417932</v>
      </c>
      <c r="G123" s="104">
        <f t="shared" si="55"/>
        <v>121.27642477058487</v>
      </c>
      <c r="H123" s="104">
        <f t="shared" si="55"/>
        <v>119.88470967912062</v>
      </c>
      <c r="I123" s="104">
        <f t="shared" si="55"/>
        <v>121.55936347803377</v>
      </c>
      <c r="J123" s="104">
        <f t="shared" si="55"/>
        <v>144.200734459839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102.94754616797835</v>
      </c>
      <c r="D124" s="104">
        <f t="shared" si="56"/>
        <v>0</v>
      </c>
      <c r="E124" s="187">
        <f t="shared" si="56"/>
        <v>100</v>
      </c>
      <c r="F124" s="104">
        <f t="shared" si="56"/>
        <v>94.896173791380264</v>
      </c>
      <c r="G124" s="104">
        <f t="shared" si="56"/>
        <v>78.287236247127112</v>
      </c>
      <c r="H124" s="104">
        <f t="shared" si="56"/>
        <v>95.090198111464332</v>
      </c>
      <c r="I124" s="104">
        <f t="shared" si="56"/>
        <v>95.845450458764162</v>
      </c>
      <c r="J124" s="104">
        <f t="shared" si="56"/>
        <v>79.925017938095849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96.983777688291511</v>
      </c>
      <c r="D125" s="104">
        <f t="shared" si="57"/>
        <v>0</v>
      </c>
      <c r="E125" s="187">
        <f t="shared" si="57"/>
        <v>100</v>
      </c>
      <c r="F125" s="104">
        <f t="shared" si="57"/>
        <v>112.73197471901679</v>
      </c>
      <c r="G125" s="104">
        <f t="shared" si="57"/>
        <v>119.11584220876171</v>
      </c>
      <c r="H125" s="104">
        <f t="shared" si="57"/>
        <v>138.39379568068364</v>
      </c>
      <c r="I125" s="104">
        <f t="shared" si="57"/>
        <v>92.114985696543513</v>
      </c>
      <c r="J125" s="104">
        <f t="shared" si="57"/>
        <v>100.69485435963837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96.810572660877156</v>
      </c>
      <c r="D126" s="104">
        <f t="shared" si="58"/>
        <v>0</v>
      </c>
      <c r="E126" s="187">
        <f t="shared" si="58"/>
        <v>100</v>
      </c>
      <c r="F126" s="104">
        <f t="shared" si="58"/>
        <v>106.63439365104411</v>
      </c>
      <c r="G126" s="104">
        <f t="shared" si="58"/>
        <v>114.7856889995531</v>
      </c>
      <c r="H126" s="104">
        <f t="shared" si="58"/>
        <v>87.191318682197988</v>
      </c>
      <c r="I126" s="104">
        <f t="shared" si="58"/>
        <v>66.390744644576912</v>
      </c>
      <c r="J126" s="104">
        <f t="shared" si="58"/>
        <v>72.605664516285529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111.54990762579138</v>
      </c>
      <c r="D127" s="104">
        <f t="shared" si="59"/>
        <v>0</v>
      </c>
      <c r="E127" s="187">
        <f t="shared" si="59"/>
        <v>100</v>
      </c>
      <c r="F127" s="104">
        <f t="shared" si="59"/>
        <v>91.011319729638444</v>
      </c>
      <c r="G127" s="104">
        <f t="shared" si="59"/>
        <v>72.214009607596168</v>
      </c>
      <c r="H127" s="104">
        <f t="shared" si="59"/>
        <v>89.747625174202938</v>
      </c>
      <c r="I127" s="104">
        <f t="shared" si="59"/>
        <v>77.515220198741829</v>
      </c>
      <c r="J127" s="104">
        <f t="shared" si="59"/>
        <v>72.30348960334419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101.91319197792856</v>
      </c>
      <c r="D128" s="104">
        <f t="shared" si="60"/>
        <v>0</v>
      </c>
      <c r="E128" s="187">
        <f t="shared" si="60"/>
        <v>100</v>
      </c>
      <c r="F128" s="104">
        <f t="shared" si="60"/>
        <v>102.34662125465847</v>
      </c>
      <c r="G128" s="104">
        <f t="shared" si="60"/>
        <v>190.12397091088792</v>
      </c>
      <c r="H128" s="104">
        <f t="shared" si="60"/>
        <v>182.58731375091403</v>
      </c>
      <c r="I128" s="104">
        <f t="shared" si="60"/>
        <v>99.036811581443231</v>
      </c>
      <c r="J128" s="104">
        <f t="shared" si="60"/>
        <v>96.874942442511355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102.13698289353144</v>
      </c>
      <c r="D129" s="104">
        <f t="shared" si="61"/>
        <v>0</v>
      </c>
      <c r="E129" s="187">
        <f t="shared" si="61"/>
        <v>100</v>
      </c>
      <c r="F129" s="104">
        <f t="shared" si="61"/>
        <v>93.684337058855533</v>
      </c>
      <c r="G129" s="104">
        <f t="shared" si="61"/>
        <v>82.955265928556258</v>
      </c>
      <c r="H129" s="104">
        <f t="shared" si="61"/>
        <v>118.62745288501088</v>
      </c>
      <c r="I129" s="104">
        <f t="shared" si="61"/>
        <v>160.55528179572525</v>
      </c>
      <c r="J129" s="104">
        <f t="shared" si="61"/>
        <v>160.37840869265509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62.224128605514842</v>
      </c>
      <c r="D130" s="104">
        <f t="shared" si="62"/>
        <v>0</v>
      </c>
      <c r="E130" s="187">
        <f t="shared" si="62"/>
        <v>100</v>
      </c>
      <c r="F130" s="104">
        <f t="shared" si="62"/>
        <v>97.9194273262286</v>
      </c>
      <c r="G130" s="104">
        <f t="shared" si="62"/>
        <v>89.307953210312434</v>
      </c>
      <c r="H130" s="104">
        <f t="shared" si="62"/>
        <v>129.89533082845293</v>
      </c>
      <c r="I130" s="104">
        <f t="shared" si="62"/>
        <v>109.61316809012247</v>
      </c>
      <c r="J130" s="104">
        <f t="shared" si="62"/>
        <v>89.9711856753121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154.24444552595571</v>
      </c>
      <c r="D131" s="104">
        <f t="shared" si="63"/>
        <v>0</v>
      </c>
      <c r="E131" s="187">
        <f t="shared" si="63"/>
        <v>100</v>
      </c>
      <c r="F131" s="104">
        <f t="shared" si="63"/>
        <v>96.565367316971319</v>
      </c>
      <c r="G131" s="104">
        <f t="shared" si="63"/>
        <v>94.793766014949895</v>
      </c>
      <c r="H131" s="104">
        <f t="shared" si="63"/>
        <v>87.472032367005852</v>
      </c>
      <c r="I131" s="104">
        <f t="shared" si="63"/>
        <v>71.536854294602009</v>
      </c>
      <c r="J131" s="104">
        <f t="shared" si="63"/>
        <v>87.595374283926873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337.41568610544925</v>
      </c>
      <c r="D132" s="104">
        <f t="shared" si="64"/>
        <v>0</v>
      </c>
      <c r="E132" s="187">
        <f t="shared" si="64"/>
        <v>100</v>
      </c>
      <c r="F132" s="104">
        <f t="shared" si="64"/>
        <v>95.383363285041497</v>
      </c>
      <c r="G132" s="104">
        <f t="shared" si="64"/>
        <v>104.55077295632714</v>
      </c>
      <c r="H132" s="104">
        <f t="shared" si="64"/>
        <v>70.905867186591237</v>
      </c>
      <c r="I132" s="104">
        <f t="shared" si="64"/>
        <v>55.283982233910955</v>
      </c>
      <c r="J132" s="104">
        <f t="shared" si="64"/>
        <v>58.883887484040734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119.74861716039258</v>
      </c>
      <c r="D133" s="104">
        <f t="shared" si="65"/>
        <v>0</v>
      </c>
      <c r="E133" s="187">
        <f t="shared" si="65"/>
        <v>100</v>
      </c>
      <c r="F133" s="104">
        <f t="shared" si="65"/>
        <v>94.184338034926768</v>
      </c>
      <c r="G133" s="104">
        <f t="shared" si="65"/>
        <v>76.175495128377818</v>
      </c>
      <c r="H133" s="104">
        <f t="shared" si="65"/>
        <v>80.236505276518031</v>
      </c>
      <c r="I133" s="104">
        <f t="shared" si="65"/>
        <v>78.997419576331438</v>
      </c>
      <c r="J133" s="104">
        <f t="shared" si="65"/>
        <v>84.485216396624324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102.21789306240979</v>
      </c>
      <c r="D134" s="132">
        <f t="shared" si="66"/>
        <v>0</v>
      </c>
      <c r="E134" s="188">
        <f t="shared" si="66"/>
        <v>100</v>
      </c>
      <c r="F134" s="132">
        <f t="shared" si="66"/>
        <v>103.8297812764593</v>
      </c>
      <c r="G134" s="132">
        <f t="shared" si="66"/>
        <v>97.083093064621664</v>
      </c>
      <c r="H134" s="132">
        <f t="shared" si="66"/>
        <v>105.83217432031431</v>
      </c>
      <c r="I134" s="132">
        <f t="shared" si="66"/>
        <v>108.19045895235644</v>
      </c>
      <c r="J134" s="132">
        <f t="shared" si="66"/>
        <v>116.79986290154865</v>
      </c>
    </row>
    <row r="135" spans="1:10" s="66" customFormat="1" ht="21" customHeight="1">
      <c r="B135" s="63"/>
      <c r="C135" s="62" t="s">
        <v>281</v>
      </c>
      <c r="D135" s="63"/>
      <c r="E135" s="63"/>
      <c r="F135" s="63"/>
      <c r="G135" s="63"/>
      <c r="H135" s="63"/>
      <c r="I135" s="63"/>
      <c r="J135" s="63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88.446336546108611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97.253740662120862</v>
      </c>
      <c r="G136" s="104">
        <f t="shared" si="67"/>
        <v>94.147628906646929</v>
      </c>
      <c r="H136" s="104">
        <f t="shared" si="67"/>
        <v>87.721589319007052</v>
      </c>
      <c r="I136" s="104">
        <f t="shared" si="67"/>
        <v>93.076468065798608</v>
      </c>
      <c r="J136" s="104">
        <f t="shared" si="67"/>
        <v>93.831732480391068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83.374365611216092</v>
      </c>
      <c r="D137" s="104">
        <f t="shared" si="68"/>
        <v>0</v>
      </c>
      <c r="E137" s="187">
        <f t="shared" si="68"/>
        <v>100</v>
      </c>
      <c r="F137" s="104">
        <f t="shared" si="68"/>
        <v>82.059984805387117</v>
      </c>
      <c r="G137" s="104">
        <f t="shared" si="68"/>
        <v>84.840420546513016</v>
      </c>
      <c r="H137" s="104">
        <f t="shared" si="68"/>
        <v>94.56722594588048</v>
      </c>
      <c r="I137" s="104">
        <f t="shared" si="68"/>
        <v>95.492674693375449</v>
      </c>
      <c r="J137" s="104">
        <f t="shared" si="68"/>
        <v>139.09926684004878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103.41587756766199</v>
      </c>
      <c r="D138" s="104">
        <f t="shared" si="69"/>
        <v>0</v>
      </c>
      <c r="E138" s="187">
        <f t="shared" si="69"/>
        <v>100</v>
      </c>
      <c r="F138" s="104">
        <f t="shared" si="69"/>
        <v>111.50919373922076</v>
      </c>
      <c r="G138" s="104">
        <f t="shared" si="69"/>
        <v>104.84919927823444</v>
      </c>
      <c r="H138" s="104">
        <f t="shared" si="69"/>
        <v>106.44125394289723</v>
      </c>
      <c r="I138" s="104">
        <f t="shared" si="69"/>
        <v>106.00271800828212</v>
      </c>
      <c r="J138" s="104">
        <f t="shared" si="69"/>
        <v>105.19329200293745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106.86366631604048</v>
      </c>
      <c r="D139" s="104">
        <f t="shared" si="70"/>
        <v>0</v>
      </c>
      <c r="E139" s="187">
        <f t="shared" si="70"/>
        <v>100</v>
      </c>
      <c r="F139" s="104">
        <f t="shared" si="70"/>
        <v>100.34557745940627</v>
      </c>
      <c r="G139" s="104">
        <f t="shared" si="70"/>
        <v>93.731755603050075</v>
      </c>
      <c r="H139" s="104">
        <f t="shared" si="70"/>
        <v>113.22333102441198</v>
      </c>
      <c r="I139" s="104">
        <f t="shared" si="70"/>
        <v>120.9581447166739</v>
      </c>
      <c r="J139" s="104">
        <f t="shared" si="70"/>
        <v>136.30055973285934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99.489741859584186</v>
      </c>
      <c r="D140" s="104">
        <f t="shared" si="71"/>
        <v>0</v>
      </c>
      <c r="E140" s="187">
        <f t="shared" si="71"/>
        <v>100</v>
      </c>
      <c r="F140" s="104">
        <f t="shared" si="71"/>
        <v>114.40163799450647</v>
      </c>
      <c r="G140" s="104">
        <f t="shared" si="71"/>
        <v>33.957811738340567</v>
      </c>
      <c r="H140" s="104">
        <f t="shared" si="71"/>
        <v>28.760055616399523</v>
      </c>
      <c r="I140" s="104">
        <f t="shared" si="71"/>
        <v>28.801127149004291</v>
      </c>
      <c r="J140" s="104">
        <f t="shared" si="71"/>
        <v>30.028402978208458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85.298810047334257</v>
      </c>
      <c r="D141" s="104">
        <f t="shared" si="72"/>
        <v>0</v>
      </c>
      <c r="E141" s="187">
        <f t="shared" si="72"/>
        <v>100</v>
      </c>
      <c r="F141" s="104">
        <f t="shared" si="72"/>
        <v>102.49189062827628</v>
      </c>
      <c r="G141" s="104">
        <f t="shared" si="72"/>
        <v>97.71164517940187</v>
      </c>
      <c r="H141" s="104">
        <f t="shared" si="72"/>
        <v>109.87835065714879</v>
      </c>
      <c r="I141" s="104">
        <f t="shared" si="72"/>
        <v>135.75684571070863</v>
      </c>
      <c r="J141" s="104">
        <f t="shared" si="72"/>
        <v>151.31785682810829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96.660841742008998</v>
      </c>
      <c r="D142" s="104">
        <f t="shared" si="73"/>
        <v>0</v>
      </c>
      <c r="E142" s="187">
        <f t="shared" si="73"/>
        <v>100</v>
      </c>
      <c r="F142" s="104">
        <f t="shared" si="73"/>
        <v>104.00311723373956</v>
      </c>
      <c r="G142" s="104">
        <f t="shared" si="73"/>
        <v>93.04697556297215</v>
      </c>
      <c r="H142" s="104">
        <f t="shared" si="73"/>
        <v>105.99535888367187</v>
      </c>
      <c r="I142" s="104">
        <f t="shared" si="73"/>
        <v>96.576688733880999</v>
      </c>
      <c r="J142" s="104">
        <f t="shared" si="73"/>
        <v>93.983145459104023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104.60961683734152</v>
      </c>
      <c r="D143" s="104">
        <f t="shared" si="74"/>
        <v>0</v>
      </c>
      <c r="E143" s="187">
        <f t="shared" si="74"/>
        <v>100</v>
      </c>
      <c r="F143" s="104">
        <f t="shared" si="74"/>
        <v>105.00686913225562</v>
      </c>
      <c r="G143" s="104">
        <f t="shared" si="74"/>
        <v>108.75454539938447</v>
      </c>
      <c r="H143" s="104">
        <f t="shared" si="74"/>
        <v>117.57486239922972</v>
      </c>
      <c r="I143" s="104">
        <f t="shared" si="74"/>
        <v>112.16575085206213</v>
      </c>
      <c r="J143" s="104">
        <f t="shared" si="74"/>
        <v>120.36777188016896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102.94754616797835</v>
      </c>
      <c r="D144" s="104">
        <f t="shared" si="75"/>
        <v>0</v>
      </c>
      <c r="E144" s="187">
        <f t="shared" si="75"/>
        <v>100</v>
      </c>
      <c r="F144" s="104">
        <f t="shared" si="75"/>
        <v>94.896173791380264</v>
      </c>
      <c r="G144" s="104">
        <f t="shared" si="75"/>
        <v>78.287236247127112</v>
      </c>
      <c r="H144" s="104">
        <f t="shared" si="75"/>
        <v>95.090198111464332</v>
      </c>
      <c r="I144" s="104">
        <f t="shared" si="75"/>
        <v>95.845450458764162</v>
      </c>
      <c r="J144" s="104">
        <f t="shared" si="75"/>
        <v>79.925017938095849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96.983777688291511</v>
      </c>
      <c r="D145" s="104">
        <f t="shared" si="76"/>
        <v>0</v>
      </c>
      <c r="E145" s="187">
        <f t="shared" si="76"/>
        <v>100</v>
      </c>
      <c r="F145" s="104">
        <f t="shared" si="76"/>
        <v>112.73197471901679</v>
      </c>
      <c r="G145" s="104">
        <f t="shared" si="76"/>
        <v>119.11584220876171</v>
      </c>
      <c r="H145" s="104">
        <f t="shared" si="76"/>
        <v>138.39379568068364</v>
      </c>
      <c r="I145" s="104">
        <f t="shared" si="76"/>
        <v>92.114985696543513</v>
      </c>
      <c r="J145" s="104">
        <f t="shared" si="76"/>
        <v>100.69485435963837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96.810572660877156</v>
      </c>
      <c r="D146" s="104">
        <f t="shared" si="77"/>
        <v>0</v>
      </c>
      <c r="E146" s="187">
        <f t="shared" si="77"/>
        <v>100</v>
      </c>
      <c r="F146" s="104">
        <f t="shared" si="77"/>
        <v>106.63439365104411</v>
      </c>
      <c r="G146" s="104">
        <f t="shared" si="77"/>
        <v>114.7856889995531</v>
      </c>
      <c r="H146" s="104">
        <f t="shared" si="77"/>
        <v>87.191318682197988</v>
      </c>
      <c r="I146" s="104">
        <f t="shared" si="77"/>
        <v>66.390744644576912</v>
      </c>
      <c r="J146" s="104">
        <f t="shared" si="77"/>
        <v>72.605664516285529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111.54990762579138</v>
      </c>
      <c r="D147" s="104">
        <f t="shared" si="78"/>
        <v>0</v>
      </c>
      <c r="E147" s="187">
        <f t="shared" si="78"/>
        <v>100</v>
      </c>
      <c r="F147" s="104">
        <f t="shared" si="78"/>
        <v>91.011319729638444</v>
      </c>
      <c r="G147" s="104">
        <f t="shared" si="78"/>
        <v>72.214009607596168</v>
      </c>
      <c r="H147" s="104">
        <f t="shared" si="78"/>
        <v>89.747625174202938</v>
      </c>
      <c r="I147" s="104">
        <f t="shared" si="78"/>
        <v>77.515220198741829</v>
      </c>
      <c r="J147" s="104">
        <f t="shared" si="78"/>
        <v>72.30348960334419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101.91319197792856</v>
      </c>
      <c r="D148" s="104">
        <f t="shared" si="79"/>
        <v>0</v>
      </c>
      <c r="E148" s="187">
        <f t="shared" si="79"/>
        <v>100</v>
      </c>
      <c r="F148" s="104">
        <f t="shared" si="79"/>
        <v>102.34662125465847</v>
      </c>
      <c r="G148" s="104">
        <f t="shared" si="79"/>
        <v>190.12397091088792</v>
      </c>
      <c r="H148" s="104">
        <f t="shared" si="79"/>
        <v>182.58731375091403</v>
      </c>
      <c r="I148" s="104">
        <f t="shared" si="79"/>
        <v>99.036811581443231</v>
      </c>
      <c r="J148" s="104">
        <f t="shared" si="79"/>
        <v>96.874942442511355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102.13698289353144</v>
      </c>
      <c r="D149" s="104">
        <f t="shared" si="80"/>
        <v>0</v>
      </c>
      <c r="E149" s="187">
        <f t="shared" si="80"/>
        <v>100</v>
      </c>
      <c r="F149" s="104">
        <f t="shared" si="80"/>
        <v>93.684337058855533</v>
      </c>
      <c r="G149" s="104">
        <f t="shared" si="80"/>
        <v>82.955265928556258</v>
      </c>
      <c r="H149" s="104">
        <f t="shared" si="80"/>
        <v>118.62745288501088</v>
      </c>
      <c r="I149" s="104">
        <f t="shared" si="80"/>
        <v>160.55528179572525</v>
      </c>
      <c r="J149" s="104">
        <f t="shared" si="80"/>
        <v>160.37840869265509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62.224128605514842</v>
      </c>
      <c r="D150" s="104">
        <f t="shared" si="81"/>
        <v>0</v>
      </c>
      <c r="E150" s="187">
        <f t="shared" si="81"/>
        <v>100</v>
      </c>
      <c r="F150" s="104">
        <f t="shared" si="81"/>
        <v>97.9194273262286</v>
      </c>
      <c r="G150" s="104">
        <f t="shared" si="81"/>
        <v>89.307953210312434</v>
      </c>
      <c r="H150" s="104">
        <f t="shared" si="81"/>
        <v>129.89533082845293</v>
      </c>
      <c r="I150" s="104">
        <f t="shared" si="81"/>
        <v>109.61316809012247</v>
      </c>
      <c r="J150" s="104">
        <f t="shared" si="81"/>
        <v>89.9711856753121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154.24444552595571</v>
      </c>
      <c r="D151" s="104">
        <f t="shared" si="82"/>
        <v>0</v>
      </c>
      <c r="E151" s="187">
        <f t="shared" si="82"/>
        <v>100</v>
      </c>
      <c r="F151" s="104">
        <f t="shared" si="82"/>
        <v>96.565367316971319</v>
      </c>
      <c r="G151" s="104">
        <f t="shared" si="82"/>
        <v>94.793766014949895</v>
      </c>
      <c r="H151" s="104">
        <f t="shared" si="82"/>
        <v>87.472032367005852</v>
      </c>
      <c r="I151" s="104">
        <f t="shared" si="82"/>
        <v>71.536854294602009</v>
      </c>
      <c r="J151" s="104">
        <f t="shared" si="82"/>
        <v>87.595374283926873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337.41568610544925</v>
      </c>
      <c r="D152" s="104">
        <f t="shared" si="83"/>
        <v>0</v>
      </c>
      <c r="E152" s="187">
        <f t="shared" si="83"/>
        <v>100</v>
      </c>
      <c r="F152" s="104">
        <f t="shared" si="83"/>
        <v>95.383363285041497</v>
      </c>
      <c r="G152" s="104">
        <f t="shared" si="83"/>
        <v>104.55077295632714</v>
      </c>
      <c r="H152" s="104">
        <f t="shared" si="83"/>
        <v>70.905867186591237</v>
      </c>
      <c r="I152" s="104">
        <f t="shared" si="83"/>
        <v>55.283982233910955</v>
      </c>
      <c r="J152" s="104">
        <f t="shared" si="83"/>
        <v>58.883887484040734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119.74861716039258</v>
      </c>
      <c r="D153" s="104">
        <f t="shared" si="84"/>
        <v>0</v>
      </c>
      <c r="E153" s="187">
        <f t="shared" si="84"/>
        <v>100</v>
      </c>
      <c r="F153" s="104">
        <f t="shared" si="84"/>
        <v>94.184338034926768</v>
      </c>
      <c r="G153" s="104">
        <f t="shared" si="84"/>
        <v>76.175495128377818</v>
      </c>
      <c r="H153" s="104">
        <f t="shared" si="84"/>
        <v>80.236505276518031</v>
      </c>
      <c r="I153" s="104">
        <f t="shared" si="84"/>
        <v>78.997419576331438</v>
      </c>
      <c r="J153" s="104">
        <f t="shared" si="84"/>
        <v>84.485216396624324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102.21789306240976</v>
      </c>
      <c r="D154" s="132">
        <f t="shared" si="85"/>
        <v>0</v>
      </c>
      <c r="E154" s="188">
        <f t="shared" si="85"/>
        <v>100</v>
      </c>
      <c r="F154" s="132">
        <f t="shared" si="85"/>
        <v>103.8297812764593</v>
      </c>
      <c r="G154" s="132">
        <f t="shared" si="85"/>
        <v>97.083093064621622</v>
      </c>
      <c r="H154" s="132">
        <f t="shared" si="85"/>
        <v>105.83217432031431</v>
      </c>
      <c r="I154" s="132">
        <f t="shared" si="85"/>
        <v>108.19045895235644</v>
      </c>
      <c r="J154" s="132">
        <f t="shared" si="85"/>
        <v>116.79986290154861</v>
      </c>
    </row>
    <row r="155" spans="1:10" s="66" customFormat="1" ht="21" customHeight="1">
      <c r="B155" s="63"/>
      <c r="C155" s="62" t="s">
        <v>157</v>
      </c>
      <c r="D155" s="63"/>
      <c r="E155" s="63"/>
      <c r="F155" s="63"/>
      <c r="G155" s="63"/>
      <c r="H155" s="63"/>
      <c r="I155" s="63"/>
      <c r="J155" s="63"/>
    </row>
    <row r="156" spans="1:10" ht="15" customHeight="1">
      <c r="A156" s="53" t="s">
        <v>26</v>
      </c>
      <c r="B156" s="150" t="s">
        <v>27</v>
      </c>
      <c r="C156" s="104">
        <f>C8/C$60*100</f>
        <v>6.8502190806568262</v>
      </c>
      <c r="D156" s="104" t="e">
        <f t="shared" ref="D156:J156" si="86">D8/D$60*100</f>
        <v>#DIV/0!</v>
      </c>
      <c r="E156" s="104">
        <f t="shared" si="86"/>
        <v>7.915215832894976</v>
      </c>
      <c r="F156" s="104">
        <f t="shared" si="86"/>
        <v>7.3674482544451001</v>
      </c>
      <c r="G156" s="104">
        <f t="shared" si="86"/>
        <v>7.6300742836521733</v>
      </c>
      <c r="H156" s="104">
        <f t="shared" si="86"/>
        <v>6.500518238190395</v>
      </c>
      <c r="I156" s="104">
        <f t="shared" si="86"/>
        <v>6.7255708440326663</v>
      </c>
      <c r="J156" s="104">
        <f t="shared" si="86"/>
        <v>6.2913050468075893</v>
      </c>
    </row>
    <row r="157" spans="1:10" ht="15" customHeight="1">
      <c r="A157" s="53" t="s">
        <v>28</v>
      </c>
      <c r="B157" s="150" t="s">
        <v>29</v>
      </c>
      <c r="C157" s="104">
        <f t="shared" ref="C157:J157" si="87">C9/C$60*100</f>
        <v>2.0134981762375829E-2</v>
      </c>
      <c r="D157" s="104" t="e">
        <f t="shared" si="87"/>
        <v>#DIV/0!</v>
      </c>
      <c r="E157" s="104">
        <f t="shared" si="87"/>
        <v>2.0576080117312909E-2</v>
      </c>
      <c r="F157" s="104">
        <f t="shared" si="87"/>
        <v>6.2557816713264158E-2</v>
      </c>
      <c r="G157" s="104">
        <f t="shared" si="87"/>
        <v>5.9912621721073624E-2</v>
      </c>
      <c r="H157" s="104">
        <f t="shared" si="87"/>
        <v>4.159856741442821E-2</v>
      </c>
      <c r="I157" s="104">
        <f t="shared" si="87"/>
        <v>4.0142579995358786E-2</v>
      </c>
      <c r="J157" s="104">
        <f t="shared" si="87"/>
        <v>4.2321457065153383E-2</v>
      </c>
    </row>
    <row r="158" spans="1:10" ht="15" customHeight="1">
      <c r="A158" s="53" t="s">
        <v>30</v>
      </c>
      <c r="B158" s="150" t="s">
        <v>31</v>
      </c>
      <c r="C158" s="104">
        <f t="shared" ref="C158:J158" si="88">C10/C$60*100</f>
        <v>0.13919292325009944</v>
      </c>
      <c r="D158" s="104" t="e">
        <f t="shared" si="88"/>
        <v>#DIV/0!</v>
      </c>
      <c r="E158" s="104">
        <f t="shared" si="88"/>
        <v>0.16517814608741316</v>
      </c>
      <c r="F158" s="104">
        <f t="shared" si="88"/>
        <v>0.1578904991093103</v>
      </c>
      <c r="G158" s="104">
        <f t="shared" si="88"/>
        <v>0.16603723675319862</v>
      </c>
      <c r="H158" s="104">
        <f t="shared" si="88"/>
        <v>0.17257060560819557</v>
      </c>
      <c r="I158" s="104">
        <f t="shared" si="88"/>
        <v>0.20356730838688605</v>
      </c>
      <c r="J158" s="104">
        <f t="shared" si="88"/>
        <v>0.17432681502642258</v>
      </c>
    </row>
    <row r="159" spans="1:10" ht="15" customHeight="1">
      <c r="A159" s="53" t="s">
        <v>32</v>
      </c>
      <c r="B159" s="150" t="s">
        <v>33</v>
      </c>
      <c r="C159" s="104">
        <f t="shared" ref="C159:J159" si="89">C11/C$60*100</f>
        <v>0.20751230943479104</v>
      </c>
      <c r="D159" s="104" t="e">
        <f t="shared" si="89"/>
        <v>#DIV/0!</v>
      </c>
      <c r="E159" s="104">
        <f t="shared" si="89"/>
        <v>0.26614846069555115</v>
      </c>
      <c r="F159" s="104">
        <f t="shared" si="89"/>
        <v>0.26554314622752961</v>
      </c>
      <c r="G159" s="104">
        <f t="shared" si="89"/>
        <v>0.28389778574308688</v>
      </c>
      <c r="H159" s="104">
        <f t="shared" si="89"/>
        <v>0.38386508942591191</v>
      </c>
      <c r="I159" s="104">
        <f t="shared" si="89"/>
        <v>0.40093538257047046</v>
      </c>
      <c r="J159" s="104">
        <f t="shared" si="89"/>
        <v>0.48391387925519014</v>
      </c>
    </row>
    <row r="160" spans="1:10" ht="15" customHeight="1">
      <c r="A160" s="53" t="s">
        <v>34</v>
      </c>
      <c r="B160" s="150" t="s">
        <v>35</v>
      </c>
      <c r="C160" s="104">
        <f t="shared" ref="C160:J160" si="90">C12/C$60*100</f>
        <v>3.9169548612304621</v>
      </c>
      <c r="D160" s="104" t="e">
        <f t="shared" si="90"/>
        <v>#DIV/0!</v>
      </c>
      <c r="E160" s="104">
        <f t="shared" si="90"/>
        <v>4.5717485484252576</v>
      </c>
      <c r="F160" s="104">
        <f t="shared" si="90"/>
        <v>3.3603631768495528</v>
      </c>
      <c r="G160" s="104">
        <f t="shared" si="90"/>
        <v>3.900386693677941</v>
      </c>
      <c r="H160" s="104">
        <f t="shared" si="90"/>
        <v>3.968386851159595</v>
      </c>
      <c r="I160" s="104">
        <f t="shared" si="90"/>
        <v>3.8349424142564725</v>
      </c>
      <c r="J160" s="104">
        <f t="shared" si="90"/>
        <v>5.392372912624368</v>
      </c>
    </row>
    <row r="161" spans="1:10" ht="15" customHeight="1">
      <c r="A161" s="53" t="s">
        <v>36</v>
      </c>
      <c r="B161" s="150" t="s">
        <v>37</v>
      </c>
      <c r="C161" s="104">
        <f t="shared" ref="C161:J161" si="91">C13/C$60*100</f>
        <v>0.38027095747954082</v>
      </c>
      <c r="D161" s="104" t="e">
        <f t="shared" si="91"/>
        <v>#DIV/0!</v>
      </c>
      <c r="E161" s="104">
        <f t="shared" si="91"/>
        <v>0.68496168828821502</v>
      </c>
      <c r="F161" s="104">
        <f t="shared" si="91"/>
        <v>0.73898489811281787</v>
      </c>
      <c r="G161" s="104">
        <f t="shared" si="91"/>
        <v>0.64211360613707069</v>
      </c>
      <c r="H161" s="104">
        <f t="shared" si="91"/>
        <v>0.58274471482006218</v>
      </c>
      <c r="I161" s="104">
        <f t="shared" si="91"/>
        <v>0.63879002578952082</v>
      </c>
      <c r="J161" s="104">
        <f t="shared" si="91"/>
        <v>0.70099486399297095</v>
      </c>
    </row>
    <row r="162" spans="1:10" ht="15" customHeight="1">
      <c r="A162" s="53" t="s">
        <v>38</v>
      </c>
      <c r="B162" s="150" t="s">
        <v>457</v>
      </c>
      <c r="C162" s="104">
        <f t="shared" ref="C162:J162" si="92">C14/C$60*100</f>
        <v>1.5545658281540975</v>
      </c>
      <c r="D162" s="104" t="e">
        <f t="shared" si="92"/>
        <v>#DIV/0!</v>
      </c>
      <c r="E162" s="104">
        <f t="shared" si="92"/>
        <v>1.5687452340884231</v>
      </c>
      <c r="F162" s="104">
        <f t="shared" si="92"/>
        <v>1.4661372495573644</v>
      </c>
      <c r="G162" s="104">
        <f t="shared" si="92"/>
        <v>1.7067414729645232</v>
      </c>
      <c r="H162" s="104">
        <f t="shared" si="92"/>
        <v>1.5813507131564215</v>
      </c>
      <c r="I162" s="104">
        <f t="shared" si="92"/>
        <v>1.6638536087616795</v>
      </c>
      <c r="J162" s="104">
        <f t="shared" si="92"/>
        <v>1.5587956155819043</v>
      </c>
    </row>
    <row r="163" spans="1:10" ht="15" customHeight="1">
      <c r="A163" s="53" t="s">
        <v>39</v>
      </c>
      <c r="B163" s="150" t="s">
        <v>40</v>
      </c>
      <c r="C163" s="104">
        <f t="shared" ref="C163:J163" si="93">C15/C$60*100</f>
        <v>0.16545665631386003</v>
      </c>
      <c r="D163" s="104" t="e">
        <f t="shared" si="93"/>
        <v>#DIV/0!</v>
      </c>
      <c r="E163" s="104">
        <f t="shared" si="93"/>
        <v>0.21533674692792285</v>
      </c>
      <c r="F163" s="104">
        <f t="shared" si="93"/>
        <v>0.1969478290373812</v>
      </c>
      <c r="G163" s="104">
        <f t="shared" si="93"/>
        <v>0.24611376709155242</v>
      </c>
      <c r="H163" s="104">
        <f t="shared" si="93"/>
        <v>0.2970435701687652</v>
      </c>
      <c r="I163" s="104">
        <f t="shared" si="93"/>
        <v>0.274049133080496</v>
      </c>
      <c r="J163" s="104">
        <f t="shared" si="93"/>
        <v>0.26327642182600258</v>
      </c>
    </row>
    <row r="164" spans="1:10" ht="15" customHeight="1">
      <c r="A164" s="53" t="s">
        <v>41</v>
      </c>
      <c r="B164" s="150" t="s">
        <v>441</v>
      </c>
      <c r="C164" s="104">
        <f t="shared" ref="C164:J164" si="94">C16/C$60*100</f>
        <v>0.15645731830977944</v>
      </c>
      <c r="D164" s="104" t="e">
        <f t="shared" si="94"/>
        <v>#DIV/0!</v>
      </c>
      <c r="E164" s="104">
        <f t="shared" si="94"/>
        <v>0.1672930315046334</v>
      </c>
      <c r="F164" s="104">
        <f t="shared" si="94"/>
        <v>0.15997234097240767</v>
      </c>
      <c r="G164" s="104">
        <f t="shared" si="94"/>
        <v>0.19092291965577998</v>
      </c>
      <c r="H164" s="104">
        <f t="shared" si="94"/>
        <v>0.18678471057849252</v>
      </c>
      <c r="I164" s="104">
        <f t="shared" si="94"/>
        <v>0.2048851109865702</v>
      </c>
      <c r="J164" s="104">
        <f t="shared" si="94"/>
        <v>0.14640981431942585</v>
      </c>
    </row>
    <row r="165" spans="1:10" ht="15" customHeight="1">
      <c r="A165" s="53" t="s">
        <v>42</v>
      </c>
      <c r="B165" s="150" t="s">
        <v>442</v>
      </c>
      <c r="C165" s="104">
        <f t="shared" ref="C165:J165" si="95">C17/C$60*100</f>
        <v>1.2697366796379217</v>
      </c>
      <c r="D165" s="104" t="e">
        <f t="shared" si="95"/>
        <v>#DIV/0!</v>
      </c>
      <c r="E165" s="104">
        <f t="shared" si="95"/>
        <v>1.2946566763092715</v>
      </c>
      <c r="F165" s="104">
        <f t="shared" si="95"/>
        <v>1.2442215270306662</v>
      </c>
      <c r="G165" s="104">
        <f t="shared" si="95"/>
        <v>1.2610812327528751</v>
      </c>
      <c r="H165" s="104">
        <f t="shared" si="95"/>
        <v>1.1657810143037475</v>
      </c>
      <c r="I165" s="104">
        <f t="shared" si="95"/>
        <v>1.2662437761013983</v>
      </c>
      <c r="J165" s="104">
        <f t="shared" si="95"/>
        <v>0.92019855496090364</v>
      </c>
    </row>
    <row r="166" spans="1:10" ht="15" customHeight="1">
      <c r="A166" s="53" t="s">
        <v>43</v>
      </c>
      <c r="B166" s="150" t="s">
        <v>458</v>
      </c>
      <c r="C166" s="104">
        <f t="shared" ref="C166:J166" si="96">C18/C$60*100</f>
        <v>2.5829773869061094E-2</v>
      </c>
      <c r="D166" s="104" t="e">
        <f t="shared" si="96"/>
        <v>#DIV/0!</v>
      </c>
      <c r="E166" s="104">
        <f t="shared" si="96"/>
        <v>2.4437563433158272E-2</v>
      </c>
      <c r="F166" s="104">
        <f t="shared" si="96"/>
        <v>1.6901145372665554E-2</v>
      </c>
      <c r="G166" s="104">
        <f t="shared" si="96"/>
        <v>2.1492250064006121E-2</v>
      </c>
      <c r="H166" s="104">
        <f t="shared" si="96"/>
        <v>2.4461740442048612E-2</v>
      </c>
      <c r="I166" s="104">
        <f t="shared" si="96"/>
        <v>2.012435606659756E-2</v>
      </c>
      <c r="J166" s="104">
        <f t="shared" si="96"/>
        <v>2.0013575477314752E-2</v>
      </c>
    </row>
    <row r="167" spans="1:10" ht="15" customHeight="1">
      <c r="A167" s="53" t="s">
        <v>44</v>
      </c>
      <c r="B167" s="150" t="s">
        <v>45</v>
      </c>
      <c r="C167" s="104">
        <f t="shared" ref="C167:J167" si="97">C19/C$60*100</f>
        <v>11.861110027386665</v>
      </c>
      <c r="D167" s="104" t="e">
        <f t="shared" si="97"/>
        <v>#DIV/0!</v>
      </c>
      <c r="E167" s="104">
        <f t="shared" si="97"/>
        <v>10.638941793076718</v>
      </c>
      <c r="F167" s="104">
        <f t="shared" si="97"/>
        <v>11.515517823226919</v>
      </c>
      <c r="G167" s="104">
        <f t="shared" si="97"/>
        <v>10.297402955716111</v>
      </c>
      <c r="H167" s="104">
        <f t="shared" si="97"/>
        <v>10.119367926974016</v>
      </c>
      <c r="I167" s="104">
        <f t="shared" si="97"/>
        <v>9.8622090676297347</v>
      </c>
      <c r="J167" s="104">
        <f t="shared" si="97"/>
        <v>8.6701730139394275</v>
      </c>
    </row>
    <row r="168" spans="1:10" ht="15" customHeight="1">
      <c r="A168" s="53" t="s">
        <v>46</v>
      </c>
      <c r="B168" s="150" t="s">
        <v>443</v>
      </c>
      <c r="C168" s="104">
        <f t="shared" ref="C168:J168" si="98">C20/C$60*100</f>
        <v>9.399229322447674</v>
      </c>
      <c r="D168" s="104" t="e">
        <f t="shared" si="98"/>
        <v>#DIV/0!</v>
      </c>
      <c r="E168" s="104">
        <f t="shared" si="98"/>
        <v>10.343646120150501</v>
      </c>
      <c r="F168" s="104">
        <f t="shared" si="98"/>
        <v>11.773529174082611</v>
      </c>
      <c r="G168" s="104">
        <f t="shared" si="98"/>
        <v>12.304870322649398</v>
      </c>
      <c r="H168" s="104">
        <f t="shared" si="98"/>
        <v>10.844053462194426</v>
      </c>
      <c r="I168" s="104">
        <f t="shared" si="98"/>
        <v>10.415620999103252</v>
      </c>
      <c r="J168" s="104">
        <f t="shared" si="98"/>
        <v>10.254698809572451</v>
      </c>
    </row>
    <row r="169" spans="1:10" ht="15" customHeight="1">
      <c r="A169" s="53" t="s">
        <v>47</v>
      </c>
      <c r="B169" s="150" t="s">
        <v>444</v>
      </c>
      <c r="C169" s="104">
        <f t="shared" ref="C169:J169" si="99">C21/C$60*100</f>
        <v>0.14571876620734184</v>
      </c>
      <c r="D169" s="104" t="e">
        <f t="shared" si="99"/>
        <v>#DIV/0!</v>
      </c>
      <c r="E169" s="104">
        <f t="shared" si="99"/>
        <v>0.13519038042055662</v>
      </c>
      <c r="F169" s="104">
        <f t="shared" si="99"/>
        <v>0.23140241037224413</v>
      </c>
      <c r="G169" s="104">
        <f t="shared" si="99"/>
        <v>0.31072567851726784</v>
      </c>
      <c r="H169" s="104">
        <f t="shared" si="99"/>
        <v>0.32442566187837685</v>
      </c>
      <c r="I169" s="104">
        <f t="shared" si="99"/>
        <v>0.37709704751345269</v>
      </c>
      <c r="J169" s="104">
        <f t="shared" si="99"/>
        <v>0.32399599354105596</v>
      </c>
    </row>
    <row r="170" spans="1:10" ht="15" customHeight="1">
      <c r="A170" s="53" t="s">
        <v>48</v>
      </c>
      <c r="B170" s="150" t="s">
        <v>49</v>
      </c>
      <c r="C170" s="104">
        <f t="shared" ref="C170:J170" si="100">C22/C$60*100</f>
        <v>0.19915325618886479</v>
      </c>
      <c r="D170" s="104" t="e">
        <f t="shared" si="100"/>
        <v>#DIV/0!</v>
      </c>
      <c r="E170" s="104">
        <f t="shared" si="100"/>
        <v>0.21065225074269209</v>
      </c>
      <c r="F170" s="104">
        <f t="shared" si="100"/>
        <v>0.19066234793928374</v>
      </c>
      <c r="G170" s="104">
        <f t="shared" si="100"/>
        <v>0.19234911610692015</v>
      </c>
      <c r="H170" s="104">
        <f t="shared" si="100"/>
        <v>0.22197855974182443</v>
      </c>
      <c r="I170" s="104">
        <f t="shared" si="100"/>
        <v>0.22521312111147734</v>
      </c>
      <c r="J170" s="104">
        <f t="shared" si="100"/>
        <v>0.25312194745162442</v>
      </c>
    </row>
    <row r="171" spans="1:10" ht="15" customHeight="1">
      <c r="A171" s="53" t="s">
        <v>50</v>
      </c>
      <c r="B171" s="150" t="s">
        <v>51</v>
      </c>
      <c r="C171" s="104">
        <f t="shared" ref="C171:J171" si="101">C23/C$60*100</f>
        <v>0.51316343251155327</v>
      </c>
      <c r="D171" s="104" t="e">
        <f t="shared" si="101"/>
        <v>#DIV/0!</v>
      </c>
      <c r="E171" s="104">
        <f t="shared" si="101"/>
        <v>0.58262040863386166</v>
      </c>
      <c r="F171" s="104">
        <f t="shared" si="101"/>
        <v>0.55455930003358644</v>
      </c>
      <c r="G171" s="104">
        <f t="shared" si="101"/>
        <v>0.49756875278733531</v>
      </c>
      <c r="H171" s="104">
        <f t="shared" si="101"/>
        <v>0.49974648833201446</v>
      </c>
      <c r="I171" s="104">
        <f t="shared" si="101"/>
        <v>0.54537130091604269</v>
      </c>
      <c r="J171" s="104">
        <f t="shared" si="101"/>
        <v>0.53915370591454226</v>
      </c>
    </row>
    <row r="172" spans="1:10" ht="15" customHeight="1">
      <c r="A172" s="53" t="s">
        <v>52</v>
      </c>
      <c r="B172" s="150" t="s">
        <v>53</v>
      </c>
      <c r="C172" s="104">
        <f t="shared" ref="C172:J172" si="102">C24/C$60*100</f>
        <v>0.44794181785569787</v>
      </c>
      <c r="D172" s="104" t="e">
        <f t="shared" si="102"/>
        <v>#DIV/0!</v>
      </c>
      <c r="E172" s="104">
        <f t="shared" si="102"/>
        <v>0.44303749795907277</v>
      </c>
      <c r="F172" s="104">
        <f t="shared" si="102"/>
        <v>0.42518343671157366</v>
      </c>
      <c r="G172" s="104">
        <f t="shared" si="102"/>
        <v>0.67594372725832907</v>
      </c>
      <c r="H172" s="104">
        <f t="shared" si="102"/>
        <v>0.71939484377842411</v>
      </c>
      <c r="I172" s="104">
        <f t="shared" si="102"/>
        <v>0.81774185324409965</v>
      </c>
      <c r="J172" s="104">
        <f t="shared" si="102"/>
        <v>0.78223024953792097</v>
      </c>
    </row>
    <row r="173" spans="1:10" ht="15" customHeight="1">
      <c r="A173" s="53" t="s">
        <v>54</v>
      </c>
      <c r="B173" s="150" t="s">
        <v>445</v>
      </c>
      <c r="C173" s="104">
        <f t="shared" ref="C173:J173" si="103">C25/C$60*100</f>
        <v>5.6293622965722223</v>
      </c>
      <c r="D173" s="104" t="e">
        <f t="shared" si="103"/>
        <v>#DIV/0!</v>
      </c>
      <c r="E173" s="104">
        <f t="shared" si="103"/>
        <v>5.5915412218245191</v>
      </c>
      <c r="F173" s="104">
        <f t="shared" si="103"/>
        <v>6.0799415926218447</v>
      </c>
      <c r="G173" s="104">
        <f t="shared" si="103"/>
        <v>6.0447554228602725</v>
      </c>
      <c r="H173" s="104">
        <f t="shared" si="103"/>
        <v>5.443777885861266</v>
      </c>
      <c r="I173" s="104">
        <f t="shared" si="103"/>
        <v>5.04840039826128</v>
      </c>
      <c r="J173" s="104">
        <f t="shared" si="103"/>
        <v>4.4648940489001854</v>
      </c>
    </row>
    <row r="174" spans="1:10" ht="15" customHeight="1">
      <c r="A174" s="53" t="s">
        <v>55</v>
      </c>
      <c r="B174" s="150" t="s">
        <v>56</v>
      </c>
      <c r="C174" s="104">
        <f t="shared" ref="C174:J174" si="104">C26/C$60*100</f>
        <v>2.0027900393385973</v>
      </c>
      <c r="D174" s="104" t="e">
        <f t="shared" si="104"/>
        <v>#DIV/0!</v>
      </c>
      <c r="E174" s="104">
        <f t="shared" si="104"/>
        <v>1.8203117311979107</v>
      </c>
      <c r="F174" s="104">
        <f t="shared" si="104"/>
        <v>1.7896739266605275</v>
      </c>
      <c r="G174" s="104">
        <f t="shared" si="104"/>
        <v>1.9617230174697353</v>
      </c>
      <c r="H174" s="104">
        <f t="shared" si="104"/>
        <v>1.8832766127567706</v>
      </c>
      <c r="I174" s="104">
        <f t="shared" si="104"/>
        <v>1.7049291760750662</v>
      </c>
      <c r="J174" s="104">
        <f t="shared" si="104"/>
        <v>1.5614956457359956</v>
      </c>
    </row>
    <row r="175" spans="1:10" ht="15" customHeight="1">
      <c r="A175" s="53" t="s">
        <v>57</v>
      </c>
      <c r="B175" s="150" t="s">
        <v>58</v>
      </c>
      <c r="C175" s="104">
        <f t="shared" ref="C175:J175" si="105">C27/C$60*100</f>
        <v>0.11010721770321863</v>
      </c>
      <c r="D175" s="104" t="e">
        <f t="shared" si="105"/>
        <v>#DIV/0!</v>
      </c>
      <c r="E175" s="104">
        <f t="shared" si="105"/>
        <v>9.5676299608314891E-2</v>
      </c>
      <c r="F175" s="104">
        <f t="shared" si="105"/>
        <v>0.10712023786123712</v>
      </c>
      <c r="G175" s="104">
        <f t="shared" si="105"/>
        <v>0.10778126403582738</v>
      </c>
      <c r="H175" s="104">
        <f t="shared" si="105"/>
        <v>9.5344959880245841E-2</v>
      </c>
      <c r="I175" s="104">
        <f t="shared" si="105"/>
        <v>7.9377642025821357E-2</v>
      </c>
      <c r="J175" s="104">
        <f t="shared" si="105"/>
        <v>8.5983121008139124E-2</v>
      </c>
    </row>
    <row r="176" spans="1:10" ht="15" customHeight="1">
      <c r="A176" s="53" t="s">
        <v>59</v>
      </c>
      <c r="B176" s="150" t="s">
        <v>60</v>
      </c>
      <c r="C176" s="104">
        <f t="shared" ref="C176:J176" si="106">C28/C$60*100</f>
        <v>0.22609886523582523</v>
      </c>
      <c r="D176" s="104" t="e">
        <f t="shared" si="106"/>
        <v>#DIV/0!</v>
      </c>
      <c r="E176" s="104">
        <f t="shared" si="106"/>
        <v>0.20615199671887205</v>
      </c>
      <c r="F176" s="104">
        <f t="shared" si="106"/>
        <v>0.18043300200008716</v>
      </c>
      <c r="G176" s="104">
        <f t="shared" si="106"/>
        <v>0.22801084223300444</v>
      </c>
      <c r="H176" s="104">
        <f t="shared" si="106"/>
        <v>0.22634113228601174</v>
      </c>
      <c r="I176" s="104">
        <f t="shared" si="106"/>
        <v>0.21414319243050597</v>
      </c>
      <c r="J176" s="104">
        <f t="shared" si="106"/>
        <v>0.21048452202145151</v>
      </c>
    </row>
    <row r="177" spans="1:10" ht="15" customHeight="1">
      <c r="A177" s="53" t="s">
        <v>61</v>
      </c>
      <c r="B177" s="150" t="s">
        <v>453</v>
      </c>
      <c r="C177" s="104">
        <f t="shared" ref="C177:J177" si="107">C29/C$60*100</f>
        <v>0.15998540702850853</v>
      </c>
      <c r="D177" s="104" t="e">
        <f t="shared" si="107"/>
        <v>#DIV/0!</v>
      </c>
      <c r="E177" s="104">
        <f t="shared" si="107"/>
        <v>0.15610512115066147</v>
      </c>
      <c r="F177" s="104">
        <f t="shared" si="107"/>
        <v>0.1557486596385031</v>
      </c>
      <c r="G177" s="104">
        <f t="shared" si="107"/>
        <v>0.1785521407156955</v>
      </c>
      <c r="H177" s="104">
        <f t="shared" si="107"/>
        <v>0.1812075470818271</v>
      </c>
      <c r="I177" s="104">
        <f t="shared" si="107"/>
        <v>0.18391042376915581</v>
      </c>
      <c r="J177" s="104">
        <f t="shared" si="107"/>
        <v>0.16245511080578393</v>
      </c>
    </row>
    <row r="178" spans="1:10" ht="15" customHeight="1">
      <c r="A178" s="53" t="s">
        <v>62</v>
      </c>
      <c r="B178" s="150" t="s">
        <v>446</v>
      </c>
      <c r="C178" s="104">
        <f t="shared" ref="C178:J178" si="108">C30/C$60*100</f>
        <v>6.8497298674906934E-2</v>
      </c>
      <c r="D178" s="104" t="e">
        <f t="shared" si="108"/>
        <v>#DIV/0!</v>
      </c>
      <c r="E178" s="104">
        <f t="shared" si="108"/>
        <v>6.9941072742447943E-2</v>
      </c>
      <c r="F178" s="104">
        <f t="shared" si="108"/>
        <v>3.8853982724702384E-2</v>
      </c>
      <c r="G178" s="104">
        <f t="shared" si="108"/>
        <v>3.8843451653027015E-2</v>
      </c>
      <c r="H178" s="104">
        <f t="shared" si="108"/>
        <v>3.8599704998486216E-2</v>
      </c>
      <c r="I178" s="104">
        <f t="shared" si="108"/>
        <v>4.2425746629333384E-2</v>
      </c>
      <c r="J178" s="104">
        <f t="shared" si="108"/>
        <v>3.4257574276490656E-2</v>
      </c>
    </row>
    <row r="179" spans="1:10" ht="15" customHeight="1">
      <c r="A179" s="53" t="s">
        <v>63</v>
      </c>
      <c r="B179" s="150" t="s">
        <v>64</v>
      </c>
      <c r="C179" s="104">
        <f t="shared" ref="C179:J179" si="109">C31/C$60*100</f>
        <v>0.17649068627642531</v>
      </c>
      <c r="D179" s="104" t="e">
        <f t="shared" si="109"/>
        <v>#DIV/0!</v>
      </c>
      <c r="E179" s="104">
        <f t="shared" si="109"/>
        <v>0.15581943868316572</v>
      </c>
      <c r="F179" s="104">
        <f t="shared" si="109"/>
        <v>9.3303050135447999E-2</v>
      </c>
      <c r="G179" s="104">
        <f t="shared" si="109"/>
        <v>0.11620886253508622</v>
      </c>
      <c r="H179" s="104">
        <f t="shared" si="109"/>
        <v>0.12359146761537396</v>
      </c>
      <c r="I179" s="104">
        <f t="shared" si="109"/>
        <v>0.10484101186453644</v>
      </c>
      <c r="J179" s="104">
        <f t="shared" si="109"/>
        <v>0.12809717013515054</v>
      </c>
    </row>
    <row r="180" spans="1:10" ht="15" customHeight="1">
      <c r="A180" s="53" t="s">
        <v>65</v>
      </c>
      <c r="B180" s="150" t="s">
        <v>66</v>
      </c>
      <c r="C180" s="104">
        <f t="shared" ref="C180:J180" si="110">C32/C$60*100</f>
        <v>0.12501656031916203</v>
      </c>
      <c r="D180" s="104" t="e">
        <f t="shared" si="110"/>
        <v>#DIV/0!</v>
      </c>
      <c r="E180" s="104">
        <f t="shared" si="110"/>
        <v>0.10060227307250004</v>
      </c>
      <c r="F180" s="104">
        <f t="shared" si="110"/>
        <v>0.10416618356884375</v>
      </c>
      <c r="G180" s="104">
        <f t="shared" si="110"/>
        <v>0.10722087403225795</v>
      </c>
      <c r="H180" s="104">
        <f t="shared" si="110"/>
        <v>0.1065453341375104</v>
      </c>
      <c r="I180" s="104">
        <f t="shared" si="110"/>
        <v>9.8767345729854961E-2</v>
      </c>
      <c r="J180" s="104">
        <f t="shared" si="110"/>
        <v>9.3926178342613159E-2</v>
      </c>
    </row>
    <row r="181" spans="1:10" ht="15" customHeight="1">
      <c r="A181" s="53" t="s">
        <v>67</v>
      </c>
      <c r="B181" s="150" t="s">
        <v>68</v>
      </c>
      <c r="C181" s="104">
        <f t="shared" ref="C181:J181" si="111">C33/C$60*100</f>
        <v>3.2478589474583916E-2</v>
      </c>
      <c r="D181" s="104" t="e">
        <f t="shared" si="111"/>
        <v>#DIV/0!</v>
      </c>
      <c r="E181" s="104">
        <f t="shared" si="111"/>
        <v>3.0187934457403615E-2</v>
      </c>
      <c r="F181" s="104">
        <f t="shared" si="111"/>
        <v>3.4579928243386952E-2</v>
      </c>
      <c r="G181" s="104">
        <f t="shared" si="111"/>
        <v>2.3863373165094078E-2</v>
      </c>
      <c r="H181" s="104">
        <f t="shared" si="111"/>
        <v>2.889712176296895E-2</v>
      </c>
      <c r="I181" s="104">
        <f t="shared" si="111"/>
        <v>3.3232166101533553E-2</v>
      </c>
      <c r="J181" s="104">
        <f t="shared" si="111"/>
        <v>2.971054621516726E-2</v>
      </c>
    </row>
    <row r="182" spans="1:10" ht="15" customHeight="1">
      <c r="A182" s="53" t="s">
        <v>69</v>
      </c>
      <c r="B182" s="150" t="s">
        <v>70</v>
      </c>
      <c r="C182" s="104">
        <f t="shared" ref="C182:J182" si="112">C34/C$60*100</f>
        <v>0.187517880513139</v>
      </c>
      <c r="D182" s="104" t="e">
        <f t="shared" si="112"/>
        <v>#DIV/0!</v>
      </c>
      <c r="E182" s="104">
        <f t="shared" si="112"/>
        <v>0.18518675501453635</v>
      </c>
      <c r="F182" s="104">
        <f t="shared" si="112"/>
        <v>0.21597528975958749</v>
      </c>
      <c r="G182" s="104">
        <f t="shared" si="112"/>
        <v>0.26877383039732722</v>
      </c>
      <c r="H182" s="104">
        <f t="shared" si="112"/>
        <v>0.12822604673429808</v>
      </c>
      <c r="I182" s="104">
        <f t="shared" si="112"/>
        <v>0.16551906898579985</v>
      </c>
      <c r="J182" s="104">
        <f t="shared" si="112"/>
        <v>0.14101444908777366</v>
      </c>
    </row>
    <row r="183" spans="1:10" ht="15" customHeight="1">
      <c r="A183" s="53" t="s">
        <v>71</v>
      </c>
      <c r="B183" s="150" t="s">
        <v>72</v>
      </c>
      <c r="C183" s="104">
        <f t="shared" ref="C183:J183" si="113">C35/C$60*100</f>
        <v>5.2365726334600696E-2</v>
      </c>
      <c r="D183" s="104" t="e">
        <f t="shared" si="113"/>
        <v>#DIV/0!</v>
      </c>
      <c r="E183" s="104">
        <f t="shared" si="113"/>
        <v>7.3233793288620203E-2</v>
      </c>
      <c r="F183" s="104">
        <f t="shared" si="113"/>
        <v>5.726303228997115E-2</v>
      </c>
      <c r="G183" s="104">
        <f t="shared" si="113"/>
        <v>5.6925136541154012E-2</v>
      </c>
      <c r="H183" s="104">
        <f t="shared" si="113"/>
        <v>6.5422928627110383E-2</v>
      </c>
      <c r="I183" s="104">
        <f t="shared" si="113"/>
        <v>7.1628496050224477E-2</v>
      </c>
      <c r="J183" s="104">
        <f t="shared" si="113"/>
        <v>7.5437393051726101E-2</v>
      </c>
    </row>
    <row r="184" spans="1:10" ht="15" customHeight="1">
      <c r="A184" s="53" t="s">
        <v>73</v>
      </c>
      <c r="B184" s="150" t="s">
        <v>74</v>
      </c>
      <c r="C184" s="104">
        <f t="shared" ref="C184:J184" si="114">C36/C$60*100</f>
        <v>37.653317380210908</v>
      </c>
      <c r="D184" s="104" t="e">
        <f t="shared" si="114"/>
        <v>#DIV/0!</v>
      </c>
      <c r="E184" s="104">
        <f t="shared" si="114"/>
        <v>36.016513454040727</v>
      </c>
      <c r="F184" s="104">
        <f t="shared" si="114"/>
        <v>34.812493866450637</v>
      </c>
      <c r="G184" s="104">
        <f t="shared" si="114"/>
        <v>34.779411741049827</v>
      </c>
      <c r="H184" s="104">
        <f t="shared" si="114"/>
        <v>38.539830608567897</v>
      </c>
      <c r="I184" s="104">
        <f t="shared" si="114"/>
        <v>40.276041390590663</v>
      </c>
      <c r="J184" s="104">
        <f t="shared" si="114"/>
        <v>42.040298650955151</v>
      </c>
    </row>
    <row r="185" spans="1:10" ht="15" customHeight="1">
      <c r="A185" s="53" t="s">
        <v>75</v>
      </c>
      <c r="B185" s="150" t="s">
        <v>76</v>
      </c>
      <c r="C185" s="104">
        <f t="shared" ref="C185:J185" si="115">C37/C$60*100</f>
        <v>2.2219413155155767E-2</v>
      </c>
      <c r="D185" s="104" t="e">
        <f t="shared" si="115"/>
        <v>#DIV/0!</v>
      </c>
      <c r="E185" s="104">
        <f t="shared" si="115"/>
        <v>2.112331975127478E-2</v>
      </c>
      <c r="F185" s="104">
        <f t="shared" si="115"/>
        <v>1.583214831653873E-2</v>
      </c>
      <c r="G185" s="104">
        <f t="shared" si="115"/>
        <v>1.4195013363544834E-2</v>
      </c>
      <c r="H185" s="104">
        <f t="shared" si="115"/>
        <v>1.4619434450517074E-2</v>
      </c>
      <c r="I185" s="104">
        <f t="shared" si="115"/>
        <v>1.4440102336952421E-2</v>
      </c>
      <c r="J185" s="104">
        <f t="shared" si="115"/>
        <v>1.4117695899968049E-2</v>
      </c>
    </row>
    <row r="186" spans="1:10" ht="15" customHeight="1">
      <c r="A186" s="53" t="s">
        <v>77</v>
      </c>
      <c r="B186" s="150" t="s">
        <v>78</v>
      </c>
      <c r="C186" s="104">
        <f t="shared" ref="C186:J186" si="116">C38/C$60*100</f>
        <v>3.7191236345438423E-3</v>
      </c>
      <c r="D186" s="104" t="e">
        <f t="shared" si="116"/>
        <v>#DIV/0!</v>
      </c>
      <c r="E186" s="104">
        <f t="shared" si="116"/>
        <v>2.7165559169436164E-3</v>
      </c>
      <c r="F186" s="104">
        <f t="shared" si="116"/>
        <v>2.618493611103204E-3</v>
      </c>
      <c r="G186" s="104">
        <f t="shared" si="116"/>
        <v>2.6838157216004582E-3</v>
      </c>
      <c r="H186" s="104">
        <f t="shared" si="116"/>
        <v>2.8010015094138258E-3</v>
      </c>
      <c r="I186" s="104">
        <f t="shared" si="116"/>
        <v>3.324343243731816E-3</v>
      </c>
      <c r="J186" s="104">
        <f t="shared" si="116"/>
        <v>3.4794214524781837E-3</v>
      </c>
    </row>
    <row r="187" spans="1:10" ht="15" customHeight="1">
      <c r="A187" s="53" t="s">
        <v>79</v>
      </c>
      <c r="B187" s="150" t="s">
        <v>80</v>
      </c>
      <c r="C187" s="104">
        <f t="shared" ref="C187:J187" si="117">C39/C$60*100</f>
        <v>3.1498715713810403</v>
      </c>
      <c r="D187" s="104" t="e">
        <f t="shared" si="117"/>
        <v>#DIV/0!</v>
      </c>
      <c r="E187" s="104">
        <f t="shared" si="117"/>
        <v>3.237350112269513</v>
      </c>
      <c r="F187" s="104">
        <f t="shared" si="117"/>
        <v>3.5673489039410797</v>
      </c>
      <c r="G187" s="104">
        <f t="shared" si="117"/>
        <v>1.1306296219200234</v>
      </c>
      <c r="H187" s="104">
        <f t="shared" si="117"/>
        <v>0.87769208271892529</v>
      </c>
      <c r="I187" s="104">
        <f t="shared" si="117"/>
        <v>0.85920616993934695</v>
      </c>
      <c r="J187" s="104">
        <f t="shared" si="117"/>
        <v>0.82951836785634925</v>
      </c>
    </row>
    <row r="188" spans="1:10" ht="15" customHeight="1">
      <c r="A188" s="53" t="s">
        <v>81</v>
      </c>
      <c r="B188" s="150" t="s">
        <v>82</v>
      </c>
      <c r="C188" s="104">
        <f t="shared" ref="C188:J188" si="118">C40/C$60*100</f>
        <v>2.7904165912467752E-2</v>
      </c>
      <c r="D188" s="104" t="e">
        <f t="shared" si="118"/>
        <v>#DIV/0!</v>
      </c>
      <c r="E188" s="104">
        <f t="shared" si="118"/>
        <v>2.0209143069322925E-2</v>
      </c>
      <c r="F188" s="104">
        <f t="shared" si="118"/>
        <v>1.7644263456142131E-2</v>
      </c>
      <c r="G188" s="104">
        <f t="shared" si="118"/>
        <v>1.7984354137901011E-2</v>
      </c>
      <c r="H188" s="104">
        <f t="shared" si="118"/>
        <v>1.5800747446582115E-2</v>
      </c>
      <c r="I188" s="104">
        <f t="shared" si="118"/>
        <v>2.1937058969690882E-2</v>
      </c>
      <c r="J188" s="104">
        <f t="shared" si="118"/>
        <v>2.0687382542307522E-2</v>
      </c>
    </row>
    <row r="189" spans="1:10" ht="15" customHeight="1">
      <c r="A189" s="53" t="s">
        <v>83</v>
      </c>
      <c r="B189" s="150" t="s">
        <v>459</v>
      </c>
      <c r="C189" s="104">
        <f t="shared" ref="C189:J189" si="119">C41/C$60*100</f>
        <v>8.908944044669799E-2</v>
      </c>
      <c r="D189" s="104" t="e">
        <f t="shared" si="119"/>
        <v>#DIV/0!</v>
      </c>
      <c r="E189" s="104">
        <f t="shared" si="119"/>
        <v>0.1199902329497638</v>
      </c>
      <c r="F189" s="104">
        <f t="shared" si="119"/>
        <v>0.12074858430341183</v>
      </c>
      <c r="G189" s="104">
        <f t="shared" si="119"/>
        <v>0.12312272487566082</v>
      </c>
      <c r="H189" s="104">
        <f t="shared" si="119"/>
        <v>0.12975873197518506</v>
      </c>
      <c r="I189" s="104">
        <f t="shared" si="119"/>
        <v>0.153984415467739</v>
      </c>
      <c r="J189" s="104">
        <f t="shared" si="119"/>
        <v>0.16094527164777719</v>
      </c>
    </row>
    <row r="190" spans="1:10" ht="15" customHeight="1">
      <c r="A190" s="53" t="s">
        <v>84</v>
      </c>
      <c r="B190" s="150" t="s">
        <v>447</v>
      </c>
      <c r="C190" s="104">
        <f t="shared" ref="C190:J190" si="120">C42/C$60*100</f>
        <v>5.3143886984740769E-2</v>
      </c>
      <c r="D190" s="104" t="e">
        <f t="shared" si="120"/>
        <v>#DIV/0!</v>
      </c>
      <c r="E190" s="104">
        <f t="shared" si="120"/>
        <v>6.9981326523236451E-2</v>
      </c>
      <c r="F190" s="104">
        <f t="shared" si="120"/>
        <v>6.2284684931774477E-2</v>
      </c>
      <c r="G190" s="104">
        <f t="shared" si="120"/>
        <v>5.6325667903280606E-2</v>
      </c>
      <c r="H190" s="104">
        <f t="shared" si="120"/>
        <v>7.942276245637668E-2</v>
      </c>
      <c r="I190" s="104">
        <f t="shared" si="120"/>
        <v>7.9061789199720553E-2</v>
      </c>
      <c r="J190" s="104">
        <f t="shared" si="120"/>
        <v>7.4468198421560827E-2</v>
      </c>
    </row>
    <row r="191" spans="1:10" ht="15" customHeight="1">
      <c r="A191" s="53" t="s">
        <v>85</v>
      </c>
      <c r="B191" s="150" t="s">
        <v>448</v>
      </c>
      <c r="C191" s="104">
        <f t="shared" ref="C191:J191" si="121">C43/C$60*100</f>
        <v>0.42349496204600434</v>
      </c>
      <c r="D191" s="104" t="e">
        <f t="shared" si="121"/>
        <v>#DIV/0!</v>
      </c>
      <c r="E191" s="104">
        <f t="shared" si="121"/>
        <v>0.42727375542426088</v>
      </c>
      <c r="F191" s="104">
        <f t="shared" si="121"/>
        <v>0.43117341533087833</v>
      </c>
      <c r="G191" s="104">
        <f t="shared" si="121"/>
        <v>0.41478909637182965</v>
      </c>
      <c r="H191" s="104">
        <f t="shared" si="121"/>
        <v>0.41342719279171425</v>
      </c>
      <c r="I191" s="104">
        <f t="shared" si="121"/>
        <v>0.36568782343180734</v>
      </c>
      <c r="J191" s="104">
        <f t="shared" si="121"/>
        <v>0.32570101501552212</v>
      </c>
    </row>
    <row r="192" spans="1:10" ht="15" customHeight="1">
      <c r="A192" s="53" t="s">
        <v>86</v>
      </c>
      <c r="B192" s="150" t="s">
        <v>449</v>
      </c>
      <c r="C192" s="104">
        <f t="shared" ref="C192:J192" si="122">C44/C$60*100</f>
        <v>8.4397007900588409E-3</v>
      </c>
      <c r="D192" s="104" t="e">
        <f t="shared" si="122"/>
        <v>#DIV/0!</v>
      </c>
      <c r="E192" s="104">
        <f t="shared" si="122"/>
        <v>1.5710731704243149E-2</v>
      </c>
      <c r="F192" s="104">
        <f t="shared" si="122"/>
        <v>2.0364070970392955E-2</v>
      </c>
      <c r="G192" s="104">
        <f t="shared" si="122"/>
        <v>2.0525087946357636E-2</v>
      </c>
      <c r="H192" s="104">
        <f t="shared" si="122"/>
        <v>2.0906809764667234E-2</v>
      </c>
      <c r="I192" s="104">
        <f t="shared" si="122"/>
        <v>1.3151575660705741E-2</v>
      </c>
      <c r="J192" s="104">
        <f t="shared" si="122"/>
        <v>1.2589324820926926E-2</v>
      </c>
    </row>
    <row r="193" spans="1:10" ht="15" customHeight="1">
      <c r="A193" s="53" t="s">
        <v>87</v>
      </c>
      <c r="B193" s="150" t="s">
        <v>450</v>
      </c>
      <c r="C193" s="104">
        <f t="shared" ref="C193:J193" si="123">C45/C$60*100</f>
        <v>4.2115180747740917</v>
      </c>
      <c r="D193" s="104" t="e">
        <f t="shared" si="123"/>
        <v>#DIV/0!</v>
      </c>
      <c r="E193" s="104">
        <f t="shared" si="123"/>
        <v>4.3884487737542432</v>
      </c>
      <c r="F193" s="104">
        <f t="shared" si="123"/>
        <v>4.0153069533563208</v>
      </c>
      <c r="G193" s="104">
        <f t="shared" si="123"/>
        <v>3.9085071705556107</v>
      </c>
      <c r="H193" s="104">
        <f t="shared" si="123"/>
        <v>3.7534950814240591</v>
      </c>
      <c r="I193" s="104">
        <f t="shared" si="123"/>
        <v>3.5559361809155976</v>
      </c>
      <c r="J193" s="104">
        <f t="shared" si="123"/>
        <v>3.4910150037390197</v>
      </c>
    </row>
    <row r="194" spans="1:10" ht="15" customHeight="1">
      <c r="A194" s="53" t="s">
        <v>88</v>
      </c>
      <c r="B194" s="150" t="s">
        <v>89</v>
      </c>
      <c r="C194" s="104">
        <f t="shared" ref="C194:J194" si="124">C46/C$60*100</f>
        <v>2.9529811420429541</v>
      </c>
      <c r="D194" s="104" t="e">
        <f t="shared" si="124"/>
        <v>#DIV/0!</v>
      </c>
      <c r="E194" s="104">
        <f t="shared" si="124"/>
        <v>3.1585741658957271</v>
      </c>
      <c r="F194" s="104">
        <f t="shared" si="124"/>
        <v>3.1399409918995662</v>
      </c>
      <c r="G194" s="104">
        <f t="shared" si="124"/>
        <v>3.0610967145052301</v>
      </c>
      <c r="H194" s="104">
        <f t="shared" si="124"/>
        <v>3.1997186703873917</v>
      </c>
      <c r="I194" s="104">
        <f t="shared" si="124"/>
        <v>2.7966754221986436</v>
      </c>
      <c r="J194" s="104">
        <f t="shared" si="124"/>
        <v>2.9941111789427413</v>
      </c>
    </row>
    <row r="195" spans="1:10" ht="15" customHeight="1">
      <c r="A195" s="53" t="s">
        <v>90</v>
      </c>
      <c r="B195" s="150" t="s">
        <v>91</v>
      </c>
      <c r="C195" s="104">
        <f t="shared" ref="C195:J195" si="125">C47/C$60*100</f>
        <v>2.7033345244397875</v>
      </c>
      <c r="D195" s="104" t="e">
        <f t="shared" si="125"/>
        <v>#DIV/0!</v>
      </c>
      <c r="E195" s="104">
        <f t="shared" si="125"/>
        <v>1.9817668532907531</v>
      </c>
      <c r="F195" s="104">
        <f t="shared" si="125"/>
        <v>2.4094007508285586</v>
      </c>
      <c r="G195" s="104">
        <f t="shared" si="125"/>
        <v>2.4895768330857657</v>
      </c>
      <c r="H195" s="104">
        <f t="shared" si="125"/>
        <v>2.5363856884520608</v>
      </c>
      <c r="I195" s="104">
        <f t="shared" si="125"/>
        <v>2.5916422345609216</v>
      </c>
      <c r="J195" s="104">
        <f t="shared" si="125"/>
        <v>2.3073951966662913</v>
      </c>
    </row>
    <row r="196" spans="1:10" ht="15" customHeight="1">
      <c r="A196" s="53" t="s">
        <v>92</v>
      </c>
      <c r="B196" s="150" t="s">
        <v>451</v>
      </c>
      <c r="C196" s="104">
        <f t="shared" ref="C196:J196" si="126">C48/C$60*100</f>
        <v>0.77594761882362973</v>
      </c>
      <c r="D196" s="104" t="e">
        <f t="shared" si="126"/>
        <v>#DIV/0!</v>
      </c>
      <c r="E196" s="104">
        <f t="shared" si="126"/>
        <v>0.80312145582574401</v>
      </c>
      <c r="F196" s="104">
        <f t="shared" si="126"/>
        <v>0.84716026561142688</v>
      </c>
      <c r="G196" s="104">
        <f t="shared" si="126"/>
        <v>2.0920140267566771</v>
      </c>
      <c r="H196" s="104">
        <f t="shared" si="126"/>
        <v>1.9848332351045199</v>
      </c>
      <c r="I196" s="104">
        <f t="shared" si="126"/>
        <v>1.7519180500157172</v>
      </c>
      <c r="J196" s="104">
        <f t="shared" si="126"/>
        <v>1.818880423524168</v>
      </c>
    </row>
    <row r="197" spans="1:10" ht="15" customHeight="1">
      <c r="A197" s="53" t="s">
        <v>93</v>
      </c>
      <c r="B197" s="150" t="s">
        <v>94</v>
      </c>
      <c r="C197" s="104">
        <f t="shared" ref="C197:J197" si="127">C49/C$60*100</f>
        <v>0.11103872660781755</v>
      </c>
      <c r="D197" s="104" t="e">
        <f t="shared" si="127"/>
        <v>#DIV/0!</v>
      </c>
      <c r="E197" s="104">
        <f t="shared" si="127"/>
        <v>0.17701787995719589</v>
      </c>
      <c r="F197" s="104">
        <f t="shared" si="127"/>
        <v>0.21625682226072701</v>
      </c>
      <c r="G197" s="104">
        <f t="shared" si="127"/>
        <v>0.22113114574323903</v>
      </c>
      <c r="H197" s="104">
        <f t="shared" si="127"/>
        <v>0.20052254697566366</v>
      </c>
      <c r="I197" s="104">
        <f t="shared" si="127"/>
        <v>0.1988916677144667</v>
      </c>
      <c r="J197" s="104">
        <f t="shared" si="127"/>
        <v>0.21854570432045273</v>
      </c>
    </row>
    <row r="198" spans="1:10" ht="15" customHeight="1">
      <c r="A198" s="53" t="s">
        <v>0</v>
      </c>
      <c r="B198" s="150" t="s">
        <v>95</v>
      </c>
      <c r="C198" s="104">
        <f t="shared" ref="C198:J198" si="128">C50/C$60*100</f>
        <v>9.6043329698932686E-2</v>
      </c>
      <c r="D198" s="104" t="e">
        <f t="shared" si="128"/>
        <v>#DIV/0!</v>
      </c>
      <c r="E198" s="104">
        <f t="shared" si="128"/>
        <v>9.5362611057328309E-2</v>
      </c>
      <c r="F198" s="104">
        <f t="shared" si="128"/>
        <v>8.7157526490405673E-2</v>
      </c>
      <c r="G198" s="104">
        <f t="shared" si="128"/>
        <v>7.6899849657844771E-2</v>
      </c>
      <c r="H198" s="104">
        <f t="shared" si="128"/>
        <v>8.5683296559912692E-2</v>
      </c>
      <c r="I198" s="104">
        <f t="shared" si="128"/>
        <v>8.4481316580222163E-2</v>
      </c>
      <c r="J198" s="104">
        <f t="shared" si="128"/>
        <v>6.5255713577379248E-2</v>
      </c>
    </row>
    <row r="199" spans="1:10" ht="15" customHeight="1">
      <c r="A199" s="53" t="s">
        <v>96</v>
      </c>
      <c r="B199" s="150" t="s">
        <v>97</v>
      </c>
      <c r="C199" s="104">
        <f t="shared" ref="C199:J199" si="129">C51/C$60*100</f>
        <v>0.1737411389108833</v>
      </c>
      <c r="D199" s="104" t="e">
        <f t="shared" si="129"/>
        <v>#DIV/0!</v>
      </c>
      <c r="E199" s="104">
        <f t="shared" si="129"/>
        <v>0.18311777063184026</v>
      </c>
      <c r="F199" s="104">
        <f t="shared" si="129"/>
        <v>0.19881798493349662</v>
      </c>
      <c r="G199" s="104">
        <f t="shared" si="129"/>
        <v>0.22467586047844168</v>
      </c>
      <c r="H199" s="104">
        <f t="shared" si="129"/>
        <v>0.23945802396181862</v>
      </c>
      <c r="I199" s="104">
        <f t="shared" si="129"/>
        <v>0.15590922698611506</v>
      </c>
      <c r="J199" s="104">
        <f t="shared" si="129"/>
        <v>0.15786848362978972</v>
      </c>
    </row>
    <row r="200" spans="1:10" ht="15" customHeight="1">
      <c r="A200" s="53" t="s">
        <v>98</v>
      </c>
      <c r="B200" s="150" t="s">
        <v>99</v>
      </c>
      <c r="C200" s="104">
        <f t="shared" ref="C200:J200" si="130">C52/C$60*100</f>
        <v>8.1702701788646193E-2</v>
      </c>
      <c r="D200" s="104" t="e">
        <f t="shared" si="130"/>
        <v>#DIV/0!</v>
      </c>
      <c r="E200" s="104">
        <f t="shared" si="130"/>
        <v>8.62661773894947E-2</v>
      </c>
      <c r="F200" s="104">
        <f t="shared" si="130"/>
        <v>8.859636806928145E-2</v>
      </c>
      <c r="G200" s="104">
        <f t="shared" si="130"/>
        <v>0.10199636513867191</v>
      </c>
      <c r="H200" s="104">
        <f t="shared" si="130"/>
        <v>7.1071598146488085E-2</v>
      </c>
      <c r="I200" s="104">
        <f t="shared" si="130"/>
        <v>5.2936976236063686E-2</v>
      </c>
      <c r="J200" s="104">
        <f t="shared" si="130"/>
        <v>5.3625175398737401E-2</v>
      </c>
    </row>
    <row r="201" spans="1:10" ht="15" customHeight="1">
      <c r="A201" s="53" t="s">
        <v>100</v>
      </c>
      <c r="B201" s="150" t="s">
        <v>101</v>
      </c>
      <c r="C201" s="104">
        <f t="shared" ref="C201:J201" si="131">C53/C$60*100</f>
        <v>2.4483450276683038E-2</v>
      </c>
      <c r="D201" s="104" t="e">
        <f t="shared" si="131"/>
        <v>#DIV/0!</v>
      </c>
      <c r="E201" s="104">
        <f t="shared" si="131"/>
        <v>2.2435219853128581E-2</v>
      </c>
      <c r="F201" s="104">
        <f t="shared" si="131"/>
        <v>1.9665446099911565E-2</v>
      </c>
      <c r="G201" s="104">
        <f t="shared" si="131"/>
        <v>1.6688149613691684E-2</v>
      </c>
      <c r="H201" s="104">
        <f t="shared" si="131"/>
        <v>1.9025477979742602E-2</v>
      </c>
      <c r="I201" s="104">
        <f t="shared" si="131"/>
        <v>1.6074162398075013E-2</v>
      </c>
      <c r="J201" s="104">
        <f t="shared" si="131"/>
        <v>1.388824134808052E-2</v>
      </c>
    </row>
    <row r="202" spans="1:10" ht="15" customHeight="1">
      <c r="A202" s="55" t="s">
        <v>102</v>
      </c>
      <c r="B202" s="150" t="s">
        <v>103</v>
      </c>
      <c r="C202" s="104">
        <f t="shared" ref="C202:J202" si="132">C54/C$60*100</f>
        <v>0.44565826303904577</v>
      </c>
      <c r="D202" s="104" t="e">
        <f t="shared" si="132"/>
        <v>#DIV/0!</v>
      </c>
      <c r="E202" s="104">
        <f t="shared" si="132"/>
        <v>0.44699069658783913</v>
      </c>
      <c r="F202" s="104">
        <f t="shared" si="132"/>
        <v>0.44060564286678028</v>
      </c>
      <c r="G202" s="104">
        <f t="shared" si="132"/>
        <v>0.8753701959097655</v>
      </c>
      <c r="H202" s="104">
        <f t="shared" si="132"/>
        <v>0.77117219867944797</v>
      </c>
      <c r="I202" s="104">
        <f t="shared" si="132"/>
        <v>0.4091722488775309</v>
      </c>
      <c r="J202" s="104">
        <f t="shared" si="132"/>
        <v>0.3707384317803924</v>
      </c>
    </row>
    <row r="203" spans="1:10" ht="15" customHeight="1">
      <c r="A203" s="55" t="s">
        <v>104</v>
      </c>
      <c r="B203" s="150" t="s">
        <v>460</v>
      </c>
      <c r="C203" s="104">
        <f t="shared" ref="C203:J203" si="133">C55/C$60*100</f>
        <v>0.76541092661906229</v>
      </c>
      <c r="D203" s="104" t="e">
        <f t="shared" si="133"/>
        <v>#DIV/0!</v>
      </c>
      <c r="E203" s="104">
        <f t="shared" si="133"/>
        <v>0.76601726455444707</v>
      </c>
      <c r="F203" s="104">
        <f t="shared" si="133"/>
        <v>0.69116797438243183</v>
      </c>
      <c r="G203" s="104">
        <f t="shared" si="133"/>
        <v>0.6545441011513885</v>
      </c>
      <c r="H203" s="104">
        <f t="shared" si="133"/>
        <v>0.85862997281909847</v>
      </c>
      <c r="I203" s="104">
        <f t="shared" si="133"/>
        <v>1.1367741569992769</v>
      </c>
      <c r="J203" s="104">
        <f t="shared" si="133"/>
        <v>1.0518216962625724</v>
      </c>
    </row>
    <row r="204" spans="1:10" ht="15" customHeight="1">
      <c r="A204" s="55" t="s">
        <v>105</v>
      </c>
      <c r="B204" s="150" t="s">
        <v>452</v>
      </c>
      <c r="C204" s="104">
        <f t="shared" ref="C204:J204" si="134">C56/C$60*100</f>
        <v>7.4738776571258991E-2</v>
      </c>
      <c r="D204" s="104" t="e">
        <f t="shared" si="134"/>
        <v>#DIV/0!</v>
      </c>
      <c r="E204" s="104">
        <f t="shared" si="134"/>
        <v>0.12277617127609237</v>
      </c>
      <c r="F204" s="104">
        <f t="shared" si="134"/>
        <v>0.11578732260498018</v>
      </c>
      <c r="G204" s="104">
        <f t="shared" si="134"/>
        <v>0.11294333764549484</v>
      </c>
      <c r="H204" s="104">
        <f t="shared" si="134"/>
        <v>0.15069189958707685</v>
      </c>
      <c r="I204" s="104">
        <f t="shared" si="134"/>
        <v>0.12439068315140797</v>
      </c>
      <c r="J204" s="104">
        <f t="shared" si="134"/>
        <v>9.4574748873603051E-2</v>
      </c>
    </row>
    <row r="205" spans="1:10" ht="15" customHeight="1">
      <c r="A205" s="53" t="s">
        <v>106</v>
      </c>
      <c r="B205" s="150" t="s">
        <v>107</v>
      </c>
      <c r="C205" s="104">
        <f t="shared" ref="C205:J205" si="135">C57/C$60*100</f>
        <v>2.0482986089019179E-2</v>
      </c>
      <c r="D205" s="104" t="e">
        <f t="shared" si="135"/>
        <v>#DIV/0!</v>
      </c>
      <c r="E205" s="104">
        <f t="shared" si="135"/>
        <v>1.3574088029600164E-2</v>
      </c>
      <c r="F205" s="104">
        <f t="shared" si="135"/>
        <v>1.2624381756917271E-2</v>
      </c>
      <c r="G205" s="104">
        <f t="shared" si="135"/>
        <v>1.3253995973199525E-2</v>
      </c>
      <c r="H205" s="104">
        <f t="shared" si="135"/>
        <v>1.1219206967099623E-2</v>
      </c>
      <c r="I205" s="104">
        <f t="shared" si="135"/>
        <v>8.9753529743618696E-3</v>
      </c>
      <c r="J205" s="104">
        <f t="shared" si="135"/>
        <v>1.018004038684563E-2</v>
      </c>
    </row>
    <row r="206" spans="1:10" ht="15" customHeight="1">
      <c r="A206" s="53" t="s">
        <v>108</v>
      </c>
      <c r="B206" s="150" t="s">
        <v>109</v>
      </c>
      <c r="C206" s="104">
        <f t="shared" ref="C206:J206" si="136">C58/C$60*100</f>
        <v>3.5929536321243987E-3</v>
      </c>
      <c r="D206" s="104" t="e">
        <f t="shared" si="136"/>
        <v>#DIV/0!</v>
      </c>
      <c r="E206" s="104">
        <f t="shared" si="136"/>
        <v>1.088461992937433E-3</v>
      </c>
      <c r="F206" s="104">
        <f t="shared" si="136"/>
        <v>9.9991702205242143E-4</v>
      </c>
      <c r="G206" s="104">
        <f t="shared" si="136"/>
        <v>1.172187031777451E-3</v>
      </c>
      <c r="H206" s="104">
        <f t="shared" si="136"/>
        <v>7.2925215799955246E-4</v>
      </c>
      <c r="I206" s="104">
        <f t="shared" si="136"/>
        <v>5.5619057412760638E-4</v>
      </c>
      <c r="J206" s="104">
        <f t="shared" si="136"/>
        <v>5.4874099960893646E-4</v>
      </c>
    </row>
    <row r="207" spans="1:10" ht="15" customHeight="1">
      <c r="A207" s="55" t="s">
        <v>110</v>
      </c>
      <c r="B207" s="150" t="s">
        <v>240</v>
      </c>
      <c r="C207" s="104">
        <f t="shared" ref="C207:J207" si="137">C59/C$60*100</f>
        <v>0.10476718195662875</v>
      </c>
      <c r="D207" s="104" t="e">
        <f t="shared" si="137"/>
        <v>#DIV/0!</v>
      </c>
      <c r="E207" s="104">
        <f t="shared" si="137"/>
        <v>8.9429680739852288E-2</v>
      </c>
      <c r="F207" s="104">
        <f t="shared" si="137"/>
        <v>8.1121959206780073E-2</v>
      </c>
      <c r="G207" s="104">
        <f t="shared" si="137"/>
        <v>7.0170304576065365E-2</v>
      </c>
      <c r="H207" s="104">
        <f t="shared" si="137"/>
        <v>6.780097920735198E-2</v>
      </c>
      <c r="I207" s="104">
        <f t="shared" si="137"/>
        <v>6.5298863507867622E-2</v>
      </c>
      <c r="J207" s="104">
        <f t="shared" si="137"/>
        <v>6.4687455463505253E-2</v>
      </c>
    </row>
    <row r="208" spans="1:10" ht="15" customHeight="1">
      <c r="A208" s="61"/>
      <c r="B208" s="151" t="s">
        <v>111</v>
      </c>
      <c r="C208" s="188">
        <f t="shared" ref="C208:J208" si="138">C60/C$60*100</f>
        <v>100</v>
      </c>
      <c r="D208" s="188" t="e">
        <f t="shared" si="138"/>
        <v>#DIV/0!</v>
      </c>
      <c r="E208" s="188">
        <f t="shared" si="138"/>
        <v>100</v>
      </c>
      <c r="F208" s="188">
        <f t="shared" si="138"/>
        <v>100</v>
      </c>
      <c r="G208" s="188">
        <f t="shared" si="138"/>
        <v>100</v>
      </c>
      <c r="H208" s="188">
        <f t="shared" si="138"/>
        <v>100</v>
      </c>
      <c r="I208" s="188">
        <f t="shared" si="138"/>
        <v>100</v>
      </c>
      <c r="J208" s="188">
        <f t="shared" si="138"/>
        <v>100</v>
      </c>
    </row>
    <row r="209" spans="1:10" s="66" customFormat="1" ht="21" customHeight="1">
      <c r="B209" s="63"/>
      <c r="C209" s="62" t="s">
        <v>157</v>
      </c>
      <c r="D209" s="63"/>
      <c r="E209" s="63"/>
      <c r="F209" s="63"/>
      <c r="G209" s="63"/>
      <c r="H209" s="63"/>
      <c r="I209" s="63"/>
      <c r="J209" s="63"/>
    </row>
    <row r="210" spans="1:10" ht="15" customHeight="1">
      <c r="A210" s="53" t="s">
        <v>112</v>
      </c>
      <c r="B210" s="150" t="s">
        <v>391</v>
      </c>
      <c r="C210" s="104">
        <f t="shared" ref="C210:C227" si="139">C62/C$60*100</f>
        <v>7.0095469856693011</v>
      </c>
      <c r="D210" s="104"/>
      <c r="E210" s="104">
        <f t="shared" ref="E210:J219" si="140">E62/E$60*100</f>
        <v>8.1009700590997014</v>
      </c>
      <c r="F210" s="104">
        <f t="shared" si="140"/>
        <v>7.5878965702676746</v>
      </c>
      <c r="G210" s="104">
        <f t="shared" si="140"/>
        <v>7.8560241421264454</v>
      </c>
      <c r="H210" s="104">
        <f t="shared" si="140"/>
        <v>6.7146874112130188</v>
      </c>
      <c r="I210" s="104">
        <f t="shared" si="140"/>
        <v>6.9692807324149104</v>
      </c>
      <c r="J210" s="104">
        <f t="shared" si="140"/>
        <v>6.5079533188991654</v>
      </c>
    </row>
    <row r="211" spans="1:10" ht="15" customHeight="1">
      <c r="A211" s="55" t="s">
        <v>113</v>
      </c>
      <c r="B211" s="150" t="s">
        <v>392</v>
      </c>
      <c r="C211" s="104">
        <f t="shared" si="139"/>
        <v>4.5047381281447949</v>
      </c>
      <c r="D211" s="104"/>
      <c r="E211" s="104">
        <f t="shared" si="140"/>
        <v>5.5228586974090241</v>
      </c>
      <c r="F211" s="104">
        <f t="shared" si="140"/>
        <v>4.3648912211898994</v>
      </c>
      <c r="G211" s="104">
        <f t="shared" si="140"/>
        <v>4.8263980855580986</v>
      </c>
      <c r="H211" s="104">
        <f t="shared" si="140"/>
        <v>4.9349966554055689</v>
      </c>
      <c r="I211" s="104">
        <f t="shared" si="140"/>
        <v>4.8746678226164626</v>
      </c>
      <c r="J211" s="104">
        <f t="shared" si="140"/>
        <v>6.5772816558725289</v>
      </c>
    </row>
    <row r="212" spans="1:10" ht="15" customHeight="1">
      <c r="A212" s="55" t="s">
        <v>114</v>
      </c>
      <c r="B212" s="150" t="s">
        <v>393</v>
      </c>
      <c r="C212" s="104">
        <f t="shared" si="139"/>
        <v>34.509073446353696</v>
      </c>
      <c r="D212" s="104"/>
      <c r="E212" s="104">
        <f t="shared" si="140"/>
        <v>34.109315341005768</v>
      </c>
      <c r="F212" s="104">
        <f t="shared" si="140"/>
        <v>36.632093469840839</v>
      </c>
      <c r="G212" s="104">
        <f t="shared" si="140"/>
        <v>36.83787041120258</v>
      </c>
      <c r="H212" s="104">
        <f t="shared" si="140"/>
        <v>34.305619433290431</v>
      </c>
      <c r="I212" s="104">
        <f t="shared" si="140"/>
        <v>33.419584042437918</v>
      </c>
      <c r="J212" s="104">
        <f t="shared" si="140"/>
        <v>30.719823461703054</v>
      </c>
    </row>
    <row r="213" spans="1:10" ht="15" customHeight="1">
      <c r="A213" s="55" t="s">
        <v>115</v>
      </c>
      <c r="B213" s="150" t="s">
        <v>394</v>
      </c>
      <c r="C213" s="104">
        <f t="shared" si="139"/>
        <v>37.675536793366064</v>
      </c>
      <c r="D213" s="104"/>
      <c r="E213" s="104">
        <f t="shared" si="140"/>
        <v>36.037636773792002</v>
      </c>
      <c r="F213" s="104">
        <f t="shared" si="140"/>
        <v>34.828326014767171</v>
      </c>
      <c r="G213" s="104">
        <f t="shared" si="140"/>
        <v>34.793606754413368</v>
      </c>
      <c r="H213" s="104">
        <f t="shared" si="140"/>
        <v>38.554450043018413</v>
      </c>
      <c r="I213" s="104">
        <f t="shared" si="140"/>
        <v>40.290481492927611</v>
      </c>
      <c r="J213" s="104">
        <f t="shared" si="140"/>
        <v>42.054416346855128</v>
      </c>
    </row>
    <row r="214" spans="1:10" ht="15" customHeight="1">
      <c r="A214" s="55" t="s">
        <v>116</v>
      </c>
      <c r="B214" s="150" t="s">
        <v>395</v>
      </c>
      <c r="C214" s="104">
        <f t="shared" si="139"/>
        <v>3.1535906950155845</v>
      </c>
      <c r="D214" s="104"/>
      <c r="E214" s="104">
        <f t="shared" si="140"/>
        <v>3.2400666681864565</v>
      </c>
      <c r="F214" s="104">
        <f t="shared" si="140"/>
        <v>3.5699673975521824</v>
      </c>
      <c r="G214" s="104">
        <f t="shared" si="140"/>
        <v>1.1333134376416238</v>
      </c>
      <c r="H214" s="104">
        <f t="shared" si="140"/>
        <v>0.88049308422833916</v>
      </c>
      <c r="I214" s="104">
        <f t="shared" si="140"/>
        <v>0.86253051318307872</v>
      </c>
      <c r="J214" s="104">
        <f t="shared" si="140"/>
        <v>0.8329977893088274</v>
      </c>
    </row>
    <row r="215" spans="1:10" ht="15" customHeight="1">
      <c r="A215" s="55" t="s">
        <v>117</v>
      </c>
      <c r="B215" s="150" t="s">
        <v>118</v>
      </c>
      <c r="C215" s="104">
        <f t="shared" si="139"/>
        <v>0.11699360635916574</v>
      </c>
      <c r="D215" s="104"/>
      <c r="E215" s="104">
        <f t="shared" si="140"/>
        <v>0.14019937601908672</v>
      </c>
      <c r="F215" s="104">
        <f t="shared" si="140"/>
        <v>0.13839284775955396</v>
      </c>
      <c r="G215" s="104">
        <f t="shared" si="140"/>
        <v>0.14110707901356184</v>
      </c>
      <c r="H215" s="104">
        <f t="shared" si="140"/>
        <v>0.14555947942176717</v>
      </c>
      <c r="I215" s="104">
        <f t="shared" si="140"/>
        <v>0.17592147443742989</v>
      </c>
      <c r="J215" s="104">
        <f t="shared" si="140"/>
        <v>0.1816326541900847</v>
      </c>
    </row>
    <row r="216" spans="1:10" ht="15" customHeight="1">
      <c r="A216" s="55" t="s">
        <v>119</v>
      </c>
      <c r="B216" s="150" t="s">
        <v>212</v>
      </c>
      <c r="C216" s="104">
        <f t="shared" si="139"/>
        <v>0.48507854982080395</v>
      </c>
      <c r="D216" s="104"/>
      <c r="E216" s="104">
        <f t="shared" si="140"/>
        <v>0.51296581365174043</v>
      </c>
      <c r="F216" s="104">
        <f t="shared" si="140"/>
        <v>0.51382217123304574</v>
      </c>
      <c r="G216" s="104">
        <f t="shared" si="140"/>
        <v>0.491639852221468</v>
      </c>
      <c r="H216" s="104">
        <f t="shared" si="140"/>
        <v>0.51375676501275813</v>
      </c>
      <c r="I216" s="104">
        <f t="shared" si="140"/>
        <v>0.4579011882922337</v>
      </c>
      <c r="J216" s="104">
        <f t="shared" si="140"/>
        <v>0.4127585382580099</v>
      </c>
    </row>
    <row r="217" spans="1:10" ht="15" customHeight="1">
      <c r="A217" s="55" t="s">
        <v>120</v>
      </c>
      <c r="B217" s="150" t="s">
        <v>121</v>
      </c>
      <c r="C217" s="104">
        <f t="shared" si="139"/>
        <v>10.754820086688282</v>
      </c>
      <c r="D217" s="104"/>
      <c r="E217" s="104">
        <f t="shared" si="140"/>
        <v>10.508929128723663</v>
      </c>
      <c r="F217" s="104">
        <f t="shared" si="140"/>
        <v>10.6280657839566</v>
      </c>
      <c r="G217" s="104">
        <f t="shared" si="140"/>
        <v>11.772325890646524</v>
      </c>
      <c r="H217" s="104">
        <f t="shared" si="140"/>
        <v>11.674955222343693</v>
      </c>
      <c r="I217" s="104">
        <f t="shared" si="140"/>
        <v>10.895063555405345</v>
      </c>
      <c r="J217" s="104">
        <f t="shared" si="140"/>
        <v>10.829947507192674</v>
      </c>
    </row>
    <row r="218" spans="1:10" ht="15" customHeight="1">
      <c r="A218" s="55" t="s">
        <v>0</v>
      </c>
      <c r="B218" s="150" t="s">
        <v>95</v>
      </c>
      <c r="C218" s="104">
        <f t="shared" si="139"/>
        <v>9.6043329698932686E-2</v>
      </c>
      <c r="D218" s="104"/>
      <c r="E218" s="104">
        <f t="shared" si="140"/>
        <v>9.5362611057328309E-2</v>
      </c>
      <c r="F218" s="104">
        <f t="shared" si="140"/>
        <v>8.7157526490405673E-2</v>
      </c>
      <c r="G218" s="104">
        <f t="shared" si="140"/>
        <v>7.6899849657844771E-2</v>
      </c>
      <c r="H218" s="104">
        <f t="shared" si="140"/>
        <v>8.5683296559912692E-2</v>
      </c>
      <c r="I218" s="104">
        <f t="shared" si="140"/>
        <v>8.4481316580222163E-2</v>
      </c>
      <c r="J218" s="104">
        <f t="shared" si="140"/>
        <v>6.5255713577379248E-2</v>
      </c>
    </row>
    <row r="219" spans="1:10" ht="15" customHeight="1">
      <c r="A219" s="55" t="s">
        <v>96</v>
      </c>
      <c r="B219" s="150" t="s">
        <v>454</v>
      </c>
      <c r="C219" s="104">
        <f t="shared" si="139"/>
        <v>0.1737411389108833</v>
      </c>
      <c r="D219" s="104"/>
      <c r="E219" s="104">
        <f t="shared" si="140"/>
        <v>0.18311777063184026</v>
      </c>
      <c r="F219" s="104">
        <f t="shared" si="140"/>
        <v>0.19881798493349662</v>
      </c>
      <c r="G219" s="104">
        <f t="shared" si="140"/>
        <v>0.22467586047844168</v>
      </c>
      <c r="H219" s="104">
        <f t="shared" si="140"/>
        <v>0.23945802396181862</v>
      </c>
      <c r="I219" s="104">
        <f t="shared" si="140"/>
        <v>0.15590922698611506</v>
      </c>
      <c r="J219" s="104">
        <f t="shared" si="140"/>
        <v>0.15786848362978972</v>
      </c>
    </row>
    <row r="220" spans="1:10" ht="15" customHeight="1">
      <c r="A220" s="55" t="s">
        <v>98</v>
      </c>
      <c r="B220" s="150" t="s">
        <v>455</v>
      </c>
      <c r="C220" s="104">
        <f t="shared" si="139"/>
        <v>8.1702701788646193E-2</v>
      </c>
      <c r="D220" s="104"/>
      <c r="E220" s="104">
        <f t="shared" ref="E220:J227" si="141">E72/E$60*100</f>
        <v>8.62661773894947E-2</v>
      </c>
      <c r="F220" s="104">
        <f t="shared" si="141"/>
        <v>8.859636806928145E-2</v>
      </c>
      <c r="G220" s="104">
        <f t="shared" si="141"/>
        <v>0.10199636513867191</v>
      </c>
      <c r="H220" s="104">
        <f t="shared" si="141"/>
        <v>7.1071598146488085E-2</v>
      </c>
      <c r="I220" s="104">
        <f t="shared" si="141"/>
        <v>5.2936976236063686E-2</v>
      </c>
      <c r="J220" s="104">
        <f t="shared" si="141"/>
        <v>5.3625175398737401E-2</v>
      </c>
    </row>
    <row r="221" spans="1:10" ht="15" customHeight="1">
      <c r="A221" s="55" t="s">
        <v>100</v>
      </c>
      <c r="B221" s="150" t="s">
        <v>456</v>
      </c>
      <c r="C221" s="104">
        <f t="shared" si="139"/>
        <v>2.4483450276683038E-2</v>
      </c>
      <c r="D221" s="104"/>
      <c r="E221" s="104">
        <f t="shared" si="141"/>
        <v>2.2435219853128581E-2</v>
      </c>
      <c r="F221" s="104">
        <f t="shared" si="141"/>
        <v>1.9665446099911565E-2</v>
      </c>
      <c r="G221" s="104">
        <f t="shared" si="141"/>
        <v>1.6688149613691684E-2</v>
      </c>
      <c r="H221" s="104">
        <f t="shared" si="141"/>
        <v>1.9025477979742602E-2</v>
      </c>
      <c r="I221" s="104">
        <f t="shared" si="141"/>
        <v>1.6074162398075013E-2</v>
      </c>
      <c r="J221" s="104">
        <f t="shared" si="141"/>
        <v>1.388824134808052E-2</v>
      </c>
    </row>
    <row r="222" spans="1:10" ht="15" customHeight="1">
      <c r="A222" s="55" t="s">
        <v>102</v>
      </c>
      <c r="B222" s="150" t="s">
        <v>125</v>
      </c>
      <c r="C222" s="104">
        <f t="shared" si="139"/>
        <v>0.44565826303904577</v>
      </c>
      <c r="D222" s="104"/>
      <c r="E222" s="104">
        <f t="shared" si="141"/>
        <v>0.44699069658783913</v>
      </c>
      <c r="F222" s="104">
        <f t="shared" si="141"/>
        <v>0.44060564286678028</v>
      </c>
      <c r="G222" s="104">
        <f t="shared" si="141"/>
        <v>0.8753701959097655</v>
      </c>
      <c r="H222" s="104">
        <f t="shared" si="141"/>
        <v>0.77117219867944797</v>
      </c>
      <c r="I222" s="104">
        <f t="shared" si="141"/>
        <v>0.4091722488775309</v>
      </c>
      <c r="J222" s="104">
        <f t="shared" si="141"/>
        <v>0.3707384317803924</v>
      </c>
    </row>
    <row r="223" spans="1:10" ht="15" customHeight="1">
      <c r="A223" s="55" t="s">
        <v>126</v>
      </c>
      <c r="B223" s="150" t="s">
        <v>460</v>
      </c>
      <c r="C223" s="104">
        <f t="shared" si="139"/>
        <v>0.76541092661906229</v>
      </c>
      <c r="D223" s="104"/>
      <c r="E223" s="104">
        <f t="shared" si="141"/>
        <v>0.76601726455444707</v>
      </c>
      <c r="F223" s="104">
        <f t="shared" si="141"/>
        <v>0.69116797438243183</v>
      </c>
      <c r="G223" s="104">
        <f t="shared" si="141"/>
        <v>0.6545441011513885</v>
      </c>
      <c r="H223" s="104">
        <f t="shared" si="141"/>
        <v>0.85862997281909847</v>
      </c>
      <c r="I223" s="104">
        <f t="shared" si="141"/>
        <v>1.1367741569992769</v>
      </c>
      <c r="J223" s="104">
        <f t="shared" si="141"/>
        <v>1.0518216962625724</v>
      </c>
    </row>
    <row r="224" spans="1:10" ht="15" customHeight="1">
      <c r="A224" s="55" t="s">
        <v>105</v>
      </c>
      <c r="B224" s="150" t="s">
        <v>452</v>
      </c>
      <c r="C224" s="104">
        <f t="shared" si="139"/>
        <v>7.4738776571258991E-2</v>
      </c>
      <c r="D224" s="104"/>
      <c r="E224" s="104">
        <f t="shared" si="141"/>
        <v>0.12277617127609237</v>
      </c>
      <c r="F224" s="104">
        <f t="shared" si="141"/>
        <v>0.11578732260498018</v>
      </c>
      <c r="G224" s="104">
        <f t="shared" si="141"/>
        <v>0.11294333764549484</v>
      </c>
      <c r="H224" s="104">
        <f t="shared" si="141"/>
        <v>0.15069189958707685</v>
      </c>
      <c r="I224" s="104">
        <f t="shared" si="141"/>
        <v>0.12439068315140797</v>
      </c>
      <c r="J224" s="104">
        <f t="shared" si="141"/>
        <v>9.4574748873603051E-2</v>
      </c>
    </row>
    <row r="225" spans="1:10" ht="15" customHeight="1">
      <c r="A225" s="55" t="s">
        <v>106</v>
      </c>
      <c r="B225" s="150" t="s">
        <v>128</v>
      </c>
      <c r="C225" s="104">
        <f t="shared" si="139"/>
        <v>2.0482986089019179E-2</v>
      </c>
      <c r="D225" s="104"/>
      <c r="E225" s="104">
        <f t="shared" si="141"/>
        <v>1.3574088029600164E-2</v>
      </c>
      <c r="F225" s="104">
        <f t="shared" si="141"/>
        <v>1.2624381756917271E-2</v>
      </c>
      <c r="G225" s="104">
        <f t="shared" si="141"/>
        <v>1.3253995973199525E-2</v>
      </c>
      <c r="H225" s="104">
        <f t="shared" si="141"/>
        <v>1.1219206967099623E-2</v>
      </c>
      <c r="I225" s="104">
        <f t="shared" si="141"/>
        <v>8.9753529743618696E-3</v>
      </c>
      <c r="J225" s="104">
        <f t="shared" si="141"/>
        <v>1.018004038684563E-2</v>
      </c>
    </row>
    <row r="226" spans="1:10" ht="15" customHeight="1">
      <c r="A226" s="55" t="s">
        <v>108</v>
      </c>
      <c r="B226" s="150" t="s">
        <v>129</v>
      </c>
      <c r="C226" s="104">
        <f t="shared" si="139"/>
        <v>3.5929536321243987E-3</v>
      </c>
      <c r="D226" s="104"/>
      <c r="E226" s="104">
        <f t="shared" si="141"/>
        <v>1.088461992937433E-3</v>
      </c>
      <c r="F226" s="104">
        <f t="shared" si="141"/>
        <v>9.9991702205242143E-4</v>
      </c>
      <c r="G226" s="104">
        <f t="shared" si="141"/>
        <v>1.172187031777451E-3</v>
      </c>
      <c r="H226" s="104">
        <f t="shared" si="141"/>
        <v>7.2925215799955246E-4</v>
      </c>
      <c r="I226" s="104">
        <f t="shared" si="141"/>
        <v>5.5619057412760638E-4</v>
      </c>
      <c r="J226" s="104">
        <f t="shared" si="141"/>
        <v>5.4874099960893646E-4</v>
      </c>
    </row>
    <row r="227" spans="1:10" ht="15" customHeight="1">
      <c r="A227" s="55" t="s">
        <v>110</v>
      </c>
      <c r="B227" s="150" t="s">
        <v>240</v>
      </c>
      <c r="C227" s="104">
        <f t="shared" si="139"/>
        <v>0.10476718195662875</v>
      </c>
      <c r="D227" s="104"/>
      <c r="E227" s="104">
        <f t="shared" si="141"/>
        <v>8.9429680739852288E-2</v>
      </c>
      <c r="F227" s="104">
        <f t="shared" si="141"/>
        <v>8.1121959206780073E-2</v>
      </c>
      <c r="G227" s="104">
        <f t="shared" si="141"/>
        <v>7.0170304576065365E-2</v>
      </c>
      <c r="H227" s="104">
        <f t="shared" si="141"/>
        <v>6.780097920735198E-2</v>
      </c>
      <c r="I227" s="104">
        <f t="shared" si="141"/>
        <v>6.5298863507867622E-2</v>
      </c>
      <c r="J227" s="104">
        <f t="shared" si="141"/>
        <v>6.4687455463505253E-2</v>
      </c>
    </row>
    <row r="228" spans="1:10" ht="15" customHeight="1">
      <c r="A228" s="61"/>
      <c r="B228" s="209" t="s">
        <v>111</v>
      </c>
      <c r="C228" s="190">
        <f>SUM(C210:C227)</f>
        <v>99.999999999999972</v>
      </c>
      <c r="D228" s="190"/>
      <c r="E228" s="190">
        <f t="shared" ref="E228:H228" si="142">SUM(E210:E227)</f>
        <v>99.999999999999986</v>
      </c>
      <c r="F228" s="190">
        <f t="shared" si="142"/>
        <v>100</v>
      </c>
      <c r="G228" s="190">
        <f t="shared" si="142"/>
        <v>100.00000000000001</v>
      </c>
      <c r="H228" s="190">
        <f t="shared" si="142"/>
        <v>100</v>
      </c>
      <c r="I228" s="190">
        <f t="shared" ref="I228:J228" si="143">SUM(I210:I227)</f>
        <v>100.00000000000003</v>
      </c>
      <c r="J228" s="190">
        <f t="shared" si="143"/>
        <v>99.999999999999986</v>
      </c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C2" s="201"/>
      <c r="D2" s="201"/>
      <c r="E2" s="201"/>
      <c r="F2" s="201"/>
      <c r="G2" s="201"/>
      <c r="M2" s="99"/>
    </row>
    <row r="3" spans="1:13" s="86" customFormat="1" ht="20.100000000000001" customHeight="1">
      <c r="A3" s="166" t="s">
        <v>318</v>
      </c>
      <c r="B3" s="167" t="s">
        <v>343</v>
      </c>
      <c r="C3" s="201"/>
      <c r="D3" s="201"/>
      <c r="E3" s="201"/>
      <c r="F3" s="201"/>
      <c r="G3" s="201"/>
      <c r="M3" s="100"/>
    </row>
    <row r="4" spans="1:13" s="96" customFormat="1" ht="20.100000000000001" customHeight="1">
      <c r="A4" s="168" t="s">
        <v>321</v>
      </c>
      <c r="B4" s="169" t="s">
        <v>289</v>
      </c>
      <c r="C4" s="210"/>
      <c r="D4" s="210"/>
      <c r="E4" s="210"/>
      <c r="F4" s="210"/>
      <c r="G4" s="210"/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386.24115275236227</v>
      </c>
      <c r="D8" s="199"/>
      <c r="E8" s="205">
        <v>375.96010095508763</v>
      </c>
      <c r="F8" s="205">
        <v>375.08907073370972</v>
      </c>
      <c r="G8" s="205">
        <v>321.17127259426991</v>
      </c>
      <c r="H8" s="205">
        <v>366.73350937374744</v>
      </c>
      <c r="I8" s="205">
        <v>392.84926582282355</v>
      </c>
      <c r="J8" s="205">
        <v>423.0597997958177</v>
      </c>
    </row>
    <row r="9" spans="1:13" ht="15" customHeight="1">
      <c r="A9" s="53" t="s">
        <v>28</v>
      </c>
      <c r="B9" s="150" t="s">
        <v>29</v>
      </c>
      <c r="C9" s="205">
        <v>2.6808717668915292</v>
      </c>
      <c r="D9" s="199"/>
      <c r="E9" s="205">
        <v>2.2115554368869246</v>
      </c>
      <c r="F9" s="205">
        <v>10.162085126637587</v>
      </c>
      <c r="G9" s="205">
        <v>8.8859194540758661</v>
      </c>
      <c r="H9" s="205">
        <v>6.6902850513314238</v>
      </c>
      <c r="I9" s="205">
        <v>6.5446774480106882</v>
      </c>
      <c r="J9" s="205">
        <v>6.6762355304643162</v>
      </c>
    </row>
    <row r="10" spans="1:13" ht="15" customHeight="1">
      <c r="A10" s="53" t="s">
        <v>30</v>
      </c>
      <c r="B10" s="150" t="s">
        <v>31</v>
      </c>
      <c r="C10" s="205">
        <v>3.8057740733912042</v>
      </c>
      <c r="D10" s="199"/>
      <c r="E10" s="205">
        <v>6.588029627319604</v>
      </c>
      <c r="F10" s="205">
        <v>7.2983893648044589</v>
      </c>
      <c r="G10" s="205">
        <v>6.7940402005006639</v>
      </c>
      <c r="H10" s="205">
        <v>9.1779294204417479</v>
      </c>
      <c r="I10" s="205">
        <v>11.040153789507155</v>
      </c>
      <c r="J10" s="205">
        <v>11.563809653152294</v>
      </c>
    </row>
    <row r="11" spans="1:13" ht="15" customHeight="1">
      <c r="A11" s="53" t="s">
        <v>32</v>
      </c>
      <c r="B11" s="150" t="s">
        <v>33</v>
      </c>
      <c r="C11" s="205">
        <v>53.040343783083223</v>
      </c>
      <c r="D11" s="199"/>
      <c r="E11" s="205">
        <v>60.870959869168139</v>
      </c>
      <c r="F11" s="205">
        <v>68.373401229251328</v>
      </c>
      <c r="G11" s="205">
        <v>66.609285517963855</v>
      </c>
      <c r="H11" s="205">
        <v>78.862912720070781</v>
      </c>
      <c r="I11" s="205">
        <v>78.265599437198233</v>
      </c>
      <c r="J11" s="205">
        <v>75.888647153450705</v>
      </c>
    </row>
    <row r="12" spans="1:13" ht="15" customHeight="1">
      <c r="A12" s="53" t="s">
        <v>34</v>
      </c>
      <c r="B12" s="150" t="s">
        <v>35</v>
      </c>
      <c r="C12" s="205">
        <v>1155.6330041987067</v>
      </c>
      <c r="D12" s="199"/>
      <c r="E12" s="205">
        <v>914.21547152935159</v>
      </c>
      <c r="F12" s="205">
        <v>1125.2144782695864</v>
      </c>
      <c r="G12" s="205">
        <v>1095.9367807142328</v>
      </c>
      <c r="H12" s="205">
        <v>881.605063191255</v>
      </c>
      <c r="I12" s="205">
        <v>1140.5513273558583</v>
      </c>
      <c r="J12" s="205">
        <v>1247.8430911281775</v>
      </c>
    </row>
    <row r="13" spans="1:13" ht="15" customHeight="1">
      <c r="A13" s="53" t="s">
        <v>36</v>
      </c>
      <c r="B13" s="150" t="s">
        <v>37</v>
      </c>
      <c r="C13" s="205">
        <v>96.546916705369185</v>
      </c>
      <c r="D13" s="199"/>
      <c r="E13" s="205">
        <v>114.49162165046633</v>
      </c>
      <c r="F13" s="205">
        <v>136.5501854018018</v>
      </c>
      <c r="G13" s="205">
        <v>109.36467789271101</v>
      </c>
      <c r="H13" s="205">
        <v>100.11433933659396</v>
      </c>
      <c r="I13" s="205">
        <v>116.47411393684146</v>
      </c>
      <c r="J13" s="205">
        <v>112.9133707270705</v>
      </c>
    </row>
    <row r="14" spans="1:13" ht="15" customHeight="1">
      <c r="A14" s="53" t="s">
        <v>38</v>
      </c>
      <c r="B14" s="150" t="s">
        <v>457</v>
      </c>
      <c r="C14" s="205">
        <v>227.92029971184974</v>
      </c>
      <c r="D14" s="199"/>
      <c r="E14" s="205">
        <v>219.51525772237545</v>
      </c>
      <c r="F14" s="205">
        <v>213.69932753357264</v>
      </c>
      <c r="G14" s="205">
        <v>204.54876536075406</v>
      </c>
      <c r="H14" s="205">
        <v>303.4683632905701</v>
      </c>
      <c r="I14" s="205">
        <v>288.90431708183092</v>
      </c>
      <c r="J14" s="205">
        <v>315.8692001731597</v>
      </c>
    </row>
    <row r="15" spans="1:13" ht="15" customHeight="1">
      <c r="A15" s="53" t="s">
        <v>39</v>
      </c>
      <c r="B15" s="150" t="s">
        <v>40</v>
      </c>
      <c r="C15" s="205">
        <v>107.51994264419291</v>
      </c>
      <c r="D15" s="199"/>
      <c r="E15" s="205">
        <v>100.44409119389273</v>
      </c>
      <c r="F15" s="205">
        <v>71.879538963439785</v>
      </c>
      <c r="G15" s="205">
        <v>81.505092008894721</v>
      </c>
      <c r="H15" s="205">
        <v>98.858340539362317</v>
      </c>
      <c r="I15" s="205">
        <v>97.281152045419319</v>
      </c>
      <c r="J15" s="205">
        <v>102.11042756418867</v>
      </c>
    </row>
    <row r="16" spans="1:13" ht="15" customHeight="1">
      <c r="A16" s="53" t="s">
        <v>41</v>
      </c>
      <c r="B16" s="150" t="s">
        <v>441</v>
      </c>
      <c r="C16" s="205">
        <v>167.80178871317787</v>
      </c>
      <c r="D16" s="199"/>
      <c r="E16" s="205">
        <v>124.28810398459127</v>
      </c>
      <c r="F16" s="205">
        <v>96.068840858584849</v>
      </c>
      <c r="G16" s="205">
        <v>113.55359040044631</v>
      </c>
      <c r="H16" s="205">
        <v>113.66121334280399</v>
      </c>
      <c r="I16" s="205">
        <v>135.41871781816954</v>
      </c>
      <c r="J16" s="205">
        <v>143.74569123290996</v>
      </c>
    </row>
    <row r="17" spans="1:10" ht="15" customHeight="1">
      <c r="A17" s="53" t="s">
        <v>42</v>
      </c>
      <c r="B17" s="150" t="s">
        <v>442</v>
      </c>
      <c r="C17" s="205">
        <v>390.67162540077749</v>
      </c>
      <c r="D17" s="199"/>
      <c r="E17" s="205">
        <v>364.69403626657936</v>
      </c>
      <c r="F17" s="205">
        <v>359.21171217936626</v>
      </c>
      <c r="G17" s="205">
        <v>389.71209425052263</v>
      </c>
      <c r="H17" s="205">
        <v>460.6642106024097</v>
      </c>
      <c r="I17" s="205">
        <v>404.32446235948208</v>
      </c>
      <c r="J17" s="205">
        <v>441.83651105589979</v>
      </c>
    </row>
    <row r="18" spans="1:10" ht="15" customHeight="1">
      <c r="A18" s="53" t="s">
        <v>43</v>
      </c>
      <c r="B18" s="150" t="s">
        <v>458</v>
      </c>
      <c r="C18" s="205">
        <v>13.828604209080634</v>
      </c>
      <c r="D18" s="199"/>
      <c r="E18" s="205">
        <v>10.836053558945771</v>
      </c>
      <c r="F18" s="205">
        <v>9.7969389873049089</v>
      </c>
      <c r="G18" s="205">
        <v>11.575670266382872</v>
      </c>
      <c r="H18" s="205">
        <v>16.380472963645957</v>
      </c>
      <c r="I18" s="205">
        <v>16.464974626558266</v>
      </c>
      <c r="J18" s="205">
        <v>15.091053258714291</v>
      </c>
    </row>
    <row r="19" spans="1:10" ht="15" customHeight="1">
      <c r="A19" s="53" t="s">
        <v>44</v>
      </c>
      <c r="B19" s="150" t="s">
        <v>45</v>
      </c>
      <c r="C19" s="205">
        <v>571.24303138124731</v>
      </c>
      <c r="D19" s="199"/>
      <c r="E19" s="205">
        <v>619.28045309654067</v>
      </c>
      <c r="F19" s="205">
        <v>627.52139568529014</v>
      </c>
      <c r="G19" s="205">
        <v>522.50105904496741</v>
      </c>
      <c r="H19" s="205">
        <v>446.44609436608704</v>
      </c>
      <c r="I19" s="205">
        <v>443.4070469084661</v>
      </c>
      <c r="J19" s="205">
        <v>381.38031229741</v>
      </c>
    </row>
    <row r="20" spans="1:10" ht="15" customHeight="1">
      <c r="A20" s="53" t="s">
        <v>46</v>
      </c>
      <c r="B20" s="150" t="s">
        <v>443</v>
      </c>
      <c r="C20" s="205">
        <v>1836.2437999626586</v>
      </c>
      <c r="D20" s="199"/>
      <c r="E20" s="205">
        <v>1920.1350513308007</v>
      </c>
      <c r="F20" s="205">
        <v>2199.0683237487551</v>
      </c>
      <c r="G20" s="205">
        <v>2155.1830814261539</v>
      </c>
      <c r="H20" s="205">
        <v>2052.8718380071805</v>
      </c>
      <c r="I20" s="205">
        <v>2156.5843673862846</v>
      </c>
      <c r="J20" s="205">
        <v>2072.8389333686141</v>
      </c>
    </row>
    <row r="21" spans="1:10" ht="15" customHeight="1">
      <c r="A21" s="53" t="s">
        <v>47</v>
      </c>
      <c r="B21" s="150" t="s">
        <v>444</v>
      </c>
      <c r="C21" s="205">
        <v>46.050446738916705</v>
      </c>
      <c r="D21" s="199"/>
      <c r="E21" s="205">
        <v>50.174766795578684</v>
      </c>
      <c r="F21" s="205">
        <v>60.663441813644631</v>
      </c>
      <c r="G21" s="205">
        <v>69.446371368249558</v>
      </c>
      <c r="H21" s="205">
        <v>63.29317508867689</v>
      </c>
      <c r="I21" s="205">
        <v>61.166204698396378</v>
      </c>
      <c r="J21" s="205">
        <v>56.785856085849133</v>
      </c>
    </row>
    <row r="22" spans="1:10" ht="15" customHeight="1">
      <c r="A22" s="53" t="s">
        <v>48</v>
      </c>
      <c r="B22" s="150" t="s">
        <v>49</v>
      </c>
      <c r="C22" s="205">
        <v>124.53900885614762</v>
      </c>
      <c r="D22" s="199"/>
      <c r="E22" s="205">
        <v>109.91250656706626</v>
      </c>
      <c r="F22" s="205">
        <v>127.72970748498095</v>
      </c>
      <c r="G22" s="205">
        <v>130.42082619037032</v>
      </c>
      <c r="H22" s="205">
        <v>109.23275638397934</v>
      </c>
      <c r="I22" s="205">
        <v>99.709212461966644</v>
      </c>
      <c r="J22" s="205">
        <v>106.37749671176522</v>
      </c>
    </row>
    <row r="23" spans="1:10" ht="15" customHeight="1">
      <c r="A23" s="53" t="s">
        <v>50</v>
      </c>
      <c r="B23" s="150" t="s">
        <v>51</v>
      </c>
      <c r="C23" s="205">
        <v>342.86574757934608</v>
      </c>
      <c r="D23" s="199"/>
      <c r="E23" s="205">
        <v>279.88275031127591</v>
      </c>
      <c r="F23" s="205">
        <v>276.918274036534</v>
      </c>
      <c r="G23" s="205">
        <v>263.20798322190547</v>
      </c>
      <c r="H23" s="205">
        <v>277.96727809479881</v>
      </c>
      <c r="I23" s="205">
        <v>295.28713565673422</v>
      </c>
      <c r="J23" s="205">
        <v>279.28803901800404</v>
      </c>
    </row>
    <row r="24" spans="1:10" ht="15" customHeight="1">
      <c r="A24" s="53" t="s">
        <v>52</v>
      </c>
      <c r="B24" s="150" t="s">
        <v>53</v>
      </c>
      <c r="C24" s="205">
        <v>802.8957506549425</v>
      </c>
      <c r="D24" s="199"/>
      <c r="E24" s="205">
        <v>643.89494122828455</v>
      </c>
      <c r="F24" s="205">
        <v>768.64007082916146</v>
      </c>
      <c r="G24" s="205">
        <v>718.17824531184442</v>
      </c>
      <c r="H24" s="205">
        <v>836.52369985345467</v>
      </c>
      <c r="I24" s="205">
        <v>915.26870675344094</v>
      </c>
      <c r="J24" s="205">
        <v>907.2446132656687</v>
      </c>
    </row>
    <row r="25" spans="1:10" ht="15" customHeight="1">
      <c r="A25" s="53" t="s">
        <v>54</v>
      </c>
      <c r="B25" s="150" t="s">
        <v>445</v>
      </c>
      <c r="C25" s="205">
        <v>2059.306657228467</v>
      </c>
      <c r="D25" s="199"/>
      <c r="E25" s="205">
        <v>2150.2435877867069</v>
      </c>
      <c r="F25" s="205">
        <v>2756.2656567994363</v>
      </c>
      <c r="G25" s="205">
        <v>2739.9904570031131</v>
      </c>
      <c r="H25" s="205">
        <v>2437.841252947238</v>
      </c>
      <c r="I25" s="205">
        <v>2358.5463167845937</v>
      </c>
      <c r="J25" s="205">
        <v>1865.5750683099686</v>
      </c>
    </row>
    <row r="26" spans="1:10" ht="15" customHeight="1">
      <c r="A26" s="53" t="s">
        <v>55</v>
      </c>
      <c r="B26" s="150" t="s">
        <v>56</v>
      </c>
      <c r="C26" s="205">
        <v>374.63375317509713</v>
      </c>
      <c r="D26" s="199"/>
      <c r="E26" s="205">
        <v>272.99642673937882</v>
      </c>
      <c r="F26" s="205">
        <v>258.37090483709858</v>
      </c>
      <c r="G26" s="205">
        <v>286.67906922245294</v>
      </c>
      <c r="H26" s="205">
        <v>319.45898911756024</v>
      </c>
      <c r="I26" s="205">
        <v>317.40910506207513</v>
      </c>
      <c r="J26" s="205">
        <v>290.28457543166843</v>
      </c>
    </row>
    <row r="27" spans="1:10" ht="15" customHeight="1">
      <c r="A27" s="53" t="s">
        <v>57</v>
      </c>
      <c r="B27" s="150" t="s">
        <v>58</v>
      </c>
      <c r="C27" s="205">
        <v>87.768389388433008</v>
      </c>
      <c r="D27" s="199"/>
      <c r="E27" s="205">
        <v>58.284632225526934</v>
      </c>
      <c r="F27" s="205">
        <v>67.09937563245299</v>
      </c>
      <c r="G27" s="205">
        <v>66.418150562777683</v>
      </c>
      <c r="H27" s="205">
        <v>59.886893682178965</v>
      </c>
      <c r="I27" s="205">
        <v>50.075788237828206</v>
      </c>
      <c r="J27" s="205">
        <v>57.637432248750684</v>
      </c>
    </row>
    <row r="28" spans="1:10" ht="15" customHeight="1">
      <c r="A28" s="53" t="s">
        <v>59</v>
      </c>
      <c r="B28" s="150" t="s">
        <v>60</v>
      </c>
      <c r="C28" s="205">
        <v>52.544605726610271</v>
      </c>
      <c r="D28" s="199"/>
      <c r="E28" s="205">
        <v>38.448136650090888</v>
      </c>
      <c r="F28" s="205">
        <v>31.11619889594094</v>
      </c>
      <c r="G28" s="205">
        <v>34.283660101651662</v>
      </c>
      <c r="H28" s="205">
        <v>45.584848294689365</v>
      </c>
      <c r="I28" s="205">
        <v>44.064885838912332</v>
      </c>
      <c r="J28" s="205">
        <v>47.234128856959799</v>
      </c>
    </row>
    <row r="29" spans="1:10" ht="15" customHeight="1">
      <c r="A29" s="53" t="s">
        <v>61</v>
      </c>
      <c r="B29" s="150" t="s">
        <v>453</v>
      </c>
      <c r="C29" s="205">
        <v>14.658092335405053</v>
      </c>
      <c r="D29" s="199"/>
      <c r="E29" s="205">
        <v>14.115561641052935</v>
      </c>
      <c r="F29" s="205">
        <v>16.675053932352931</v>
      </c>
      <c r="G29" s="205">
        <v>18.82949452271242</v>
      </c>
      <c r="H29" s="205">
        <v>21.348095143187727</v>
      </c>
      <c r="I29" s="205">
        <v>22.029395730018539</v>
      </c>
      <c r="J29" s="205">
        <v>24.03373499450942</v>
      </c>
    </row>
    <row r="30" spans="1:10" ht="15" customHeight="1">
      <c r="A30" s="53" t="s">
        <v>62</v>
      </c>
      <c r="B30" s="150" t="s">
        <v>446</v>
      </c>
      <c r="C30" s="205">
        <v>45.614495212338056</v>
      </c>
      <c r="D30" s="199"/>
      <c r="E30" s="205">
        <v>33.860354969507242</v>
      </c>
      <c r="F30" s="205">
        <v>50.163261087915174</v>
      </c>
      <c r="G30" s="205">
        <v>55.32390531969773</v>
      </c>
      <c r="H30" s="205">
        <v>60.269611482451651</v>
      </c>
      <c r="I30" s="205">
        <v>56.011403852317002</v>
      </c>
      <c r="J30" s="205">
        <v>61.823878019586616</v>
      </c>
    </row>
    <row r="31" spans="1:10" ht="15" customHeight="1">
      <c r="A31" s="53" t="s">
        <v>63</v>
      </c>
      <c r="B31" s="150" t="s">
        <v>64</v>
      </c>
      <c r="C31" s="205">
        <v>125.20948695042152</v>
      </c>
      <c r="D31" s="199"/>
      <c r="E31" s="205">
        <v>77.976943645616473</v>
      </c>
      <c r="F31" s="205">
        <v>76.931272625756904</v>
      </c>
      <c r="G31" s="205">
        <v>80.647677358145017</v>
      </c>
      <c r="H31" s="205">
        <v>90.052636299909466</v>
      </c>
      <c r="I31" s="205">
        <v>85.994889634966597</v>
      </c>
      <c r="J31" s="205">
        <v>91.786470873019937</v>
      </c>
    </row>
    <row r="32" spans="1:10" ht="15" customHeight="1">
      <c r="A32" s="53" t="s">
        <v>65</v>
      </c>
      <c r="B32" s="150" t="s">
        <v>66</v>
      </c>
      <c r="C32" s="205">
        <v>157.70619214317674</v>
      </c>
      <c r="D32" s="199"/>
      <c r="E32" s="205">
        <v>112.03281285440511</v>
      </c>
      <c r="F32" s="205">
        <v>112.25479785596616</v>
      </c>
      <c r="G32" s="205">
        <v>123.5313392644004</v>
      </c>
      <c r="H32" s="205">
        <v>132.33056680847619</v>
      </c>
      <c r="I32" s="205">
        <v>114.76364051051397</v>
      </c>
      <c r="J32" s="205">
        <v>104.82344174948931</v>
      </c>
    </row>
    <row r="33" spans="1:10" ht="15" customHeight="1">
      <c r="A33" s="53" t="s">
        <v>67</v>
      </c>
      <c r="B33" s="150" t="s">
        <v>68</v>
      </c>
      <c r="C33" s="205">
        <v>24.95270370238827</v>
      </c>
      <c r="D33" s="199"/>
      <c r="E33" s="205">
        <v>20.611022243233595</v>
      </c>
      <c r="F33" s="205">
        <v>10.965765918666335</v>
      </c>
      <c r="G33" s="205">
        <v>10.322912382617165</v>
      </c>
      <c r="H33" s="205">
        <v>10.815515771515882</v>
      </c>
      <c r="I33" s="205">
        <v>9.3587598152194911</v>
      </c>
      <c r="J33" s="205">
        <v>9.6153192424209983</v>
      </c>
    </row>
    <row r="34" spans="1:10" ht="15" customHeight="1">
      <c r="A34" s="53" t="s">
        <v>69</v>
      </c>
      <c r="B34" s="150" t="s">
        <v>70</v>
      </c>
      <c r="C34" s="205">
        <v>87.562402193454176</v>
      </c>
      <c r="D34" s="199"/>
      <c r="E34" s="205">
        <v>50.810803392887678</v>
      </c>
      <c r="F34" s="205">
        <v>45.477248710315756</v>
      </c>
      <c r="G34" s="205">
        <v>44.234761123928777</v>
      </c>
      <c r="H34" s="205">
        <v>43.374705665466891</v>
      </c>
      <c r="I34" s="205">
        <v>50.328944152494316</v>
      </c>
      <c r="J34" s="205">
        <v>50.877147891582169</v>
      </c>
    </row>
    <row r="35" spans="1:10" ht="15" customHeight="1">
      <c r="A35" s="53" t="s">
        <v>71</v>
      </c>
      <c r="B35" s="150" t="s">
        <v>72</v>
      </c>
      <c r="C35" s="205">
        <v>9.8824391897319117</v>
      </c>
      <c r="D35" s="199"/>
      <c r="E35" s="205">
        <v>10.192663044384602</v>
      </c>
      <c r="F35" s="205">
        <v>10.259138260602363</v>
      </c>
      <c r="G35" s="205">
        <v>10.248196223456121</v>
      </c>
      <c r="H35" s="205">
        <v>11.643028321416189</v>
      </c>
      <c r="I35" s="205">
        <v>15.624205951462507</v>
      </c>
      <c r="J35" s="205">
        <v>14.112344660435282</v>
      </c>
    </row>
    <row r="36" spans="1:10" ht="15" customHeight="1">
      <c r="A36" s="53" t="s">
        <v>73</v>
      </c>
      <c r="B36" s="150" t="s">
        <v>74</v>
      </c>
      <c r="C36" s="205">
        <v>8585.4902468974396</v>
      </c>
      <c r="D36" s="199"/>
      <c r="E36" s="205">
        <v>8789.0020806695575</v>
      </c>
      <c r="F36" s="205">
        <v>9301.7956950682783</v>
      </c>
      <c r="G36" s="205">
        <v>8859.1970197621868</v>
      </c>
      <c r="H36" s="205">
        <v>8299.9941109253905</v>
      </c>
      <c r="I36" s="205">
        <v>8990.9387326179913</v>
      </c>
      <c r="J36" s="205">
        <v>9461.3392938184061</v>
      </c>
    </row>
    <row r="37" spans="1:10" ht="15" customHeight="1">
      <c r="A37" s="53" t="s">
        <v>75</v>
      </c>
      <c r="B37" s="150" t="s">
        <v>76</v>
      </c>
      <c r="C37" s="205">
        <v>1.2979986634829097</v>
      </c>
      <c r="D37" s="199"/>
      <c r="E37" s="205">
        <v>0.91390815696828209</v>
      </c>
      <c r="F37" s="205">
        <v>0.95493964423310007</v>
      </c>
      <c r="G37" s="205">
        <v>1.3444781318735166</v>
      </c>
      <c r="H37" s="205">
        <v>1.1677364026812569</v>
      </c>
      <c r="I37" s="205">
        <v>1.3279701786892351</v>
      </c>
      <c r="J37" s="205">
        <v>1.292083649555497</v>
      </c>
    </row>
    <row r="38" spans="1:10" ht="15" customHeight="1">
      <c r="A38" s="53" t="s">
        <v>77</v>
      </c>
      <c r="B38" s="150" t="s">
        <v>78</v>
      </c>
      <c r="C38" s="205">
        <v>1.1528326186004172</v>
      </c>
      <c r="D38" s="199"/>
      <c r="E38" s="205">
        <v>0.68504061038706965</v>
      </c>
      <c r="F38" s="205">
        <v>0.6830526608202796</v>
      </c>
      <c r="G38" s="205">
        <v>0.68065685575942747</v>
      </c>
      <c r="H38" s="205">
        <v>0.75679744404078619</v>
      </c>
      <c r="I38" s="205">
        <v>0.91780130221639622</v>
      </c>
      <c r="J38" s="205">
        <v>0.98508771048961319</v>
      </c>
    </row>
    <row r="39" spans="1:10" ht="15" customHeight="1">
      <c r="A39" s="53" t="s">
        <v>79</v>
      </c>
      <c r="B39" s="150" t="s">
        <v>80</v>
      </c>
      <c r="C39" s="205">
        <v>484.22290329908208</v>
      </c>
      <c r="D39" s="199"/>
      <c r="E39" s="205">
        <v>437.12103093184442</v>
      </c>
      <c r="F39" s="205">
        <v>560.47510844573924</v>
      </c>
      <c r="G39" s="205">
        <v>551.38804434486224</v>
      </c>
      <c r="H39" s="205">
        <v>528.10110979061687</v>
      </c>
      <c r="I39" s="205">
        <v>587.36677154577148</v>
      </c>
      <c r="J39" s="205">
        <v>565.16509302801239</v>
      </c>
    </row>
    <row r="40" spans="1:10" ht="15" customHeight="1">
      <c r="A40" s="53" t="s">
        <v>81</v>
      </c>
      <c r="B40" s="150" t="s">
        <v>82</v>
      </c>
      <c r="C40" s="205">
        <v>5.647780752169707</v>
      </c>
      <c r="D40" s="199"/>
      <c r="E40" s="205">
        <v>3.4967105483034127</v>
      </c>
      <c r="F40" s="205">
        <v>3.26166225428865</v>
      </c>
      <c r="G40" s="205">
        <v>3.1705363545814911</v>
      </c>
      <c r="H40" s="205">
        <v>5.2056400034766295</v>
      </c>
      <c r="I40" s="205">
        <v>6.4222952139683045</v>
      </c>
      <c r="J40" s="205">
        <v>7.3299608244984942</v>
      </c>
    </row>
    <row r="41" spans="1:10" ht="15" customHeight="1">
      <c r="A41" s="53" t="s">
        <v>83</v>
      </c>
      <c r="B41" s="150" t="s">
        <v>459</v>
      </c>
      <c r="C41" s="205">
        <v>25.873479640612132</v>
      </c>
      <c r="D41" s="199"/>
      <c r="E41" s="205">
        <v>30.146101258758534</v>
      </c>
      <c r="F41" s="205">
        <v>31.87695701694992</v>
      </c>
      <c r="G41" s="205">
        <v>31.52710446100172</v>
      </c>
      <c r="H41" s="205">
        <v>35.018653763650157</v>
      </c>
      <c r="I41" s="205">
        <v>42.482342788376933</v>
      </c>
      <c r="J41" s="205">
        <v>45.738953245549453</v>
      </c>
    </row>
    <row r="42" spans="1:10" ht="15" customHeight="1">
      <c r="A42" s="53" t="s">
        <v>84</v>
      </c>
      <c r="B42" s="150" t="s">
        <v>447</v>
      </c>
      <c r="C42" s="205">
        <v>26.257882118187371</v>
      </c>
      <c r="D42" s="199"/>
      <c r="E42" s="205">
        <v>27.651308718780918</v>
      </c>
      <c r="F42" s="205">
        <v>27.731635923648497</v>
      </c>
      <c r="G42" s="205">
        <v>27.045055532951558</v>
      </c>
      <c r="H42" s="205">
        <v>28.369444505986344</v>
      </c>
      <c r="I42" s="205">
        <v>20.504972284213871</v>
      </c>
      <c r="J42" s="205">
        <v>26.756633418074713</v>
      </c>
    </row>
    <row r="43" spans="1:10" ht="15" customHeight="1">
      <c r="A43" s="53" t="s">
        <v>85</v>
      </c>
      <c r="B43" s="150" t="s">
        <v>448</v>
      </c>
      <c r="C43" s="205">
        <v>142.87619429694067</v>
      </c>
      <c r="D43" s="199"/>
      <c r="E43" s="205">
        <v>110.21361832503544</v>
      </c>
      <c r="F43" s="205">
        <v>110.37657731613609</v>
      </c>
      <c r="G43" s="205">
        <v>85.437548824694403</v>
      </c>
      <c r="H43" s="205">
        <v>69.489741270625132</v>
      </c>
      <c r="I43" s="205">
        <v>59.438295216950763</v>
      </c>
      <c r="J43" s="205">
        <v>64.688659888153794</v>
      </c>
    </row>
    <row r="44" spans="1:10" ht="15" customHeight="1">
      <c r="A44" s="53" t="s">
        <v>86</v>
      </c>
      <c r="B44" s="150" t="s">
        <v>449</v>
      </c>
      <c r="C44" s="205">
        <v>2.7406920306115405</v>
      </c>
      <c r="D44" s="199"/>
      <c r="E44" s="205">
        <v>4.3826163786396144</v>
      </c>
      <c r="F44" s="205">
        <v>5.9849952938675397</v>
      </c>
      <c r="G44" s="205">
        <v>5.7193288258697184</v>
      </c>
      <c r="H44" s="205">
        <v>6.2936631600663286</v>
      </c>
      <c r="I44" s="205">
        <v>1.2877337710564598</v>
      </c>
      <c r="J44" s="205">
        <v>1.4704861713513757</v>
      </c>
    </row>
    <row r="45" spans="1:10" ht="15" customHeight="1">
      <c r="A45" s="53" t="s">
        <v>87</v>
      </c>
      <c r="B45" s="150" t="s">
        <v>450</v>
      </c>
      <c r="C45" s="205">
        <v>893.75340464744761</v>
      </c>
      <c r="D45" s="199"/>
      <c r="E45" s="205">
        <v>780.54553030683599</v>
      </c>
      <c r="F45" s="205">
        <v>801.2912184122896</v>
      </c>
      <c r="G45" s="205">
        <v>762.17907253125577</v>
      </c>
      <c r="H45" s="205">
        <v>786.01964227681253</v>
      </c>
      <c r="I45" s="205">
        <v>761.73691594356933</v>
      </c>
      <c r="J45" s="205">
        <v>777.33136973372655</v>
      </c>
    </row>
    <row r="46" spans="1:10" ht="15" customHeight="1">
      <c r="A46" s="53" t="s">
        <v>88</v>
      </c>
      <c r="B46" s="150" t="s">
        <v>89</v>
      </c>
      <c r="C46" s="205">
        <v>472.31736949257493</v>
      </c>
      <c r="D46" s="199"/>
      <c r="E46" s="205">
        <v>413.50424421296879</v>
      </c>
      <c r="F46" s="205">
        <v>417.82494989620756</v>
      </c>
      <c r="G46" s="205">
        <v>381.80492369366925</v>
      </c>
      <c r="H46" s="205">
        <v>456.61803251276251</v>
      </c>
      <c r="I46" s="205">
        <v>526.93679523303967</v>
      </c>
      <c r="J46" s="205">
        <v>546.6557545954214</v>
      </c>
    </row>
    <row r="47" spans="1:10" ht="15" customHeight="1">
      <c r="A47" s="53" t="s">
        <v>90</v>
      </c>
      <c r="B47" s="150" t="s">
        <v>91</v>
      </c>
      <c r="C47" s="205">
        <v>886.54287894271295</v>
      </c>
      <c r="D47" s="199"/>
      <c r="E47" s="205">
        <v>682.55497473118635</v>
      </c>
      <c r="F47" s="205">
        <v>773.72342654343902</v>
      </c>
      <c r="G47" s="205">
        <v>815.38688742028762</v>
      </c>
      <c r="H47" s="205">
        <v>1000.3672017462936</v>
      </c>
      <c r="I47" s="205">
        <v>1002.1874740235767</v>
      </c>
      <c r="J47" s="205">
        <v>964.36103726878696</v>
      </c>
    </row>
    <row r="48" spans="1:10" ht="15" customHeight="1">
      <c r="A48" s="53" t="s">
        <v>92</v>
      </c>
      <c r="B48" s="150" t="s">
        <v>451</v>
      </c>
      <c r="C48" s="205">
        <v>423.28195162905854</v>
      </c>
      <c r="D48" s="199"/>
      <c r="E48" s="205">
        <v>404.36480513509593</v>
      </c>
      <c r="F48" s="205">
        <v>426.6752708358523</v>
      </c>
      <c r="G48" s="205">
        <v>398.34322312629632</v>
      </c>
      <c r="H48" s="205">
        <v>410.52109852663625</v>
      </c>
      <c r="I48" s="205">
        <v>360.37559857026338</v>
      </c>
      <c r="J48" s="205">
        <v>383.28103511797337</v>
      </c>
    </row>
    <row r="49" spans="1:10" ht="15" customHeight="1">
      <c r="A49" s="53" t="s">
        <v>93</v>
      </c>
      <c r="B49" s="150" t="s">
        <v>94</v>
      </c>
      <c r="C49" s="205">
        <v>35.038721679180618</v>
      </c>
      <c r="D49" s="199"/>
      <c r="E49" s="205">
        <v>47.58962955866383</v>
      </c>
      <c r="F49" s="205">
        <v>43.379011433364525</v>
      </c>
      <c r="G49" s="205">
        <v>47.310400042955266</v>
      </c>
      <c r="H49" s="205">
        <v>48.064603086227706</v>
      </c>
      <c r="I49" s="205">
        <v>45.456398124516298</v>
      </c>
      <c r="J49" s="205">
        <v>55.305049999142881</v>
      </c>
    </row>
    <row r="50" spans="1:10" ht="15" customHeight="1">
      <c r="A50" s="53" t="s">
        <v>0</v>
      </c>
      <c r="B50" s="150" t="s">
        <v>95</v>
      </c>
      <c r="C50" s="205">
        <v>35.607351919452796</v>
      </c>
      <c r="D50" s="199"/>
      <c r="E50" s="205">
        <v>32.230591374664243</v>
      </c>
      <c r="F50" s="205">
        <v>30.513887093195674</v>
      </c>
      <c r="G50" s="205">
        <v>25.130442630679415</v>
      </c>
      <c r="H50" s="205">
        <v>30.482830854425046</v>
      </c>
      <c r="I50" s="205">
        <v>27.780345913717753</v>
      </c>
      <c r="J50" s="205">
        <v>24.643249579270062</v>
      </c>
    </row>
    <row r="51" spans="1:10" ht="15" customHeight="1">
      <c r="A51" s="53" t="s">
        <v>96</v>
      </c>
      <c r="B51" s="150" t="s">
        <v>97</v>
      </c>
      <c r="C51" s="205">
        <v>67.376261759081757</v>
      </c>
      <c r="D51" s="199"/>
      <c r="E51" s="205">
        <v>64.149967158851339</v>
      </c>
      <c r="F51" s="205">
        <v>71.107035461877189</v>
      </c>
      <c r="G51" s="205">
        <v>74.730393543500725</v>
      </c>
      <c r="H51" s="205">
        <v>83.081306087172436</v>
      </c>
      <c r="I51" s="205">
        <v>59.042672336691041</v>
      </c>
      <c r="J51" s="205">
        <v>57.692845827050512</v>
      </c>
    </row>
    <row r="52" spans="1:10" ht="15" customHeight="1">
      <c r="A52" s="53" t="s">
        <v>98</v>
      </c>
      <c r="B52" s="150" t="s">
        <v>99</v>
      </c>
      <c r="C52" s="205">
        <v>24.019573084194988</v>
      </c>
      <c r="D52" s="199"/>
      <c r="E52" s="205">
        <v>21.183445729456729</v>
      </c>
      <c r="F52" s="205">
        <v>20.733778401498956</v>
      </c>
      <c r="G52" s="205">
        <v>20.927717280005986</v>
      </c>
      <c r="H52" s="205">
        <v>24.681433473943379</v>
      </c>
      <c r="I52" s="205">
        <v>25.611731038151184</v>
      </c>
      <c r="J52" s="205">
        <v>24.143731016003635</v>
      </c>
    </row>
    <row r="53" spans="1:10" ht="15" customHeight="1">
      <c r="A53" s="53" t="s">
        <v>100</v>
      </c>
      <c r="B53" s="150" t="s">
        <v>101</v>
      </c>
      <c r="C53" s="205">
        <v>7.317546319635003</v>
      </c>
      <c r="D53" s="199"/>
      <c r="E53" s="205">
        <v>5.4867346829086028</v>
      </c>
      <c r="F53" s="205">
        <v>5.8460350085234456</v>
      </c>
      <c r="G53" s="205">
        <v>5.3808009069059466</v>
      </c>
      <c r="H53" s="205">
        <v>5.6521164765413587</v>
      </c>
      <c r="I53" s="205">
        <v>4.7995258591537953</v>
      </c>
      <c r="J53" s="205">
        <v>4.3024185770731638</v>
      </c>
    </row>
    <row r="54" spans="1:10" ht="15" customHeight="1">
      <c r="A54" s="55" t="s">
        <v>102</v>
      </c>
      <c r="B54" s="150" t="s">
        <v>103</v>
      </c>
      <c r="C54" s="205">
        <v>255.3904549014853</v>
      </c>
      <c r="D54" s="199"/>
      <c r="E54" s="205">
        <v>223.47046075484789</v>
      </c>
      <c r="F54" s="205">
        <v>234.26759349020324</v>
      </c>
      <c r="G54" s="205">
        <v>242.16054666029794</v>
      </c>
      <c r="H54" s="205">
        <v>222.98842655046496</v>
      </c>
      <c r="I54" s="205">
        <v>119.85732786662622</v>
      </c>
      <c r="J54" s="205">
        <v>111.55955371925201</v>
      </c>
    </row>
    <row r="55" spans="1:10" ht="15" customHeight="1">
      <c r="A55" s="55" t="s">
        <v>104</v>
      </c>
      <c r="B55" s="150" t="s">
        <v>460</v>
      </c>
      <c r="C55" s="205">
        <v>75.517533999819833</v>
      </c>
      <c r="D55" s="199"/>
      <c r="E55" s="205">
        <v>66.444649500932115</v>
      </c>
      <c r="F55" s="205">
        <v>66.040415811110094</v>
      </c>
      <c r="G55" s="205">
        <v>64.44550511024778</v>
      </c>
      <c r="H55" s="205">
        <v>73.210038876604642</v>
      </c>
      <c r="I55" s="205">
        <v>73.416636658850237</v>
      </c>
      <c r="J55" s="205">
        <v>88.943017526176334</v>
      </c>
    </row>
    <row r="56" spans="1:10" ht="15" customHeight="1">
      <c r="A56" s="55" t="s">
        <v>105</v>
      </c>
      <c r="B56" s="150" t="s">
        <v>452</v>
      </c>
      <c r="C56" s="205">
        <v>26.231218896663165</v>
      </c>
      <c r="D56" s="199"/>
      <c r="E56" s="205">
        <v>36.463348211128526</v>
      </c>
      <c r="F56" s="205">
        <v>36.437508248167092</v>
      </c>
      <c r="G56" s="205">
        <v>34.159845642493899</v>
      </c>
      <c r="H56" s="205">
        <v>32.079307188001266</v>
      </c>
      <c r="I56" s="205">
        <v>14.434640736772288</v>
      </c>
      <c r="J56" s="205">
        <v>15.316770681404705</v>
      </c>
    </row>
    <row r="57" spans="1:10" ht="15" customHeight="1">
      <c r="A57" s="53" t="s">
        <v>106</v>
      </c>
      <c r="B57" s="150" t="s">
        <v>107</v>
      </c>
      <c r="C57" s="205">
        <v>6.2614410354122043</v>
      </c>
      <c r="D57" s="199"/>
      <c r="E57" s="205">
        <v>3.6794016523874049</v>
      </c>
      <c r="F57" s="205">
        <v>3.4644047345781539</v>
      </c>
      <c r="G57" s="205">
        <v>3.3514159657828873</v>
      </c>
      <c r="H57" s="205">
        <v>3.9949780125808685</v>
      </c>
      <c r="I57" s="205">
        <v>4.2008113189554184</v>
      </c>
      <c r="J57" s="205">
        <v>4.7296613865198625</v>
      </c>
    </row>
    <row r="58" spans="1:10" ht="15" customHeight="1">
      <c r="A58" s="53" t="s">
        <v>108</v>
      </c>
      <c r="B58" s="150" t="s">
        <v>109</v>
      </c>
      <c r="C58" s="205">
        <v>0.83678484336336267</v>
      </c>
      <c r="D58" s="199"/>
      <c r="E58" s="205">
        <v>0.21488942430445607</v>
      </c>
      <c r="F58" s="205">
        <v>0.19394565053591215</v>
      </c>
      <c r="G58" s="205">
        <v>0.18840422490273537</v>
      </c>
      <c r="H58" s="205">
        <v>0.19290423675945589</v>
      </c>
      <c r="I58" s="205">
        <v>0.21682568677503317</v>
      </c>
      <c r="J58" s="205">
        <v>0.22181141507464103</v>
      </c>
    </row>
    <row r="59" spans="1:10" ht="15" customHeight="1">
      <c r="A59" s="55" t="s">
        <v>110</v>
      </c>
      <c r="B59" s="150" t="s">
        <v>240</v>
      </c>
      <c r="C59" s="205">
        <v>33.513487998196155</v>
      </c>
      <c r="D59" s="199"/>
      <c r="E59" s="205">
        <v>23.324920478450654</v>
      </c>
      <c r="F59" s="205">
        <v>22.295695105273573</v>
      </c>
      <c r="G59" s="205">
        <v>18.865120303248226</v>
      </c>
      <c r="H59" s="205">
        <v>18.937025060555008</v>
      </c>
      <c r="I59" s="205">
        <v>18.040612227990501</v>
      </c>
      <c r="J59" s="205">
        <v>18.089074164961502</v>
      </c>
    </row>
    <row r="60" spans="1:10" ht="15" customHeight="1">
      <c r="A60" s="61"/>
      <c r="B60" s="151" t="s">
        <v>111</v>
      </c>
      <c r="C60" s="206">
        <f>SUM(C8:C59)</f>
        <v>21887.933317843075</v>
      </c>
      <c r="D60" s="206"/>
      <c r="E60" s="206">
        <f t="shared" ref="E60:H60" si="0">SUM(E8:E59)</f>
        <v>20965.788704827963</v>
      </c>
      <c r="F60" s="206">
        <f t="shared" si="0"/>
        <v>22966.39865655301</v>
      </c>
      <c r="G60" s="206">
        <f t="shared" si="0"/>
        <v>22198.978850485513</v>
      </c>
      <c r="H60" s="206">
        <f t="shared" si="0"/>
        <v>21626.445467392816</v>
      </c>
      <c r="I60" s="206">
        <f t="shared" ref="I60:J60" si="1">SUM(I8:I59)</f>
        <v>22538.529997615267</v>
      </c>
      <c r="J60" s="206">
        <f t="shared" si="1"/>
        <v>22569.659262660633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392.727798592645</v>
      </c>
      <c r="D62" s="207"/>
      <c r="E62" s="207">
        <f t="shared" ref="E62:J62" si="2">SUM(E8:E10)</f>
        <v>384.75968601929412</v>
      </c>
      <c r="F62" s="207">
        <f t="shared" si="2"/>
        <v>392.54954522515175</v>
      </c>
      <c r="G62" s="207">
        <f t="shared" si="2"/>
        <v>336.85123224884643</v>
      </c>
      <c r="H62" s="207">
        <f t="shared" si="2"/>
        <v>382.60172384552061</v>
      </c>
      <c r="I62" s="207">
        <f t="shared" si="2"/>
        <v>410.4340970603414</v>
      </c>
      <c r="J62" s="207">
        <f t="shared" si="2"/>
        <v>441.29984497943434</v>
      </c>
    </row>
    <row r="63" spans="1:10" ht="15" customHeight="1">
      <c r="A63" s="55" t="s">
        <v>113</v>
      </c>
      <c r="B63" s="150" t="s">
        <v>392</v>
      </c>
      <c r="C63" s="207">
        <f>SUM(C11:C13)</f>
        <v>1305.220264687159</v>
      </c>
      <c r="D63" s="207"/>
      <c r="E63" s="207">
        <f t="shared" ref="E63:J63" si="3">SUM(E11:E13)</f>
        <v>1089.578053048986</v>
      </c>
      <c r="F63" s="207">
        <f t="shared" si="3"/>
        <v>1330.1380649006396</v>
      </c>
      <c r="G63" s="207">
        <f t="shared" si="3"/>
        <v>1271.9107441249075</v>
      </c>
      <c r="H63" s="207">
        <f t="shared" si="3"/>
        <v>1060.5823152479197</v>
      </c>
      <c r="I63" s="207">
        <f t="shared" si="3"/>
        <v>1335.291040729898</v>
      </c>
      <c r="J63" s="207">
        <f t="shared" si="3"/>
        <v>1436.6451090086987</v>
      </c>
    </row>
    <row r="64" spans="1:10" ht="15" customHeight="1">
      <c r="A64" s="55" t="s">
        <v>114</v>
      </c>
      <c r="B64" s="150" t="s">
        <v>393</v>
      </c>
      <c r="C64" s="207">
        <f>SUM(C14:C35)</f>
        <v>7671.4192630978596</v>
      </c>
      <c r="D64" s="207"/>
      <c r="E64" s="207">
        <f t="shared" ref="E64:J64" si="4">SUM(E14:E35)</f>
        <v>7282.6309572487235</v>
      </c>
      <c r="F64" s="207">
        <f t="shared" si="4"/>
        <v>8246.7762466771383</v>
      </c>
      <c r="G64" s="207">
        <f t="shared" si="4"/>
        <v>8130.3424019354443</v>
      </c>
      <c r="H64" s="207">
        <f t="shared" si="4"/>
        <v>8011.9735860670598</v>
      </c>
      <c r="I64" s="207">
        <f t="shared" si="4"/>
        <v>8038.0236333671519</v>
      </c>
      <c r="J64" s="207">
        <f t="shared" si="4"/>
        <v>7440.3716763105758</v>
      </c>
    </row>
    <row r="65" spans="1:10" ht="15" customHeight="1">
      <c r="A65" s="55" t="s">
        <v>115</v>
      </c>
      <c r="B65" s="150" t="s">
        <v>394</v>
      </c>
      <c r="C65" s="207">
        <f>SUM(C36:C37)</f>
        <v>8586.7882455609233</v>
      </c>
      <c r="D65" s="207"/>
      <c r="E65" s="207">
        <f t="shared" ref="E65:J65" si="5">SUM(E36:E37)</f>
        <v>8789.9159888265258</v>
      </c>
      <c r="F65" s="207">
        <f t="shared" si="5"/>
        <v>9302.7506347125109</v>
      </c>
      <c r="G65" s="207">
        <f t="shared" si="5"/>
        <v>8860.5414978940607</v>
      </c>
      <c r="H65" s="207">
        <f t="shared" si="5"/>
        <v>8301.1618473280723</v>
      </c>
      <c r="I65" s="207">
        <f t="shared" si="5"/>
        <v>8992.26670279668</v>
      </c>
      <c r="J65" s="207">
        <f t="shared" si="5"/>
        <v>9462.631377467962</v>
      </c>
    </row>
    <row r="66" spans="1:10" ht="15" customHeight="1">
      <c r="A66" s="55" t="s">
        <v>116</v>
      </c>
      <c r="B66" s="150" t="s">
        <v>395</v>
      </c>
      <c r="C66" s="207">
        <f>SUM(C38:C39)</f>
        <v>485.3757359176825</v>
      </c>
      <c r="D66" s="207"/>
      <c r="E66" s="207">
        <f t="shared" ref="E66:J66" si="6">SUM(E38:E39)</f>
        <v>437.80607154223151</v>
      </c>
      <c r="F66" s="207">
        <f t="shared" si="6"/>
        <v>561.15816110655953</v>
      </c>
      <c r="G66" s="207">
        <f t="shared" si="6"/>
        <v>552.06870120062172</v>
      </c>
      <c r="H66" s="207">
        <f t="shared" si="6"/>
        <v>528.85790723465766</v>
      </c>
      <c r="I66" s="207">
        <f t="shared" si="6"/>
        <v>588.28457284798787</v>
      </c>
      <c r="J66" s="207">
        <f t="shared" si="6"/>
        <v>566.15018073850206</v>
      </c>
    </row>
    <row r="67" spans="1:10" ht="15" customHeight="1">
      <c r="A67" s="55" t="s">
        <v>117</v>
      </c>
      <c r="B67" s="150" t="s">
        <v>118</v>
      </c>
      <c r="C67" s="207">
        <f>SUM(C40:C41)</f>
        <v>31.521260392781841</v>
      </c>
      <c r="D67" s="207"/>
      <c r="E67" s="207">
        <f t="shared" ref="E67:J67" si="7">SUM(E40:E41)</f>
        <v>33.642811807061946</v>
      </c>
      <c r="F67" s="207">
        <f t="shared" si="7"/>
        <v>35.138619271238568</v>
      </c>
      <c r="G67" s="207">
        <f t="shared" si="7"/>
        <v>34.697640815583213</v>
      </c>
      <c r="H67" s="207">
        <f t="shared" si="7"/>
        <v>40.224293767126788</v>
      </c>
      <c r="I67" s="207">
        <f t="shared" si="7"/>
        <v>48.904638002345237</v>
      </c>
      <c r="J67" s="207">
        <f t="shared" si="7"/>
        <v>53.068914070047946</v>
      </c>
    </row>
    <row r="68" spans="1:10" ht="15" customHeight="1">
      <c r="A68" s="55" t="s">
        <v>119</v>
      </c>
      <c r="B68" s="150" t="s">
        <v>212</v>
      </c>
      <c r="C68" s="207">
        <f>SUM(C42:C44)</f>
        <v>171.87476844573959</v>
      </c>
      <c r="D68" s="207"/>
      <c r="E68" s="207">
        <f t="shared" ref="E68:J68" si="8">SUM(E42:E44)</f>
        <v>142.24754342245598</v>
      </c>
      <c r="F68" s="207">
        <f t="shared" si="8"/>
        <v>144.09320853365213</v>
      </c>
      <c r="G68" s="207">
        <f t="shared" si="8"/>
        <v>118.20193318351568</v>
      </c>
      <c r="H68" s="207">
        <f t="shared" si="8"/>
        <v>104.1528489366778</v>
      </c>
      <c r="I68" s="207">
        <f t="shared" si="8"/>
        <v>81.231001272221093</v>
      </c>
      <c r="J68" s="207">
        <f t="shared" si="8"/>
        <v>92.915779477579889</v>
      </c>
    </row>
    <row r="69" spans="1:10" ht="15" customHeight="1">
      <c r="A69" s="55" t="s">
        <v>120</v>
      </c>
      <c r="B69" s="150" t="s">
        <v>121</v>
      </c>
      <c r="C69" s="207">
        <f>SUM(C45:C49)</f>
        <v>2710.9343263909741</v>
      </c>
      <c r="D69" s="207"/>
      <c r="E69" s="207">
        <f t="shared" ref="E69:J69" si="9">SUM(E45:E49)</f>
        <v>2328.5591839447511</v>
      </c>
      <c r="F69" s="207">
        <f t="shared" si="9"/>
        <v>2462.8938771211533</v>
      </c>
      <c r="G69" s="207">
        <f t="shared" si="9"/>
        <v>2405.0245068144641</v>
      </c>
      <c r="H69" s="207">
        <f t="shared" si="9"/>
        <v>2701.5905781487327</v>
      </c>
      <c r="I69" s="207">
        <f t="shared" si="9"/>
        <v>2696.6931818949656</v>
      </c>
      <c r="J69" s="207">
        <f t="shared" si="9"/>
        <v>2726.9342467150509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35.607351919452796</v>
      </c>
      <c r="D70" s="207"/>
      <c r="E70" s="207">
        <f t="shared" ref="E70:J79" si="11">E50</f>
        <v>32.230591374664243</v>
      </c>
      <c r="F70" s="207">
        <f t="shared" si="11"/>
        <v>30.513887093195674</v>
      </c>
      <c r="G70" s="207">
        <f t="shared" si="11"/>
        <v>25.130442630679415</v>
      </c>
      <c r="H70" s="207">
        <f t="shared" si="11"/>
        <v>30.482830854425046</v>
      </c>
      <c r="I70" s="207">
        <f t="shared" si="11"/>
        <v>27.780345913717753</v>
      </c>
      <c r="J70" s="207">
        <f t="shared" si="11"/>
        <v>24.643249579270062</v>
      </c>
    </row>
    <row r="71" spans="1:10" ht="15" customHeight="1">
      <c r="A71" s="55" t="s">
        <v>96</v>
      </c>
      <c r="B71" s="150" t="s">
        <v>454</v>
      </c>
      <c r="C71" s="207">
        <f t="shared" si="10"/>
        <v>67.376261759081757</v>
      </c>
      <c r="D71" s="207"/>
      <c r="E71" s="207">
        <f t="shared" si="11"/>
        <v>64.149967158851339</v>
      </c>
      <c r="F71" s="207">
        <f t="shared" si="11"/>
        <v>71.107035461877189</v>
      </c>
      <c r="G71" s="207">
        <f t="shared" si="11"/>
        <v>74.730393543500725</v>
      </c>
      <c r="H71" s="207">
        <f t="shared" si="11"/>
        <v>83.081306087172436</v>
      </c>
      <c r="I71" s="207">
        <f t="shared" si="11"/>
        <v>59.042672336691041</v>
      </c>
      <c r="J71" s="207">
        <f t="shared" si="11"/>
        <v>57.692845827050512</v>
      </c>
    </row>
    <row r="72" spans="1:10" ht="15" customHeight="1">
      <c r="A72" s="55" t="s">
        <v>98</v>
      </c>
      <c r="B72" s="150" t="s">
        <v>455</v>
      </c>
      <c r="C72" s="207">
        <f t="shared" si="10"/>
        <v>24.019573084194988</v>
      </c>
      <c r="D72" s="207"/>
      <c r="E72" s="207">
        <f t="shared" si="11"/>
        <v>21.183445729456729</v>
      </c>
      <c r="F72" s="207">
        <f t="shared" si="11"/>
        <v>20.733778401498956</v>
      </c>
      <c r="G72" s="207">
        <f t="shared" si="11"/>
        <v>20.927717280005986</v>
      </c>
      <c r="H72" s="207">
        <f t="shared" si="11"/>
        <v>24.681433473943379</v>
      </c>
      <c r="I72" s="207">
        <f t="shared" si="11"/>
        <v>25.611731038151184</v>
      </c>
      <c r="J72" s="207">
        <f t="shared" si="11"/>
        <v>24.143731016003635</v>
      </c>
    </row>
    <row r="73" spans="1:10" ht="15" customHeight="1">
      <c r="A73" s="55" t="s">
        <v>100</v>
      </c>
      <c r="B73" s="150" t="s">
        <v>456</v>
      </c>
      <c r="C73" s="207">
        <f t="shared" si="10"/>
        <v>7.317546319635003</v>
      </c>
      <c r="D73" s="207"/>
      <c r="E73" s="207">
        <f t="shared" si="11"/>
        <v>5.4867346829086028</v>
      </c>
      <c r="F73" s="207">
        <f t="shared" si="11"/>
        <v>5.8460350085234456</v>
      </c>
      <c r="G73" s="207">
        <f t="shared" si="11"/>
        <v>5.3808009069059466</v>
      </c>
      <c r="H73" s="207">
        <f t="shared" si="11"/>
        <v>5.6521164765413587</v>
      </c>
      <c r="I73" s="207">
        <f t="shared" si="11"/>
        <v>4.7995258591537953</v>
      </c>
      <c r="J73" s="207">
        <f t="shared" si="11"/>
        <v>4.3024185770731638</v>
      </c>
    </row>
    <row r="74" spans="1:10" ht="15" customHeight="1">
      <c r="A74" s="55" t="s">
        <v>102</v>
      </c>
      <c r="B74" s="150" t="s">
        <v>125</v>
      </c>
      <c r="C74" s="207">
        <f t="shared" si="10"/>
        <v>255.3904549014853</v>
      </c>
      <c r="D74" s="207"/>
      <c r="E74" s="207">
        <f t="shared" si="11"/>
        <v>223.47046075484789</v>
      </c>
      <c r="F74" s="207">
        <f t="shared" si="11"/>
        <v>234.26759349020324</v>
      </c>
      <c r="G74" s="207">
        <f t="shared" si="11"/>
        <v>242.16054666029794</v>
      </c>
      <c r="H74" s="207">
        <f t="shared" si="11"/>
        <v>222.98842655046496</v>
      </c>
      <c r="I74" s="207">
        <f t="shared" si="11"/>
        <v>119.85732786662622</v>
      </c>
      <c r="J74" s="207">
        <f t="shared" si="11"/>
        <v>111.55955371925201</v>
      </c>
    </row>
    <row r="75" spans="1:10" ht="15" customHeight="1">
      <c r="A75" s="55" t="s">
        <v>126</v>
      </c>
      <c r="B75" s="150" t="s">
        <v>460</v>
      </c>
      <c r="C75" s="207">
        <f t="shared" si="10"/>
        <v>75.517533999819833</v>
      </c>
      <c r="D75" s="207"/>
      <c r="E75" s="207">
        <f t="shared" si="11"/>
        <v>66.444649500932115</v>
      </c>
      <c r="F75" s="207">
        <f t="shared" si="11"/>
        <v>66.040415811110094</v>
      </c>
      <c r="G75" s="207">
        <f t="shared" si="11"/>
        <v>64.44550511024778</v>
      </c>
      <c r="H75" s="207">
        <f t="shared" si="11"/>
        <v>73.210038876604642</v>
      </c>
      <c r="I75" s="207">
        <f t="shared" si="11"/>
        <v>73.416636658850237</v>
      </c>
      <c r="J75" s="207">
        <f t="shared" si="11"/>
        <v>88.943017526176334</v>
      </c>
    </row>
    <row r="76" spans="1:10" ht="15" customHeight="1">
      <c r="A76" s="55" t="s">
        <v>105</v>
      </c>
      <c r="B76" s="150" t="s">
        <v>452</v>
      </c>
      <c r="C76" s="207">
        <f t="shared" si="10"/>
        <v>26.231218896663165</v>
      </c>
      <c r="D76" s="207"/>
      <c r="E76" s="207">
        <f t="shared" si="11"/>
        <v>36.463348211128526</v>
      </c>
      <c r="F76" s="207">
        <f t="shared" si="11"/>
        <v>36.437508248167092</v>
      </c>
      <c r="G76" s="207">
        <f t="shared" si="11"/>
        <v>34.159845642493899</v>
      </c>
      <c r="H76" s="207">
        <f t="shared" si="11"/>
        <v>32.079307188001266</v>
      </c>
      <c r="I76" s="207">
        <f t="shared" si="11"/>
        <v>14.434640736772288</v>
      </c>
      <c r="J76" s="207">
        <f t="shared" si="11"/>
        <v>15.316770681404705</v>
      </c>
    </row>
    <row r="77" spans="1:10" ht="15" customHeight="1">
      <c r="A77" s="55" t="s">
        <v>106</v>
      </c>
      <c r="B77" s="150" t="s">
        <v>128</v>
      </c>
      <c r="C77" s="207">
        <f t="shared" si="10"/>
        <v>6.2614410354122043</v>
      </c>
      <c r="D77" s="207"/>
      <c r="E77" s="207">
        <f t="shared" si="11"/>
        <v>3.6794016523874049</v>
      </c>
      <c r="F77" s="207">
        <f t="shared" si="11"/>
        <v>3.4644047345781539</v>
      </c>
      <c r="G77" s="207">
        <f t="shared" si="11"/>
        <v>3.3514159657828873</v>
      </c>
      <c r="H77" s="207">
        <f t="shared" si="11"/>
        <v>3.9949780125808685</v>
      </c>
      <c r="I77" s="207">
        <f t="shared" si="11"/>
        <v>4.2008113189554184</v>
      </c>
      <c r="J77" s="207">
        <f t="shared" si="11"/>
        <v>4.7296613865198625</v>
      </c>
    </row>
    <row r="78" spans="1:10" ht="15" customHeight="1">
      <c r="A78" s="55" t="s">
        <v>108</v>
      </c>
      <c r="B78" s="150" t="s">
        <v>129</v>
      </c>
      <c r="C78" s="207">
        <f t="shared" si="10"/>
        <v>0.83678484336336267</v>
      </c>
      <c r="D78" s="207"/>
      <c r="E78" s="207">
        <f t="shared" si="11"/>
        <v>0.21488942430445607</v>
      </c>
      <c r="F78" s="207">
        <f t="shared" si="11"/>
        <v>0.19394565053591215</v>
      </c>
      <c r="G78" s="207">
        <f t="shared" si="11"/>
        <v>0.18840422490273537</v>
      </c>
      <c r="H78" s="207">
        <f t="shared" si="11"/>
        <v>0.19290423675945589</v>
      </c>
      <c r="I78" s="207">
        <f t="shared" si="11"/>
        <v>0.21682568677503317</v>
      </c>
      <c r="J78" s="207">
        <f t="shared" si="11"/>
        <v>0.22181141507464103</v>
      </c>
    </row>
    <row r="79" spans="1:10" ht="15" customHeight="1">
      <c r="A79" s="55" t="s">
        <v>110</v>
      </c>
      <c r="B79" s="150" t="s">
        <v>240</v>
      </c>
      <c r="C79" s="207">
        <f t="shared" si="10"/>
        <v>33.513487998196155</v>
      </c>
      <c r="D79" s="207"/>
      <c r="E79" s="207">
        <f t="shared" si="11"/>
        <v>23.324920478450654</v>
      </c>
      <c r="F79" s="207">
        <f t="shared" si="11"/>
        <v>22.295695105273573</v>
      </c>
      <c r="G79" s="207">
        <f t="shared" si="11"/>
        <v>18.865120303248226</v>
      </c>
      <c r="H79" s="207">
        <f t="shared" si="11"/>
        <v>18.937025060555008</v>
      </c>
      <c r="I79" s="207">
        <f t="shared" si="11"/>
        <v>18.040612227990501</v>
      </c>
      <c r="J79" s="207">
        <f t="shared" si="11"/>
        <v>18.089074164961502</v>
      </c>
    </row>
    <row r="80" spans="1:10" ht="15" customHeight="1">
      <c r="A80" s="61"/>
      <c r="B80" s="209" t="s">
        <v>111</v>
      </c>
      <c r="C80" s="208">
        <f>SUM(C62:C79)</f>
        <v>21887.933317843068</v>
      </c>
      <c r="D80" s="208"/>
      <c r="E80" s="208">
        <f t="shared" ref="E80:H80" si="12">SUM(E62:E79)</f>
        <v>20965.788704827963</v>
      </c>
      <c r="F80" s="208">
        <f t="shared" si="12"/>
        <v>22966.39865655301</v>
      </c>
      <c r="G80" s="208">
        <f t="shared" si="12"/>
        <v>22198.978850485513</v>
      </c>
      <c r="H80" s="208">
        <f t="shared" si="12"/>
        <v>21626.445467392816</v>
      </c>
      <c r="I80" s="208">
        <f t="shared" ref="I80:J80" si="13">SUM(I62:I79)</f>
        <v>22538.529997615282</v>
      </c>
      <c r="J80" s="208">
        <f t="shared" si="13"/>
        <v>22569.65926266064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102.73461246849244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99.768318441460906</v>
      </c>
      <c r="G82" s="104">
        <f t="shared" si="14"/>
        <v>85.426956684597016</v>
      </c>
      <c r="H82" s="104">
        <f t="shared" si="14"/>
        <v>97.545858840366037</v>
      </c>
      <c r="I82" s="104">
        <f t="shared" si="14"/>
        <v>104.49227586247338</v>
      </c>
      <c r="J82" s="104">
        <f t="shared" si="14"/>
        <v>112.52784503490614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121.22109725023368</v>
      </c>
      <c r="D83" s="104">
        <f t="shared" si="15"/>
        <v>0</v>
      </c>
      <c r="E83" s="187">
        <f t="shared" si="15"/>
        <v>100</v>
      </c>
      <c r="F83" s="104">
        <f t="shared" si="15"/>
        <v>459.49945260889098</v>
      </c>
      <c r="G83" s="104">
        <f t="shared" si="15"/>
        <v>401.79501295179148</v>
      </c>
      <c r="H83" s="104">
        <f t="shared" si="15"/>
        <v>302.51491505675034</v>
      </c>
      <c r="I83" s="104">
        <f t="shared" si="15"/>
        <v>295.93096961762092</v>
      </c>
      <c r="J83" s="104">
        <f t="shared" si="15"/>
        <v>301.87963725033529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57.768016974441203</v>
      </c>
      <c r="D84" s="104">
        <f t="shared" si="16"/>
        <v>0</v>
      </c>
      <c r="E84" s="187">
        <f t="shared" si="16"/>
        <v>100</v>
      </c>
      <c r="F84" s="104">
        <f t="shared" si="16"/>
        <v>110.78258261831576</v>
      </c>
      <c r="G84" s="104">
        <f t="shared" si="16"/>
        <v>103.12704381787788</v>
      </c>
      <c r="H84" s="104">
        <f t="shared" si="16"/>
        <v>139.31220622296848</v>
      </c>
      <c r="I84" s="104">
        <f t="shared" si="16"/>
        <v>167.57899423714241</v>
      </c>
      <c r="J84" s="104">
        <f t="shared" si="16"/>
        <v>175.52759030103405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87.13571117834266</v>
      </c>
      <c r="D85" s="104">
        <f t="shared" si="17"/>
        <v>0</v>
      </c>
      <c r="E85" s="187">
        <f t="shared" si="17"/>
        <v>100</v>
      </c>
      <c r="F85" s="104">
        <f t="shared" si="17"/>
        <v>112.32515698160243</v>
      </c>
      <c r="G85" s="104">
        <f t="shared" si="17"/>
        <v>109.42703328669251</v>
      </c>
      <c r="H85" s="104">
        <f t="shared" si="17"/>
        <v>129.55753102887374</v>
      </c>
      <c r="I85" s="104">
        <f t="shared" si="17"/>
        <v>128.57625311875637</v>
      </c>
      <c r="J85" s="104">
        <f t="shared" si="17"/>
        <v>124.67134955085406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126.40707143858528</v>
      </c>
      <c r="D86" s="104">
        <f t="shared" si="18"/>
        <v>0</v>
      </c>
      <c r="E86" s="187">
        <f t="shared" si="18"/>
        <v>100</v>
      </c>
      <c r="F86" s="104">
        <f t="shared" si="18"/>
        <v>123.07978953662462</v>
      </c>
      <c r="G86" s="104">
        <f t="shared" si="18"/>
        <v>119.87729532523525</v>
      </c>
      <c r="H86" s="104">
        <f t="shared" si="18"/>
        <v>96.432962539613982</v>
      </c>
      <c r="I86" s="104">
        <f t="shared" si="18"/>
        <v>124.75738629186392</v>
      </c>
      <c r="J86" s="104">
        <f t="shared" si="18"/>
        <v>136.49332460330328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84.326621733177234</v>
      </c>
      <c r="D87" s="104">
        <f t="shared" si="19"/>
        <v>0</v>
      </c>
      <c r="E87" s="187">
        <f t="shared" si="19"/>
        <v>100</v>
      </c>
      <c r="F87" s="104">
        <f t="shared" si="19"/>
        <v>119.26653097698143</v>
      </c>
      <c r="G87" s="104">
        <f t="shared" si="19"/>
        <v>95.521992191352254</v>
      </c>
      <c r="H87" s="104">
        <f t="shared" si="19"/>
        <v>87.442502685685554</v>
      </c>
      <c r="I87" s="104">
        <f t="shared" si="19"/>
        <v>101.73156101537938</v>
      </c>
      <c r="J87" s="104">
        <f t="shared" si="19"/>
        <v>98.621514045618028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103.82891015261649</v>
      </c>
      <c r="D88" s="104">
        <f t="shared" si="20"/>
        <v>0</v>
      </c>
      <c r="E88" s="187">
        <f t="shared" si="20"/>
        <v>100</v>
      </c>
      <c r="F88" s="104">
        <f t="shared" si="20"/>
        <v>97.350557656380175</v>
      </c>
      <c r="G88" s="104">
        <f t="shared" si="20"/>
        <v>93.182026380804132</v>
      </c>
      <c r="H88" s="104">
        <f t="shared" si="20"/>
        <v>138.24477006257646</v>
      </c>
      <c r="I88" s="104">
        <f t="shared" si="20"/>
        <v>131.61013046628995</v>
      </c>
      <c r="J88" s="104">
        <f t="shared" si="20"/>
        <v>143.89396138132898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107.04456714794827</v>
      </c>
      <c r="D89" s="104">
        <f t="shared" si="21"/>
        <v>0</v>
      </c>
      <c r="E89" s="187">
        <f t="shared" si="21"/>
        <v>100</v>
      </c>
      <c r="F89" s="104">
        <f t="shared" si="21"/>
        <v>71.561739579769579</v>
      </c>
      <c r="G89" s="104">
        <f t="shared" si="21"/>
        <v>81.144735384743512</v>
      </c>
      <c r="H89" s="104">
        <f t="shared" si="21"/>
        <v>98.421260389056286</v>
      </c>
      <c r="I89" s="104">
        <f t="shared" si="21"/>
        <v>96.851045083012579</v>
      </c>
      <c r="J89" s="104">
        <f t="shared" si="21"/>
        <v>101.65896903490253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135.01033754121895</v>
      </c>
      <c r="D90" s="104">
        <f t="shared" si="22"/>
        <v>0</v>
      </c>
      <c r="E90" s="187">
        <f t="shared" si="22"/>
        <v>100</v>
      </c>
      <c r="F90" s="104">
        <f t="shared" si="22"/>
        <v>77.295282314786192</v>
      </c>
      <c r="G90" s="104">
        <f t="shared" si="22"/>
        <v>91.363201110964098</v>
      </c>
      <c r="H90" s="104">
        <f t="shared" si="22"/>
        <v>91.449792618041087</v>
      </c>
      <c r="I90" s="104">
        <f t="shared" si="22"/>
        <v>108.95549411145429</v>
      </c>
      <c r="J90" s="104">
        <f t="shared" si="22"/>
        <v>115.65522895958809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107.12311871072369</v>
      </c>
      <c r="D91" s="104">
        <f t="shared" si="23"/>
        <v>0</v>
      </c>
      <c r="E91" s="187">
        <f t="shared" si="23"/>
        <v>100</v>
      </c>
      <c r="F91" s="104">
        <f t="shared" si="23"/>
        <v>98.496733277205081</v>
      </c>
      <c r="G91" s="104">
        <f t="shared" si="23"/>
        <v>106.86001291385413</v>
      </c>
      <c r="H91" s="104">
        <f t="shared" si="23"/>
        <v>126.31525739172749</v>
      </c>
      <c r="I91" s="104">
        <f t="shared" si="23"/>
        <v>110.86676011996373</v>
      </c>
      <c r="J91" s="104">
        <f t="shared" si="23"/>
        <v>121.15265595759067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127.61660999418321</v>
      </c>
      <c r="D92" s="104">
        <f t="shared" si="24"/>
        <v>0</v>
      </c>
      <c r="E92" s="187">
        <f t="shared" si="24"/>
        <v>100</v>
      </c>
      <c r="F92" s="104">
        <f t="shared" si="24"/>
        <v>90.410581066360507</v>
      </c>
      <c r="G92" s="104">
        <f t="shared" si="24"/>
        <v>106.82551727355118</v>
      </c>
      <c r="H92" s="104">
        <f t="shared" si="24"/>
        <v>151.16640827345262</v>
      </c>
      <c r="I92" s="104">
        <f t="shared" si="24"/>
        <v>151.94622781248165</v>
      </c>
      <c r="J92" s="104">
        <f t="shared" si="24"/>
        <v>139.26706043507676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92.243026325940775</v>
      </c>
      <c r="D93" s="104">
        <f t="shared" si="25"/>
        <v>0</v>
      </c>
      <c r="E93" s="187">
        <f t="shared" si="25"/>
        <v>100</v>
      </c>
      <c r="F93" s="104">
        <f t="shared" si="25"/>
        <v>101.33072867834645</v>
      </c>
      <c r="G93" s="104">
        <f t="shared" si="25"/>
        <v>84.372283418981709</v>
      </c>
      <c r="H93" s="104">
        <f t="shared" si="25"/>
        <v>72.091100588393644</v>
      </c>
      <c r="I93" s="104">
        <f t="shared" si="25"/>
        <v>71.600362112405094</v>
      </c>
      <c r="J93" s="104">
        <f t="shared" si="25"/>
        <v>61.58442598832616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95.63097130537777</v>
      </c>
      <c r="D94" s="104">
        <f t="shared" si="26"/>
        <v>0</v>
      </c>
      <c r="E94" s="187">
        <f t="shared" si="26"/>
        <v>100</v>
      </c>
      <c r="F94" s="104">
        <f t="shared" si="26"/>
        <v>114.52675280442553</v>
      </c>
      <c r="G94" s="104">
        <f t="shared" si="26"/>
        <v>112.24122386248024</v>
      </c>
      <c r="H94" s="104">
        <f t="shared" si="26"/>
        <v>106.91288805880519</v>
      </c>
      <c r="I94" s="104">
        <f t="shared" si="26"/>
        <v>112.31420237298447</v>
      </c>
      <c r="J94" s="104">
        <f t="shared" si="26"/>
        <v>107.95276779786806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91.7800912289932</v>
      </c>
      <c r="D95" s="104">
        <f t="shared" si="27"/>
        <v>0</v>
      </c>
      <c r="E95" s="187">
        <f t="shared" si="27"/>
        <v>100</v>
      </c>
      <c r="F95" s="104">
        <f t="shared" si="27"/>
        <v>120.90428254664094</v>
      </c>
      <c r="G95" s="104">
        <f t="shared" si="27"/>
        <v>138.40895693882737</v>
      </c>
      <c r="H95" s="104">
        <f t="shared" si="27"/>
        <v>126.1454295274456</v>
      </c>
      <c r="I95" s="104">
        <f t="shared" si="27"/>
        <v>121.90630590790556</v>
      </c>
      <c r="J95" s="104">
        <f t="shared" si="27"/>
        <v>113.17612360253761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113.30740490406028</v>
      </c>
      <c r="D96" s="104">
        <f t="shared" si="28"/>
        <v>0</v>
      </c>
      <c r="E96" s="187">
        <f t="shared" si="28"/>
        <v>100</v>
      </c>
      <c r="F96" s="104">
        <f t="shared" si="28"/>
        <v>116.21034900795664</v>
      </c>
      <c r="G96" s="104">
        <f t="shared" si="28"/>
        <v>118.65876801816937</v>
      </c>
      <c r="H96" s="104">
        <f t="shared" si="28"/>
        <v>99.381553378848523</v>
      </c>
      <c r="I96" s="104">
        <f t="shared" si="28"/>
        <v>90.716894351896357</v>
      </c>
      <c r="J96" s="104">
        <f t="shared" si="28"/>
        <v>96.783796525335305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122.50335084889035</v>
      </c>
      <c r="D97" s="104">
        <f t="shared" si="29"/>
        <v>0</v>
      </c>
      <c r="E97" s="187">
        <f t="shared" si="29"/>
        <v>100</v>
      </c>
      <c r="F97" s="104">
        <f t="shared" si="29"/>
        <v>98.940814940740395</v>
      </c>
      <c r="G97" s="104">
        <f t="shared" si="29"/>
        <v>94.042231230461553</v>
      </c>
      <c r="H97" s="104">
        <f t="shared" si="29"/>
        <v>99.315616194872035</v>
      </c>
      <c r="I97" s="104">
        <f t="shared" si="29"/>
        <v>105.50387093464178</v>
      </c>
      <c r="J97" s="104">
        <f t="shared" si="29"/>
        <v>99.787514131324471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124.69359506433617</v>
      </c>
      <c r="D98" s="104">
        <f t="shared" si="30"/>
        <v>0</v>
      </c>
      <c r="E98" s="187">
        <f t="shared" si="30"/>
        <v>100</v>
      </c>
      <c r="F98" s="104">
        <f t="shared" si="30"/>
        <v>119.37352223375368</v>
      </c>
      <c r="G98" s="104">
        <f t="shared" si="30"/>
        <v>111.53655656027645</v>
      </c>
      <c r="H98" s="104">
        <f t="shared" si="30"/>
        <v>129.91617829109114</v>
      </c>
      <c r="I98" s="104">
        <f t="shared" si="30"/>
        <v>142.14565888768868</v>
      </c>
      <c r="J98" s="104">
        <f t="shared" si="30"/>
        <v>140.89947834269705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95.770854470872152</v>
      </c>
      <c r="D99" s="104">
        <f t="shared" si="31"/>
        <v>0</v>
      </c>
      <c r="E99" s="187">
        <f t="shared" si="31"/>
        <v>100</v>
      </c>
      <c r="F99" s="104">
        <f t="shared" si="31"/>
        <v>128.18387983830806</v>
      </c>
      <c r="G99" s="104">
        <f t="shared" si="31"/>
        <v>127.4269795555324</v>
      </c>
      <c r="H99" s="104">
        <f t="shared" si="31"/>
        <v>113.37512023261336</v>
      </c>
      <c r="I99" s="104">
        <f t="shared" si="31"/>
        <v>109.68740147307206</v>
      </c>
      <c r="J99" s="104">
        <f t="shared" si="31"/>
        <v>86.761103667805656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137.23027720533071</v>
      </c>
      <c r="D100" s="104">
        <f t="shared" si="32"/>
        <v>0</v>
      </c>
      <c r="E100" s="187">
        <f t="shared" si="32"/>
        <v>100</v>
      </c>
      <c r="F100" s="104">
        <f t="shared" si="32"/>
        <v>94.642595847511672</v>
      </c>
      <c r="G100" s="104">
        <f t="shared" si="32"/>
        <v>105.01202255520235</v>
      </c>
      <c r="H100" s="104">
        <f t="shared" si="32"/>
        <v>117.0194763840399</v>
      </c>
      <c r="I100" s="104">
        <f t="shared" si="32"/>
        <v>116.26859327543349</v>
      </c>
      <c r="J100" s="104">
        <f t="shared" si="32"/>
        <v>106.33273808700582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150.58581659882734</v>
      </c>
      <c r="D101" s="104">
        <f t="shared" si="33"/>
        <v>0</v>
      </c>
      <c r="E101" s="187">
        <f t="shared" si="33"/>
        <v>100</v>
      </c>
      <c r="F101" s="104">
        <f t="shared" si="33"/>
        <v>115.12361504284394</v>
      </c>
      <c r="G101" s="104">
        <f t="shared" si="33"/>
        <v>113.95482484264268</v>
      </c>
      <c r="H101" s="104">
        <f t="shared" si="33"/>
        <v>102.74902902441288</v>
      </c>
      <c r="I101" s="104">
        <f t="shared" si="33"/>
        <v>85.915937573500727</v>
      </c>
      <c r="J101" s="104">
        <f t="shared" si="33"/>
        <v>98.889587268438149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136.66359492218999</v>
      </c>
      <c r="D102" s="104">
        <f t="shared" si="34"/>
        <v>0</v>
      </c>
      <c r="E102" s="187">
        <f t="shared" si="34"/>
        <v>100</v>
      </c>
      <c r="F102" s="104">
        <f t="shared" si="34"/>
        <v>80.93031706353807</v>
      </c>
      <c r="G102" s="104">
        <f t="shared" si="34"/>
        <v>89.16858679956502</v>
      </c>
      <c r="H102" s="104">
        <f t="shared" si="34"/>
        <v>118.56191812245238</v>
      </c>
      <c r="I102" s="104">
        <f t="shared" si="34"/>
        <v>114.60863822852691</v>
      </c>
      <c r="J102" s="104">
        <f t="shared" si="34"/>
        <v>122.85154229144715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103.8434935013443</v>
      </c>
      <c r="D103" s="104">
        <f t="shared" si="35"/>
        <v>0</v>
      </c>
      <c r="E103" s="187">
        <f t="shared" si="35"/>
        <v>100</v>
      </c>
      <c r="F103" s="104">
        <f t="shared" si="35"/>
        <v>118.13241553106968</v>
      </c>
      <c r="G103" s="104">
        <f t="shared" si="35"/>
        <v>133.39529096702563</v>
      </c>
      <c r="H103" s="104">
        <f t="shared" si="35"/>
        <v>151.23801437060843</v>
      </c>
      <c r="I103" s="104">
        <f t="shared" si="35"/>
        <v>156.06460649748033</v>
      </c>
      <c r="J103" s="104">
        <f t="shared" si="35"/>
        <v>170.26410712989986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134.7135765511494</v>
      </c>
      <c r="D104" s="104">
        <f t="shared" si="36"/>
        <v>0</v>
      </c>
      <c r="E104" s="187">
        <f t="shared" si="36"/>
        <v>100</v>
      </c>
      <c r="F104" s="104">
        <f t="shared" si="36"/>
        <v>148.147475515509</v>
      </c>
      <c r="G104" s="104">
        <f t="shared" si="36"/>
        <v>163.38843869037808</v>
      </c>
      <c r="H104" s="104">
        <f t="shared" si="36"/>
        <v>177.99462390966403</v>
      </c>
      <c r="I104" s="104">
        <f t="shared" si="36"/>
        <v>165.41883244507557</v>
      </c>
      <c r="J104" s="104">
        <f t="shared" si="36"/>
        <v>182.58484908165249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160.57244756791678</v>
      </c>
      <c r="D105" s="104">
        <f t="shared" si="37"/>
        <v>0</v>
      </c>
      <c r="E105" s="187">
        <f t="shared" si="37"/>
        <v>100</v>
      </c>
      <c r="F105" s="104">
        <f t="shared" si="37"/>
        <v>98.658999736368415</v>
      </c>
      <c r="G105" s="104">
        <f t="shared" si="37"/>
        <v>103.42502999946535</v>
      </c>
      <c r="H105" s="104">
        <f t="shared" si="37"/>
        <v>115.48623489165419</v>
      </c>
      <c r="I105" s="104">
        <f t="shared" si="37"/>
        <v>110.28245737071904</v>
      </c>
      <c r="J105" s="104">
        <f t="shared" si="37"/>
        <v>117.70975698940435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140.76785909867991</v>
      </c>
      <c r="D106" s="104">
        <f t="shared" si="38"/>
        <v>0</v>
      </c>
      <c r="E106" s="187">
        <f t="shared" si="38"/>
        <v>100</v>
      </c>
      <c r="F106" s="104">
        <f t="shared" si="38"/>
        <v>100.19814284396263</v>
      </c>
      <c r="G106" s="104">
        <f t="shared" si="38"/>
        <v>110.26353451014255</v>
      </c>
      <c r="H106" s="104">
        <f t="shared" si="38"/>
        <v>118.11768662851436</v>
      </c>
      <c r="I106" s="104">
        <f t="shared" si="38"/>
        <v>102.4375248523464</v>
      </c>
      <c r="J106" s="104">
        <f t="shared" si="38"/>
        <v>93.564946803321888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121.06485262068945</v>
      </c>
      <c r="D107" s="104">
        <f t="shared" si="39"/>
        <v>0</v>
      </c>
      <c r="E107" s="187">
        <f t="shared" si="39"/>
        <v>100</v>
      </c>
      <c r="F107" s="104">
        <f t="shared" si="39"/>
        <v>53.203406358295943</v>
      </c>
      <c r="G107" s="104">
        <f t="shared" si="39"/>
        <v>50.084426967255737</v>
      </c>
      <c r="H107" s="104">
        <f t="shared" si="39"/>
        <v>52.47442676001436</v>
      </c>
      <c r="I107" s="104">
        <f t="shared" si="39"/>
        <v>45.406577630043962</v>
      </c>
      <c r="J107" s="104">
        <f t="shared" si="39"/>
        <v>46.65134571662314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172.330284794731</v>
      </c>
      <c r="D108" s="104">
        <f t="shared" si="40"/>
        <v>0</v>
      </c>
      <c r="E108" s="187">
        <f t="shared" si="40"/>
        <v>100</v>
      </c>
      <c r="F108" s="104">
        <f t="shared" si="40"/>
        <v>89.503108932698964</v>
      </c>
      <c r="G108" s="104">
        <f t="shared" si="40"/>
        <v>87.057787262069951</v>
      </c>
      <c r="H108" s="104">
        <f t="shared" si="40"/>
        <v>85.365124676494162</v>
      </c>
      <c r="I108" s="104">
        <f t="shared" si="40"/>
        <v>99.051659867159643</v>
      </c>
      <c r="J108" s="104">
        <f t="shared" si="40"/>
        <v>100.13057163883336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96.956400370523383</v>
      </c>
      <c r="D109" s="104">
        <f t="shared" si="41"/>
        <v>0</v>
      </c>
      <c r="E109" s="187">
        <f t="shared" si="41"/>
        <v>100</v>
      </c>
      <c r="F109" s="104">
        <f t="shared" si="41"/>
        <v>100.65218693022904</v>
      </c>
      <c r="G109" s="104">
        <f t="shared" si="41"/>
        <v>100.54483483687919</v>
      </c>
      <c r="H109" s="104">
        <f t="shared" si="41"/>
        <v>114.22950283665689</v>
      </c>
      <c r="I109" s="104">
        <f t="shared" si="41"/>
        <v>153.2887517562967</v>
      </c>
      <c r="J109" s="104">
        <f t="shared" si="41"/>
        <v>138.45591283634292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97.684471662377689</v>
      </c>
      <c r="D110" s="104">
        <f t="shared" si="42"/>
        <v>0</v>
      </c>
      <c r="E110" s="187">
        <f t="shared" si="42"/>
        <v>100</v>
      </c>
      <c r="F110" s="104">
        <f t="shared" si="42"/>
        <v>105.83449189898992</v>
      </c>
      <c r="G110" s="104">
        <f t="shared" si="42"/>
        <v>100.79866790846501</v>
      </c>
      <c r="H110" s="104">
        <f t="shared" si="42"/>
        <v>94.436137740600984</v>
      </c>
      <c r="I110" s="104">
        <f t="shared" si="42"/>
        <v>102.29760614566894</v>
      </c>
      <c r="J110" s="104">
        <f t="shared" si="42"/>
        <v>107.64975599024582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142.02725444412002</v>
      </c>
      <c r="D111" s="104">
        <f t="shared" si="43"/>
        <v>0</v>
      </c>
      <c r="E111" s="187">
        <f t="shared" si="43"/>
        <v>100</v>
      </c>
      <c r="F111" s="104">
        <f t="shared" si="43"/>
        <v>104.48967294491955</v>
      </c>
      <c r="G111" s="104">
        <f t="shared" si="43"/>
        <v>147.11304649403385</v>
      </c>
      <c r="H111" s="104">
        <f t="shared" si="43"/>
        <v>127.77393371288008</v>
      </c>
      <c r="I111" s="104">
        <f t="shared" si="43"/>
        <v>145.30674319556636</v>
      </c>
      <c r="J111" s="104">
        <f t="shared" si="43"/>
        <v>141.38003252337091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168.28675572226737</v>
      </c>
      <c r="D112" s="104">
        <f t="shared" si="44"/>
        <v>0</v>
      </c>
      <c r="E112" s="187">
        <f t="shared" si="44"/>
        <v>100</v>
      </c>
      <c r="F112" s="104">
        <f t="shared" si="44"/>
        <v>99.709805588654547</v>
      </c>
      <c r="G112" s="104">
        <f t="shared" si="44"/>
        <v>99.360073758960766</v>
      </c>
      <c r="H112" s="104">
        <f t="shared" si="44"/>
        <v>110.47482916570036</v>
      </c>
      <c r="I112" s="104">
        <f t="shared" si="44"/>
        <v>133.97764866783729</v>
      </c>
      <c r="J112" s="104">
        <f t="shared" si="44"/>
        <v>143.79989967791943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110.77547613456782</v>
      </c>
      <c r="D113" s="104">
        <f t="shared" si="45"/>
        <v>0</v>
      </c>
      <c r="E113" s="187">
        <f t="shared" si="45"/>
        <v>100</v>
      </c>
      <c r="F113" s="104">
        <f t="shared" si="45"/>
        <v>128.21966201235651</v>
      </c>
      <c r="G113" s="104">
        <f t="shared" si="45"/>
        <v>126.14081806346084</v>
      </c>
      <c r="H113" s="104">
        <f t="shared" si="45"/>
        <v>120.81347554127588</v>
      </c>
      <c r="I113" s="104">
        <f t="shared" si="45"/>
        <v>134.37165681404912</v>
      </c>
      <c r="J113" s="104">
        <f t="shared" si="45"/>
        <v>129.29258787279272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161.51696499185451</v>
      </c>
      <c r="D114" s="104">
        <f t="shared" si="46"/>
        <v>0</v>
      </c>
      <c r="E114" s="187">
        <f t="shared" si="46"/>
        <v>100</v>
      </c>
      <c r="F114" s="104">
        <f t="shared" si="46"/>
        <v>93.278016845609173</v>
      </c>
      <c r="G114" s="104">
        <f t="shared" si="46"/>
        <v>90.671970435751973</v>
      </c>
      <c r="H114" s="104">
        <f t="shared" si="46"/>
        <v>148.87248834486405</v>
      </c>
      <c r="I114" s="104">
        <f t="shared" si="46"/>
        <v>183.66676695857399</v>
      </c>
      <c r="J114" s="104">
        <f t="shared" si="46"/>
        <v>209.62446628746426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85.82695128145285</v>
      </c>
      <c r="D115" s="104">
        <f t="shared" si="47"/>
        <v>0</v>
      </c>
      <c r="E115" s="187">
        <f t="shared" si="47"/>
        <v>100</v>
      </c>
      <c r="F115" s="104">
        <f t="shared" si="47"/>
        <v>105.74155756770874</v>
      </c>
      <c r="G115" s="104">
        <f t="shared" si="47"/>
        <v>104.58103417881262</v>
      </c>
      <c r="H115" s="104">
        <f t="shared" si="47"/>
        <v>116.16312657835304</v>
      </c>
      <c r="I115" s="104">
        <f t="shared" si="47"/>
        <v>140.92151560074214</v>
      </c>
      <c r="J115" s="104">
        <f t="shared" si="47"/>
        <v>151.72427390510617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94.960720974312778</v>
      </c>
      <c r="D116" s="104">
        <f t="shared" si="48"/>
        <v>0</v>
      </c>
      <c r="E116" s="187">
        <f t="shared" si="48"/>
        <v>100</v>
      </c>
      <c r="F116" s="104">
        <f t="shared" si="48"/>
        <v>100.29050055346211</v>
      </c>
      <c r="G116" s="104">
        <f t="shared" si="48"/>
        <v>97.807506357130976</v>
      </c>
      <c r="H116" s="104">
        <f t="shared" si="48"/>
        <v>102.59711319456524</v>
      </c>
      <c r="I116" s="104">
        <f t="shared" si="48"/>
        <v>74.155521869700095</v>
      </c>
      <c r="J116" s="104">
        <f t="shared" si="48"/>
        <v>96.764437771082655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129.63569880772692</v>
      </c>
      <c r="D117" s="104">
        <f t="shared" si="49"/>
        <v>0</v>
      </c>
      <c r="E117" s="187">
        <f t="shared" si="49"/>
        <v>100</v>
      </c>
      <c r="F117" s="104">
        <f t="shared" si="49"/>
        <v>100.1478574005438</v>
      </c>
      <c r="G117" s="104">
        <f t="shared" si="49"/>
        <v>77.519956356688226</v>
      </c>
      <c r="H117" s="104">
        <f t="shared" si="49"/>
        <v>63.050049827499656</v>
      </c>
      <c r="I117" s="104">
        <f t="shared" si="49"/>
        <v>53.930082434694128</v>
      </c>
      <c r="J117" s="104">
        <f t="shared" si="49"/>
        <v>58.6938899849725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62.535522022173083</v>
      </c>
      <c r="D118" s="104">
        <f t="shared" si="50"/>
        <v>0</v>
      </c>
      <c r="E118" s="187">
        <f t="shared" si="50"/>
        <v>100</v>
      </c>
      <c r="F118" s="104">
        <f t="shared" si="50"/>
        <v>136.56215321600453</v>
      </c>
      <c r="G118" s="104">
        <f t="shared" si="50"/>
        <v>130.50032975154048</v>
      </c>
      <c r="H118" s="104">
        <f t="shared" si="50"/>
        <v>143.60515765744279</v>
      </c>
      <c r="I118" s="104">
        <f t="shared" si="50"/>
        <v>29.382762710711603</v>
      </c>
      <c r="J118" s="104">
        <f t="shared" si="50"/>
        <v>33.552701042198493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114.50368619702544</v>
      </c>
      <c r="D119" s="104">
        <f t="shared" si="51"/>
        <v>0</v>
      </c>
      <c r="E119" s="187">
        <f t="shared" si="51"/>
        <v>100</v>
      </c>
      <c r="F119" s="104">
        <f t="shared" si="51"/>
        <v>102.65784471244083</v>
      </c>
      <c r="G119" s="104">
        <f t="shared" si="51"/>
        <v>97.64697162914247</v>
      </c>
      <c r="H119" s="104">
        <f t="shared" si="51"/>
        <v>100.70131872612538</v>
      </c>
      <c r="I119" s="104">
        <f t="shared" si="51"/>
        <v>97.59032450600634</v>
      </c>
      <c r="J119" s="104">
        <f t="shared" si="51"/>
        <v>99.588216132395772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114.22310075475679</v>
      </c>
      <c r="D120" s="104">
        <f t="shared" si="52"/>
        <v>0</v>
      </c>
      <c r="E120" s="187">
        <f t="shared" si="52"/>
        <v>100</v>
      </c>
      <c r="F120" s="104">
        <f t="shared" si="52"/>
        <v>101.04489996020777</v>
      </c>
      <c r="G120" s="104">
        <f t="shared" si="52"/>
        <v>92.333979405789776</v>
      </c>
      <c r="H120" s="104">
        <f t="shared" si="52"/>
        <v>110.42644396113832</v>
      </c>
      <c r="I120" s="104">
        <f t="shared" si="52"/>
        <v>127.43201614193087</v>
      </c>
      <c r="J120" s="104">
        <f t="shared" si="52"/>
        <v>132.20076026931301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129.88593032991432</v>
      </c>
      <c r="D121" s="104">
        <f t="shared" si="53"/>
        <v>0</v>
      </c>
      <c r="E121" s="187">
        <f t="shared" si="53"/>
        <v>100</v>
      </c>
      <c r="F121" s="104">
        <f t="shared" si="53"/>
        <v>113.35693902870725</v>
      </c>
      <c r="G121" s="104">
        <f t="shared" si="53"/>
        <v>119.46098374587557</v>
      </c>
      <c r="H121" s="104">
        <f t="shared" si="53"/>
        <v>146.56214353140896</v>
      </c>
      <c r="I121" s="104">
        <f t="shared" si="53"/>
        <v>146.82882861095146</v>
      </c>
      <c r="J121" s="104">
        <f t="shared" si="53"/>
        <v>141.28693994920854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104.67823763436645</v>
      </c>
      <c r="D122" s="104">
        <f t="shared" si="54"/>
        <v>0</v>
      </c>
      <c r="E122" s="187">
        <f t="shared" si="54"/>
        <v>100</v>
      </c>
      <c r="F122" s="104">
        <f t="shared" si="54"/>
        <v>105.51741037237466</v>
      </c>
      <c r="G122" s="104">
        <f t="shared" si="54"/>
        <v>98.510854077226668</v>
      </c>
      <c r="H122" s="104">
        <f t="shared" si="54"/>
        <v>101.52246024217749</v>
      </c>
      <c r="I122" s="104">
        <f t="shared" si="54"/>
        <v>89.121405719240073</v>
      </c>
      <c r="J122" s="104">
        <f t="shared" si="54"/>
        <v>94.785953240891331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73.626800637286578</v>
      </c>
      <c r="D123" s="104">
        <f t="shared" si="55"/>
        <v>0</v>
      </c>
      <c r="E123" s="187">
        <f t="shared" si="55"/>
        <v>100</v>
      </c>
      <c r="F123" s="104">
        <f t="shared" si="55"/>
        <v>91.152235971686082</v>
      </c>
      <c r="G123" s="104">
        <f t="shared" si="55"/>
        <v>99.413255538448027</v>
      </c>
      <c r="H123" s="104">
        <f t="shared" si="55"/>
        <v>100.99806098927158</v>
      </c>
      <c r="I123" s="104">
        <f t="shared" si="55"/>
        <v>95.51744475859411</v>
      </c>
      <c r="J123" s="104">
        <f t="shared" si="55"/>
        <v>116.21239860875201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110.47688050627254</v>
      </c>
      <c r="D124" s="104">
        <f t="shared" si="56"/>
        <v>0</v>
      </c>
      <c r="E124" s="187">
        <f t="shared" si="56"/>
        <v>100</v>
      </c>
      <c r="F124" s="104">
        <f t="shared" si="56"/>
        <v>94.67368047482357</v>
      </c>
      <c r="G124" s="104">
        <f t="shared" si="56"/>
        <v>77.970777323167269</v>
      </c>
      <c r="H124" s="104">
        <f t="shared" si="56"/>
        <v>94.577324071028144</v>
      </c>
      <c r="I124" s="104">
        <f t="shared" si="56"/>
        <v>86.192479656315797</v>
      </c>
      <c r="J124" s="104">
        <f t="shared" si="56"/>
        <v>76.459191495448565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105.02930047063205</v>
      </c>
      <c r="D125" s="104">
        <f t="shared" si="57"/>
        <v>0</v>
      </c>
      <c r="E125" s="187">
        <f t="shared" si="57"/>
        <v>100</v>
      </c>
      <c r="F125" s="104">
        <f t="shared" si="57"/>
        <v>110.84500680382018</v>
      </c>
      <c r="G125" s="104">
        <f t="shared" si="57"/>
        <v>116.49326859115861</v>
      </c>
      <c r="H125" s="104">
        <f t="shared" si="57"/>
        <v>129.51106565875924</v>
      </c>
      <c r="I125" s="104">
        <f t="shared" si="57"/>
        <v>92.038507503030573</v>
      </c>
      <c r="J125" s="104">
        <f t="shared" si="57"/>
        <v>89.934334158252355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113.38841372154329</v>
      </c>
      <c r="D126" s="104">
        <f t="shared" si="58"/>
        <v>0</v>
      </c>
      <c r="E126" s="187">
        <f t="shared" si="58"/>
        <v>100</v>
      </c>
      <c r="F126" s="104">
        <f t="shared" si="58"/>
        <v>97.877270139614325</v>
      </c>
      <c r="G126" s="104">
        <f t="shared" si="58"/>
        <v>98.792791065642646</v>
      </c>
      <c r="H126" s="104">
        <f t="shared" si="58"/>
        <v>116.5128364344546</v>
      </c>
      <c r="I126" s="104">
        <f t="shared" si="58"/>
        <v>120.90446174456258</v>
      </c>
      <c r="J126" s="104">
        <f t="shared" si="58"/>
        <v>113.97452201286814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133.36796368939531</v>
      </c>
      <c r="D127" s="104">
        <f t="shared" si="59"/>
        <v>0</v>
      </c>
      <c r="E127" s="187">
        <f t="shared" si="59"/>
        <v>100</v>
      </c>
      <c r="F127" s="104">
        <f t="shared" si="59"/>
        <v>106.54852742805438</v>
      </c>
      <c r="G127" s="104">
        <f t="shared" si="59"/>
        <v>98.069274675652821</v>
      </c>
      <c r="H127" s="104">
        <f t="shared" si="59"/>
        <v>103.01421160654856</v>
      </c>
      <c r="I127" s="104">
        <f t="shared" si="59"/>
        <v>87.475085575114647</v>
      </c>
      <c r="J127" s="104">
        <f t="shared" si="59"/>
        <v>78.414919359512112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114.28376441289676</v>
      </c>
      <c r="D128" s="104">
        <f t="shared" si="60"/>
        <v>0</v>
      </c>
      <c r="E128" s="187">
        <f t="shared" si="60"/>
        <v>100</v>
      </c>
      <c r="F128" s="104">
        <f t="shared" si="60"/>
        <v>104.8315704450979</v>
      </c>
      <c r="G128" s="104">
        <f t="shared" si="60"/>
        <v>108.36355992748119</v>
      </c>
      <c r="H128" s="104">
        <f t="shared" si="60"/>
        <v>99.784296231924927</v>
      </c>
      <c r="I128" s="104">
        <f t="shared" si="60"/>
        <v>53.634528457035046</v>
      </c>
      <c r="J128" s="104">
        <f t="shared" si="60"/>
        <v>49.921387078373343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113.65480075075185</v>
      </c>
      <c r="D129" s="104">
        <f t="shared" si="61"/>
        <v>0</v>
      </c>
      <c r="E129" s="187">
        <f t="shared" si="61"/>
        <v>100</v>
      </c>
      <c r="F129" s="104">
        <f t="shared" si="61"/>
        <v>99.391623414589077</v>
      </c>
      <c r="G129" s="104">
        <f t="shared" si="61"/>
        <v>96.991263546877022</v>
      </c>
      <c r="H129" s="104">
        <f t="shared" si="61"/>
        <v>110.18199272099045</v>
      </c>
      <c r="I129" s="104">
        <f t="shared" si="61"/>
        <v>110.49292487850404</v>
      </c>
      <c r="J129" s="104">
        <f t="shared" si="61"/>
        <v>133.86031560739679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71.938590896207003</v>
      </c>
      <c r="D130" s="104">
        <f t="shared" si="62"/>
        <v>0</v>
      </c>
      <c r="E130" s="187">
        <f t="shared" si="62"/>
        <v>100</v>
      </c>
      <c r="F130" s="104">
        <f t="shared" si="62"/>
        <v>99.929134420646676</v>
      </c>
      <c r="G130" s="104">
        <f t="shared" si="62"/>
        <v>93.682690477854678</v>
      </c>
      <c r="H130" s="104">
        <f t="shared" si="62"/>
        <v>87.976855559881741</v>
      </c>
      <c r="I130" s="104">
        <f t="shared" si="62"/>
        <v>39.586712260194659</v>
      </c>
      <c r="J130" s="104">
        <f t="shared" si="62"/>
        <v>42.005935913285285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170.17552382054907</v>
      </c>
      <c r="D131" s="104">
        <f t="shared" si="63"/>
        <v>0</v>
      </c>
      <c r="E131" s="187">
        <f t="shared" si="63"/>
        <v>100</v>
      </c>
      <c r="F131" s="104">
        <f t="shared" si="63"/>
        <v>94.15674236951682</v>
      </c>
      <c r="G131" s="104">
        <f t="shared" si="63"/>
        <v>91.085896088791998</v>
      </c>
      <c r="H131" s="104">
        <f t="shared" si="63"/>
        <v>108.5768391169988</v>
      </c>
      <c r="I131" s="104">
        <f t="shared" si="63"/>
        <v>114.17104507276865</v>
      </c>
      <c r="J131" s="104">
        <f t="shared" si="63"/>
        <v>128.54430783469886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389.40252461089153</v>
      </c>
      <c r="D132" s="104">
        <f t="shared" si="64"/>
        <v>0</v>
      </c>
      <c r="E132" s="187">
        <f t="shared" si="64"/>
        <v>100</v>
      </c>
      <c r="F132" s="104">
        <f t="shared" si="64"/>
        <v>90.253697297419947</v>
      </c>
      <c r="G132" s="104">
        <f t="shared" si="64"/>
        <v>87.674963769181886</v>
      </c>
      <c r="H132" s="104">
        <f t="shared" si="64"/>
        <v>89.769069549997255</v>
      </c>
      <c r="I132" s="104">
        <f t="shared" si="64"/>
        <v>100.90105061095691</v>
      </c>
      <c r="J132" s="104">
        <f t="shared" si="64"/>
        <v>103.2211872653062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143.68103860914971</v>
      </c>
      <c r="D133" s="104">
        <f t="shared" si="65"/>
        <v>0</v>
      </c>
      <c r="E133" s="187">
        <f t="shared" si="65"/>
        <v>100</v>
      </c>
      <c r="F133" s="104">
        <f t="shared" si="65"/>
        <v>95.587443163512788</v>
      </c>
      <c r="G133" s="104">
        <f t="shared" si="65"/>
        <v>80.8796768275256</v>
      </c>
      <c r="H133" s="104">
        <f t="shared" si="65"/>
        <v>81.187951221743631</v>
      </c>
      <c r="I133" s="104">
        <f t="shared" si="65"/>
        <v>77.344796286263005</v>
      </c>
      <c r="J133" s="104">
        <f t="shared" si="65"/>
        <v>77.552565213131473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104.39833018446268</v>
      </c>
      <c r="D134" s="132">
        <f t="shared" si="66"/>
        <v>0</v>
      </c>
      <c r="E134" s="188">
        <f t="shared" si="66"/>
        <v>100</v>
      </c>
      <c r="F134" s="132">
        <f t="shared" si="66"/>
        <v>109.54225943937111</v>
      </c>
      <c r="G134" s="132">
        <f t="shared" si="66"/>
        <v>105.88191631146971</v>
      </c>
      <c r="H134" s="132">
        <f t="shared" si="66"/>
        <v>103.15111809942412</v>
      </c>
      <c r="I134" s="132">
        <f t="shared" si="66"/>
        <v>107.50146495764854</v>
      </c>
      <c r="J134" s="132">
        <f t="shared" si="66"/>
        <v>107.64994143751593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102.07093228913575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102.02460379528094</v>
      </c>
      <c r="G136" s="104">
        <f t="shared" si="67"/>
        <v>87.54847362879768</v>
      </c>
      <c r="H136" s="104">
        <f t="shared" si="67"/>
        <v>99.439140260223297</v>
      </c>
      <c r="I136" s="104">
        <f t="shared" si="67"/>
        <v>106.67284332895515</v>
      </c>
      <c r="J136" s="104">
        <f t="shared" si="67"/>
        <v>114.69492803289816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119.79135051727019</v>
      </c>
      <c r="D137" s="104">
        <f t="shared" si="68"/>
        <v>0</v>
      </c>
      <c r="E137" s="187">
        <f t="shared" si="68"/>
        <v>100</v>
      </c>
      <c r="F137" s="104">
        <f t="shared" si="68"/>
        <v>122.07827251829184</v>
      </c>
      <c r="G137" s="104">
        <f t="shared" si="68"/>
        <v>116.73424777286002</v>
      </c>
      <c r="H137" s="104">
        <f t="shared" si="68"/>
        <v>97.33881040280437</v>
      </c>
      <c r="I137" s="104">
        <f t="shared" si="68"/>
        <v>122.55120567024353</v>
      </c>
      <c r="J137" s="104">
        <f t="shared" si="68"/>
        <v>131.85334497042305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105.33856937323122</v>
      </c>
      <c r="D138" s="104">
        <f t="shared" si="69"/>
        <v>0</v>
      </c>
      <c r="E138" s="187">
        <f t="shared" si="69"/>
        <v>100</v>
      </c>
      <c r="F138" s="104">
        <f t="shared" si="69"/>
        <v>113.23896947529323</v>
      </c>
      <c r="G138" s="104">
        <f t="shared" si="69"/>
        <v>111.64018127051949</v>
      </c>
      <c r="H138" s="104">
        <f t="shared" si="69"/>
        <v>110.01482339417994</v>
      </c>
      <c r="I138" s="104">
        <f t="shared" si="69"/>
        <v>110.37252444278469</v>
      </c>
      <c r="J138" s="104">
        <f t="shared" si="69"/>
        <v>102.16598534221819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97.689082085382708</v>
      </c>
      <c r="D139" s="104">
        <f t="shared" si="70"/>
        <v>0</v>
      </c>
      <c r="E139" s="187">
        <f t="shared" si="70"/>
        <v>100</v>
      </c>
      <c r="F139" s="104">
        <f t="shared" si="70"/>
        <v>105.83435207501284</v>
      </c>
      <c r="G139" s="104">
        <f t="shared" si="70"/>
        <v>100.80348332290447</v>
      </c>
      <c r="H139" s="104">
        <f t="shared" si="70"/>
        <v>94.43960394934669</v>
      </c>
      <c r="I139" s="104">
        <f t="shared" si="70"/>
        <v>102.30207790640293</v>
      </c>
      <c r="J139" s="104">
        <f t="shared" si="70"/>
        <v>107.65326300611487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110.86546474969623</v>
      </c>
      <c r="D140" s="104">
        <f t="shared" si="71"/>
        <v>0</v>
      </c>
      <c r="E140" s="187">
        <f t="shared" si="71"/>
        <v>100</v>
      </c>
      <c r="F140" s="104">
        <f t="shared" si="71"/>
        <v>128.17505228509131</v>
      </c>
      <c r="G140" s="104">
        <f t="shared" si="71"/>
        <v>126.09891389945429</v>
      </c>
      <c r="H140" s="104">
        <f t="shared" si="71"/>
        <v>120.79729853258627</v>
      </c>
      <c r="I140" s="104">
        <f t="shared" si="71"/>
        <v>134.37104030459773</v>
      </c>
      <c r="J140" s="104">
        <f t="shared" si="71"/>
        <v>129.31528764417564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93.69389388007464</v>
      </c>
      <c r="D141" s="104">
        <f t="shared" si="72"/>
        <v>0</v>
      </c>
      <c r="E141" s="187">
        <f t="shared" si="72"/>
        <v>100</v>
      </c>
      <c r="F141" s="104">
        <f t="shared" si="72"/>
        <v>104.44614282764152</v>
      </c>
      <c r="G141" s="104">
        <f t="shared" si="72"/>
        <v>103.13537707421901</v>
      </c>
      <c r="H141" s="104">
        <f t="shared" si="72"/>
        <v>119.56281775081395</v>
      </c>
      <c r="I141" s="104">
        <f t="shared" si="72"/>
        <v>145.36430035280134</v>
      </c>
      <c r="J141" s="104">
        <f t="shared" si="72"/>
        <v>157.74220767988328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120.82793439553102</v>
      </c>
      <c r="D142" s="104">
        <f t="shared" si="73"/>
        <v>0</v>
      </c>
      <c r="E142" s="187">
        <f t="shared" si="73"/>
        <v>100</v>
      </c>
      <c r="F142" s="104">
        <f t="shared" si="73"/>
        <v>101.29750227440819</v>
      </c>
      <c r="G142" s="104">
        <f t="shared" si="73"/>
        <v>83.095939894351574</v>
      </c>
      <c r="H142" s="104">
        <f t="shared" si="73"/>
        <v>73.219435942987019</v>
      </c>
      <c r="I142" s="104">
        <f t="shared" si="73"/>
        <v>57.105380745294141</v>
      </c>
      <c r="J142" s="104">
        <f t="shared" si="73"/>
        <v>65.319777932215388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116.42110473646848</v>
      </c>
      <c r="D143" s="104">
        <f t="shared" si="74"/>
        <v>0</v>
      </c>
      <c r="E143" s="187">
        <f t="shared" si="74"/>
        <v>100</v>
      </c>
      <c r="F143" s="104">
        <f t="shared" si="74"/>
        <v>105.76900488948833</v>
      </c>
      <c r="G143" s="104">
        <f t="shared" si="74"/>
        <v>103.28380413935518</v>
      </c>
      <c r="H143" s="104">
        <f t="shared" si="74"/>
        <v>116.01983736449588</v>
      </c>
      <c r="I143" s="104">
        <f t="shared" si="74"/>
        <v>115.80951862801993</v>
      </c>
      <c r="J143" s="104">
        <f t="shared" si="74"/>
        <v>117.10822149237465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110.47688050627254</v>
      </c>
      <c r="D144" s="104">
        <f t="shared" si="75"/>
        <v>0</v>
      </c>
      <c r="E144" s="187">
        <f t="shared" si="75"/>
        <v>100</v>
      </c>
      <c r="F144" s="104">
        <f t="shared" si="75"/>
        <v>94.67368047482357</v>
      </c>
      <c r="G144" s="104">
        <f t="shared" si="75"/>
        <v>77.970777323167269</v>
      </c>
      <c r="H144" s="104">
        <f t="shared" si="75"/>
        <v>94.577324071028144</v>
      </c>
      <c r="I144" s="104">
        <f t="shared" si="75"/>
        <v>86.192479656315797</v>
      </c>
      <c r="J144" s="104">
        <f t="shared" si="75"/>
        <v>76.459191495448565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105.02930047063205</v>
      </c>
      <c r="D145" s="104">
        <f t="shared" si="76"/>
        <v>0</v>
      </c>
      <c r="E145" s="187">
        <f t="shared" si="76"/>
        <v>100</v>
      </c>
      <c r="F145" s="104">
        <f t="shared" si="76"/>
        <v>110.84500680382018</v>
      </c>
      <c r="G145" s="104">
        <f t="shared" si="76"/>
        <v>116.49326859115861</v>
      </c>
      <c r="H145" s="104">
        <f t="shared" si="76"/>
        <v>129.51106565875924</v>
      </c>
      <c r="I145" s="104">
        <f t="shared" si="76"/>
        <v>92.038507503030573</v>
      </c>
      <c r="J145" s="104">
        <f t="shared" si="76"/>
        <v>89.934334158252355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113.38841372154329</v>
      </c>
      <c r="D146" s="104">
        <f t="shared" si="77"/>
        <v>0</v>
      </c>
      <c r="E146" s="187">
        <f t="shared" si="77"/>
        <v>100</v>
      </c>
      <c r="F146" s="104">
        <f t="shared" si="77"/>
        <v>97.877270139614325</v>
      </c>
      <c r="G146" s="104">
        <f t="shared" si="77"/>
        <v>98.792791065642646</v>
      </c>
      <c r="H146" s="104">
        <f t="shared" si="77"/>
        <v>116.5128364344546</v>
      </c>
      <c r="I146" s="104">
        <f t="shared" si="77"/>
        <v>120.90446174456258</v>
      </c>
      <c r="J146" s="104">
        <f t="shared" si="77"/>
        <v>113.97452201286814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133.36796368939531</v>
      </c>
      <c r="D147" s="104">
        <f t="shared" si="78"/>
        <v>0</v>
      </c>
      <c r="E147" s="187">
        <f t="shared" si="78"/>
        <v>100</v>
      </c>
      <c r="F147" s="104">
        <f t="shared" si="78"/>
        <v>106.54852742805438</v>
      </c>
      <c r="G147" s="104">
        <f t="shared" si="78"/>
        <v>98.069274675652821</v>
      </c>
      <c r="H147" s="104">
        <f t="shared" si="78"/>
        <v>103.01421160654856</v>
      </c>
      <c r="I147" s="104">
        <f t="shared" si="78"/>
        <v>87.475085575114647</v>
      </c>
      <c r="J147" s="104">
        <f t="shared" si="78"/>
        <v>78.414919359512112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114.28376441289676</v>
      </c>
      <c r="D148" s="104">
        <f t="shared" si="79"/>
        <v>0</v>
      </c>
      <c r="E148" s="187">
        <f t="shared" si="79"/>
        <v>100</v>
      </c>
      <c r="F148" s="104">
        <f t="shared" si="79"/>
        <v>104.8315704450979</v>
      </c>
      <c r="G148" s="104">
        <f t="shared" si="79"/>
        <v>108.36355992748119</v>
      </c>
      <c r="H148" s="104">
        <f t="shared" si="79"/>
        <v>99.784296231924927</v>
      </c>
      <c r="I148" s="104">
        <f t="shared" si="79"/>
        <v>53.634528457035046</v>
      </c>
      <c r="J148" s="104">
        <f t="shared" si="79"/>
        <v>49.921387078373343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113.65480075075185</v>
      </c>
      <c r="D149" s="104">
        <f t="shared" si="80"/>
        <v>0</v>
      </c>
      <c r="E149" s="187">
        <f t="shared" si="80"/>
        <v>100</v>
      </c>
      <c r="F149" s="104">
        <f t="shared" si="80"/>
        <v>99.391623414589077</v>
      </c>
      <c r="G149" s="104">
        <f t="shared" si="80"/>
        <v>96.991263546877022</v>
      </c>
      <c r="H149" s="104">
        <f t="shared" si="80"/>
        <v>110.18199272099045</v>
      </c>
      <c r="I149" s="104">
        <f t="shared" si="80"/>
        <v>110.49292487850404</v>
      </c>
      <c r="J149" s="104">
        <f t="shared" si="80"/>
        <v>133.86031560739679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71.938590896207003</v>
      </c>
      <c r="D150" s="104">
        <f t="shared" si="81"/>
        <v>0</v>
      </c>
      <c r="E150" s="187">
        <f t="shared" si="81"/>
        <v>100</v>
      </c>
      <c r="F150" s="104">
        <f t="shared" si="81"/>
        <v>99.929134420646676</v>
      </c>
      <c r="G150" s="104">
        <f t="shared" si="81"/>
        <v>93.682690477854678</v>
      </c>
      <c r="H150" s="104">
        <f t="shared" si="81"/>
        <v>87.976855559881741</v>
      </c>
      <c r="I150" s="104">
        <f t="shared" si="81"/>
        <v>39.586712260194659</v>
      </c>
      <c r="J150" s="104">
        <f t="shared" si="81"/>
        <v>42.005935913285285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170.17552382054907</v>
      </c>
      <c r="D151" s="104">
        <f t="shared" si="82"/>
        <v>0</v>
      </c>
      <c r="E151" s="187">
        <f t="shared" si="82"/>
        <v>100</v>
      </c>
      <c r="F151" s="104">
        <f t="shared" si="82"/>
        <v>94.15674236951682</v>
      </c>
      <c r="G151" s="104">
        <f t="shared" si="82"/>
        <v>91.085896088791998</v>
      </c>
      <c r="H151" s="104">
        <f t="shared" si="82"/>
        <v>108.5768391169988</v>
      </c>
      <c r="I151" s="104">
        <f t="shared" si="82"/>
        <v>114.17104507276865</v>
      </c>
      <c r="J151" s="104">
        <f t="shared" si="82"/>
        <v>128.54430783469886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389.40252461089153</v>
      </c>
      <c r="D152" s="104">
        <f t="shared" si="83"/>
        <v>0</v>
      </c>
      <c r="E152" s="187">
        <f t="shared" si="83"/>
        <v>100</v>
      </c>
      <c r="F152" s="104">
        <f t="shared" si="83"/>
        <v>90.253697297419947</v>
      </c>
      <c r="G152" s="104">
        <f t="shared" si="83"/>
        <v>87.674963769181886</v>
      </c>
      <c r="H152" s="104">
        <f t="shared" si="83"/>
        <v>89.769069549997255</v>
      </c>
      <c r="I152" s="104">
        <f t="shared" si="83"/>
        <v>100.90105061095691</v>
      </c>
      <c r="J152" s="104">
        <f t="shared" si="83"/>
        <v>103.2211872653062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143.68103860914971</v>
      </c>
      <c r="D153" s="104">
        <f t="shared" si="84"/>
        <v>0</v>
      </c>
      <c r="E153" s="187">
        <f t="shared" si="84"/>
        <v>100</v>
      </c>
      <c r="F153" s="104">
        <f t="shared" si="84"/>
        <v>95.587443163512788</v>
      </c>
      <c r="G153" s="104">
        <f t="shared" si="84"/>
        <v>80.8796768275256</v>
      </c>
      <c r="H153" s="104">
        <f t="shared" si="84"/>
        <v>81.187951221743631</v>
      </c>
      <c r="I153" s="104">
        <f t="shared" si="84"/>
        <v>77.344796286263005</v>
      </c>
      <c r="J153" s="104">
        <f t="shared" si="84"/>
        <v>77.552565213131473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104.39833018446262</v>
      </c>
      <c r="D154" s="132">
        <f t="shared" si="85"/>
        <v>0</v>
      </c>
      <c r="E154" s="188">
        <f t="shared" si="85"/>
        <v>100</v>
      </c>
      <c r="F154" s="132">
        <f t="shared" si="85"/>
        <v>109.54225943937111</v>
      </c>
      <c r="G154" s="132">
        <f t="shared" si="85"/>
        <v>105.88191631146971</v>
      </c>
      <c r="H154" s="132">
        <f t="shared" si="85"/>
        <v>103.15111809942412</v>
      </c>
      <c r="I154" s="132">
        <f t="shared" si="85"/>
        <v>107.50146495764861</v>
      </c>
      <c r="J154" s="132">
        <f t="shared" si="85"/>
        <v>107.64994143751596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1.7646305256124748</v>
      </c>
      <c r="D156" s="104"/>
      <c r="E156" s="104">
        <f t="shared" ref="E156:J165" si="87">E8/E$60*100</f>
        <v>1.793207526070852</v>
      </c>
      <c r="F156" s="104">
        <f t="shared" si="87"/>
        <v>1.6332080459932512</v>
      </c>
      <c r="G156" s="104">
        <f t="shared" si="87"/>
        <v>1.4467839928918422</v>
      </c>
      <c r="H156" s="104">
        <f t="shared" si="87"/>
        <v>1.6957641510098753</v>
      </c>
      <c r="I156" s="104">
        <f t="shared" si="87"/>
        <v>1.7430119260856396</v>
      </c>
      <c r="J156" s="104">
        <f t="shared" si="87"/>
        <v>1.8744625023902339</v>
      </c>
    </row>
    <row r="157" spans="1:10" ht="15" customHeight="1">
      <c r="A157" s="53" t="s">
        <v>28</v>
      </c>
      <c r="B157" s="150" t="s">
        <v>29</v>
      </c>
      <c r="C157" s="104">
        <f t="shared" si="86"/>
        <v>1.2248172214167331E-2</v>
      </c>
      <c r="D157" s="104"/>
      <c r="E157" s="104">
        <f t="shared" si="87"/>
        <v>1.0548400864011626E-2</v>
      </c>
      <c r="F157" s="104">
        <f t="shared" si="87"/>
        <v>4.4247621399439718E-2</v>
      </c>
      <c r="G157" s="104">
        <f t="shared" si="87"/>
        <v>4.002850542776891E-2</v>
      </c>
      <c r="H157" s="104">
        <f t="shared" si="87"/>
        <v>3.0935666526515759E-2</v>
      </c>
      <c r="I157" s="104">
        <f t="shared" si="87"/>
        <v>2.9037729828445602E-2</v>
      </c>
      <c r="J157" s="104">
        <f t="shared" si="87"/>
        <v>2.9580577414872702E-2</v>
      </c>
    </row>
    <row r="158" spans="1:10" ht="15" customHeight="1">
      <c r="A158" s="53" t="s">
        <v>30</v>
      </c>
      <c r="B158" s="150" t="s">
        <v>31</v>
      </c>
      <c r="C158" s="104">
        <f t="shared" si="86"/>
        <v>1.7387544169319685E-2</v>
      </c>
      <c r="D158" s="104"/>
      <c r="E158" s="104">
        <f t="shared" si="87"/>
        <v>3.1422760765506159E-2</v>
      </c>
      <c r="F158" s="104">
        <f t="shared" si="87"/>
        <v>3.1778553851419832E-2</v>
      </c>
      <c r="G158" s="104">
        <f t="shared" si="87"/>
        <v>3.0605192456192962E-2</v>
      </c>
      <c r="H158" s="104">
        <f t="shared" si="87"/>
        <v>4.2438455428469427E-2</v>
      </c>
      <c r="I158" s="104">
        <f t="shared" si="87"/>
        <v>4.8983468711913683E-2</v>
      </c>
      <c r="J158" s="104">
        <f t="shared" si="87"/>
        <v>5.1236084331514581E-2</v>
      </c>
    </row>
    <row r="159" spans="1:10" ht="15" customHeight="1">
      <c r="A159" s="53" t="s">
        <v>32</v>
      </c>
      <c r="B159" s="150" t="s">
        <v>33</v>
      </c>
      <c r="C159" s="104">
        <f t="shared" si="86"/>
        <v>0.2423268703027556</v>
      </c>
      <c r="D159" s="104"/>
      <c r="E159" s="104">
        <f t="shared" si="87"/>
        <v>0.29033470062183203</v>
      </c>
      <c r="F159" s="104">
        <f t="shared" si="87"/>
        <v>0.29771059124997956</v>
      </c>
      <c r="G159" s="104">
        <f t="shared" si="87"/>
        <v>0.30005562853404422</v>
      </c>
      <c r="H159" s="104">
        <f t="shared" si="87"/>
        <v>0.36465961472483316</v>
      </c>
      <c r="I159" s="104">
        <f t="shared" si="87"/>
        <v>0.34725245810387489</v>
      </c>
      <c r="J159" s="104">
        <f t="shared" si="87"/>
        <v>0.33624188238854491</v>
      </c>
    </row>
    <row r="160" spans="1:10" ht="15" customHeight="1">
      <c r="A160" s="53" t="s">
        <v>34</v>
      </c>
      <c r="B160" s="150" t="s">
        <v>35</v>
      </c>
      <c r="C160" s="104">
        <f t="shared" si="86"/>
        <v>5.2797721347982769</v>
      </c>
      <c r="D160" s="104"/>
      <c r="E160" s="104">
        <f t="shared" si="87"/>
        <v>4.3605107558812115</v>
      </c>
      <c r="F160" s="104">
        <f t="shared" si="87"/>
        <v>4.8993945245678665</v>
      </c>
      <c r="G160" s="104">
        <f t="shared" si="87"/>
        <v>4.9368792505978876</v>
      </c>
      <c r="H160" s="104">
        <f t="shared" si="87"/>
        <v>4.0765139353135558</v>
      </c>
      <c r="I160" s="104">
        <f t="shared" si="87"/>
        <v>5.0604512693442585</v>
      </c>
      <c r="J160" s="104">
        <f t="shared" si="87"/>
        <v>5.5288521488342361</v>
      </c>
    </row>
    <row r="161" spans="1:10" ht="15" customHeight="1">
      <c r="A161" s="53" t="s">
        <v>36</v>
      </c>
      <c r="B161" s="150" t="s">
        <v>37</v>
      </c>
      <c r="C161" s="104">
        <f t="shared" si="86"/>
        <v>0.44109654074404547</v>
      </c>
      <c r="D161" s="104"/>
      <c r="E161" s="104">
        <f t="shared" si="87"/>
        <v>0.54608783510300951</v>
      </c>
      <c r="F161" s="104">
        <f t="shared" si="87"/>
        <v>0.59456507502032707</v>
      </c>
      <c r="G161" s="104">
        <f t="shared" si="87"/>
        <v>0.49265634527292274</v>
      </c>
      <c r="H161" s="104">
        <f t="shared" si="87"/>
        <v>0.46292553941673376</v>
      </c>
      <c r="I161" s="104">
        <f t="shared" si="87"/>
        <v>0.516777775432405</v>
      </c>
      <c r="J161" s="104">
        <f t="shared" si="87"/>
        <v>0.50028832696590597</v>
      </c>
    </row>
    <row r="162" spans="1:10" ht="15" customHeight="1">
      <c r="A162" s="53" t="s">
        <v>38</v>
      </c>
      <c r="B162" s="150" t="s">
        <v>457</v>
      </c>
      <c r="C162" s="104">
        <f t="shared" si="86"/>
        <v>1.0413057112434128</v>
      </c>
      <c r="D162" s="104"/>
      <c r="E162" s="104">
        <f t="shared" si="87"/>
        <v>1.0470164552971284</v>
      </c>
      <c r="F162" s="104">
        <f t="shared" si="87"/>
        <v>0.93048688533758306</v>
      </c>
      <c r="G162" s="104">
        <f t="shared" si="87"/>
        <v>0.92143321879096429</v>
      </c>
      <c r="H162" s="104">
        <f t="shared" si="87"/>
        <v>1.4032281160032669</v>
      </c>
      <c r="I162" s="104">
        <f t="shared" si="87"/>
        <v>1.2818241345482559</v>
      </c>
      <c r="J162" s="104">
        <f t="shared" si="87"/>
        <v>1.3995302122072151</v>
      </c>
    </row>
    <row r="163" spans="1:10" ht="15" customHeight="1">
      <c r="A163" s="53" t="s">
        <v>39</v>
      </c>
      <c r="B163" s="150" t="s">
        <v>40</v>
      </c>
      <c r="C163" s="104">
        <f t="shared" si="86"/>
        <v>0.49122930467145792</v>
      </c>
      <c r="D163" s="104"/>
      <c r="E163" s="104">
        <f t="shared" si="87"/>
        <v>0.47908567909378313</v>
      </c>
      <c r="F163" s="104">
        <f t="shared" si="87"/>
        <v>0.31297697143705366</v>
      </c>
      <c r="G163" s="104">
        <f t="shared" si="87"/>
        <v>0.3671569424785146</v>
      </c>
      <c r="H163" s="104">
        <f t="shared" si="87"/>
        <v>0.4571178406937727</v>
      </c>
      <c r="I163" s="104">
        <f t="shared" si="87"/>
        <v>0.43162154788139401</v>
      </c>
      <c r="J163" s="104">
        <f t="shared" si="87"/>
        <v>0.45242343438086685</v>
      </c>
    </row>
    <row r="164" spans="1:10" ht="15" customHeight="1">
      <c r="A164" s="53" t="s">
        <v>41</v>
      </c>
      <c r="B164" s="150" t="s">
        <v>441</v>
      </c>
      <c r="C164" s="104">
        <f t="shared" si="86"/>
        <v>0.76664062466046345</v>
      </c>
      <c r="D164" s="104"/>
      <c r="E164" s="104">
        <f t="shared" si="87"/>
        <v>0.59281387280207798</v>
      </c>
      <c r="F164" s="104">
        <f t="shared" si="87"/>
        <v>0.41830172111539787</v>
      </c>
      <c r="G164" s="104">
        <f t="shared" si="87"/>
        <v>0.51152618850286791</v>
      </c>
      <c r="H164" s="104">
        <f t="shared" si="87"/>
        <v>0.52556585646113796</v>
      </c>
      <c r="I164" s="104">
        <f t="shared" si="87"/>
        <v>0.60083207659282911</v>
      </c>
      <c r="J164" s="104">
        <f t="shared" si="87"/>
        <v>0.6368979237126704</v>
      </c>
    </row>
    <row r="165" spans="1:10" ht="15" customHeight="1">
      <c r="A165" s="53" t="s">
        <v>42</v>
      </c>
      <c r="B165" s="150" t="s">
        <v>442</v>
      </c>
      <c r="C165" s="104">
        <f t="shared" si="86"/>
        <v>1.78487214725888</v>
      </c>
      <c r="D165" s="104"/>
      <c r="E165" s="104">
        <f t="shared" si="87"/>
        <v>1.7394720580323233</v>
      </c>
      <c r="F165" s="104">
        <f t="shared" si="87"/>
        <v>1.5640750539565866</v>
      </c>
      <c r="G165" s="104">
        <f t="shared" si="87"/>
        <v>1.7555406348882541</v>
      </c>
      <c r="H165" s="104">
        <f t="shared" si="87"/>
        <v>2.1300967433458924</v>
      </c>
      <c r="I165" s="104">
        <f t="shared" si="87"/>
        <v>1.7939256127274601</v>
      </c>
      <c r="J165" s="104">
        <f t="shared" si="87"/>
        <v>1.9576569850430863</v>
      </c>
    </row>
    <row r="166" spans="1:10" ht="15" customHeight="1">
      <c r="A166" s="53" t="s">
        <v>43</v>
      </c>
      <c r="B166" s="150" t="s">
        <v>458</v>
      </c>
      <c r="C166" s="104">
        <f t="shared" si="86"/>
        <v>6.3179122525046871E-2</v>
      </c>
      <c r="D166" s="104"/>
      <c r="E166" s="104">
        <f t="shared" ref="E166:J175" si="88">E18/E$60*100</f>
        <v>5.1684454668049114E-2</v>
      </c>
      <c r="F166" s="104">
        <f t="shared" si="88"/>
        <v>4.2657706738490078E-2</v>
      </c>
      <c r="G166" s="104">
        <f t="shared" si="88"/>
        <v>5.2145057411637205E-2</v>
      </c>
      <c r="H166" s="104">
        <f t="shared" si="88"/>
        <v>7.5742789023483068E-2</v>
      </c>
      <c r="I166" s="104">
        <f t="shared" si="88"/>
        <v>7.3052566552922374E-2</v>
      </c>
      <c r="J166" s="104">
        <f t="shared" si="88"/>
        <v>6.6864338017193783E-2</v>
      </c>
    </row>
    <row r="167" spans="1:10" ht="15" customHeight="1">
      <c r="A167" s="53" t="s">
        <v>44</v>
      </c>
      <c r="B167" s="150" t="s">
        <v>45</v>
      </c>
      <c r="C167" s="104">
        <f t="shared" si="86"/>
        <v>2.6098536718200305</v>
      </c>
      <c r="D167" s="104"/>
      <c r="E167" s="104">
        <f t="shared" si="88"/>
        <v>2.9537665470888483</v>
      </c>
      <c r="F167" s="104">
        <f t="shared" si="88"/>
        <v>2.7323456544904974</v>
      </c>
      <c r="G167" s="104">
        <f t="shared" si="88"/>
        <v>2.3537166396892162</v>
      </c>
      <c r="H167" s="104">
        <f t="shared" si="88"/>
        <v>2.0643526234545306</v>
      </c>
      <c r="I167" s="104">
        <f t="shared" si="88"/>
        <v>1.9673290447752432</v>
      </c>
      <c r="J167" s="104">
        <f t="shared" si="88"/>
        <v>1.6897920693396007</v>
      </c>
    </row>
    <row r="168" spans="1:10" ht="15" customHeight="1">
      <c r="A168" s="53" t="s">
        <v>46</v>
      </c>
      <c r="B168" s="150" t="s">
        <v>443</v>
      </c>
      <c r="C168" s="104">
        <f t="shared" si="86"/>
        <v>8.3892973050395305</v>
      </c>
      <c r="D168" s="104"/>
      <c r="E168" s="104">
        <f t="shared" si="88"/>
        <v>9.1584203120802972</v>
      </c>
      <c r="F168" s="104">
        <f t="shared" si="88"/>
        <v>9.575155237154668</v>
      </c>
      <c r="G168" s="104">
        <f t="shared" si="88"/>
        <v>9.7084784662471897</v>
      </c>
      <c r="H168" s="104">
        <f t="shared" si="88"/>
        <v>9.492414465901895</v>
      </c>
      <c r="I168" s="104">
        <f t="shared" si="88"/>
        <v>9.5684339999745607</v>
      </c>
      <c r="J168" s="104">
        <f t="shared" si="88"/>
        <v>9.1841835503379983</v>
      </c>
    </row>
    <row r="169" spans="1:10" ht="15" customHeight="1">
      <c r="A169" s="53" t="s">
        <v>47</v>
      </c>
      <c r="B169" s="150" t="s">
        <v>444</v>
      </c>
      <c r="C169" s="104">
        <f t="shared" si="86"/>
        <v>0.21039193637060433</v>
      </c>
      <c r="D169" s="104"/>
      <c r="E169" s="104">
        <f t="shared" si="88"/>
        <v>0.23931733502601088</v>
      </c>
      <c r="F169" s="104">
        <f t="shared" si="88"/>
        <v>0.26413998433461622</v>
      </c>
      <c r="G169" s="104">
        <f t="shared" si="88"/>
        <v>0.31283588238893562</v>
      </c>
      <c r="H169" s="104">
        <f t="shared" si="88"/>
        <v>0.29266564024174435</v>
      </c>
      <c r="I169" s="104">
        <f t="shared" si="88"/>
        <v>0.27138506683829061</v>
      </c>
      <c r="J169" s="104">
        <f t="shared" si="88"/>
        <v>0.25160262910923059</v>
      </c>
    </row>
    <row r="170" spans="1:10" ht="15" customHeight="1">
      <c r="A170" s="53" t="s">
        <v>48</v>
      </c>
      <c r="B170" s="150" t="s">
        <v>49</v>
      </c>
      <c r="C170" s="104">
        <f t="shared" si="86"/>
        <v>0.56898477826877902</v>
      </c>
      <c r="D170" s="104"/>
      <c r="E170" s="104">
        <f t="shared" si="88"/>
        <v>0.52424694398334659</v>
      </c>
      <c r="F170" s="104">
        <f t="shared" si="88"/>
        <v>0.55615906261618331</v>
      </c>
      <c r="G170" s="104">
        <f t="shared" si="88"/>
        <v>0.58750822309791917</v>
      </c>
      <c r="H170" s="104">
        <f t="shared" si="88"/>
        <v>0.50508881151400764</v>
      </c>
      <c r="I170" s="104">
        <f t="shared" si="88"/>
        <v>0.44239447946479465</v>
      </c>
      <c r="J170" s="104">
        <f t="shared" si="88"/>
        <v>0.47132965311424402</v>
      </c>
    </row>
    <row r="171" spans="1:10" ht="15" customHeight="1">
      <c r="A171" s="53" t="s">
        <v>50</v>
      </c>
      <c r="B171" s="150" t="s">
        <v>51</v>
      </c>
      <c r="C171" s="104">
        <f t="shared" si="86"/>
        <v>1.5664601248572034</v>
      </c>
      <c r="D171" s="104"/>
      <c r="E171" s="104">
        <f t="shared" si="88"/>
        <v>1.3349497805767023</v>
      </c>
      <c r="F171" s="104">
        <f t="shared" si="88"/>
        <v>1.2057540155845061</v>
      </c>
      <c r="G171" s="104">
        <f t="shared" si="88"/>
        <v>1.1856760844481316</v>
      </c>
      <c r="H171" s="104">
        <f t="shared" si="88"/>
        <v>1.2853119044176855</v>
      </c>
      <c r="I171" s="104">
        <f t="shared" si="88"/>
        <v>1.3101437213872318</v>
      </c>
      <c r="J171" s="104">
        <f t="shared" si="88"/>
        <v>1.2374490716395514</v>
      </c>
    </row>
    <row r="172" spans="1:10" ht="15" customHeight="1">
      <c r="A172" s="53" t="s">
        <v>52</v>
      </c>
      <c r="B172" s="150" t="s">
        <v>53</v>
      </c>
      <c r="C172" s="104">
        <f t="shared" si="86"/>
        <v>3.6682117904682245</v>
      </c>
      <c r="D172" s="104"/>
      <c r="E172" s="104">
        <f t="shared" si="88"/>
        <v>3.0711696578340963</v>
      </c>
      <c r="F172" s="104">
        <f t="shared" si="88"/>
        <v>3.3468027892559684</v>
      </c>
      <c r="G172" s="104">
        <f t="shared" si="88"/>
        <v>3.235185952240939</v>
      </c>
      <c r="H172" s="104">
        <f t="shared" si="88"/>
        <v>3.8680591367394141</v>
      </c>
      <c r="I172" s="104">
        <f t="shared" si="88"/>
        <v>4.0609068419736456</v>
      </c>
      <c r="J172" s="104">
        <f t="shared" si="88"/>
        <v>4.0197532568274932</v>
      </c>
    </row>
    <row r="173" spans="1:10" ht="15" customHeight="1">
      <c r="A173" s="53" t="s">
        <v>54</v>
      </c>
      <c r="B173" s="150" t="s">
        <v>445</v>
      </c>
      <c r="C173" s="104">
        <f t="shared" si="86"/>
        <v>9.4084106860363885</v>
      </c>
      <c r="D173" s="104"/>
      <c r="E173" s="104">
        <f t="shared" si="88"/>
        <v>10.25596326500969</v>
      </c>
      <c r="F173" s="104">
        <f t="shared" si="88"/>
        <v>12.001296755392644</v>
      </c>
      <c r="G173" s="104">
        <f t="shared" si="88"/>
        <v>12.342867099687275</v>
      </c>
      <c r="H173" s="104">
        <f t="shared" si="88"/>
        <v>11.272500867620078</v>
      </c>
      <c r="I173" s="104">
        <f t="shared" si="88"/>
        <v>10.46450818679898</v>
      </c>
      <c r="J173" s="104">
        <f t="shared" si="88"/>
        <v>8.2658539351384288</v>
      </c>
    </row>
    <row r="174" spans="1:10" ht="15" customHeight="1">
      <c r="A174" s="53" t="s">
        <v>55</v>
      </c>
      <c r="B174" s="150" t="s">
        <v>56</v>
      </c>
      <c r="C174" s="104">
        <f t="shared" si="86"/>
        <v>1.7115994814809452</v>
      </c>
      <c r="D174" s="104"/>
      <c r="E174" s="104">
        <f t="shared" si="88"/>
        <v>1.3021042546160628</v>
      </c>
      <c r="F174" s="104">
        <f t="shared" si="88"/>
        <v>1.1249952972638901</v>
      </c>
      <c r="G174" s="104">
        <f t="shared" si="88"/>
        <v>1.2914065604246612</v>
      </c>
      <c r="H174" s="104">
        <f t="shared" si="88"/>
        <v>1.4771682641940544</v>
      </c>
      <c r="I174" s="104">
        <f t="shared" si="88"/>
        <v>1.408295505943197</v>
      </c>
      <c r="J174" s="104">
        <f t="shared" si="88"/>
        <v>1.2861717230792085</v>
      </c>
    </row>
    <row r="175" spans="1:10" ht="15" customHeight="1">
      <c r="A175" s="53" t="s">
        <v>57</v>
      </c>
      <c r="B175" s="150" t="s">
        <v>58</v>
      </c>
      <c r="C175" s="104">
        <f t="shared" si="86"/>
        <v>0.40098984273167582</v>
      </c>
      <c r="D175" s="104"/>
      <c r="E175" s="104">
        <f t="shared" si="88"/>
        <v>0.27799875810112146</v>
      </c>
      <c r="F175" s="104">
        <f t="shared" si="88"/>
        <v>0.29216324525180831</v>
      </c>
      <c r="G175" s="104">
        <f t="shared" si="88"/>
        <v>0.29919462066303582</v>
      </c>
      <c r="H175" s="104">
        <f t="shared" si="88"/>
        <v>0.27691510272676656</v>
      </c>
      <c r="I175" s="104">
        <f t="shared" si="88"/>
        <v>0.22217859036559426</v>
      </c>
      <c r="J175" s="104">
        <f t="shared" si="88"/>
        <v>0.25537573065671559</v>
      </c>
    </row>
    <row r="176" spans="1:10" ht="15" customHeight="1">
      <c r="A176" s="53" t="s">
        <v>59</v>
      </c>
      <c r="B176" s="150" t="s">
        <v>60</v>
      </c>
      <c r="C176" s="104">
        <f t="shared" si="86"/>
        <v>0.24006197827629452</v>
      </c>
      <c r="D176" s="104"/>
      <c r="E176" s="104">
        <f t="shared" ref="E176:J185" si="89">E28/E$60*100</f>
        <v>0.18338511940281607</v>
      </c>
      <c r="F176" s="104">
        <f t="shared" si="89"/>
        <v>0.13548575621830261</v>
      </c>
      <c r="G176" s="104">
        <f t="shared" si="89"/>
        <v>0.15443800515581754</v>
      </c>
      <c r="H176" s="104">
        <f t="shared" si="89"/>
        <v>0.21078289709429934</v>
      </c>
      <c r="I176" s="104">
        <f t="shared" si="89"/>
        <v>0.19550913854441573</v>
      </c>
      <c r="J176" s="104">
        <f t="shared" si="89"/>
        <v>0.20928153281916931</v>
      </c>
    </row>
    <row r="177" spans="1:10" ht="15" customHeight="1">
      <c r="A177" s="53" t="s">
        <v>61</v>
      </c>
      <c r="B177" s="150" t="s">
        <v>453</v>
      </c>
      <c r="C177" s="104">
        <f t="shared" si="86"/>
        <v>6.6968827630042874E-2</v>
      </c>
      <c r="D177" s="104"/>
      <c r="E177" s="104">
        <f t="shared" si="89"/>
        <v>6.7326642654766566E-2</v>
      </c>
      <c r="F177" s="104">
        <f t="shared" si="89"/>
        <v>7.2606307073725868E-2</v>
      </c>
      <c r="G177" s="104">
        <f t="shared" si="89"/>
        <v>8.4821444488653142E-2</v>
      </c>
      <c r="H177" s="104">
        <f t="shared" si="89"/>
        <v>9.8712916902480477E-2</v>
      </c>
      <c r="I177" s="104">
        <f t="shared" si="89"/>
        <v>9.7741049360137527E-2</v>
      </c>
      <c r="J177" s="104">
        <f t="shared" si="89"/>
        <v>0.10648691996104241</v>
      </c>
    </row>
    <row r="178" spans="1:10" ht="15" customHeight="1">
      <c r="A178" s="53" t="s">
        <v>62</v>
      </c>
      <c r="B178" s="150" t="s">
        <v>446</v>
      </c>
      <c r="C178" s="104">
        <f t="shared" si="86"/>
        <v>0.20840019269956861</v>
      </c>
      <c r="D178" s="104"/>
      <c r="E178" s="104">
        <f t="shared" si="89"/>
        <v>0.16150289143050434</v>
      </c>
      <c r="F178" s="104">
        <f t="shared" si="89"/>
        <v>0.21842023139140307</v>
      </c>
      <c r="G178" s="104">
        <f t="shared" si="89"/>
        <v>0.24921824419183924</v>
      </c>
      <c r="H178" s="104">
        <f t="shared" si="89"/>
        <v>0.27868477773346023</v>
      </c>
      <c r="I178" s="104">
        <f t="shared" si="89"/>
        <v>0.24851400627389364</v>
      </c>
      <c r="J178" s="104">
        <f t="shared" si="89"/>
        <v>0.27392472921320693</v>
      </c>
    </row>
    <row r="179" spans="1:10" ht="15" customHeight="1">
      <c r="A179" s="53" t="s">
        <v>63</v>
      </c>
      <c r="B179" s="150" t="s">
        <v>64</v>
      </c>
      <c r="C179" s="104">
        <f t="shared" si="86"/>
        <v>0.57204800988840077</v>
      </c>
      <c r="D179" s="104"/>
      <c r="E179" s="104">
        <f t="shared" si="89"/>
        <v>0.37192468522617556</v>
      </c>
      <c r="F179" s="104">
        <f t="shared" si="89"/>
        <v>0.33497316569398694</v>
      </c>
      <c r="G179" s="104">
        <f t="shared" si="89"/>
        <v>0.36329453666010036</v>
      </c>
      <c r="H179" s="104">
        <f t="shared" si="89"/>
        <v>0.41640054273221161</v>
      </c>
      <c r="I179" s="104">
        <f t="shared" si="89"/>
        <v>0.38154613297347012</v>
      </c>
      <c r="J179" s="104">
        <f t="shared" si="89"/>
        <v>0.4066808001167832</v>
      </c>
    </row>
    <row r="180" spans="1:10" ht="15" customHeight="1">
      <c r="A180" s="53" t="s">
        <v>65</v>
      </c>
      <c r="B180" s="150" t="s">
        <v>66</v>
      </c>
      <c r="C180" s="104">
        <f t="shared" si="86"/>
        <v>0.72051659630475218</v>
      </c>
      <c r="D180" s="104"/>
      <c r="E180" s="104">
        <f t="shared" si="89"/>
        <v>0.53436011605233058</v>
      </c>
      <c r="F180" s="104">
        <f t="shared" si="89"/>
        <v>0.48877840855530241</v>
      </c>
      <c r="G180" s="104">
        <f t="shared" si="89"/>
        <v>0.5564730706597284</v>
      </c>
      <c r="H180" s="104">
        <f t="shared" si="89"/>
        <v>0.61189235655021101</v>
      </c>
      <c r="I180" s="104">
        <f t="shared" si="89"/>
        <v>0.50918866724075063</v>
      </c>
      <c r="J180" s="104">
        <f t="shared" si="89"/>
        <v>0.46444405974223008</v>
      </c>
    </row>
    <row r="181" spans="1:10" ht="15" customHeight="1">
      <c r="A181" s="53" t="s">
        <v>67</v>
      </c>
      <c r="B181" s="150" t="s">
        <v>68</v>
      </c>
      <c r="C181" s="104">
        <f t="shared" si="86"/>
        <v>0.11400210033556156</v>
      </c>
      <c r="D181" s="104"/>
      <c r="E181" s="104">
        <f t="shared" si="89"/>
        <v>9.8307879247525418E-2</v>
      </c>
      <c r="F181" s="104">
        <f t="shared" si="89"/>
        <v>4.7746998049855195E-2</v>
      </c>
      <c r="G181" s="104">
        <f t="shared" si="89"/>
        <v>4.6501744301591569E-2</v>
      </c>
      <c r="H181" s="104">
        <f t="shared" si="89"/>
        <v>5.0010602934370013E-2</v>
      </c>
      <c r="I181" s="104">
        <f t="shared" si="89"/>
        <v>4.1523381587928371E-2</v>
      </c>
      <c r="J181" s="104">
        <f t="shared" si="89"/>
        <v>4.2602855145131215E-2</v>
      </c>
    </row>
    <row r="182" spans="1:10" ht="15" customHeight="1">
      <c r="A182" s="53" t="s">
        <v>69</v>
      </c>
      <c r="B182" s="150" t="s">
        <v>70</v>
      </c>
      <c r="C182" s="104">
        <f t="shared" si="86"/>
        <v>0.40004874339631313</v>
      </c>
      <c r="D182" s="104"/>
      <c r="E182" s="104">
        <f t="shared" si="89"/>
        <v>0.24235102293665234</v>
      </c>
      <c r="F182" s="104">
        <f t="shared" si="89"/>
        <v>0.19801645608611657</v>
      </c>
      <c r="G182" s="104">
        <f t="shared" si="89"/>
        <v>0.19926484646820281</v>
      </c>
      <c r="H182" s="104">
        <f t="shared" si="89"/>
        <v>0.20056326746281505</v>
      </c>
      <c r="I182" s="104">
        <f t="shared" si="89"/>
        <v>0.22330180432272853</v>
      </c>
      <c r="J182" s="104">
        <f t="shared" si="89"/>
        <v>0.22542275583111526</v>
      </c>
    </row>
    <row r="183" spans="1:10" ht="15" customHeight="1">
      <c r="A183" s="53" t="s">
        <v>71</v>
      </c>
      <c r="B183" s="150" t="s">
        <v>72</v>
      </c>
      <c r="C183" s="104">
        <f t="shared" si="86"/>
        <v>4.5150170398571769E-2</v>
      </c>
      <c r="D183" s="104"/>
      <c r="E183" s="104">
        <f t="shared" si="89"/>
        <v>4.8615690961520824E-2</v>
      </c>
      <c r="F183" s="104">
        <f t="shared" si="89"/>
        <v>4.4670208917039413E-2</v>
      </c>
      <c r="G183" s="104">
        <f t="shared" si="89"/>
        <v>4.6165169544417954E-2</v>
      </c>
      <c r="H183" s="104">
        <f t="shared" si="89"/>
        <v>5.3836994798664058E-2</v>
      </c>
      <c r="I183" s="104">
        <f t="shared" si="89"/>
        <v>6.9322204922484545E-2</v>
      </c>
      <c r="J183" s="104">
        <f t="shared" si="89"/>
        <v>6.2527947348247404E-2</v>
      </c>
    </row>
    <row r="184" spans="1:10" ht="15" customHeight="1">
      <c r="A184" s="53" t="s">
        <v>73</v>
      </c>
      <c r="B184" s="150" t="s">
        <v>74</v>
      </c>
      <c r="C184" s="104">
        <f t="shared" si="86"/>
        <v>39.224764267252844</v>
      </c>
      <c r="D184" s="104"/>
      <c r="E184" s="104">
        <f t="shared" si="89"/>
        <v>41.920684236628034</v>
      </c>
      <c r="F184" s="104">
        <f t="shared" si="89"/>
        <v>40.501760133011508</v>
      </c>
      <c r="G184" s="104">
        <f t="shared" si="89"/>
        <v>39.90812856496968</v>
      </c>
      <c r="H184" s="104">
        <f t="shared" si="89"/>
        <v>38.37891031810878</v>
      </c>
      <c r="I184" s="104">
        <f t="shared" si="89"/>
        <v>39.891415871262652</v>
      </c>
      <c r="J184" s="104">
        <f t="shared" si="89"/>
        <v>41.920612020365311</v>
      </c>
    </row>
    <row r="185" spans="1:10" ht="15" customHeight="1">
      <c r="A185" s="53" t="s">
        <v>75</v>
      </c>
      <c r="B185" s="150" t="s">
        <v>76</v>
      </c>
      <c r="C185" s="104">
        <f t="shared" si="86"/>
        <v>5.930202018775246E-3</v>
      </c>
      <c r="D185" s="104"/>
      <c r="E185" s="104">
        <f t="shared" si="89"/>
        <v>4.3590449652763548E-3</v>
      </c>
      <c r="F185" s="104">
        <f t="shared" si="89"/>
        <v>4.1579860147582465E-3</v>
      </c>
      <c r="G185" s="104">
        <f t="shared" si="89"/>
        <v>6.0564863858326148E-3</v>
      </c>
      <c r="H185" s="104">
        <f t="shared" si="89"/>
        <v>5.3995762014701241E-3</v>
      </c>
      <c r="I185" s="104">
        <f t="shared" si="89"/>
        <v>5.8919999610877174E-3</v>
      </c>
      <c r="J185" s="104">
        <f t="shared" si="89"/>
        <v>5.7248699881487673E-3</v>
      </c>
    </row>
    <row r="186" spans="1:10" ht="15" customHeight="1">
      <c r="A186" s="53" t="s">
        <v>77</v>
      </c>
      <c r="B186" s="150" t="s">
        <v>78</v>
      </c>
      <c r="C186" s="104">
        <f t="shared" si="86"/>
        <v>5.2669779364716285E-3</v>
      </c>
      <c r="D186" s="104"/>
      <c r="E186" s="104">
        <f t="shared" ref="E186:J195" si="90">E38/E$60*100</f>
        <v>3.2674211308316762E-3</v>
      </c>
      <c r="F186" s="104">
        <f t="shared" si="90"/>
        <v>2.9741391806128209E-3</v>
      </c>
      <c r="G186" s="104">
        <f t="shared" si="90"/>
        <v>3.0661629093112126E-3</v>
      </c>
      <c r="H186" s="104">
        <f t="shared" si="90"/>
        <v>3.4994074508538373E-3</v>
      </c>
      <c r="I186" s="104">
        <f t="shared" si="90"/>
        <v>4.072143579521406E-3</v>
      </c>
      <c r="J186" s="104">
        <f t="shared" si="90"/>
        <v>4.3646547740281913E-3</v>
      </c>
    </row>
    <row r="187" spans="1:10" ht="15" customHeight="1">
      <c r="A187" s="53" t="s">
        <v>79</v>
      </c>
      <c r="B187" s="150" t="s">
        <v>80</v>
      </c>
      <c r="C187" s="104">
        <f t="shared" si="86"/>
        <v>2.2122824309974614</v>
      </c>
      <c r="D187" s="104"/>
      <c r="E187" s="104">
        <f t="shared" si="90"/>
        <v>2.0849252898899291</v>
      </c>
      <c r="F187" s="104">
        <f t="shared" si="90"/>
        <v>2.4404135660417037</v>
      </c>
      <c r="G187" s="104">
        <f t="shared" si="90"/>
        <v>2.4838441806651068</v>
      </c>
      <c r="H187" s="104">
        <f t="shared" si="90"/>
        <v>2.4419228327968145</v>
      </c>
      <c r="I187" s="104">
        <f t="shared" si="90"/>
        <v>2.6060562583625417</v>
      </c>
      <c r="J187" s="104">
        <f t="shared" si="90"/>
        <v>2.5040922702941493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2.5803170496529373E-2</v>
      </c>
      <c r="D188" s="104"/>
      <c r="E188" s="104">
        <f t="shared" si="90"/>
        <v>1.6678173177898128E-2</v>
      </c>
      <c r="F188" s="104">
        <f t="shared" si="90"/>
        <v>1.420188817177916E-2</v>
      </c>
      <c r="G188" s="104">
        <f t="shared" si="90"/>
        <v>1.4282352246631149E-2</v>
      </c>
      <c r="H188" s="104">
        <f t="shared" si="90"/>
        <v>2.407071477060533E-2</v>
      </c>
      <c r="I188" s="104">
        <f t="shared" si="90"/>
        <v>2.8494738630460051E-2</v>
      </c>
      <c r="J188" s="104">
        <f t="shared" si="90"/>
        <v>3.2477055764085994E-2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0.11820887456523833</v>
      </c>
      <c r="D189" s="104"/>
      <c r="E189" s="104">
        <f t="shared" si="90"/>
        <v>0.14378710805101527</v>
      </c>
      <c r="F189" s="104">
        <f t="shared" si="90"/>
        <v>0.13879823952221806</v>
      </c>
      <c r="G189" s="104">
        <f t="shared" si="90"/>
        <v>0.14202051667936155</v>
      </c>
      <c r="H189" s="104">
        <f t="shared" si="90"/>
        <v>0.16192514769220578</v>
      </c>
      <c r="I189" s="104">
        <f t="shared" si="90"/>
        <v>0.18848763780455893</v>
      </c>
      <c r="J189" s="104">
        <f t="shared" si="90"/>
        <v>0.20265681778023217</v>
      </c>
    </row>
    <row r="190" spans="1:10" ht="15" customHeight="1">
      <c r="A190" s="53" t="s">
        <v>84</v>
      </c>
      <c r="B190" s="150" t="s">
        <v>447</v>
      </c>
      <c r="C190" s="104">
        <f t="shared" si="91"/>
        <v>0.1199651046852464</v>
      </c>
      <c r="D190" s="104"/>
      <c r="E190" s="104">
        <f t="shared" si="90"/>
        <v>0.13188775823355228</v>
      </c>
      <c r="F190" s="104">
        <f t="shared" si="90"/>
        <v>0.12074873530829276</v>
      </c>
      <c r="G190" s="104">
        <f t="shared" si="90"/>
        <v>0.12183017838390371</v>
      </c>
      <c r="H190" s="104">
        <f t="shared" si="90"/>
        <v>0.13117941433676772</v>
      </c>
      <c r="I190" s="104">
        <f t="shared" si="90"/>
        <v>9.0977416390436466E-2</v>
      </c>
      <c r="J190" s="104">
        <f t="shared" si="90"/>
        <v>0.1185513396843391</v>
      </c>
    </row>
    <row r="191" spans="1:10" ht="15" customHeight="1">
      <c r="A191" s="53" t="s">
        <v>85</v>
      </c>
      <c r="B191" s="150" t="s">
        <v>448</v>
      </c>
      <c r="C191" s="104">
        <f t="shared" si="91"/>
        <v>0.65276237926249425</v>
      </c>
      <c r="D191" s="104"/>
      <c r="E191" s="104">
        <f t="shared" si="90"/>
        <v>0.52568314923280546</v>
      </c>
      <c r="F191" s="104">
        <f t="shared" si="90"/>
        <v>0.48060028464516052</v>
      </c>
      <c r="G191" s="104">
        <f t="shared" si="90"/>
        <v>0.38487152674964509</v>
      </c>
      <c r="H191" s="104">
        <f t="shared" si="90"/>
        <v>0.32131836632792016</v>
      </c>
      <c r="I191" s="104">
        <f t="shared" si="90"/>
        <v>0.26371859754491417</v>
      </c>
      <c r="J191" s="104">
        <f t="shared" si="90"/>
        <v>0.28661779575545066</v>
      </c>
    </row>
    <row r="192" spans="1:10" ht="15" customHeight="1">
      <c r="A192" s="53" t="s">
        <v>86</v>
      </c>
      <c r="B192" s="150" t="s">
        <v>449</v>
      </c>
      <c r="C192" s="104">
        <f t="shared" si="91"/>
        <v>1.2521474690245534E-2</v>
      </c>
      <c r="D192" s="104"/>
      <c r="E192" s="104">
        <f t="shared" si="90"/>
        <v>2.0903656143545859E-2</v>
      </c>
      <c r="F192" s="104">
        <f t="shared" si="90"/>
        <v>2.6059790145460351E-2</v>
      </c>
      <c r="G192" s="104">
        <f t="shared" si="90"/>
        <v>2.576392754094917E-2</v>
      </c>
      <c r="H192" s="104">
        <f t="shared" si="90"/>
        <v>2.9101699442728918E-2</v>
      </c>
      <c r="I192" s="104">
        <f t="shared" si="90"/>
        <v>5.7134771930232846E-3</v>
      </c>
      <c r="J192" s="104">
        <f t="shared" si="90"/>
        <v>6.5153228688044759E-3</v>
      </c>
    </row>
    <row r="193" spans="1:10" ht="15" customHeight="1">
      <c r="A193" s="53" t="s">
        <v>87</v>
      </c>
      <c r="B193" s="150" t="s">
        <v>450</v>
      </c>
      <c r="C193" s="104">
        <f t="shared" si="91"/>
        <v>4.083315640946596</v>
      </c>
      <c r="D193" s="104"/>
      <c r="E193" s="104">
        <f t="shared" si="90"/>
        <v>3.7229485677640803</v>
      </c>
      <c r="F193" s="104">
        <f t="shared" si="90"/>
        <v>3.4889719994634723</v>
      </c>
      <c r="G193" s="104">
        <f t="shared" si="90"/>
        <v>3.4333969939098625</v>
      </c>
      <c r="H193" s="104">
        <f t="shared" si="90"/>
        <v>3.6345299714737238</v>
      </c>
      <c r="I193" s="104">
        <f t="shared" si="90"/>
        <v>3.3797098392138549</v>
      </c>
      <c r="J193" s="104">
        <f t="shared" si="90"/>
        <v>3.4441431334311186</v>
      </c>
    </row>
    <row r="194" spans="1:10" ht="15" customHeight="1">
      <c r="A194" s="53" t="s">
        <v>88</v>
      </c>
      <c r="B194" s="150" t="s">
        <v>89</v>
      </c>
      <c r="C194" s="104">
        <f t="shared" si="91"/>
        <v>2.157889292853159</v>
      </c>
      <c r="D194" s="104"/>
      <c r="E194" s="104">
        <f t="shared" si="90"/>
        <v>1.9722808907148233</v>
      </c>
      <c r="F194" s="104">
        <f t="shared" si="90"/>
        <v>1.8192880657716417</v>
      </c>
      <c r="G194" s="104">
        <f t="shared" si="90"/>
        <v>1.7199211110799306</v>
      </c>
      <c r="H194" s="104">
        <f t="shared" si="90"/>
        <v>2.1113873438019506</v>
      </c>
      <c r="I194" s="104">
        <f t="shared" si="90"/>
        <v>2.3379377239278392</v>
      </c>
      <c r="J194" s="104">
        <f t="shared" si="90"/>
        <v>2.4220824436628146</v>
      </c>
    </row>
    <row r="195" spans="1:10" ht="15" customHeight="1">
      <c r="A195" s="53" t="s">
        <v>90</v>
      </c>
      <c r="B195" s="150" t="s">
        <v>91</v>
      </c>
      <c r="C195" s="104">
        <f t="shared" si="91"/>
        <v>4.0503727148145225</v>
      </c>
      <c r="D195" s="104"/>
      <c r="E195" s="104">
        <f t="shared" si="90"/>
        <v>3.2555654563761243</v>
      </c>
      <c r="F195" s="104">
        <f t="shared" si="90"/>
        <v>3.3689366718480795</v>
      </c>
      <c r="G195" s="104">
        <f t="shared" si="90"/>
        <v>3.6730828607571486</v>
      </c>
      <c r="H195" s="104">
        <f t="shared" si="90"/>
        <v>4.6256663086617413</v>
      </c>
      <c r="I195" s="104">
        <f t="shared" si="90"/>
        <v>4.446552078283788</v>
      </c>
      <c r="J195" s="104">
        <f t="shared" si="90"/>
        <v>4.2728205421524956</v>
      </c>
    </row>
    <row r="196" spans="1:10" ht="15" customHeight="1">
      <c r="A196" s="53" t="s">
        <v>92</v>
      </c>
      <c r="B196" s="150" t="s">
        <v>451</v>
      </c>
      <c r="C196" s="104">
        <f t="shared" si="91"/>
        <v>1.9338598372099318</v>
      </c>
      <c r="D196" s="104"/>
      <c r="E196" s="104">
        <f t="shared" ref="E196:J205" si="92">E48/E$60*100</f>
        <v>1.9286887358641536</v>
      </c>
      <c r="F196" s="104">
        <f t="shared" si="92"/>
        <v>1.8578240202849954</v>
      </c>
      <c r="G196" s="104">
        <f t="shared" si="92"/>
        <v>1.7944213822140929</v>
      </c>
      <c r="H196" s="104">
        <f t="shared" si="92"/>
        <v>1.8982365786629047</v>
      </c>
      <c r="I196" s="104">
        <f t="shared" si="92"/>
        <v>1.5989312462187801</v>
      </c>
      <c r="J196" s="104">
        <f t="shared" si="92"/>
        <v>1.6982136533717</v>
      </c>
    </row>
    <row r="197" spans="1:10" ht="15" customHeight="1">
      <c r="A197" s="53" t="s">
        <v>93</v>
      </c>
      <c r="B197" s="150" t="s">
        <v>94</v>
      </c>
      <c r="C197" s="104">
        <f t="shared" si="91"/>
        <v>0.16008236671032344</v>
      </c>
      <c r="D197" s="104"/>
      <c r="E197" s="104">
        <f t="shared" si="92"/>
        <v>0.22698707035860274</v>
      </c>
      <c r="F197" s="104">
        <f t="shared" si="92"/>
        <v>0.18888033810641522</v>
      </c>
      <c r="G197" s="104">
        <f t="shared" si="92"/>
        <v>0.21311971312554556</v>
      </c>
      <c r="H197" s="104">
        <f t="shared" si="92"/>
        <v>0.22224920483903338</v>
      </c>
      <c r="I197" s="104">
        <f t="shared" si="92"/>
        <v>0.20168306508599232</v>
      </c>
      <c r="J197" s="104">
        <f t="shared" si="92"/>
        <v>0.24504158151222008</v>
      </c>
    </row>
    <row r="198" spans="1:10" ht="15" customHeight="1">
      <c r="A198" s="53" t="s">
        <v>0</v>
      </c>
      <c r="B198" s="150" t="s">
        <v>95</v>
      </c>
      <c r="C198" s="104">
        <f t="shared" si="91"/>
        <v>0.16268028325189399</v>
      </c>
      <c r="D198" s="104"/>
      <c r="E198" s="104">
        <f t="shared" si="92"/>
        <v>0.15372944861951338</v>
      </c>
      <c r="F198" s="104">
        <f t="shared" si="92"/>
        <v>0.13286317785174009</v>
      </c>
      <c r="G198" s="104">
        <f t="shared" si="92"/>
        <v>0.11320539922100871</v>
      </c>
      <c r="H198" s="104">
        <f t="shared" si="92"/>
        <v>0.14095164598539972</v>
      </c>
      <c r="I198" s="104">
        <f t="shared" si="92"/>
        <v>0.12325713308124844</v>
      </c>
      <c r="J198" s="104">
        <f t="shared" si="92"/>
        <v>0.10918751272439452</v>
      </c>
    </row>
    <row r="199" spans="1:10" ht="15" customHeight="1">
      <c r="A199" s="53" t="s">
        <v>96</v>
      </c>
      <c r="B199" s="150" t="s">
        <v>97</v>
      </c>
      <c r="C199" s="104">
        <f t="shared" si="91"/>
        <v>0.30782377111938902</v>
      </c>
      <c r="D199" s="104"/>
      <c r="E199" s="104">
        <f t="shared" si="92"/>
        <v>0.30597449999140269</v>
      </c>
      <c r="F199" s="104">
        <f t="shared" si="92"/>
        <v>0.30961334654699202</v>
      </c>
      <c r="G199" s="104">
        <f t="shared" si="92"/>
        <v>0.33663887896296768</v>
      </c>
      <c r="H199" s="104">
        <f t="shared" si="92"/>
        <v>0.38416533226617355</v>
      </c>
      <c r="I199" s="104">
        <f t="shared" si="92"/>
        <v>0.26196327951706772</v>
      </c>
      <c r="J199" s="104">
        <f t="shared" si="92"/>
        <v>0.25562125309750627</v>
      </c>
    </row>
    <row r="200" spans="1:10" ht="15" customHeight="1">
      <c r="A200" s="53" t="s">
        <v>98</v>
      </c>
      <c r="B200" s="150" t="s">
        <v>99</v>
      </c>
      <c r="C200" s="104">
        <f t="shared" si="91"/>
        <v>0.10973888094137328</v>
      </c>
      <c r="D200" s="104"/>
      <c r="E200" s="104">
        <f t="shared" si="92"/>
        <v>0.10103815328721044</v>
      </c>
      <c r="F200" s="104">
        <f t="shared" si="92"/>
        <v>9.0278753371647924E-2</v>
      </c>
      <c r="G200" s="104">
        <f t="shared" si="92"/>
        <v>9.4273333115717964E-2</v>
      </c>
      <c r="H200" s="104">
        <f t="shared" si="92"/>
        <v>0.11412616794173</v>
      </c>
      <c r="I200" s="104">
        <f t="shared" si="92"/>
        <v>0.11363532156205877</v>
      </c>
      <c r="J200" s="104">
        <f t="shared" si="92"/>
        <v>0.1069742823098227</v>
      </c>
    </row>
    <row r="201" spans="1:10" ht="15" customHeight="1">
      <c r="A201" s="53" t="s">
        <v>100</v>
      </c>
      <c r="B201" s="150" t="s">
        <v>101</v>
      </c>
      <c r="C201" s="104">
        <f t="shared" si="91"/>
        <v>3.3431874144416042E-2</v>
      </c>
      <c r="D201" s="104"/>
      <c r="E201" s="104">
        <f t="shared" si="92"/>
        <v>2.6169941709109794E-2</v>
      </c>
      <c r="F201" s="104">
        <f t="shared" si="92"/>
        <v>2.5454731044021978E-2</v>
      </c>
      <c r="G201" s="104">
        <f t="shared" si="92"/>
        <v>2.4238956859892961E-2</v>
      </c>
      <c r="H201" s="104">
        <f t="shared" si="92"/>
        <v>2.6135207864201787E-2</v>
      </c>
      <c r="I201" s="104">
        <f t="shared" si="92"/>
        <v>2.1294759949569107E-2</v>
      </c>
      <c r="J201" s="104">
        <f t="shared" si="92"/>
        <v>1.9062842407156357E-2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1.1668093610888819</v>
      </c>
      <c r="D202" s="104"/>
      <c r="E202" s="104">
        <f t="shared" si="92"/>
        <v>1.0658814886529289</v>
      </c>
      <c r="F202" s="104">
        <f t="shared" si="92"/>
        <v>1.0200449665335736</v>
      </c>
      <c r="G202" s="104">
        <f t="shared" si="92"/>
        <v>1.0908634504825507</v>
      </c>
      <c r="H202" s="104">
        <f t="shared" si="92"/>
        <v>1.0310914333410679</v>
      </c>
      <c r="I202" s="104">
        <f t="shared" si="92"/>
        <v>0.53178857662548518</v>
      </c>
      <c r="J202" s="104">
        <f t="shared" si="92"/>
        <v>0.49428993331687882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0.34501902442410054</v>
      </c>
      <c r="D203" s="104"/>
      <c r="E203" s="104">
        <f t="shared" si="92"/>
        <v>0.31691938918392021</v>
      </c>
      <c r="F203" s="104">
        <f t="shared" si="92"/>
        <v>0.28755233590908147</v>
      </c>
      <c r="G203" s="104">
        <f t="shared" si="92"/>
        <v>0.29030842159137554</v>
      </c>
      <c r="H203" s="104">
        <f t="shared" si="92"/>
        <v>0.33852090481991959</v>
      </c>
      <c r="I203" s="104">
        <f t="shared" si="92"/>
        <v>0.32573835412787894</v>
      </c>
      <c r="J203" s="104">
        <f t="shared" si="92"/>
        <v>0.39408223443286161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0.11984328769532315</v>
      </c>
      <c r="D204" s="104"/>
      <c r="E204" s="104">
        <f t="shared" si="92"/>
        <v>0.17391832343865898</v>
      </c>
      <c r="F204" s="104">
        <f t="shared" si="92"/>
        <v>0.15865573350469714</v>
      </c>
      <c r="G204" s="104">
        <f t="shared" si="92"/>
        <v>0.15388025671165856</v>
      </c>
      <c r="H204" s="104">
        <f t="shared" si="92"/>
        <v>0.14833370207031343</v>
      </c>
      <c r="I204" s="104">
        <f t="shared" si="92"/>
        <v>6.4044286554178875E-2</v>
      </c>
      <c r="J204" s="104">
        <f t="shared" si="92"/>
        <v>6.7864430309521134E-2</v>
      </c>
    </row>
    <row r="205" spans="1:10" ht="15" customHeight="1">
      <c r="A205" s="53" t="s">
        <v>106</v>
      </c>
      <c r="B205" s="150" t="s">
        <v>107</v>
      </c>
      <c r="C205" s="104">
        <f t="shared" si="91"/>
        <v>2.8606817027845514E-2</v>
      </c>
      <c r="D205" s="104"/>
      <c r="E205" s="104">
        <f t="shared" si="92"/>
        <v>1.7549550385100081E-2</v>
      </c>
      <c r="F205" s="104">
        <f t="shared" si="92"/>
        <v>1.5084666892646028E-2</v>
      </c>
      <c r="G205" s="104">
        <f t="shared" si="92"/>
        <v>1.5097162749491013E-2</v>
      </c>
      <c r="H205" s="104">
        <f t="shared" si="92"/>
        <v>1.8472652006564279E-2</v>
      </c>
      <c r="I205" s="104">
        <f t="shared" si="92"/>
        <v>1.8638355382537785E-2</v>
      </c>
      <c r="J205" s="104">
        <f t="shared" si="92"/>
        <v>2.0955838683593419E-2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3.8230418158356435E-3</v>
      </c>
      <c r="D206" s="104"/>
      <c r="E206" s="104">
        <f t="shared" ref="E206:J208" si="93">E58/E$60*100</f>
        <v>1.0249527329013466E-3</v>
      </c>
      <c r="F206" s="104">
        <f t="shared" si="93"/>
        <v>8.444756769933259E-4</v>
      </c>
      <c r="G206" s="104">
        <f t="shared" si="93"/>
        <v>8.4870671832103109E-4</v>
      </c>
      <c r="H206" s="104">
        <f t="shared" si="93"/>
        <v>8.9198309102763308E-4</v>
      </c>
      <c r="I206" s="104">
        <f t="shared" si="93"/>
        <v>9.6202230934304422E-4</v>
      </c>
      <c r="J206" s="104">
        <f t="shared" si="93"/>
        <v>9.8278583869277573E-4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0.15311398984789445</v>
      </c>
      <c r="D207" s="104"/>
      <c r="E207" s="104">
        <f t="shared" si="93"/>
        <v>0.11125229204031535</v>
      </c>
      <c r="F207" s="104">
        <f t="shared" si="93"/>
        <v>9.707963115458651E-2</v>
      </c>
      <c r="G207" s="104">
        <f t="shared" si="93"/>
        <v>8.4981928359446263E-2</v>
      </c>
      <c r="H207" s="104">
        <f t="shared" si="93"/>
        <v>8.7564205079874224E-2</v>
      </c>
      <c r="I207" s="104">
        <f t="shared" si="93"/>
        <v>8.0043428874462183E-2</v>
      </c>
      <c r="J207" s="104">
        <f t="shared" si="93"/>
        <v>8.0147750368957341E-2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1.7942662419959616</v>
      </c>
      <c r="D210" s="104"/>
      <c r="E210" s="104">
        <f t="shared" ref="E210:J219" si="95">E62/E$60*100</f>
        <v>1.8351786877003697</v>
      </c>
      <c r="F210" s="104">
        <f t="shared" si="95"/>
        <v>1.7092342212441107</v>
      </c>
      <c r="G210" s="104">
        <f t="shared" si="95"/>
        <v>1.5174176907758041</v>
      </c>
      <c r="H210" s="104">
        <f t="shared" si="95"/>
        <v>1.7691382729648604</v>
      </c>
      <c r="I210" s="104">
        <f t="shared" si="95"/>
        <v>1.8210331246259992</v>
      </c>
      <c r="J210" s="104">
        <f t="shared" si="95"/>
        <v>1.9552791641366214</v>
      </c>
    </row>
    <row r="211" spans="1:10" ht="15" customHeight="1">
      <c r="A211" s="55" t="s">
        <v>113</v>
      </c>
      <c r="B211" s="150" t="s">
        <v>392</v>
      </c>
      <c r="C211" s="104">
        <f t="shared" si="94"/>
        <v>5.9631955458450774</v>
      </c>
      <c r="D211" s="104"/>
      <c r="E211" s="104">
        <f t="shared" si="95"/>
        <v>5.1969332916060536</v>
      </c>
      <c r="F211" s="104">
        <f t="shared" si="95"/>
        <v>5.7916701908381745</v>
      </c>
      <c r="G211" s="104">
        <f t="shared" si="95"/>
        <v>5.7295912244048539</v>
      </c>
      <c r="H211" s="104">
        <f t="shared" si="95"/>
        <v>4.9040990894551229</v>
      </c>
      <c r="I211" s="104">
        <f t="shared" si="95"/>
        <v>5.9244815028805391</v>
      </c>
      <c r="J211" s="104">
        <f t="shared" si="95"/>
        <v>6.365382358188687</v>
      </c>
    </row>
    <row r="212" spans="1:10" ht="15" customHeight="1">
      <c r="A212" s="55" t="s">
        <v>114</v>
      </c>
      <c r="B212" s="150" t="s">
        <v>393</v>
      </c>
      <c r="C212" s="104">
        <f t="shared" si="94"/>
        <v>35.048623146362146</v>
      </c>
      <c r="D212" s="104"/>
      <c r="E212" s="104">
        <f t="shared" si="95"/>
        <v>34.735783422121834</v>
      </c>
      <c r="F212" s="104">
        <f t="shared" si="95"/>
        <v>35.908007911915625</v>
      </c>
      <c r="G212" s="104">
        <f t="shared" si="95"/>
        <v>36.624848632429888</v>
      </c>
      <c r="H212" s="104">
        <f t="shared" si="95"/>
        <v>37.047112518546236</v>
      </c>
      <c r="I212" s="104">
        <f t="shared" si="95"/>
        <v>35.66347776105021</v>
      </c>
      <c r="J212" s="104">
        <f t="shared" si="95"/>
        <v>32.966256112780435</v>
      </c>
    </row>
    <row r="213" spans="1:10" ht="15" customHeight="1">
      <c r="A213" s="55" t="s">
        <v>115</v>
      </c>
      <c r="B213" s="150" t="s">
        <v>394</v>
      </c>
      <c r="C213" s="104">
        <f t="shared" si="94"/>
        <v>39.230694469271619</v>
      </c>
      <c r="D213" s="104"/>
      <c r="E213" s="104">
        <f t="shared" si="95"/>
        <v>41.925043281593318</v>
      </c>
      <c r="F213" s="104">
        <f t="shared" si="95"/>
        <v>40.505918119026269</v>
      </c>
      <c r="G213" s="104">
        <f t="shared" si="95"/>
        <v>39.91418505135551</v>
      </c>
      <c r="H213" s="104">
        <f t="shared" si="95"/>
        <v>38.384309894310256</v>
      </c>
      <c r="I213" s="104">
        <f t="shared" si="95"/>
        <v>39.897307871223745</v>
      </c>
      <c r="J213" s="104">
        <f t="shared" si="95"/>
        <v>41.926336890353461</v>
      </c>
    </row>
    <row r="214" spans="1:10" ht="15" customHeight="1">
      <c r="A214" s="55" t="s">
        <v>116</v>
      </c>
      <c r="B214" s="150" t="s">
        <v>395</v>
      </c>
      <c r="C214" s="104">
        <f t="shared" si="94"/>
        <v>2.2175494089339329</v>
      </c>
      <c r="D214" s="104"/>
      <c r="E214" s="104">
        <f t="shared" si="95"/>
        <v>2.0881927110207608</v>
      </c>
      <c r="F214" s="104">
        <f t="shared" si="95"/>
        <v>2.4433877052223165</v>
      </c>
      <c r="G214" s="104">
        <f t="shared" si="95"/>
        <v>2.4869103435744182</v>
      </c>
      <c r="H214" s="104">
        <f t="shared" si="95"/>
        <v>2.4454222402476682</v>
      </c>
      <c r="I214" s="104">
        <f t="shared" si="95"/>
        <v>2.6101284019420632</v>
      </c>
      <c r="J214" s="104">
        <f t="shared" si="95"/>
        <v>2.5084569250681779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0.14401204506176774</v>
      </c>
      <c r="D215" s="104"/>
      <c r="E215" s="104">
        <f t="shared" si="95"/>
        <v>0.16046528122891338</v>
      </c>
      <c r="F215" s="104">
        <f t="shared" si="95"/>
        <v>0.15300012769399723</v>
      </c>
      <c r="G215" s="104">
        <f t="shared" si="95"/>
        <v>0.15630286892599271</v>
      </c>
      <c r="H215" s="104">
        <f t="shared" si="95"/>
        <v>0.18599586246281111</v>
      </c>
      <c r="I215" s="104">
        <f t="shared" si="95"/>
        <v>0.216982376435019</v>
      </c>
      <c r="J215" s="104">
        <f t="shared" si="95"/>
        <v>0.23513387354431817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0.78524895863798638</v>
      </c>
      <c r="D216" s="104"/>
      <c r="E216" s="104">
        <f t="shared" si="95"/>
        <v>0.67847456360990355</v>
      </c>
      <c r="F216" s="104">
        <f t="shared" si="95"/>
        <v>0.62740881009891358</v>
      </c>
      <c r="G216" s="104">
        <f t="shared" si="95"/>
        <v>0.53246563267449798</v>
      </c>
      <c r="H216" s="104">
        <f t="shared" si="95"/>
        <v>0.48159948010741677</v>
      </c>
      <c r="I216" s="104">
        <f t="shared" si="95"/>
        <v>0.36040949112837395</v>
      </c>
      <c r="J216" s="104">
        <f t="shared" si="95"/>
        <v>0.41168445830859424</v>
      </c>
    </row>
    <row r="217" spans="1:10" ht="15" customHeight="1">
      <c r="A217" s="55" t="s">
        <v>120</v>
      </c>
      <c r="B217" s="150" t="s">
        <v>121</v>
      </c>
      <c r="C217" s="104">
        <f t="shared" si="94"/>
        <v>12.38551985253453</v>
      </c>
      <c r="D217" s="104"/>
      <c r="E217" s="104">
        <f t="shared" si="95"/>
        <v>11.106470721077786</v>
      </c>
      <c r="F217" s="104">
        <f t="shared" si="95"/>
        <v>10.723901095474606</v>
      </c>
      <c r="G217" s="104">
        <f t="shared" si="95"/>
        <v>10.83394206108658</v>
      </c>
      <c r="H217" s="104">
        <f t="shared" si="95"/>
        <v>12.492069407439352</v>
      </c>
      <c r="I217" s="104">
        <f t="shared" si="95"/>
        <v>11.964813952730255</v>
      </c>
      <c r="J217" s="104">
        <f t="shared" si="95"/>
        <v>12.082301354130347</v>
      </c>
    </row>
    <row r="218" spans="1:10" ht="15" customHeight="1">
      <c r="A218" s="55" t="s">
        <v>0</v>
      </c>
      <c r="B218" s="150" t="s">
        <v>95</v>
      </c>
      <c r="C218" s="104">
        <f t="shared" si="94"/>
        <v>0.16268028325189399</v>
      </c>
      <c r="D218" s="104"/>
      <c r="E218" s="104">
        <f t="shared" si="95"/>
        <v>0.15372944861951338</v>
      </c>
      <c r="F218" s="104">
        <f t="shared" si="95"/>
        <v>0.13286317785174009</v>
      </c>
      <c r="G218" s="104">
        <f t="shared" si="95"/>
        <v>0.11320539922100871</v>
      </c>
      <c r="H218" s="104">
        <f t="shared" si="95"/>
        <v>0.14095164598539972</v>
      </c>
      <c r="I218" s="104">
        <f t="shared" si="95"/>
        <v>0.12325713308124844</v>
      </c>
      <c r="J218" s="104">
        <f t="shared" si="95"/>
        <v>0.10918751272439452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0.30782377111938902</v>
      </c>
      <c r="D219" s="104"/>
      <c r="E219" s="104">
        <f t="shared" si="95"/>
        <v>0.30597449999140269</v>
      </c>
      <c r="F219" s="104">
        <f t="shared" si="95"/>
        <v>0.30961334654699202</v>
      </c>
      <c r="G219" s="104">
        <f t="shared" si="95"/>
        <v>0.33663887896296768</v>
      </c>
      <c r="H219" s="104">
        <f t="shared" si="95"/>
        <v>0.38416533226617355</v>
      </c>
      <c r="I219" s="104">
        <f t="shared" si="95"/>
        <v>0.26196327951706772</v>
      </c>
      <c r="J219" s="104">
        <f t="shared" si="95"/>
        <v>0.25562125309750627</v>
      </c>
    </row>
    <row r="220" spans="1:10" ht="15" customHeight="1">
      <c r="A220" s="55" t="s">
        <v>98</v>
      </c>
      <c r="B220" s="150" t="s">
        <v>455</v>
      </c>
      <c r="C220" s="104">
        <f t="shared" si="94"/>
        <v>0.10973888094137328</v>
      </c>
      <c r="D220" s="104"/>
      <c r="E220" s="104">
        <f t="shared" ref="E220:J227" si="96">E72/E$60*100</f>
        <v>0.10103815328721044</v>
      </c>
      <c r="F220" s="104">
        <f t="shared" si="96"/>
        <v>9.0278753371647924E-2</v>
      </c>
      <c r="G220" s="104">
        <f t="shared" si="96"/>
        <v>9.4273333115717964E-2</v>
      </c>
      <c r="H220" s="104">
        <f t="shared" si="96"/>
        <v>0.11412616794173</v>
      </c>
      <c r="I220" s="104">
        <f t="shared" si="96"/>
        <v>0.11363532156205877</v>
      </c>
      <c r="J220" s="104">
        <f t="shared" si="96"/>
        <v>0.1069742823098227</v>
      </c>
    </row>
    <row r="221" spans="1:10" ht="15" customHeight="1">
      <c r="A221" s="55" t="s">
        <v>100</v>
      </c>
      <c r="B221" s="150" t="s">
        <v>456</v>
      </c>
      <c r="C221" s="104">
        <f t="shared" si="94"/>
        <v>3.3431874144416042E-2</v>
      </c>
      <c r="D221" s="104"/>
      <c r="E221" s="104">
        <f t="shared" si="96"/>
        <v>2.6169941709109794E-2</v>
      </c>
      <c r="F221" s="104">
        <f t="shared" si="96"/>
        <v>2.5454731044021978E-2</v>
      </c>
      <c r="G221" s="104">
        <f t="shared" si="96"/>
        <v>2.4238956859892961E-2</v>
      </c>
      <c r="H221" s="104">
        <f t="shared" si="96"/>
        <v>2.6135207864201787E-2</v>
      </c>
      <c r="I221" s="104">
        <f t="shared" si="96"/>
        <v>2.1294759949569107E-2</v>
      </c>
      <c r="J221" s="104">
        <f t="shared" si="96"/>
        <v>1.9062842407156357E-2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1.1668093610888819</v>
      </c>
      <c r="D222" s="104"/>
      <c r="E222" s="104">
        <f t="shared" si="96"/>
        <v>1.0658814886529289</v>
      </c>
      <c r="F222" s="104">
        <f t="shared" si="96"/>
        <v>1.0200449665335736</v>
      </c>
      <c r="G222" s="104">
        <f t="shared" si="96"/>
        <v>1.0908634504825507</v>
      </c>
      <c r="H222" s="104">
        <f t="shared" si="96"/>
        <v>1.0310914333410679</v>
      </c>
      <c r="I222" s="104">
        <f t="shared" si="96"/>
        <v>0.53178857662548518</v>
      </c>
      <c r="J222" s="104">
        <f t="shared" si="96"/>
        <v>0.49428993331687882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0.34501902442410054</v>
      </c>
      <c r="D223" s="104"/>
      <c r="E223" s="104">
        <f t="shared" si="96"/>
        <v>0.31691938918392021</v>
      </c>
      <c r="F223" s="104">
        <f t="shared" si="96"/>
        <v>0.28755233590908147</v>
      </c>
      <c r="G223" s="104">
        <f t="shared" si="96"/>
        <v>0.29030842159137554</v>
      </c>
      <c r="H223" s="104">
        <f t="shared" si="96"/>
        <v>0.33852090481991959</v>
      </c>
      <c r="I223" s="104">
        <f t="shared" si="96"/>
        <v>0.32573835412787894</v>
      </c>
      <c r="J223" s="104">
        <f t="shared" si="96"/>
        <v>0.39408223443286161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0.11984328769532315</v>
      </c>
      <c r="D224" s="104"/>
      <c r="E224" s="104">
        <f t="shared" si="96"/>
        <v>0.17391832343865898</v>
      </c>
      <c r="F224" s="104">
        <f t="shared" si="96"/>
        <v>0.15865573350469714</v>
      </c>
      <c r="G224" s="104">
        <f t="shared" si="96"/>
        <v>0.15388025671165856</v>
      </c>
      <c r="H224" s="104">
        <f t="shared" si="96"/>
        <v>0.14833370207031343</v>
      </c>
      <c r="I224" s="104">
        <f t="shared" si="96"/>
        <v>6.4044286554178875E-2</v>
      </c>
      <c r="J224" s="104">
        <f t="shared" si="96"/>
        <v>6.7864430309521134E-2</v>
      </c>
    </row>
    <row r="225" spans="1:10" ht="15" customHeight="1">
      <c r="A225" s="55" t="s">
        <v>106</v>
      </c>
      <c r="B225" s="150" t="s">
        <v>128</v>
      </c>
      <c r="C225" s="104">
        <f t="shared" si="94"/>
        <v>2.8606817027845514E-2</v>
      </c>
      <c r="D225" s="104"/>
      <c r="E225" s="104">
        <f t="shared" si="96"/>
        <v>1.7549550385100081E-2</v>
      </c>
      <c r="F225" s="104">
        <f t="shared" si="96"/>
        <v>1.5084666892646028E-2</v>
      </c>
      <c r="G225" s="104">
        <f t="shared" si="96"/>
        <v>1.5097162749491013E-2</v>
      </c>
      <c r="H225" s="104">
        <f t="shared" si="96"/>
        <v>1.8472652006564279E-2</v>
      </c>
      <c r="I225" s="104">
        <f t="shared" si="96"/>
        <v>1.8638355382537785E-2</v>
      </c>
      <c r="J225" s="104">
        <f t="shared" si="96"/>
        <v>2.0955838683593419E-2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3.8230418158356435E-3</v>
      </c>
      <c r="D226" s="104"/>
      <c r="E226" s="104">
        <f t="shared" si="96"/>
        <v>1.0249527329013466E-3</v>
      </c>
      <c r="F226" s="104">
        <f t="shared" si="96"/>
        <v>8.444756769933259E-4</v>
      </c>
      <c r="G226" s="104">
        <f t="shared" si="96"/>
        <v>8.4870671832103109E-4</v>
      </c>
      <c r="H226" s="104">
        <f t="shared" si="96"/>
        <v>8.9198309102763308E-4</v>
      </c>
      <c r="I226" s="104">
        <f t="shared" si="96"/>
        <v>9.6202230934304422E-4</v>
      </c>
      <c r="J226" s="104">
        <f t="shared" si="96"/>
        <v>9.8278583869277573E-4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0.15311398984789445</v>
      </c>
      <c r="D227" s="104"/>
      <c r="E227" s="104">
        <f t="shared" si="96"/>
        <v>0.11125229204031535</v>
      </c>
      <c r="F227" s="104">
        <f t="shared" si="96"/>
        <v>9.707963115458651E-2</v>
      </c>
      <c r="G227" s="104">
        <f t="shared" si="96"/>
        <v>8.4981928359446263E-2</v>
      </c>
      <c r="H227" s="104">
        <f t="shared" si="96"/>
        <v>8.7564205079874224E-2</v>
      </c>
      <c r="I227" s="104">
        <f t="shared" si="96"/>
        <v>8.0043428874462183E-2</v>
      </c>
      <c r="J227" s="104">
        <f t="shared" si="96"/>
        <v>8.0147750368957341E-2</v>
      </c>
    </row>
    <row r="228" spans="1:10" ht="15" customHeight="1">
      <c r="A228" s="61"/>
      <c r="B228" s="209" t="s">
        <v>111</v>
      </c>
      <c r="C228" s="190">
        <f>SUM(C210:C227)</f>
        <v>99.999999999999986</v>
      </c>
      <c r="D228" s="190"/>
      <c r="E228" s="190">
        <f t="shared" ref="E228:H228" si="97">SUM(E210:E227)</f>
        <v>100.00000000000001</v>
      </c>
      <c r="F228" s="190">
        <f t="shared" si="97"/>
        <v>100.00000000000003</v>
      </c>
      <c r="G228" s="190">
        <f t="shared" si="97"/>
        <v>99.999999999999943</v>
      </c>
      <c r="H228" s="190">
        <f t="shared" si="97"/>
        <v>100</v>
      </c>
      <c r="I228" s="190">
        <f t="shared" ref="I228:J228" si="98">SUM(I210:I227)</f>
        <v>100.00000000000003</v>
      </c>
      <c r="J228" s="190">
        <f t="shared" si="98"/>
        <v>100</v>
      </c>
    </row>
    <row r="229" spans="1:10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1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322</v>
      </c>
      <c r="B4" s="169" t="s">
        <v>290</v>
      </c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111.33466757598522</v>
      </c>
      <c r="D8" s="199"/>
      <c r="E8" s="205">
        <v>121.68527396738276</v>
      </c>
      <c r="F8" s="205">
        <v>151.27747758190847</v>
      </c>
      <c r="G8" s="205">
        <v>155.70295039804824</v>
      </c>
      <c r="H8" s="205">
        <v>161.31155242537488</v>
      </c>
      <c r="I8" s="205">
        <v>151.4185784969938</v>
      </c>
      <c r="J8" s="205">
        <v>149.52932855166841</v>
      </c>
    </row>
    <row r="9" spans="1:13" ht="15" customHeight="1">
      <c r="A9" s="53" t="s">
        <v>28</v>
      </c>
      <c r="B9" s="150" t="s">
        <v>29</v>
      </c>
      <c r="C9" s="205">
        <v>1.4110384290545614</v>
      </c>
      <c r="D9" s="199"/>
      <c r="E9" s="205">
        <v>1.3500102196145032</v>
      </c>
      <c r="F9" s="205">
        <v>1.2688229260835506</v>
      </c>
      <c r="G9" s="205">
        <v>1.8687255797438733</v>
      </c>
      <c r="H9" s="205">
        <v>2.4075437015173087</v>
      </c>
      <c r="I9" s="205">
        <v>2.7332821600097308</v>
      </c>
      <c r="J9" s="205">
        <v>2.4230383932570674</v>
      </c>
    </row>
    <row r="10" spans="1:13" ht="15" customHeight="1">
      <c r="A10" s="53" t="s">
        <v>30</v>
      </c>
      <c r="B10" s="150" t="s">
        <v>31</v>
      </c>
      <c r="C10" s="205">
        <v>1.9048857802646171</v>
      </c>
      <c r="D10" s="199"/>
      <c r="E10" s="205">
        <v>2.7440419978135768</v>
      </c>
      <c r="F10" s="205">
        <v>2.6117327109839721</v>
      </c>
      <c r="G10" s="205">
        <v>3.9526179786455673</v>
      </c>
      <c r="H10" s="205">
        <v>4.3192378079952078</v>
      </c>
      <c r="I10" s="205">
        <v>5.340181164772563</v>
      </c>
      <c r="J10" s="205">
        <v>5.4274405740295242</v>
      </c>
    </row>
    <row r="11" spans="1:13" ht="15" customHeight="1">
      <c r="A11" s="53" t="s">
        <v>32</v>
      </c>
      <c r="B11" s="150" t="s">
        <v>33</v>
      </c>
      <c r="C11" s="205">
        <v>73.098604510026576</v>
      </c>
      <c r="D11" s="199"/>
      <c r="E11" s="205">
        <v>63.456370394261192</v>
      </c>
      <c r="F11" s="205">
        <v>70.434778402668087</v>
      </c>
      <c r="G11" s="205">
        <v>78.872838740865774</v>
      </c>
      <c r="H11" s="205">
        <v>111.9251738051947</v>
      </c>
      <c r="I11" s="205">
        <v>87.580800876553113</v>
      </c>
      <c r="J11" s="205">
        <v>77.539010033717773</v>
      </c>
    </row>
    <row r="12" spans="1:13" ht="15" customHeight="1">
      <c r="A12" s="53" t="s">
        <v>34</v>
      </c>
      <c r="B12" s="150" t="s">
        <v>35</v>
      </c>
      <c r="C12" s="205">
        <v>3015.0276224840964</v>
      </c>
      <c r="D12" s="199"/>
      <c r="E12" s="205">
        <v>2723.5880415725765</v>
      </c>
      <c r="F12" s="205">
        <v>3228.4370000835238</v>
      </c>
      <c r="G12" s="205">
        <v>3471.7635273836204</v>
      </c>
      <c r="H12" s="205">
        <v>3167.260597911586</v>
      </c>
      <c r="I12" s="205">
        <v>3258.7495922338248</v>
      </c>
      <c r="J12" s="205">
        <v>3300.5840946232834</v>
      </c>
    </row>
    <row r="13" spans="1:13" ht="15" customHeight="1">
      <c r="A13" s="53" t="s">
        <v>36</v>
      </c>
      <c r="B13" s="150" t="s">
        <v>37</v>
      </c>
      <c r="C13" s="205">
        <v>85.836577877683624</v>
      </c>
      <c r="D13" s="199"/>
      <c r="E13" s="205">
        <v>123.98883225437662</v>
      </c>
      <c r="F13" s="205">
        <v>139.96374398059189</v>
      </c>
      <c r="G13" s="205">
        <v>111.68747596904498</v>
      </c>
      <c r="H13" s="205">
        <v>101.32625573245102</v>
      </c>
      <c r="I13" s="205">
        <v>119.1747205379738</v>
      </c>
      <c r="J13" s="205">
        <v>123.73019455838818</v>
      </c>
    </row>
    <row r="14" spans="1:13" ht="15" customHeight="1">
      <c r="A14" s="53" t="s">
        <v>38</v>
      </c>
      <c r="B14" s="150" t="s">
        <v>457</v>
      </c>
      <c r="C14" s="205">
        <v>138.96168950962212</v>
      </c>
      <c r="D14" s="199"/>
      <c r="E14" s="205">
        <v>134.02366086903166</v>
      </c>
      <c r="F14" s="205">
        <v>147.35913847385228</v>
      </c>
      <c r="G14" s="205">
        <v>137.9783677480159</v>
      </c>
      <c r="H14" s="205">
        <v>138.37014628408224</v>
      </c>
      <c r="I14" s="205">
        <v>124.65895599172435</v>
      </c>
      <c r="J14" s="205">
        <v>111.43032130772511</v>
      </c>
    </row>
    <row r="15" spans="1:13" ht="15" customHeight="1">
      <c r="A15" s="53" t="s">
        <v>39</v>
      </c>
      <c r="B15" s="150" t="s">
        <v>40</v>
      </c>
      <c r="C15" s="205">
        <v>39.435572988800772</v>
      </c>
      <c r="D15" s="199"/>
      <c r="E15" s="205">
        <v>47.665205087948252</v>
      </c>
      <c r="F15" s="205">
        <v>45.419819665609594</v>
      </c>
      <c r="G15" s="205">
        <v>50.24130813652755</v>
      </c>
      <c r="H15" s="205">
        <v>42.035536143782522</v>
      </c>
      <c r="I15" s="205">
        <v>42.954366143347315</v>
      </c>
      <c r="J15" s="205">
        <v>49.705682282825713</v>
      </c>
    </row>
    <row r="16" spans="1:13" ht="15" customHeight="1">
      <c r="A16" s="53" t="s">
        <v>41</v>
      </c>
      <c r="B16" s="150" t="s">
        <v>441</v>
      </c>
      <c r="C16" s="205">
        <v>91.892554868290546</v>
      </c>
      <c r="D16" s="199"/>
      <c r="E16" s="205">
        <v>86.409689695096134</v>
      </c>
      <c r="F16" s="205">
        <v>82.500515083743664</v>
      </c>
      <c r="G16" s="205">
        <v>83.128062908813661</v>
      </c>
      <c r="H16" s="205">
        <v>77.568846471019384</v>
      </c>
      <c r="I16" s="205">
        <v>85.190530030445984</v>
      </c>
      <c r="J16" s="205">
        <v>79.165129655347329</v>
      </c>
    </row>
    <row r="17" spans="1:10" ht="15" customHeight="1">
      <c r="A17" s="53" t="s">
        <v>42</v>
      </c>
      <c r="B17" s="150" t="s">
        <v>442</v>
      </c>
      <c r="C17" s="205">
        <v>391.67312596393424</v>
      </c>
      <c r="D17" s="199"/>
      <c r="E17" s="205">
        <v>330.27668002807155</v>
      </c>
      <c r="F17" s="205">
        <v>316.61069279128446</v>
      </c>
      <c r="G17" s="205">
        <v>284.93173142535699</v>
      </c>
      <c r="H17" s="205">
        <v>243.2911085192182</v>
      </c>
      <c r="I17" s="205">
        <v>237.53058533301854</v>
      </c>
      <c r="J17" s="205">
        <v>233.63627350455522</v>
      </c>
    </row>
    <row r="18" spans="1:10" ht="15" customHeight="1">
      <c r="A18" s="53" t="s">
        <v>43</v>
      </c>
      <c r="B18" s="150" t="s">
        <v>458</v>
      </c>
      <c r="C18" s="205">
        <v>34.056174429259883</v>
      </c>
      <c r="D18" s="199"/>
      <c r="E18" s="205">
        <v>26.163661954800983</v>
      </c>
      <c r="F18" s="205">
        <v>22.004308590228518</v>
      </c>
      <c r="G18" s="205">
        <v>20.243743838620837</v>
      </c>
      <c r="H18" s="205">
        <v>30.529692808748365</v>
      </c>
      <c r="I18" s="205">
        <v>28.194417203151442</v>
      </c>
      <c r="J18" s="205">
        <v>22.639071418505051</v>
      </c>
    </row>
    <row r="19" spans="1:10" ht="15" customHeight="1">
      <c r="A19" s="53" t="s">
        <v>44</v>
      </c>
      <c r="B19" s="150" t="s">
        <v>45</v>
      </c>
      <c r="C19" s="205">
        <v>1032.819296051093</v>
      </c>
      <c r="D19" s="199"/>
      <c r="E19" s="205">
        <v>1095.7034739567598</v>
      </c>
      <c r="F19" s="205">
        <v>830.14713785130914</v>
      </c>
      <c r="G19" s="205">
        <v>815.90396979625314</v>
      </c>
      <c r="H19" s="205">
        <v>1042.600344747535</v>
      </c>
      <c r="I19" s="205">
        <v>1072.2758340900218</v>
      </c>
      <c r="J19" s="205">
        <v>1125.4721368483645</v>
      </c>
    </row>
    <row r="20" spans="1:10" ht="15" customHeight="1">
      <c r="A20" s="53" t="s">
        <v>46</v>
      </c>
      <c r="B20" s="150" t="s">
        <v>443</v>
      </c>
      <c r="C20" s="205">
        <v>2469.4507677097049</v>
      </c>
      <c r="D20" s="199"/>
      <c r="E20" s="205">
        <v>1843.0471093658325</v>
      </c>
      <c r="F20" s="205">
        <v>1939.5712975203501</v>
      </c>
      <c r="G20" s="205">
        <v>1963.2768378023218</v>
      </c>
      <c r="H20" s="205">
        <v>1877.3693865464973</v>
      </c>
      <c r="I20" s="205">
        <v>1818.9998562503549</v>
      </c>
      <c r="J20" s="205">
        <v>1720.1025506876927</v>
      </c>
    </row>
    <row r="21" spans="1:10" ht="15" customHeight="1">
      <c r="A21" s="53" t="s">
        <v>47</v>
      </c>
      <c r="B21" s="150" t="s">
        <v>444</v>
      </c>
      <c r="C21" s="205">
        <v>59.914875461396193</v>
      </c>
      <c r="D21" s="199"/>
      <c r="E21" s="205">
        <v>75.06892840377823</v>
      </c>
      <c r="F21" s="205">
        <v>94.849036562268736</v>
      </c>
      <c r="G21" s="205">
        <v>58.413466856547743</v>
      </c>
      <c r="H21" s="205">
        <v>42.769613824963514</v>
      </c>
      <c r="I21" s="205">
        <v>37.390140682393032</v>
      </c>
      <c r="J21" s="205">
        <v>38.427116185090341</v>
      </c>
    </row>
    <row r="22" spans="1:10" ht="15" customHeight="1">
      <c r="A22" s="53" t="s">
        <v>48</v>
      </c>
      <c r="B22" s="150" t="s">
        <v>49</v>
      </c>
      <c r="C22" s="205">
        <v>73.17765453120434</v>
      </c>
      <c r="D22" s="199"/>
      <c r="E22" s="205">
        <v>63.592364441350909</v>
      </c>
      <c r="F22" s="205">
        <v>58.371902135767456</v>
      </c>
      <c r="G22" s="205">
        <v>58.291740595192245</v>
      </c>
      <c r="H22" s="205">
        <v>67.357015384314266</v>
      </c>
      <c r="I22" s="205">
        <v>57.790481030352268</v>
      </c>
      <c r="J22" s="205">
        <v>61.348488593555231</v>
      </c>
    </row>
    <row r="23" spans="1:10" ht="15" customHeight="1">
      <c r="A23" s="53" t="s">
        <v>50</v>
      </c>
      <c r="B23" s="150" t="s">
        <v>51</v>
      </c>
      <c r="C23" s="205">
        <v>157.92899626412353</v>
      </c>
      <c r="D23" s="199"/>
      <c r="E23" s="205">
        <v>141.20044290261171</v>
      </c>
      <c r="F23" s="205">
        <v>151.88113259234811</v>
      </c>
      <c r="G23" s="205">
        <v>128.92195742991271</v>
      </c>
      <c r="H23" s="205">
        <v>134.77356422065057</v>
      </c>
      <c r="I23" s="205">
        <v>145.88255839779922</v>
      </c>
      <c r="J23" s="205">
        <v>148.59166934368272</v>
      </c>
    </row>
    <row r="24" spans="1:10" ht="15" customHeight="1">
      <c r="A24" s="53" t="s">
        <v>52</v>
      </c>
      <c r="B24" s="150" t="s">
        <v>53</v>
      </c>
      <c r="C24" s="205">
        <v>297.67997712224337</v>
      </c>
      <c r="D24" s="199"/>
      <c r="E24" s="205">
        <v>245.359394286108</v>
      </c>
      <c r="F24" s="205">
        <v>276.36808963535555</v>
      </c>
      <c r="G24" s="205">
        <v>265.24891380339267</v>
      </c>
      <c r="H24" s="205">
        <v>304.79123543604311</v>
      </c>
      <c r="I24" s="205">
        <v>310.69909576332191</v>
      </c>
      <c r="J24" s="205">
        <v>315.46637330900984</v>
      </c>
    </row>
    <row r="25" spans="1:10" ht="15" customHeight="1">
      <c r="A25" s="53" t="s">
        <v>54</v>
      </c>
      <c r="B25" s="150" t="s">
        <v>445</v>
      </c>
      <c r="C25" s="205">
        <v>2850.5075772370865</v>
      </c>
      <c r="D25" s="199"/>
      <c r="E25" s="205">
        <v>2063.1494024370331</v>
      </c>
      <c r="F25" s="205">
        <v>2389.4392999838333</v>
      </c>
      <c r="G25" s="205">
        <v>2486.7535823871767</v>
      </c>
      <c r="H25" s="205">
        <v>2591.7167779084743</v>
      </c>
      <c r="I25" s="205">
        <v>2416.3649475124057</v>
      </c>
      <c r="J25" s="205">
        <v>2091.4349905461813</v>
      </c>
    </row>
    <row r="26" spans="1:10" ht="15" customHeight="1">
      <c r="A26" s="53" t="s">
        <v>55</v>
      </c>
      <c r="B26" s="150" t="s">
        <v>56</v>
      </c>
      <c r="C26" s="205">
        <v>467.84671891585702</v>
      </c>
      <c r="D26" s="199"/>
      <c r="E26" s="205">
        <v>375.92400779882985</v>
      </c>
      <c r="F26" s="205">
        <v>347.98495162483675</v>
      </c>
      <c r="G26" s="205">
        <v>315.54790107745976</v>
      </c>
      <c r="H26" s="205">
        <v>351.70831982957986</v>
      </c>
      <c r="I26" s="205">
        <v>305.69142360669684</v>
      </c>
      <c r="J26" s="205">
        <v>305.59545964007151</v>
      </c>
    </row>
    <row r="27" spans="1:10" ht="15" customHeight="1">
      <c r="A27" s="53" t="s">
        <v>57</v>
      </c>
      <c r="B27" s="150" t="s">
        <v>58</v>
      </c>
      <c r="C27" s="205">
        <v>65.268211421265534</v>
      </c>
      <c r="D27" s="199"/>
      <c r="E27" s="205">
        <v>40.98105021158915</v>
      </c>
      <c r="F27" s="205">
        <v>48.897713306237762</v>
      </c>
      <c r="G27" s="205">
        <v>45.417638124390905</v>
      </c>
      <c r="H27" s="205">
        <v>42.467329105786305</v>
      </c>
      <c r="I27" s="205">
        <v>35.465758709422303</v>
      </c>
      <c r="J27" s="205">
        <v>42.548878350145834</v>
      </c>
    </row>
    <row r="28" spans="1:10" ht="15" customHeight="1">
      <c r="A28" s="53" t="s">
        <v>59</v>
      </c>
      <c r="B28" s="150" t="s">
        <v>60</v>
      </c>
      <c r="C28" s="205">
        <v>233.25175231143757</v>
      </c>
      <c r="D28" s="199"/>
      <c r="E28" s="205">
        <v>167.38597034398131</v>
      </c>
      <c r="F28" s="205">
        <v>176.10166548930817</v>
      </c>
      <c r="G28" s="205">
        <v>148.92420866790673</v>
      </c>
      <c r="H28" s="205">
        <v>143.68876320957594</v>
      </c>
      <c r="I28" s="205">
        <v>112.71498152332387</v>
      </c>
      <c r="J28" s="205">
        <v>123.59176728060193</v>
      </c>
    </row>
    <row r="29" spans="1:10" ht="15" customHeight="1">
      <c r="A29" s="53" t="s">
        <v>61</v>
      </c>
      <c r="B29" s="150" t="s">
        <v>453</v>
      </c>
      <c r="C29" s="205">
        <v>102.77877431089473</v>
      </c>
      <c r="D29" s="199"/>
      <c r="E29" s="205">
        <v>104.23693348584081</v>
      </c>
      <c r="F29" s="205">
        <v>85.805803265205014</v>
      </c>
      <c r="G29" s="205">
        <v>64.489706404583501</v>
      </c>
      <c r="H29" s="205">
        <v>57.331792393123088</v>
      </c>
      <c r="I29" s="205">
        <v>60.604967522329019</v>
      </c>
      <c r="J29" s="205">
        <v>58.937803125677057</v>
      </c>
    </row>
    <row r="30" spans="1:10" ht="15" customHeight="1">
      <c r="A30" s="53" t="s">
        <v>62</v>
      </c>
      <c r="B30" s="150" t="s">
        <v>446</v>
      </c>
      <c r="C30" s="205">
        <v>33.022475358054251</v>
      </c>
      <c r="D30" s="199"/>
      <c r="E30" s="205">
        <v>26.291051354912753</v>
      </c>
      <c r="F30" s="205">
        <v>27.926970131791741</v>
      </c>
      <c r="G30" s="205">
        <v>28.24835761515082</v>
      </c>
      <c r="H30" s="205">
        <v>32.284439310406093</v>
      </c>
      <c r="I30" s="205">
        <v>27.449963646330808</v>
      </c>
      <c r="J30" s="205">
        <v>26.177199181023216</v>
      </c>
    </row>
    <row r="31" spans="1:10" ht="15" customHeight="1">
      <c r="A31" s="53" t="s">
        <v>63</v>
      </c>
      <c r="B31" s="150" t="s">
        <v>64</v>
      </c>
      <c r="C31" s="205">
        <v>89.351988016184336</v>
      </c>
      <c r="D31" s="199"/>
      <c r="E31" s="205">
        <v>60.903358690017626</v>
      </c>
      <c r="F31" s="205">
        <v>48.25925016018725</v>
      </c>
      <c r="G31" s="205">
        <v>49.306235519074392</v>
      </c>
      <c r="H31" s="205">
        <v>47.867017750808159</v>
      </c>
      <c r="I31" s="205">
        <v>46.097554446678892</v>
      </c>
      <c r="J31" s="205">
        <v>47.302400363124498</v>
      </c>
    </row>
    <row r="32" spans="1:10" ht="15" customHeight="1">
      <c r="A32" s="53" t="s">
        <v>65</v>
      </c>
      <c r="B32" s="150" t="s">
        <v>66</v>
      </c>
      <c r="C32" s="205">
        <v>272.63892612057668</v>
      </c>
      <c r="D32" s="199"/>
      <c r="E32" s="205">
        <v>182.1090065623788</v>
      </c>
      <c r="F32" s="205">
        <v>191.59865475116419</v>
      </c>
      <c r="G32" s="205">
        <v>204.66763356912901</v>
      </c>
      <c r="H32" s="205">
        <v>176.52210307795553</v>
      </c>
      <c r="I32" s="205">
        <v>143.98188469811717</v>
      </c>
      <c r="J32" s="205">
        <v>165.1799491893874</v>
      </c>
    </row>
    <row r="33" spans="1:10" ht="15" customHeight="1">
      <c r="A33" s="53" t="s">
        <v>67</v>
      </c>
      <c r="B33" s="150" t="s">
        <v>68</v>
      </c>
      <c r="C33" s="205">
        <v>105.04503938779132</v>
      </c>
      <c r="D33" s="199"/>
      <c r="E33" s="205">
        <v>59.621687551363202</v>
      </c>
      <c r="F33" s="205">
        <v>49.109603776794685</v>
      </c>
      <c r="G33" s="205">
        <v>55.517772456575855</v>
      </c>
      <c r="H33" s="205">
        <v>54.652314822718679</v>
      </c>
      <c r="I33" s="205">
        <v>64.078506123841066</v>
      </c>
      <c r="J33" s="205">
        <v>57.10378725760404</v>
      </c>
    </row>
    <row r="34" spans="1:10" ht="15" customHeight="1">
      <c r="A34" s="53" t="s">
        <v>69</v>
      </c>
      <c r="B34" s="150" t="s">
        <v>70</v>
      </c>
      <c r="C34" s="205">
        <v>23.72982845579304</v>
      </c>
      <c r="D34" s="199"/>
      <c r="E34" s="205">
        <v>23.677412829912146</v>
      </c>
      <c r="F34" s="205">
        <v>23.26811858777311</v>
      </c>
      <c r="G34" s="205">
        <v>28.472889992151902</v>
      </c>
      <c r="H34" s="205">
        <v>15.394001217115887</v>
      </c>
      <c r="I34" s="205">
        <v>16.109093972651674</v>
      </c>
      <c r="J34" s="205">
        <v>15.896188115659335</v>
      </c>
    </row>
    <row r="35" spans="1:10" ht="15" customHeight="1">
      <c r="A35" s="53" t="s">
        <v>71</v>
      </c>
      <c r="B35" s="150" t="s">
        <v>72</v>
      </c>
      <c r="C35" s="205">
        <v>10.76274004185926</v>
      </c>
      <c r="D35" s="199"/>
      <c r="E35" s="205">
        <v>10.15750803758781</v>
      </c>
      <c r="F35" s="205">
        <v>9.8127661187195692</v>
      </c>
      <c r="G35" s="205">
        <v>8.2948380937946382</v>
      </c>
      <c r="H35" s="205">
        <v>9.9783302222603734</v>
      </c>
      <c r="I35" s="205">
        <v>8.3142698644125357</v>
      </c>
      <c r="J35" s="205">
        <v>16.868003693330898</v>
      </c>
    </row>
    <row r="36" spans="1:10" ht="15" customHeight="1">
      <c r="A36" s="53" t="s">
        <v>73</v>
      </c>
      <c r="B36" s="150" t="s">
        <v>74</v>
      </c>
      <c r="C36" s="205">
        <v>9896.9041485048492</v>
      </c>
      <c r="D36" s="199"/>
      <c r="E36" s="205">
        <v>6847.3642843884918</v>
      </c>
      <c r="F36" s="205">
        <v>6877.9059049000689</v>
      </c>
      <c r="G36" s="205">
        <v>7158.1945843743279</v>
      </c>
      <c r="H36" s="205">
        <v>7218.0664387144325</v>
      </c>
      <c r="I36" s="205">
        <v>6781.538242157796</v>
      </c>
      <c r="J36" s="205">
        <v>5942.9576215958359</v>
      </c>
    </row>
    <row r="37" spans="1:10" ht="15" customHeight="1">
      <c r="A37" s="53" t="s">
        <v>75</v>
      </c>
      <c r="B37" s="150" t="s">
        <v>76</v>
      </c>
      <c r="C37" s="205">
        <v>4.1634846598067377</v>
      </c>
      <c r="D37" s="199"/>
      <c r="E37" s="205">
        <v>2.8924383313986413</v>
      </c>
      <c r="F37" s="205">
        <v>2.3192485333047981</v>
      </c>
      <c r="G37" s="205">
        <v>1.9505678385103178</v>
      </c>
      <c r="H37" s="205">
        <v>2.1894381456554988</v>
      </c>
      <c r="I37" s="205">
        <v>2.1287363789244989</v>
      </c>
      <c r="J37" s="205">
        <v>2.087030647793072</v>
      </c>
    </row>
    <row r="38" spans="1:10" ht="15" customHeight="1">
      <c r="A38" s="53" t="s">
        <v>77</v>
      </c>
      <c r="B38" s="150" t="s">
        <v>78</v>
      </c>
      <c r="C38" s="205">
        <v>0.93933526940238843</v>
      </c>
      <c r="D38" s="199"/>
      <c r="E38" s="205">
        <v>0.54118220148374174</v>
      </c>
      <c r="F38" s="205">
        <v>0.53776922601105659</v>
      </c>
      <c r="G38" s="205">
        <v>0.52523093161662604</v>
      </c>
      <c r="H38" s="205">
        <v>0.59297422785713894</v>
      </c>
      <c r="I38" s="205">
        <v>0.70215160267774712</v>
      </c>
      <c r="J38" s="205">
        <v>0.75690269669349597</v>
      </c>
    </row>
    <row r="39" spans="1:10" ht="15" customHeight="1">
      <c r="A39" s="53" t="s">
        <v>79</v>
      </c>
      <c r="B39" s="150" t="s">
        <v>80</v>
      </c>
      <c r="C39" s="205">
        <v>112.8063150799982</v>
      </c>
      <c r="D39" s="199"/>
      <c r="E39" s="205">
        <v>89.924204372483928</v>
      </c>
      <c r="F39" s="205">
        <v>109.27179085459672</v>
      </c>
      <c r="G39" s="205">
        <v>98.558035044598256</v>
      </c>
      <c r="H39" s="205">
        <v>98.871123599972989</v>
      </c>
      <c r="I39" s="205">
        <v>95.845013365737699</v>
      </c>
      <c r="J39" s="205">
        <v>88.603473651719611</v>
      </c>
    </row>
    <row r="40" spans="1:10" ht="15" customHeight="1">
      <c r="A40" s="53" t="s">
        <v>81</v>
      </c>
      <c r="B40" s="150" t="s">
        <v>82</v>
      </c>
      <c r="C40" s="205">
        <v>5.8943858308296289</v>
      </c>
      <c r="D40" s="199"/>
      <c r="E40" s="205">
        <v>3.6173244753433589</v>
      </c>
      <c r="F40" s="205">
        <v>3.6226555284543944</v>
      </c>
      <c r="G40" s="205">
        <v>3.4601387389501435</v>
      </c>
      <c r="H40" s="205">
        <v>3.8559538910098934</v>
      </c>
      <c r="I40" s="205">
        <v>5.3790547070586605</v>
      </c>
      <c r="J40" s="205">
        <v>4.717803684442325</v>
      </c>
    </row>
    <row r="41" spans="1:10" ht="15" customHeight="1">
      <c r="A41" s="53" t="s">
        <v>83</v>
      </c>
      <c r="B41" s="150" t="s">
        <v>459</v>
      </c>
      <c r="C41" s="205">
        <v>26.209165878907047</v>
      </c>
      <c r="D41" s="199"/>
      <c r="E41" s="205">
        <v>29.377437449032566</v>
      </c>
      <c r="F41" s="205">
        <v>30.46899747193082</v>
      </c>
      <c r="G41" s="205">
        <v>29.695716433785542</v>
      </c>
      <c r="H41" s="205">
        <v>33.777039985997284</v>
      </c>
      <c r="I41" s="205">
        <v>40.444274023560695</v>
      </c>
      <c r="J41" s="205">
        <v>44.722860378157378</v>
      </c>
    </row>
    <row r="42" spans="1:10" ht="15" customHeight="1">
      <c r="A42" s="53" t="s">
        <v>84</v>
      </c>
      <c r="B42" s="150" t="s">
        <v>447</v>
      </c>
      <c r="C42" s="205">
        <v>25.894021958869196</v>
      </c>
      <c r="D42" s="199"/>
      <c r="E42" s="205">
        <v>27.097151520763127</v>
      </c>
      <c r="F42" s="205">
        <v>35.174930323273493</v>
      </c>
      <c r="G42" s="205">
        <v>26.656908391601696</v>
      </c>
      <c r="H42" s="205">
        <v>32.824866743487149</v>
      </c>
      <c r="I42" s="205">
        <v>31.990239899569268</v>
      </c>
      <c r="J42" s="205">
        <v>32.294819984200245</v>
      </c>
    </row>
    <row r="43" spans="1:10" ht="15" customHeight="1">
      <c r="A43" s="53" t="s">
        <v>85</v>
      </c>
      <c r="B43" s="150" t="s">
        <v>448</v>
      </c>
      <c r="C43" s="205">
        <v>182.3182937610886</v>
      </c>
      <c r="D43" s="199"/>
      <c r="E43" s="205">
        <v>144.2589395717857</v>
      </c>
      <c r="F43" s="205">
        <v>148.19968324694167</v>
      </c>
      <c r="G43" s="205">
        <v>120.83771595515887</v>
      </c>
      <c r="H43" s="205">
        <v>127.22339627727104</v>
      </c>
      <c r="I43" s="205">
        <v>101.10707519757892</v>
      </c>
      <c r="J43" s="205">
        <v>94.077359555124957</v>
      </c>
    </row>
    <row r="44" spans="1:10" ht="15" customHeight="1">
      <c r="A44" s="53" t="s">
        <v>86</v>
      </c>
      <c r="B44" s="150" t="s">
        <v>449</v>
      </c>
      <c r="C44" s="205">
        <v>1.7490499492331564</v>
      </c>
      <c r="D44" s="199"/>
      <c r="E44" s="205">
        <v>2.7758737853843614</v>
      </c>
      <c r="F44" s="205">
        <v>3.8225297548287434</v>
      </c>
      <c r="G44" s="205">
        <v>3.2781881133023631</v>
      </c>
      <c r="H44" s="205">
        <v>4.2172242113622413</v>
      </c>
      <c r="I44" s="205">
        <v>3.6078402954816804</v>
      </c>
      <c r="J44" s="205">
        <v>3.3811970028324279</v>
      </c>
    </row>
    <row r="45" spans="1:10" ht="15" customHeight="1">
      <c r="A45" s="53" t="s">
        <v>87</v>
      </c>
      <c r="B45" s="150" t="s">
        <v>450</v>
      </c>
      <c r="C45" s="205">
        <v>806.35497710082154</v>
      </c>
      <c r="D45" s="199"/>
      <c r="E45" s="205">
        <v>661.04942520434327</v>
      </c>
      <c r="F45" s="205">
        <v>647.401756643814</v>
      </c>
      <c r="G45" s="205">
        <v>588.40861491939575</v>
      </c>
      <c r="H45" s="205">
        <v>621.92396834151873</v>
      </c>
      <c r="I45" s="205">
        <v>576.77973223003289</v>
      </c>
      <c r="J45" s="205">
        <v>600.46666475356915</v>
      </c>
    </row>
    <row r="46" spans="1:10" ht="15" customHeight="1">
      <c r="A46" s="53" t="s">
        <v>88</v>
      </c>
      <c r="B46" s="150" t="s">
        <v>89</v>
      </c>
      <c r="C46" s="205">
        <v>403.29898994840084</v>
      </c>
      <c r="D46" s="199"/>
      <c r="E46" s="205">
        <v>409.78923987862174</v>
      </c>
      <c r="F46" s="205">
        <v>412.75462866996037</v>
      </c>
      <c r="G46" s="205">
        <v>377.10218185784566</v>
      </c>
      <c r="H46" s="205">
        <v>534.87782116761639</v>
      </c>
      <c r="I46" s="205">
        <v>617.54193185486611</v>
      </c>
      <c r="J46" s="205">
        <v>640.77127601078962</v>
      </c>
    </row>
    <row r="47" spans="1:10" ht="15" customHeight="1">
      <c r="A47" s="53" t="s">
        <v>90</v>
      </c>
      <c r="B47" s="150" t="s">
        <v>91</v>
      </c>
      <c r="C47" s="205">
        <v>787.74469341117003</v>
      </c>
      <c r="D47" s="199"/>
      <c r="E47" s="205">
        <v>580.08365604549203</v>
      </c>
      <c r="F47" s="205">
        <v>604.63012648979361</v>
      </c>
      <c r="G47" s="205">
        <v>699.96561155253994</v>
      </c>
      <c r="H47" s="205">
        <v>907.44513651696104</v>
      </c>
      <c r="I47" s="205">
        <v>912.63045353499194</v>
      </c>
      <c r="J47" s="205">
        <v>880.21772332292107</v>
      </c>
    </row>
    <row r="48" spans="1:10" ht="15" customHeight="1">
      <c r="A48" s="53" t="s">
        <v>92</v>
      </c>
      <c r="B48" s="150" t="s">
        <v>451</v>
      </c>
      <c r="C48" s="205">
        <v>566.95105203707806</v>
      </c>
      <c r="D48" s="199"/>
      <c r="E48" s="205">
        <v>504.02368639886856</v>
      </c>
      <c r="F48" s="205">
        <v>522.16303095153205</v>
      </c>
      <c r="G48" s="205">
        <v>462.63867091400346</v>
      </c>
      <c r="H48" s="205">
        <v>480.92218300019488</v>
      </c>
      <c r="I48" s="205">
        <v>402.47422109816301</v>
      </c>
      <c r="J48" s="205">
        <v>445.03865396187228</v>
      </c>
    </row>
    <row r="49" spans="1:10" ht="15" customHeight="1">
      <c r="A49" s="53" t="s">
        <v>93</v>
      </c>
      <c r="B49" s="150" t="s">
        <v>94</v>
      </c>
      <c r="C49" s="205">
        <v>39.028500584405265</v>
      </c>
      <c r="D49" s="199"/>
      <c r="E49" s="205">
        <v>48.509882899409988</v>
      </c>
      <c r="F49" s="205">
        <v>54.906519256517399</v>
      </c>
      <c r="G49" s="205">
        <v>44.839423482178319</v>
      </c>
      <c r="H49" s="205">
        <v>42.768951939644978</v>
      </c>
      <c r="I49" s="205">
        <v>34.883536712835379</v>
      </c>
      <c r="J49" s="205">
        <v>39.886999950811315</v>
      </c>
    </row>
    <row r="50" spans="1:10" ht="15" customHeight="1">
      <c r="A50" s="53" t="s">
        <v>0</v>
      </c>
      <c r="B50" s="150" t="s">
        <v>95</v>
      </c>
      <c r="C50" s="205">
        <v>23.761856291635123</v>
      </c>
      <c r="D50" s="199"/>
      <c r="E50" s="205">
        <v>21.976652472519678</v>
      </c>
      <c r="F50" s="205">
        <v>20.945668126382298</v>
      </c>
      <c r="G50" s="205">
        <v>16.680481812130999</v>
      </c>
      <c r="H50" s="205">
        <v>27.396775504084577</v>
      </c>
      <c r="I50" s="205">
        <v>22.102240753314316</v>
      </c>
      <c r="J50" s="205">
        <v>18.324004089869955</v>
      </c>
    </row>
    <row r="51" spans="1:10" ht="15" customHeight="1">
      <c r="A51" s="53" t="s">
        <v>96</v>
      </c>
      <c r="B51" s="150" t="s">
        <v>97</v>
      </c>
      <c r="C51" s="205">
        <v>92.518453373363997</v>
      </c>
      <c r="D51" s="199"/>
      <c r="E51" s="205">
        <v>73.776418726375013</v>
      </c>
      <c r="F51" s="205">
        <v>74.469915676740797</v>
      </c>
      <c r="G51" s="205">
        <v>78.909971962665509</v>
      </c>
      <c r="H51" s="205">
        <v>63.43142056585144</v>
      </c>
      <c r="I51" s="205">
        <v>53.541088141427856</v>
      </c>
      <c r="J51" s="205">
        <v>52.261988598663542</v>
      </c>
    </row>
    <row r="52" spans="1:10" ht="15" customHeight="1">
      <c r="A52" s="53" t="s">
        <v>98</v>
      </c>
      <c r="B52" s="150" t="s">
        <v>99</v>
      </c>
      <c r="C52" s="205">
        <v>54.979112386186983</v>
      </c>
      <c r="D52" s="199"/>
      <c r="E52" s="205">
        <v>52.127636326429538</v>
      </c>
      <c r="F52" s="205">
        <v>70.181327669927171</v>
      </c>
      <c r="G52" s="205">
        <v>76.566489144649339</v>
      </c>
      <c r="H52" s="205">
        <v>85.241786131801092</v>
      </c>
      <c r="I52" s="205">
        <v>68.257784950876569</v>
      </c>
      <c r="J52" s="205">
        <v>69.737914773359918</v>
      </c>
    </row>
    <row r="53" spans="1:10" ht="15" customHeight="1">
      <c r="A53" s="53" t="s">
        <v>100</v>
      </c>
      <c r="B53" s="150" t="s">
        <v>101</v>
      </c>
      <c r="C53" s="205">
        <v>6.9520881134687267</v>
      </c>
      <c r="D53" s="199"/>
      <c r="E53" s="205">
        <v>5.3944926651981877</v>
      </c>
      <c r="F53" s="205">
        <v>5.6409788309365254</v>
      </c>
      <c r="G53" s="205">
        <v>4.5738839651188057</v>
      </c>
      <c r="H53" s="205">
        <v>6.6486334444783992</v>
      </c>
      <c r="I53" s="205">
        <v>5.7157069847350179</v>
      </c>
      <c r="J53" s="205">
        <v>5.2564000393849284</v>
      </c>
    </row>
    <row r="54" spans="1:10" ht="15" customHeight="1">
      <c r="A54" s="55" t="s">
        <v>102</v>
      </c>
      <c r="B54" s="150" t="s">
        <v>103</v>
      </c>
      <c r="C54" s="205">
        <v>320.52764504270931</v>
      </c>
      <c r="D54" s="199"/>
      <c r="E54" s="205">
        <v>295.10529317231095</v>
      </c>
      <c r="F54" s="205">
        <v>167.53214407324643</v>
      </c>
      <c r="G54" s="205">
        <v>335.7425439089871</v>
      </c>
      <c r="H54" s="205">
        <v>302.36997282922823</v>
      </c>
      <c r="I54" s="205">
        <v>162.6955963086495</v>
      </c>
      <c r="J54" s="205">
        <v>154.5113964111811</v>
      </c>
    </row>
    <row r="55" spans="1:10" ht="15" customHeight="1">
      <c r="A55" s="55" t="s">
        <v>104</v>
      </c>
      <c r="B55" s="150" t="s">
        <v>460</v>
      </c>
      <c r="C55" s="205">
        <v>105.89941155229485</v>
      </c>
      <c r="D55" s="199"/>
      <c r="E55" s="205">
        <v>96.040505346309317</v>
      </c>
      <c r="F55" s="205">
        <v>98.654714199526509</v>
      </c>
      <c r="G55" s="205">
        <v>91.314894312976719</v>
      </c>
      <c r="H55" s="205">
        <v>121.12758642722446</v>
      </c>
      <c r="I55" s="205">
        <v>114.65442076965653</v>
      </c>
      <c r="J55" s="205">
        <v>138.41860388392951</v>
      </c>
    </row>
    <row r="56" spans="1:10" ht="15" customHeight="1">
      <c r="A56" s="55" t="s">
        <v>105</v>
      </c>
      <c r="B56" s="150" t="s">
        <v>452</v>
      </c>
      <c r="C56" s="205">
        <v>24.766707577251374</v>
      </c>
      <c r="D56" s="199"/>
      <c r="E56" s="205">
        <v>32.817198578778878</v>
      </c>
      <c r="F56" s="205">
        <v>36.9595695767051</v>
      </c>
      <c r="G56" s="205">
        <v>35.046650601980808</v>
      </c>
      <c r="H56" s="205">
        <v>30.635093037107232</v>
      </c>
      <c r="I56" s="205">
        <v>27.186190010917709</v>
      </c>
      <c r="J56" s="205">
        <v>26.924622093876245</v>
      </c>
    </row>
    <row r="57" spans="1:10" ht="15" customHeight="1">
      <c r="A57" s="53" t="s">
        <v>106</v>
      </c>
      <c r="B57" s="150" t="s">
        <v>107</v>
      </c>
      <c r="C57" s="205">
        <v>5.9718600793170147</v>
      </c>
      <c r="D57" s="199"/>
      <c r="E57" s="205">
        <v>3.5254658107013963</v>
      </c>
      <c r="F57" s="205">
        <v>4.8094986123697661</v>
      </c>
      <c r="G57" s="205">
        <v>4.2775734112746164</v>
      </c>
      <c r="H57" s="205">
        <v>4.2434486060480339</v>
      </c>
      <c r="I57" s="205">
        <v>4.3336746158921766</v>
      </c>
      <c r="J57" s="205">
        <v>5.0362034822633746</v>
      </c>
    </row>
    <row r="58" spans="1:10" ht="15" customHeight="1">
      <c r="A58" s="53" t="s">
        <v>108</v>
      </c>
      <c r="B58" s="150" t="s">
        <v>109</v>
      </c>
      <c r="C58" s="205">
        <v>0.89483120438616626</v>
      </c>
      <c r="D58" s="199"/>
      <c r="E58" s="205">
        <v>0.27929508526244634</v>
      </c>
      <c r="F58" s="205">
        <v>0.29455832849845626</v>
      </c>
      <c r="G58" s="205">
        <v>0.2795326573570352</v>
      </c>
      <c r="H58" s="205">
        <v>0.23429703881713937</v>
      </c>
      <c r="I58" s="205">
        <v>0.25405306590195381</v>
      </c>
      <c r="J58" s="205">
        <v>0.23684120212235724</v>
      </c>
    </row>
    <row r="59" spans="1:10" ht="15" customHeight="1">
      <c r="A59" s="55" t="s">
        <v>110</v>
      </c>
      <c r="B59" s="150" t="s">
        <v>240</v>
      </c>
      <c r="C59" s="205">
        <v>30.742399234577078</v>
      </c>
      <c r="D59" s="199"/>
      <c r="E59" s="205">
        <v>19.573704422561626</v>
      </c>
      <c r="F59" s="205">
        <v>18.607464345031957</v>
      </c>
      <c r="G59" s="205">
        <v>13.909701806283232</v>
      </c>
      <c r="H59" s="205">
        <v>16.216067816249343</v>
      </c>
      <c r="I59" s="205">
        <v>14.512813900140088</v>
      </c>
      <c r="J59" s="205">
        <v>14.334157424744012</v>
      </c>
    </row>
    <row r="60" spans="1:10" ht="15" customHeight="1">
      <c r="A60" s="61"/>
      <c r="B60" s="151" t="s">
        <v>111</v>
      </c>
      <c r="C60" s="206">
        <f>SUM(C8:C59)</f>
        <v>25857.078891963632</v>
      </c>
      <c r="D60" s="206"/>
      <c r="E60" s="206">
        <f t="shared" ref="E60:H60" si="0">SUM(E8:E59)</f>
        <v>20191.681959830199</v>
      </c>
      <c r="F60" s="206">
        <f t="shared" si="0"/>
        <v>20908.556835074116</v>
      </c>
      <c r="G60" s="206">
        <f t="shared" si="0"/>
        <v>21399.482312429554</v>
      </c>
      <c r="H60" s="206">
        <f t="shared" si="0"/>
        <v>21840.719638782648</v>
      </c>
      <c r="I60" s="206">
        <f t="shared" ref="I60:J60" si="1">SUM(I8:I59)</f>
        <v>20903.743400573057</v>
      </c>
      <c r="J60" s="206">
        <f t="shared" si="1"/>
        <v>19820.87686580966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114.6505917853044</v>
      </c>
      <c r="D62" s="207"/>
      <c r="E62" s="207">
        <f t="shared" ref="E62:J62" si="2">SUM(E8:E10)</f>
        <v>125.77932618481084</v>
      </c>
      <c r="F62" s="207">
        <f t="shared" si="2"/>
        <v>155.15803321897599</v>
      </c>
      <c r="G62" s="207">
        <f t="shared" si="2"/>
        <v>161.5242939564377</v>
      </c>
      <c r="H62" s="207">
        <f t="shared" si="2"/>
        <v>168.03833393488742</v>
      </c>
      <c r="I62" s="207">
        <f t="shared" si="2"/>
        <v>159.4920418217761</v>
      </c>
      <c r="J62" s="207">
        <f t="shared" si="2"/>
        <v>157.379807518955</v>
      </c>
    </row>
    <row r="63" spans="1:10" ht="15" customHeight="1">
      <c r="A63" s="55" t="s">
        <v>113</v>
      </c>
      <c r="B63" s="150" t="s">
        <v>392</v>
      </c>
      <c r="C63" s="207">
        <f>SUM(C11:C13)</f>
        <v>3173.9628048718068</v>
      </c>
      <c r="D63" s="207"/>
      <c r="E63" s="207">
        <f t="shared" ref="E63:J63" si="3">SUM(E11:E13)</f>
        <v>2911.0332442212143</v>
      </c>
      <c r="F63" s="207">
        <f t="shared" si="3"/>
        <v>3438.8355224667839</v>
      </c>
      <c r="G63" s="207">
        <f t="shared" si="3"/>
        <v>3662.3238420935313</v>
      </c>
      <c r="H63" s="207">
        <f t="shared" si="3"/>
        <v>3380.5120274492319</v>
      </c>
      <c r="I63" s="207">
        <f t="shared" si="3"/>
        <v>3465.5051136483517</v>
      </c>
      <c r="J63" s="207">
        <f t="shared" si="3"/>
        <v>3501.8532992153891</v>
      </c>
    </row>
    <row r="64" spans="1:10" ht="15" customHeight="1">
      <c r="A64" s="55" t="s">
        <v>114</v>
      </c>
      <c r="B64" s="150" t="s">
        <v>393</v>
      </c>
      <c r="C64" s="207">
        <f>SUM(C14:C35)</f>
        <v>9041.1947164764733</v>
      </c>
      <c r="D64" s="207"/>
      <c r="E64" s="207">
        <f t="shared" ref="E64:J64" si="4">SUM(E14:E35)</f>
        <v>7202.9480002948349</v>
      </c>
      <c r="F64" s="207">
        <f t="shared" si="4"/>
        <v>7363.2878680979693</v>
      </c>
      <c r="G64" s="207">
        <f t="shared" si="4"/>
        <v>7302.2208642483483</v>
      </c>
      <c r="H64" s="207">
        <f t="shared" si="4"/>
        <v>7525.0676792346594</v>
      </c>
      <c r="I64" s="207">
        <f t="shared" si="4"/>
        <v>7198.4401725421412</v>
      </c>
      <c r="J64" s="207">
        <f t="shared" si="4"/>
        <v>6856.6212398791604</v>
      </c>
    </row>
    <row r="65" spans="1:10" ht="15" customHeight="1">
      <c r="A65" s="55" t="s">
        <v>115</v>
      </c>
      <c r="B65" s="150" t="s">
        <v>394</v>
      </c>
      <c r="C65" s="207">
        <f>SUM(C36:C37)</f>
        <v>9901.0676331646555</v>
      </c>
      <c r="D65" s="207"/>
      <c r="E65" s="207">
        <f t="shared" ref="E65:J65" si="5">SUM(E36:E37)</f>
        <v>6850.2567227198906</v>
      </c>
      <c r="F65" s="207">
        <f t="shared" si="5"/>
        <v>6880.2251534333736</v>
      </c>
      <c r="G65" s="207">
        <f t="shared" si="5"/>
        <v>7160.1451522128382</v>
      </c>
      <c r="H65" s="207">
        <f t="shared" si="5"/>
        <v>7220.2558768600884</v>
      </c>
      <c r="I65" s="207">
        <f t="shared" si="5"/>
        <v>6783.6669785367203</v>
      </c>
      <c r="J65" s="207">
        <f t="shared" si="5"/>
        <v>5945.0446522436287</v>
      </c>
    </row>
    <row r="66" spans="1:10" ht="15" customHeight="1">
      <c r="A66" s="55" t="s">
        <v>116</v>
      </c>
      <c r="B66" s="150" t="s">
        <v>395</v>
      </c>
      <c r="C66" s="207">
        <f>SUM(C38:C39)</f>
        <v>113.74565034940059</v>
      </c>
      <c r="D66" s="207"/>
      <c r="E66" s="207">
        <f t="shared" ref="E66:J66" si="6">SUM(E38:E39)</f>
        <v>90.465386573967663</v>
      </c>
      <c r="F66" s="207">
        <f t="shared" si="6"/>
        <v>109.80956008060777</v>
      </c>
      <c r="G66" s="207">
        <f t="shared" si="6"/>
        <v>99.083265976214875</v>
      </c>
      <c r="H66" s="207">
        <f t="shared" si="6"/>
        <v>99.46409782783013</v>
      </c>
      <c r="I66" s="207">
        <f t="shared" si="6"/>
        <v>96.547164968415444</v>
      </c>
      <c r="J66" s="207">
        <f t="shared" si="6"/>
        <v>89.360376348413112</v>
      </c>
    </row>
    <row r="67" spans="1:10" ht="15" customHeight="1">
      <c r="A67" s="55" t="s">
        <v>117</v>
      </c>
      <c r="B67" s="150" t="s">
        <v>118</v>
      </c>
      <c r="C67" s="207">
        <f>SUM(C40:C41)</f>
        <v>32.103551709736678</v>
      </c>
      <c r="D67" s="207"/>
      <c r="E67" s="207">
        <f t="shared" ref="E67:J67" si="7">SUM(E40:E41)</f>
        <v>32.994761924375922</v>
      </c>
      <c r="F67" s="207">
        <f t="shared" si="7"/>
        <v>34.091653000385215</v>
      </c>
      <c r="G67" s="207">
        <f t="shared" si="7"/>
        <v>33.155855172735684</v>
      </c>
      <c r="H67" s="207">
        <f t="shared" si="7"/>
        <v>37.632993877007181</v>
      </c>
      <c r="I67" s="207">
        <f t="shared" si="7"/>
        <v>45.823328730619352</v>
      </c>
      <c r="J67" s="207">
        <f t="shared" si="7"/>
        <v>49.440664062599701</v>
      </c>
    </row>
    <row r="68" spans="1:10" ht="15" customHeight="1">
      <c r="A68" s="55" t="s">
        <v>119</v>
      </c>
      <c r="B68" s="150" t="s">
        <v>212</v>
      </c>
      <c r="C68" s="207">
        <f>SUM(C42:C44)</f>
        <v>209.96136566919094</v>
      </c>
      <c r="D68" s="207"/>
      <c r="E68" s="207">
        <f t="shared" ref="E68:J68" si="8">SUM(E42:E44)</f>
        <v>174.1319648779332</v>
      </c>
      <c r="F68" s="207">
        <f t="shared" si="8"/>
        <v>187.1971433250439</v>
      </c>
      <c r="G68" s="207">
        <f t="shared" si="8"/>
        <v>150.77281246006294</v>
      </c>
      <c r="H68" s="207">
        <f t="shared" si="8"/>
        <v>164.26548723212042</v>
      </c>
      <c r="I68" s="207">
        <f t="shared" si="8"/>
        <v>136.70515539262988</v>
      </c>
      <c r="J68" s="207">
        <f t="shared" si="8"/>
        <v>129.75337654215764</v>
      </c>
    </row>
    <row r="69" spans="1:10" ht="15" customHeight="1">
      <c r="A69" s="55" t="s">
        <v>120</v>
      </c>
      <c r="B69" s="150" t="s">
        <v>121</v>
      </c>
      <c r="C69" s="207">
        <f>SUM(C45:C49)</f>
        <v>2603.3782130818759</v>
      </c>
      <c r="D69" s="207"/>
      <c r="E69" s="207">
        <f t="shared" ref="E69:J69" si="9">SUM(E45:E49)</f>
        <v>2203.4558904267356</v>
      </c>
      <c r="F69" s="207">
        <f t="shared" si="9"/>
        <v>2241.8560620116173</v>
      </c>
      <c r="G69" s="207">
        <f t="shared" si="9"/>
        <v>2172.9545027259633</v>
      </c>
      <c r="H69" s="207">
        <f t="shared" si="9"/>
        <v>2587.9380609659361</v>
      </c>
      <c r="I69" s="207">
        <f t="shared" si="9"/>
        <v>2544.3098754308894</v>
      </c>
      <c r="J69" s="207">
        <f t="shared" si="9"/>
        <v>2606.3813179999634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23.761856291635123</v>
      </c>
      <c r="D70" s="207"/>
      <c r="E70" s="207">
        <f t="shared" ref="E70:J79" si="11">E50</f>
        <v>21.976652472519678</v>
      </c>
      <c r="F70" s="207">
        <f t="shared" si="11"/>
        <v>20.945668126382298</v>
      </c>
      <c r="G70" s="207">
        <f t="shared" si="11"/>
        <v>16.680481812130999</v>
      </c>
      <c r="H70" s="207">
        <f t="shared" si="11"/>
        <v>27.396775504084577</v>
      </c>
      <c r="I70" s="207">
        <f t="shared" si="11"/>
        <v>22.102240753314316</v>
      </c>
      <c r="J70" s="207">
        <f t="shared" si="11"/>
        <v>18.324004089869955</v>
      </c>
    </row>
    <row r="71" spans="1:10" ht="15" customHeight="1">
      <c r="A71" s="55" t="s">
        <v>96</v>
      </c>
      <c r="B71" s="150" t="s">
        <v>454</v>
      </c>
      <c r="C71" s="207">
        <f t="shared" si="10"/>
        <v>92.518453373363997</v>
      </c>
      <c r="D71" s="207"/>
      <c r="E71" s="207">
        <f t="shared" si="11"/>
        <v>73.776418726375013</v>
      </c>
      <c r="F71" s="207">
        <f t="shared" si="11"/>
        <v>74.469915676740797</v>
      </c>
      <c r="G71" s="207">
        <f t="shared" si="11"/>
        <v>78.909971962665509</v>
      </c>
      <c r="H71" s="207">
        <f t="shared" si="11"/>
        <v>63.43142056585144</v>
      </c>
      <c r="I71" s="207">
        <f t="shared" si="11"/>
        <v>53.541088141427856</v>
      </c>
      <c r="J71" s="207">
        <f t="shared" si="11"/>
        <v>52.261988598663542</v>
      </c>
    </row>
    <row r="72" spans="1:10" ht="15" customHeight="1">
      <c r="A72" s="55" t="s">
        <v>98</v>
      </c>
      <c r="B72" s="150" t="s">
        <v>455</v>
      </c>
      <c r="C72" s="207">
        <f t="shared" si="10"/>
        <v>54.979112386186983</v>
      </c>
      <c r="D72" s="207"/>
      <c r="E72" s="207">
        <f t="shared" si="11"/>
        <v>52.127636326429538</v>
      </c>
      <c r="F72" s="207">
        <f t="shared" si="11"/>
        <v>70.181327669927171</v>
      </c>
      <c r="G72" s="207">
        <f t="shared" si="11"/>
        <v>76.566489144649339</v>
      </c>
      <c r="H72" s="207">
        <f t="shared" si="11"/>
        <v>85.241786131801092</v>
      </c>
      <c r="I72" s="207">
        <f t="shared" si="11"/>
        <v>68.257784950876569</v>
      </c>
      <c r="J72" s="207">
        <f t="shared" si="11"/>
        <v>69.737914773359918</v>
      </c>
    </row>
    <row r="73" spans="1:10" ht="15" customHeight="1">
      <c r="A73" s="55" t="s">
        <v>100</v>
      </c>
      <c r="B73" s="150" t="s">
        <v>456</v>
      </c>
      <c r="C73" s="207">
        <f t="shared" si="10"/>
        <v>6.9520881134687267</v>
      </c>
      <c r="D73" s="207"/>
      <c r="E73" s="207">
        <f t="shared" si="11"/>
        <v>5.3944926651981877</v>
      </c>
      <c r="F73" s="207">
        <f t="shared" si="11"/>
        <v>5.6409788309365254</v>
      </c>
      <c r="G73" s="207">
        <f t="shared" si="11"/>
        <v>4.5738839651188057</v>
      </c>
      <c r="H73" s="207">
        <f t="shared" si="11"/>
        <v>6.6486334444783992</v>
      </c>
      <c r="I73" s="207">
        <f t="shared" si="11"/>
        <v>5.7157069847350179</v>
      </c>
      <c r="J73" s="207">
        <f t="shared" si="11"/>
        <v>5.2564000393849284</v>
      </c>
    </row>
    <row r="74" spans="1:10" ht="15" customHeight="1">
      <c r="A74" s="55" t="s">
        <v>102</v>
      </c>
      <c r="B74" s="150" t="s">
        <v>125</v>
      </c>
      <c r="C74" s="207">
        <f t="shared" si="10"/>
        <v>320.52764504270931</v>
      </c>
      <c r="D74" s="207"/>
      <c r="E74" s="207">
        <f t="shared" si="11"/>
        <v>295.10529317231095</v>
      </c>
      <c r="F74" s="207">
        <f t="shared" si="11"/>
        <v>167.53214407324643</v>
      </c>
      <c r="G74" s="207">
        <f t="shared" si="11"/>
        <v>335.7425439089871</v>
      </c>
      <c r="H74" s="207">
        <f t="shared" si="11"/>
        <v>302.36997282922823</v>
      </c>
      <c r="I74" s="207">
        <f t="shared" si="11"/>
        <v>162.6955963086495</v>
      </c>
      <c r="J74" s="207">
        <f t="shared" si="11"/>
        <v>154.5113964111811</v>
      </c>
    </row>
    <row r="75" spans="1:10" ht="15" customHeight="1">
      <c r="A75" s="55" t="s">
        <v>126</v>
      </c>
      <c r="B75" s="150" t="s">
        <v>460</v>
      </c>
      <c r="C75" s="207">
        <f t="shared" si="10"/>
        <v>105.89941155229485</v>
      </c>
      <c r="D75" s="207"/>
      <c r="E75" s="207">
        <f t="shared" si="11"/>
        <v>96.040505346309317</v>
      </c>
      <c r="F75" s="207">
        <f t="shared" si="11"/>
        <v>98.654714199526509</v>
      </c>
      <c r="G75" s="207">
        <f t="shared" si="11"/>
        <v>91.314894312976719</v>
      </c>
      <c r="H75" s="207">
        <f t="shared" si="11"/>
        <v>121.12758642722446</v>
      </c>
      <c r="I75" s="207">
        <f t="shared" si="11"/>
        <v>114.65442076965653</v>
      </c>
      <c r="J75" s="207">
        <f t="shared" si="11"/>
        <v>138.41860388392951</v>
      </c>
    </row>
    <row r="76" spans="1:10" ht="15" customHeight="1">
      <c r="A76" s="55" t="s">
        <v>105</v>
      </c>
      <c r="B76" s="150" t="s">
        <v>452</v>
      </c>
      <c r="C76" s="207">
        <f t="shared" si="10"/>
        <v>24.766707577251374</v>
      </c>
      <c r="D76" s="207"/>
      <c r="E76" s="207">
        <f t="shared" si="11"/>
        <v>32.817198578778878</v>
      </c>
      <c r="F76" s="207">
        <f t="shared" si="11"/>
        <v>36.9595695767051</v>
      </c>
      <c r="G76" s="207">
        <f t="shared" si="11"/>
        <v>35.046650601980808</v>
      </c>
      <c r="H76" s="207">
        <f t="shared" si="11"/>
        <v>30.635093037107232</v>
      </c>
      <c r="I76" s="207">
        <f t="shared" si="11"/>
        <v>27.186190010917709</v>
      </c>
      <c r="J76" s="207">
        <f t="shared" si="11"/>
        <v>26.924622093876245</v>
      </c>
    </row>
    <row r="77" spans="1:10" ht="15" customHeight="1">
      <c r="A77" s="55" t="s">
        <v>106</v>
      </c>
      <c r="B77" s="150" t="s">
        <v>128</v>
      </c>
      <c r="C77" s="207">
        <f t="shared" si="10"/>
        <v>5.9718600793170147</v>
      </c>
      <c r="D77" s="207"/>
      <c r="E77" s="207">
        <f t="shared" si="11"/>
        <v>3.5254658107013963</v>
      </c>
      <c r="F77" s="207">
        <f t="shared" si="11"/>
        <v>4.8094986123697661</v>
      </c>
      <c r="G77" s="207">
        <f t="shared" si="11"/>
        <v>4.2775734112746164</v>
      </c>
      <c r="H77" s="207">
        <f t="shared" si="11"/>
        <v>4.2434486060480339</v>
      </c>
      <c r="I77" s="207">
        <f t="shared" si="11"/>
        <v>4.3336746158921766</v>
      </c>
      <c r="J77" s="207">
        <f t="shared" si="11"/>
        <v>5.0362034822633746</v>
      </c>
    </row>
    <row r="78" spans="1:10" ht="15" customHeight="1">
      <c r="A78" s="55" t="s">
        <v>108</v>
      </c>
      <c r="B78" s="150" t="s">
        <v>129</v>
      </c>
      <c r="C78" s="207">
        <f t="shared" si="10"/>
        <v>0.89483120438616626</v>
      </c>
      <c r="D78" s="207"/>
      <c r="E78" s="207">
        <f t="shared" si="11"/>
        <v>0.27929508526244634</v>
      </c>
      <c r="F78" s="207">
        <f t="shared" si="11"/>
        <v>0.29455832849845626</v>
      </c>
      <c r="G78" s="207">
        <f t="shared" si="11"/>
        <v>0.2795326573570352</v>
      </c>
      <c r="H78" s="207">
        <f t="shared" si="11"/>
        <v>0.23429703881713937</v>
      </c>
      <c r="I78" s="207">
        <f t="shared" si="11"/>
        <v>0.25405306590195381</v>
      </c>
      <c r="J78" s="207">
        <f t="shared" si="11"/>
        <v>0.23684120212235724</v>
      </c>
    </row>
    <row r="79" spans="1:10" ht="15" customHeight="1">
      <c r="A79" s="55" t="s">
        <v>110</v>
      </c>
      <c r="B79" s="150" t="s">
        <v>240</v>
      </c>
      <c r="C79" s="207">
        <f t="shared" si="10"/>
        <v>30.742399234577078</v>
      </c>
      <c r="D79" s="207"/>
      <c r="E79" s="207">
        <f t="shared" si="11"/>
        <v>19.573704422561626</v>
      </c>
      <c r="F79" s="207">
        <f t="shared" si="11"/>
        <v>18.607464345031957</v>
      </c>
      <c r="G79" s="207">
        <f t="shared" si="11"/>
        <v>13.909701806283232</v>
      </c>
      <c r="H79" s="207">
        <f t="shared" si="11"/>
        <v>16.216067816249343</v>
      </c>
      <c r="I79" s="207">
        <f t="shared" si="11"/>
        <v>14.512813900140088</v>
      </c>
      <c r="J79" s="207">
        <f t="shared" si="11"/>
        <v>14.334157424744012</v>
      </c>
    </row>
    <row r="80" spans="1:10" ht="15" customHeight="1">
      <c r="A80" s="61"/>
      <c r="B80" s="209" t="s">
        <v>111</v>
      </c>
      <c r="C80" s="208">
        <f>SUM(C62:C79)</f>
        <v>25857.078891963632</v>
      </c>
      <c r="D80" s="208"/>
      <c r="E80" s="208">
        <f t="shared" ref="E80:H80" si="12">SUM(E62:E79)</f>
        <v>20191.681959830206</v>
      </c>
      <c r="F80" s="208">
        <f t="shared" si="12"/>
        <v>20908.556835074127</v>
      </c>
      <c r="G80" s="208">
        <f t="shared" si="12"/>
        <v>21399.482312429554</v>
      </c>
      <c r="H80" s="208">
        <f t="shared" si="12"/>
        <v>21840.719638782648</v>
      </c>
      <c r="I80" s="208">
        <f t="shared" ref="I80:J80" si="13">SUM(I62:I79)</f>
        <v>20903.743400573057</v>
      </c>
      <c r="J80" s="208">
        <f t="shared" si="13"/>
        <v>19820.87686580966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91.493953167930599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124.31863992224548</v>
      </c>
      <c r="G82" s="104">
        <f t="shared" si="14"/>
        <v>127.95545863650173</v>
      </c>
      <c r="H82" s="104">
        <f t="shared" si="14"/>
        <v>132.56456362058552</v>
      </c>
      <c r="I82" s="104">
        <f t="shared" si="14"/>
        <v>124.43459554323799</v>
      </c>
      <c r="J82" s="104">
        <f t="shared" si="14"/>
        <v>122.88202481407006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104.52057388554326</v>
      </c>
      <c r="D83" s="104">
        <f t="shared" si="15"/>
        <v>0</v>
      </c>
      <c r="E83" s="187">
        <f t="shared" si="15"/>
        <v>100</v>
      </c>
      <c r="F83" s="104">
        <f t="shared" si="15"/>
        <v>93.986171930303186</v>
      </c>
      <c r="G83" s="104">
        <f t="shared" si="15"/>
        <v>138.42306914369061</v>
      </c>
      <c r="H83" s="104">
        <f t="shared" si="15"/>
        <v>178.33522047001875</v>
      </c>
      <c r="I83" s="104">
        <f t="shared" si="15"/>
        <v>202.46381251767281</v>
      </c>
      <c r="J83" s="104">
        <f t="shared" si="15"/>
        <v>179.48296672516807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69.418973243937572</v>
      </c>
      <c r="D84" s="104">
        <f t="shared" si="16"/>
        <v>0</v>
      </c>
      <c r="E84" s="187">
        <f t="shared" si="16"/>
        <v>100</v>
      </c>
      <c r="F84" s="104">
        <f t="shared" si="16"/>
        <v>95.178306784844139</v>
      </c>
      <c r="G84" s="104">
        <f t="shared" si="16"/>
        <v>144.0436400680081</v>
      </c>
      <c r="H84" s="104">
        <f t="shared" si="16"/>
        <v>157.4042165330097</v>
      </c>
      <c r="I84" s="104">
        <f t="shared" si="16"/>
        <v>194.6100376389123</v>
      </c>
      <c r="J84" s="104">
        <f t="shared" si="16"/>
        <v>197.78999659458748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115.19506088333947</v>
      </c>
      <c r="D85" s="104">
        <f t="shared" si="17"/>
        <v>0</v>
      </c>
      <c r="E85" s="187">
        <f t="shared" si="17"/>
        <v>100</v>
      </c>
      <c r="F85" s="104">
        <f t="shared" si="17"/>
        <v>110.99717485423339</v>
      </c>
      <c r="G85" s="104">
        <f t="shared" si="17"/>
        <v>124.29459524838944</v>
      </c>
      <c r="H85" s="104">
        <f t="shared" si="17"/>
        <v>176.38130436675098</v>
      </c>
      <c r="I85" s="104">
        <f t="shared" si="17"/>
        <v>138.01735008227584</v>
      </c>
      <c r="J85" s="104">
        <f t="shared" si="17"/>
        <v>122.19263338252667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110.70057499383222</v>
      </c>
      <c r="D86" s="104">
        <f t="shared" si="18"/>
        <v>0</v>
      </c>
      <c r="E86" s="187">
        <f t="shared" si="18"/>
        <v>100</v>
      </c>
      <c r="F86" s="104">
        <f t="shared" si="18"/>
        <v>118.53617180002934</v>
      </c>
      <c r="G86" s="104">
        <f t="shared" si="18"/>
        <v>127.47021481923726</v>
      </c>
      <c r="H86" s="104">
        <f t="shared" si="18"/>
        <v>116.29000236331031</v>
      </c>
      <c r="I86" s="104">
        <f t="shared" si="18"/>
        <v>119.64913718567551</v>
      </c>
      <c r="J86" s="104">
        <f t="shared" si="18"/>
        <v>121.18514416437056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69.229281635285119</v>
      </c>
      <c r="D87" s="104">
        <f t="shared" si="19"/>
        <v>0</v>
      </c>
      <c r="E87" s="187">
        <f t="shared" si="19"/>
        <v>100</v>
      </c>
      <c r="F87" s="104">
        <f t="shared" si="19"/>
        <v>112.88415370623137</v>
      </c>
      <c r="G87" s="104">
        <f t="shared" si="19"/>
        <v>90.078657842269166</v>
      </c>
      <c r="H87" s="104">
        <f t="shared" si="19"/>
        <v>81.722082457046724</v>
      </c>
      <c r="I87" s="104">
        <f t="shared" si="19"/>
        <v>96.117302156273126</v>
      </c>
      <c r="J87" s="104">
        <f t="shared" si="19"/>
        <v>99.791402426100902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103.68444542446569</v>
      </c>
      <c r="D88" s="104">
        <f t="shared" si="20"/>
        <v>0</v>
      </c>
      <c r="E88" s="187">
        <f t="shared" si="20"/>
        <v>100</v>
      </c>
      <c r="F88" s="104">
        <f t="shared" si="20"/>
        <v>109.95009203475803</v>
      </c>
      <c r="G88" s="104">
        <f t="shared" si="20"/>
        <v>102.95075276510227</v>
      </c>
      <c r="H88" s="104">
        <f t="shared" si="20"/>
        <v>103.24307319085844</v>
      </c>
      <c r="I88" s="104">
        <f t="shared" si="20"/>
        <v>93.012648052899763</v>
      </c>
      <c r="J88" s="104">
        <f t="shared" si="20"/>
        <v>83.142275464789137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82.734508151254602</v>
      </c>
      <c r="D89" s="104">
        <f t="shared" si="21"/>
        <v>0</v>
      </c>
      <c r="E89" s="187">
        <f t="shared" si="21"/>
        <v>100</v>
      </c>
      <c r="F89" s="104">
        <f t="shared" si="21"/>
        <v>95.289256768756914</v>
      </c>
      <c r="G89" s="104">
        <f t="shared" si="21"/>
        <v>105.40457770783964</v>
      </c>
      <c r="H89" s="104">
        <f t="shared" si="21"/>
        <v>88.189143561265951</v>
      </c>
      <c r="I89" s="104">
        <f t="shared" si="21"/>
        <v>90.116818052269252</v>
      </c>
      <c r="J89" s="104">
        <f t="shared" si="21"/>
        <v>104.28085264945892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106.34519715617677</v>
      </c>
      <c r="D90" s="104">
        <f t="shared" si="22"/>
        <v>0</v>
      </c>
      <c r="E90" s="187">
        <f t="shared" si="22"/>
        <v>100</v>
      </c>
      <c r="F90" s="104">
        <f t="shared" si="22"/>
        <v>95.475999711205631</v>
      </c>
      <c r="G90" s="104">
        <f t="shared" si="22"/>
        <v>96.202246764382593</v>
      </c>
      <c r="H90" s="104">
        <f t="shared" si="22"/>
        <v>89.768689998456878</v>
      </c>
      <c r="I90" s="104">
        <f t="shared" si="22"/>
        <v>98.589093805391443</v>
      </c>
      <c r="J90" s="104">
        <f t="shared" si="22"/>
        <v>91.616032802210214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118.58939781356781</v>
      </c>
      <c r="D91" s="104">
        <f t="shared" si="23"/>
        <v>0</v>
      </c>
      <c r="E91" s="187">
        <f t="shared" si="23"/>
        <v>100</v>
      </c>
      <c r="F91" s="104">
        <f t="shared" si="23"/>
        <v>95.862260927527316</v>
      </c>
      <c r="G91" s="104">
        <f t="shared" si="23"/>
        <v>86.270617532288227</v>
      </c>
      <c r="H91" s="104">
        <f t="shared" si="23"/>
        <v>73.662817640815547</v>
      </c>
      <c r="I91" s="104">
        <f t="shared" si="23"/>
        <v>71.918666892506565</v>
      </c>
      <c r="J91" s="104">
        <f t="shared" si="23"/>
        <v>70.739560990106085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130.16593200177255</v>
      </c>
      <c r="D92" s="104">
        <f t="shared" si="24"/>
        <v>0</v>
      </c>
      <c r="E92" s="187">
        <f t="shared" si="24"/>
        <v>100</v>
      </c>
      <c r="F92" s="104">
        <f t="shared" si="24"/>
        <v>84.102556546717537</v>
      </c>
      <c r="G92" s="104">
        <f t="shared" si="24"/>
        <v>77.373510915990678</v>
      </c>
      <c r="H92" s="104">
        <f t="shared" si="24"/>
        <v>116.68738443987662</v>
      </c>
      <c r="I92" s="104">
        <f t="shared" si="24"/>
        <v>107.76173936148039</v>
      </c>
      <c r="J92" s="104">
        <f t="shared" si="24"/>
        <v>86.528680341517799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94.260839780074619</v>
      </c>
      <c r="D93" s="104">
        <f t="shared" si="25"/>
        <v>0</v>
      </c>
      <c r="E93" s="187">
        <f t="shared" si="25"/>
        <v>100</v>
      </c>
      <c r="F93" s="104">
        <f t="shared" si="25"/>
        <v>75.763850127582018</v>
      </c>
      <c r="G93" s="104">
        <f t="shared" si="25"/>
        <v>74.463939303751033</v>
      </c>
      <c r="H93" s="104">
        <f t="shared" si="25"/>
        <v>95.153512745792341</v>
      </c>
      <c r="I93" s="104">
        <f t="shared" si="25"/>
        <v>97.861863138743459</v>
      </c>
      <c r="J93" s="104">
        <f t="shared" si="25"/>
        <v>102.71685392984156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133.98739268034279</v>
      </c>
      <c r="D94" s="104">
        <f t="shared" si="26"/>
        <v>0</v>
      </c>
      <c r="E94" s="187">
        <f t="shared" si="26"/>
        <v>100</v>
      </c>
      <c r="F94" s="104">
        <f t="shared" si="26"/>
        <v>105.23720677914361</v>
      </c>
      <c r="G94" s="104">
        <f t="shared" si="26"/>
        <v>106.52342133988417</v>
      </c>
      <c r="H94" s="104">
        <f t="shared" si="26"/>
        <v>101.86225718302309</v>
      </c>
      <c r="I94" s="104">
        <f t="shared" si="26"/>
        <v>98.695244793620489</v>
      </c>
      <c r="J94" s="104">
        <f t="shared" si="26"/>
        <v>93.329277474603273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79.813148709314291</v>
      </c>
      <c r="D95" s="104">
        <f t="shared" si="27"/>
        <v>0</v>
      </c>
      <c r="E95" s="187">
        <f t="shared" si="27"/>
        <v>100</v>
      </c>
      <c r="F95" s="104">
        <f t="shared" si="27"/>
        <v>126.34926137762075</v>
      </c>
      <c r="G95" s="104">
        <f t="shared" si="27"/>
        <v>77.813108697056848</v>
      </c>
      <c r="H95" s="104">
        <f t="shared" si="27"/>
        <v>56.973790267680059</v>
      </c>
      <c r="I95" s="104">
        <f t="shared" si="27"/>
        <v>49.807745331437523</v>
      </c>
      <c r="J95" s="104">
        <f t="shared" si="27"/>
        <v>51.189109798397361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115.07302043894533</v>
      </c>
      <c r="D96" s="104">
        <f t="shared" si="28"/>
        <v>0</v>
      </c>
      <c r="E96" s="187">
        <f t="shared" si="28"/>
        <v>100</v>
      </c>
      <c r="F96" s="104">
        <f t="shared" si="28"/>
        <v>91.790740364123252</v>
      </c>
      <c r="G96" s="104">
        <f t="shared" si="28"/>
        <v>91.664685072297871</v>
      </c>
      <c r="H96" s="104">
        <f t="shared" si="28"/>
        <v>105.91997321696596</v>
      </c>
      <c r="I96" s="104">
        <f t="shared" si="28"/>
        <v>90.876446469686584</v>
      </c>
      <c r="J96" s="104">
        <f t="shared" si="28"/>
        <v>96.471469700005997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111.84738023311284</v>
      </c>
      <c r="D97" s="104">
        <f t="shared" si="29"/>
        <v>0</v>
      </c>
      <c r="E97" s="187">
        <f t="shared" si="29"/>
        <v>100</v>
      </c>
      <c r="F97" s="104">
        <f t="shared" si="29"/>
        <v>107.56420409892273</v>
      </c>
      <c r="G97" s="104">
        <f t="shared" si="29"/>
        <v>91.304216034812526</v>
      </c>
      <c r="H97" s="104">
        <f t="shared" si="29"/>
        <v>95.448400479597737</v>
      </c>
      <c r="I97" s="104">
        <f t="shared" si="29"/>
        <v>103.31593541701341</v>
      </c>
      <c r="J97" s="104">
        <f t="shared" si="29"/>
        <v>105.23456321321092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121.32405934093786</v>
      </c>
      <c r="D98" s="104">
        <f t="shared" si="30"/>
        <v>0</v>
      </c>
      <c r="E98" s="187">
        <f t="shared" si="30"/>
        <v>100</v>
      </c>
      <c r="F98" s="104">
        <f t="shared" si="30"/>
        <v>112.63807136444468</v>
      </c>
      <c r="G98" s="104">
        <f t="shared" si="30"/>
        <v>108.10628000413629</v>
      </c>
      <c r="H98" s="104">
        <f t="shared" si="30"/>
        <v>124.22236218949621</v>
      </c>
      <c r="I98" s="104">
        <f t="shared" si="30"/>
        <v>126.63020165472972</v>
      </c>
      <c r="J98" s="104">
        <f t="shared" si="30"/>
        <v>128.57317904084476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138.16292576146014</v>
      </c>
      <c r="D99" s="104">
        <f t="shared" si="31"/>
        <v>0</v>
      </c>
      <c r="E99" s="187">
        <f t="shared" si="31"/>
        <v>100</v>
      </c>
      <c r="F99" s="104">
        <f t="shared" si="31"/>
        <v>115.81513666249181</v>
      </c>
      <c r="G99" s="104">
        <f t="shared" si="31"/>
        <v>120.53191976546991</v>
      </c>
      <c r="H99" s="104">
        <f t="shared" si="31"/>
        <v>125.61944253029309</v>
      </c>
      <c r="I99" s="104">
        <f t="shared" si="31"/>
        <v>117.12021168501647</v>
      </c>
      <c r="J99" s="104">
        <f t="shared" si="31"/>
        <v>101.37099078116867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124.45247156606669</v>
      </c>
      <c r="D100" s="104">
        <f t="shared" si="32"/>
        <v>0</v>
      </c>
      <c r="E100" s="187">
        <f t="shared" si="32"/>
        <v>100</v>
      </c>
      <c r="F100" s="104">
        <f t="shared" si="32"/>
        <v>92.567897874470347</v>
      </c>
      <c r="G100" s="104">
        <f t="shared" si="32"/>
        <v>83.939278825288682</v>
      </c>
      <c r="H100" s="104">
        <f t="shared" si="32"/>
        <v>93.558355554080848</v>
      </c>
      <c r="I100" s="104">
        <f t="shared" si="32"/>
        <v>81.317345331741379</v>
      </c>
      <c r="J100" s="104">
        <f t="shared" si="32"/>
        <v>81.291817840909587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159.26436995703966</v>
      </c>
      <c r="D101" s="104">
        <f t="shared" si="33"/>
        <v>0</v>
      </c>
      <c r="E101" s="187">
        <f t="shared" si="33"/>
        <v>100</v>
      </c>
      <c r="F101" s="104">
        <f t="shared" si="33"/>
        <v>119.3178628994965</v>
      </c>
      <c r="G101" s="104">
        <f t="shared" si="33"/>
        <v>110.82594977409124</v>
      </c>
      <c r="H101" s="104">
        <f t="shared" si="33"/>
        <v>103.62674671957734</v>
      </c>
      <c r="I101" s="104">
        <f t="shared" si="33"/>
        <v>86.541849284752686</v>
      </c>
      <c r="J101" s="104">
        <f t="shared" si="33"/>
        <v>103.82573928794365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139.34964312247965</v>
      </c>
      <c r="D102" s="104">
        <f t="shared" si="34"/>
        <v>0</v>
      </c>
      <c r="E102" s="187">
        <f t="shared" si="34"/>
        <v>100</v>
      </c>
      <c r="F102" s="104">
        <f t="shared" si="34"/>
        <v>105.20694483977118</v>
      </c>
      <c r="G102" s="104">
        <f t="shared" si="34"/>
        <v>88.970544163208359</v>
      </c>
      <c r="H102" s="104">
        <f t="shared" si="34"/>
        <v>85.842775780008822</v>
      </c>
      <c r="I102" s="104">
        <f t="shared" si="34"/>
        <v>67.338368497486655</v>
      </c>
      <c r="J102" s="104">
        <f t="shared" si="34"/>
        <v>73.836395623013402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98.601110828779184</v>
      </c>
      <c r="D103" s="104">
        <f t="shared" si="35"/>
        <v>0</v>
      </c>
      <c r="E103" s="187">
        <f t="shared" si="35"/>
        <v>100</v>
      </c>
      <c r="F103" s="104">
        <f t="shared" si="35"/>
        <v>82.3180425552912</v>
      </c>
      <c r="G103" s="104">
        <f t="shared" si="35"/>
        <v>61.868384120627994</v>
      </c>
      <c r="H103" s="104">
        <f t="shared" si="35"/>
        <v>55.00141885976609</v>
      </c>
      <c r="I103" s="104">
        <f t="shared" si="35"/>
        <v>58.141548773172026</v>
      </c>
      <c r="J103" s="104">
        <f t="shared" si="35"/>
        <v>56.542149845268582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125.60347972498886</v>
      </c>
      <c r="D104" s="104">
        <f t="shared" si="36"/>
        <v>0</v>
      </c>
      <c r="E104" s="187">
        <f t="shared" si="36"/>
        <v>100</v>
      </c>
      <c r="F104" s="104">
        <f t="shared" si="36"/>
        <v>106.2223406542215</v>
      </c>
      <c r="G104" s="104">
        <f t="shared" si="36"/>
        <v>107.44476222656772</v>
      </c>
      <c r="H104" s="104">
        <f t="shared" si="36"/>
        <v>122.79630386242965</v>
      </c>
      <c r="I104" s="104">
        <f t="shared" si="36"/>
        <v>104.40801045105981</v>
      </c>
      <c r="J104" s="104">
        <f t="shared" si="36"/>
        <v>99.566954655587551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146.71110089504734</v>
      </c>
      <c r="D105" s="104">
        <f t="shared" si="37"/>
        <v>0</v>
      </c>
      <c r="E105" s="187">
        <f t="shared" si="37"/>
        <v>100</v>
      </c>
      <c r="F105" s="104">
        <f t="shared" si="37"/>
        <v>79.239062012678758</v>
      </c>
      <c r="G105" s="104">
        <f t="shared" si="37"/>
        <v>80.958154984572204</v>
      </c>
      <c r="H105" s="104">
        <f t="shared" si="37"/>
        <v>78.595037745683157</v>
      </c>
      <c r="I105" s="104">
        <f t="shared" si="37"/>
        <v>75.689675312167168</v>
      </c>
      <c r="J105" s="104">
        <f t="shared" si="37"/>
        <v>77.667966727223543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149.71193971517721</v>
      </c>
      <c r="D106" s="104">
        <f t="shared" si="38"/>
        <v>0</v>
      </c>
      <c r="E106" s="187">
        <f t="shared" si="38"/>
        <v>100</v>
      </c>
      <c r="F106" s="104">
        <f t="shared" si="38"/>
        <v>105.21097136705035</v>
      </c>
      <c r="G106" s="104">
        <f t="shared" si="38"/>
        <v>112.38743071118951</v>
      </c>
      <c r="H106" s="104">
        <f t="shared" si="38"/>
        <v>96.932110283897714</v>
      </c>
      <c r="I106" s="104">
        <f t="shared" si="38"/>
        <v>79.063571547625926</v>
      </c>
      <c r="J106" s="104">
        <f t="shared" si="38"/>
        <v>90.703887911665376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176.18595464493785</v>
      </c>
      <c r="D107" s="104">
        <f t="shared" si="39"/>
        <v>0</v>
      </c>
      <c r="E107" s="187">
        <f t="shared" si="39"/>
        <v>100</v>
      </c>
      <c r="F107" s="104">
        <f t="shared" si="39"/>
        <v>82.368691316372903</v>
      </c>
      <c r="G107" s="104">
        <f t="shared" si="39"/>
        <v>93.116741133414109</v>
      </c>
      <c r="H107" s="104">
        <f t="shared" si="39"/>
        <v>91.665159218508393</v>
      </c>
      <c r="I107" s="104">
        <f t="shared" si="39"/>
        <v>107.47516341035865</v>
      </c>
      <c r="J107" s="104">
        <f t="shared" si="39"/>
        <v>95.776871810966384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100.2213739577775</v>
      </c>
      <c r="D108" s="104">
        <f t="shared" si="40"/>
        <v>0</v>
      </c>
      <c r="E108" s="187">
        <f t="shared" si="40"/>
        <v>100</v>
      </c>
      <c r="F108" s="104">
        <f t="shared" si="40"/>
        <v>98.271372615415288</v>
      </c>
      <c r="G108" s="104">
        <f t="shared" si="40"/>
        <v>120.25338324203028</v>
      </c>
      <c r="H108" s="104">
        <f t="shared" si="40"/>
        <v>65.015554392278617</v>
      </c>
      <c r="I108" s="104">
        <f t="shared" si="40"/>
        <v>68.035701739764136</v>
      </c>
      <c r="J108" s="104">
        <f t="shared" si="40"/>
        <v>67.136507818022096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105.95846936110502</v>
      </c>
      <c r="D109" s="104">
        <f t="shared" si="41"/>
        <v>0</v>
      </c>
      <c r="E109" s="187">
        <f t="shared" si="41"/>
        <v>100</v>
      </c>
      <c r="F109" s="104">
        <f t="shared" si="41"/>
        <v>96.60603843390993</v>
      </c>
      <c r="G109" s="104">
        <f t="shared" si="41"/>
        <v>81.662136649064209</v>
      </c>
      <c r="H109" s="104">
        <f t="shared" si="41"/>
        <v>98.236006167414388</v>
      </c>
      <c r="I109" s="104">
        <f t="shared" si="41"/>
        <v>81.853441155504086</v>
      </c>
      <c r="J109" s="104">
        <f t="shared" si="41"/>
        <v>166.0643893257178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144.53596650420795</v>
      </c>
      <c r="D110" s="104">
        <f t="shared" si="42"/>
        <v>0</v>
      </c>
      <c r="E110" s="187">
        <f t="shared" si="42"/>
        <v>100</v>
      </c>
      <c r="F110" s="104">
        <f t="shared" si="42"/>
        <v>100.44603469660889</v>
      </c>
      <c r="G110" s="104">
        <f t="shared" si="42"/>
        <v>104.53941527098985</v>
      </c>
      <c r="H110" s="104">
        <f t="shared" si="42"/>
        <v>105.41379337990115</v>
      </c>
      <c r="I110" s="104">
        <f t="shared" si="42"/>
        <v>99.038665981583975</v>
      </c>
      <c r="J110" s="104">
        <f t="shared" si="42"/>
        <v>86.791900865349902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143.94376587429198</v>
      </c>
      <c r="D111" s="104">
        <f t="shared" si="43"/>
        <v>0</v>
      </c>
      <c r="E111" s="187">
        <f t="shared" si="43"/>
        <v>100</v>
      </c>
      <c r="F111" s="104">
        <f t="shared" si="43"/>
        <v>80.183162701461058</v>
      </c>
      <c r="G111" s="104">
        <f t="shared" si="43"/>
        <v>67.436799510505679</v>
      </c>
      <c r="H111" s="104">
        <f t="shared" si="43"/>
        <v>75.695240306015236</v>
      </c>
      <c r="I111" s="104">
        <f t="shared" si="43"/>
        <v>73.5966038001974</v>
      </c>
      <c r="J111" s="104">
        <f t="shared" si="43"/>
        <v>72.154715457110072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173.57098345567229</v>
      </c>
      <c r="D112" s="104">
        <f t="shared" si="44"/>
        <v>0</v>
      </c>
      <c r="E112" s="187">
        <f t="shared" si="44"/>
        <v>100</v>
      </c>
      <c r="F112" s="104">
        <f t="shared" si="44"/>
        <v>99.36934816715555</v>
      </c>
      <c r="G112" s="104">
        <f t="shared" si="44"/>
        <v>97.05251395493373</v>
      </c>
      <c r="H112" s="104">
        <f t="shared" si="44"/>
        <v>109.57016439775748</v>
      </c>
      <c r="I112" s="104">
        <f t="shared" si="44"/>
        <v>129.74403089249441</v>
      </c>
      <c r="J112" s="104">
        <f t="shared" si="44"/>
        <v>139.86097373829375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125.44599740102456</v>
      </c>
      <c r="D113" s="104">
        <f t="shared" si="45"/>
        <v>0</v>
      </c>
      <c r="E113" s="187">
        <f t="shared" si="45"/>
        <v>100</v>
      </c>
      <c r="F113" s="104">
        <f t="shared" si="45"/>
        <v>121.51543804821586</v>
      </c>
      <c r="G113" s="104">
        <f t="shared" si="45"/>
        <v>109.60123109496891</v>
      </c>
      <c r="H113" s="104">
        <f t="shared" si="45"/>
        <v>109.94940048669115</v>
      </c>
      <c r="I113" s="104">
        <f t="shared" si="45"/>
        <v>106.5842217171348</v>
      </c>
      <c r="J113" s="104">
        <f t="shared" si="45"/>
        <v>98.531284507902257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162.94877252531043</v>
      </c>
      <c r="D114" s="104">
        <f t="shared" si="46"/>
        <v>0</v>
      </c>
      <c r="E114" s="187">
        <f t="shared" si="46"/>
        <v>100</v>
      </c>
      <c r="F114" s="104">
        <f t="shared" si="46"/>
        <v>100.14737558511473</v>
      </c>
      <c r="G114" s="104">
        <f t="shared" si="46"/>
        <v>95.654640951768783</v>
      </c>
      <c r="H114" s="104">
        <f t="shared" si="46"/>
        <v>106.59684850759436</v>
      </c>
      <c r="I114" s="104">
        <f t="shared" si="46"/>
        <v>148.70257682781076</v>
      </c>
      <c r="J114" s="104">
        <f t="shared" si="46"/>
        <v>130.42246324873878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89.215289537686161</v>
      </c>
      <c r="D115" s="104">
        <f t="shared" si="47"/>
        <v>0</v>
      </c>
      <c r="E115" s="187">
        <f t="shared" si="47"/>
        <v>100</v>
      </c>
      <c r="F115" s="104">
        <f t="shared" si="47"/>
        <v>103.71564070144655</v>
      </c>
      <c r="G115" s="104">
        <f t="shared" si="47"/>
        <v>101.08341302846841</v>
      </c>
      <c r="H115" s="104">
        <f t="shared" si="47"/>
        <v>114.97612766463266</v>
      </c>
      <c r="I115" s="104">
        <f t="shared" si="47"/>
        <v>137.67121143131757</v>
      </c>
      <c r="J115" s="104">
        <f t="shared" si="47"/>
        <v>152.23540329461292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95.559940826355728</v>
      </c>
      <c r="D116" s="104">
        <f t="shared" si="48"/>
        <v>0</v>
      </c>
      <c r="E116" s="187">
        <f t="shared" si="48"/>
        <v>100</v>
      </c>
      <c r="F116" s="104">
        <f t="shared" si="48"/>
        <v>129.81043522718906</v>
      </c>
      <c r="G116" s="104">
        <f t="shared" si="48"/>
        <v>98.375315837813815</v>
      </c>
      <c r="H116" s="104">
        <f t="shared" si="48"/>
        <v>121.1377023091714</v>
      </c>
      <c r="I116" s="104">
        <f t="shared" si="48"/>
        <v>118.05757470506381</v>
      </c>
      <c r="J116" s="104">
        <f t="shared" si="48"/>
        <v>119.1816046031791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126.38266599094466</v>
      </c>
      <c r="D117" s="104">
        <f t="shared" si="49"/>
        <v>0</v>
      </c>
      <c r="E117" s="187">
        <f t="shared" si="49"/>
        <v>100</v>
      </c>
      <c r="F117" s="104">
        <f t="shared" si="49"/>
        <v>102.73171540485018</v>
      </c>
      <c r="G117" s="104">
        <f t="shared" si="49"/>
        <v>83.764455994096622</v>
      </c>
      <c r="H117" s="104">
        <f t="shared" si="49"/>
        <v>88.190996450492079</v>
      </c>
      <c r="I117" s="104">
        <f t="shared" si="49"/>
        <v>70.087216430193095</v>
      </c>
      <c r="J117" s="104">
        <f t="shared" si="49"/>
        <v>65.214232015278654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63.008986879818607</v>
      </c>
      <c r="D118" s="104">
        <f t="shared" si="50"/>
        <v>0</v>
      </c>
      <c r="E118" s="187">
        <f t="shared" si="50"/>
        <v>100</v>
      </c>
      <c r="F118" s="104">
        <f t="shared" si="50"/>
        <v>137.70545962699296</v>
      </c>
      <c r="G118" s="104">
        <f t="shared" si="50"/>
        <v>118.0957192853222</v>
      </c>
      <c r="H118" s="104">
        <f t="shared" si="50"/>
        <v>151.92420612085945</v>
      </c>
      <c r="I118" s="104">
        <f t="shared" si="50"/>
        <v>129.97133783523665</v>
      </c>
      <c r="J118" s="104">
        <f t="shared" si="50"/>
        <v>121.80658287258008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121.98104201536239</v>
      </c>
      <c r="D119" s="104">
        <f t="shared" si="51"/>
        <v>0</v>
      </c>
      <c r="E119" s="187">
        <f t="shared" si="51"/>
        <v>100</v>
      </c>
      <c r="F119" s="104">
        <f t="shared" si="51"/>
        <v>97.935454136986735</v>
      </c>
      <c r="G119" s="104">
        <f t="shared" si="51"/>
        <v>89.011289093475455</v>
      </c>
      <c r="H119" s="104">
        <f t="shared" si="51"/>
        <v>94.081311416203093</v>
      </c>
      <c r="I119" s="104">
        <f t="shared" si="51"/>
        <v>87.252134294154942</v>
      </c>
      <c r="J119" s="104">
        <f t="shared" si="51"/>
        <v>90.835365989154766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98.416198060216686</v>
      </c>
      <c r="D120" s="104">
        <f t="shared" si="52"/>
        <v>0</v>
      </c>
      <c r="E120" s="187">
        <f t="shared" si="52"/>
        <v>100</v>
      </c>
      <c r="F120" s="104">
        <f t="shared" si="52"/>
        <v>100.72363754407436</v>
      </c>
      <c r="G120" s="104">
        <f t="shared" si="52"/>
        <v>92.023446484232267</v>
      </c>
      <c r="H120" s="104">
        <f t="shared" si="52"/>
        <v>130.52510147070856</v>
      </c>
      <c r="I120" s="104">
        <f t="shared" si="52"/>
        <v>150.69744926386551</v>
      </c>
      <c r="J120" s="104">
        <f t="shared" si="52"/>
        <v>156.36605690295431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135.79846375630217</v>
      </c>
      <c r="D121" s="104">
        <f t="shared" si="53"/>
        <v>0</v>
      </c>
      <c r="E121" s="187">
        <f t="shared" si="53"/>
        <v>100</v>
      </c>
      <c r="F121" s="104">
        <f t="shared" si="53"/>
        <v>104.23153974232582</v>
      </c>
      <c r="G121" s="104">
        <f t="shared" si="53"/>
        <v>120.66632187576172</v>
      </c>
      <c r="H121" s="104">
        <f t="shared" si="53"/>
        <v>156.43349490367234</v>
      </c>
      <c r="I121" s="104">
        <f t="shared" si="53"/>
        <v>157.32738614918338</v>
      </c>
      <c r="J121" s="104">
        <f t="shared" si="53"/>
        <v>151.73979031291506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112.48500166486437</v>
      </c>
      <c r="D122" s="104">
        <f t="shared" si="54"/>
        <v>0</v>
      </c>
      <c r="E122" s="187">
        <f t="shared" si="54"/>
        <v>100</v>
      </c>
      <c r="F122" s="104">
        <f t="shared" si="54"/>
        <v>103.59890716292817</v>
      </c>
      <c r="G122" s="104">
        <f t="shared" si="54"/>
        <v>91.789073291267059</v>
      </c>
      <c r="H122" s="104">
        <f t="shared" si="54"/>
        <v>95.416583779280586</v>
      </c>
      <c r="I122" s="104">
        <f t="shared" si="54"/>
        <v>79.852243447871913</v>
      </c>
      <c r="J122" s="104">
        <f t="shared" si="54"/>
        <v>88.297170544021341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80.454740872771637</v>
      </c>
      <c r="D123" s="104">
        <f t="shared" si="55"/>
        <v>0</v>
      </c>
      <c r="E123" s="187">
        <f t="shared" si="55"/>
        <v>100</v>
      </c>
      <c r="F123" s="104">
        <f t="shared" si="55"/>
        <v>113.18625396472603</v>
      </c>
      <c r="G123" s="104">
        <f t="shared" si="55"/>
        <v>92.433584255722224</v>
      </c>
      <c r="H123" s="104">
        <f t="shared" si="55"/>
        <v>88.165440490406056</v>
      </c>
      <c r="I123" s="104">
        <f t="shared" si="55"/>
        <v>71.910164749665185</v>
      </c>
      <c r="J123" s="104">
        <f t="shared" si="55"/>
        <v>82.224482037033425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108.12318355285329</v>
      </c>
      <c r="D124" s="104">
        <f t="shared" si="56"/>
        <v>0</v>
      </c>
      <c r="E124" s="187">
        <f t="shared" si="56"/>
        <v>100</v>
      </c>
      <c r="F124" s="104">
        <f t="shared" si="56"/>
        <v>95.308728900242855</v>
      </c>
      <c r="G124" s="104">
        <f t="shared" si="56"/>
        <v>75.900921821413959</v>
      </c>
      <c r="H124" s="104">
        <f t="shared" si="56"/>
        <v>124.66309661283672</v>
      </c>
      <c r="I124" s="104">
        <f t="shared" si="56"/>
        <v>100.57146228685956</v>
      </c>
      <c r="J124" s="104">
        <f t="shared" si="56"/>
        <v>83.379414188684493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125.40382817509781</v>
      </c>
      <c r="D125" s="104">
        <f t="shared" si="57"/>
        <v>0</v>
      </c>
      <c r="E125" s="187">
        <f t="shared" si="57"/>
        <v>100</v>
      </c>
      <c r="F125" s="104">
        <f t="shared" si="57"/>
        <v>100.9399981218089</v>
      </c>
      <c r="G125" s="104">
        <f t="shared" si="57"/>
        <v>106.95825756374815</v>
      </c>
      <c r="H125" s="104">
        <f t="shared" si="57"/>
        <v>85.97790684460908</v>
      </c>
      <c r="I125" s="104">
        <f t="shared" si="57"/>
        <v>72.572088840477917</v>
      </c>
      <c r="J125" s="104">
        <f t="shared" si="57"/>
        <v>70.838337643488686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105.47018100322285</v>
      </c>
      <c r="D126" s="104">
        <f t="shared" si="58"/>
        <v>0</v>
      </c>
      <c r="E126" s="187">
        <f t="shared" si="58"/>
        <v>100</v>
      </c>
      <c r="F126" s="104">
        <f t="shared" si="58"/>
        <v>134.63362741107855</v>
      </c>
      <c r="G126" s="104">
        <f t="shared" si="58"/>
        <v>146.88271815200051</v>
      </c>
      <c r="H126" s="104">
        <f t="shared" si="58"/>
        <v>163.5251320393788</v>
      </c>
      <c r="I126" s="104">
        <f t="shared" si="58"/>
        <v>130.94356422270539</v>
      </c>
      <c r="J126" s="104">
        <f t="shared" si="58"/>
        <v>133.7829982097264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128.87380788038044</v>
      </c>
      <c r="D127" s="104">
        <f t="shared" si="59"/>
        <v>0</v>
      </c>
      <c r="E127" s="187">
        <f t="shared" si="59"/>
        <v>100</v>
      </c>
      <c r="F127" s="104">
        <f t="shared" si="59"/>
        <v>104.56921866496378</v>
      </c>
      <c r="G127" s="104">
        <f t="shared" si="59"/>
        <v>84.788028253825914</v>
      </c>
      <c r="H127" s="104">
        <f t="shared" si="59"/>
        <v>123.24853989275255</v>
      </c>
      <c r="I127" s="104">
        <f t="shared" si="59"/>
        <v>105.95448616714411</v>
      </c>
      <c r="J127" s="104">
        <f t="shared" si="59"/>
        <v>97.440118387700394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108.6146715964035</v>
      </c>
      <c r="D128" s="104">
        <f t="shared" si="60"/>
        <v>0</v>
      </c>
      <c r="E128" s="187">
        <f t="shared" si="60"/>
        <v>100</v>
      </c>
      <c r="F128" s="104">
        <f t="shared" si="60"/>
        <v>56.770294518378904</v>
      </c>
      <c r="G128" s="104">
        <f t="shared" si="60"/>
        <v>113.77042421023205</v>
      </c>
      <c r="H128" s="104">
        <f t="shared" si="60"/>
        <v>102.46172461999028</v>
      </c>
      <c r="I128" s="104">
        <f t="shared" si="60"/>
        <v>55.131371775718065</v>
      </c>
      <c r="J128" s="104">
        <f t="shared" si="60"/>
        <v>52.358056594045046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110.26536269299669</v>
      </c>
      <c r="D129" s="104">
        <f t="shared" si="61"/>
        <v>0</v>
      </c>
      <c r="E129" s="187">
        <f t="shared" si="61"/>
        <v>100</v>
      </c>
      <c r="F129" s="104">
        <f t="shared" si="61"/>
        <v>102.72198573278088</v>
      </c>
      <c r="G129" s="104">
        <f t="shared" si="61"/>
        <v>95.079564589656556</v>
      </c>
      <c r="H129" s="104">
        <f t="shared" si="61"/>
        <v>126.12135472471169</v>
      </c>
      <c r="I129" s="104">
        <f t="shared" si="61"/>
        <v>119.381317659906</v>
      </c>
      <c r="J129" s="104">
        <f t="shared" si="61"/>
        <v>144.12523485253476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75.468683037639522</v>
      </c>
      <c r="D130" s="104">
        <f t="shared" si="62"/>
        <v>0</v>
      </c>
      <c r="E130" s="187">
        <f t="shared" si="62"/>
        <v>100</v>
      </c>
      <c r="F130" s="104">
        <f t="shared" si="62"/>
        <v>112.62256127067735</v>
      </c>
      <c r="G130" s="104">
        <f t="shared" si="62"/>
        <v>106.79354765108926</v>
      </c>
      <c r="H130" s="104">
        <f t="shared" si="62"/>
        <v>93.35072572866504</v>
      </c>
      <c r="I130" s="104">
        <f t="shared" si="62"/>
        <v>82.841288069291679</v>
      </c>
      <c r="J130" s="104">
        <f t="shared" si="62"/>
        <v>82.04424283578841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169.392086038381</v>
      </c>
      <c r="D131" s="104">
        <f t="shared" si="63"/>
        <v>0</v>
      </c>
      <c r="E131" s="187">
        <f t="shared" si="63"/>
        <v>100</v>
      </c>
      <c r="F131" s="104">
        <f t="shared" si="63"/>
        <v>136.42164952417761</v>
      </c>
      <c r="G131" s="104">
        <f t="shared" si="63"/>
        <v>121.33356671025514</v>
      </c>
      <c r="H131" s="104">
        <f t="shared" si="63"/>
        <v>120.36561503921645</v>
      </c>
      <c r="I131" s="104">
        <f t="shared" si="63"/>
        <v>122.92487996160672</v>
      </c>
      <c r="J131" s="104">
        <f t="shared" si="63"/>
        <v>142.85214359408053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320.38916959291163</v>
      </c>
      <c r="D132" s="104">
        <f t="shared" si="64"/>
        <v>0</v>
      </c>
      <c r="E132" s="187">
        <f t="shared" si="64"/>
        <v>100</v>
      </c>
      <c r="F132" s="104">
        <f t="shared" si="64"/>
        <v>105.46491651353888</v>
      </c>
      <c r="G132" s="104">
        <f t="shared" si="64"/>
        <v>100.08506132299667</v>
      </c>
      <c r="H132" s="104">
        <f t="shared" si="64"/>
        <v>83.888708101317476</v>
      </c>
      <c r="I132" s="104">
        <f t="shared" si="64"/>
        <v>90.962240049167619</v>
      </c>
      <c r="J132" s="104">
        <f t="shared" si="64"/>
        <v>84.799631149901444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157.05968870737547</v>
      </c>
      <c r="D133" s="104">
        <f t="shared" si="65"/>
        <v>0</v>
      </c>
      <c r="E133" s="187">
        <f t="shared" si="65"/>
        <v>100</v>
      </c>
      <c r="F133" s="104">
        <f t="shared" si="65"/>
        <v>95.063580931487181</v>
      </c>
      <c r="G133" s="104">
        <f t="shared" si="65"/>
        <v>71.063205543505688</v>
      </c>
      <c r="H133" s="104">
        <f t="shared" si="65"/>
        <v>82.846187242706577</v>
      </c>
      <c r="I133" s="104">
        <f t="shared" si="65"/>
        <v>74.144441884040589</v>
      </c>
      <c r="J133" s="104">
        <f t="shared" si="65"/>
        <v>73.231704716158632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128.05807333635852</v>
      </c>
      <c r="D134" s="132">
        <f t="shared" si="66"/>
        <v>0</v>
      </c>
      <c r="E134" s="188">
        <f t="shared" si="66"/>
        <v>100</v>
      </c>
      <c r="F134" s="132">
        <f t="shared" si="66"/>
        <v>103.55034749789584</v>
      </c>
      <c r="G134" s="132">
        <f t="shared" si="66"/>
        <v>105.98167282449367</v>
      </c>
      <c r="H134" s="132">
        <f t="shared" si="66"/>
        <v>108.1669158727494</v>
      </c>
      <c r="I134" s="132">
        <f t="shared" si="66"/>
        <v>103.52650879782799</v>
      </c>
      <c r="J134" s="132">
        <f t="shared" si="66"/>
        <v>98.163575006984431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91.152175212677875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123.35734172323221</v>
      </c>
      <c r="G136" s="104">
        <f t="shared" si="67"/>
        <v>128.41879413402631</v>
      </c>
      <c r="H136" s="104">
        <f t="shared" si="67"/>
        <v>133.59773742783796</v>
      </c>
      <c r="I136" s="104">
        <f t="shared" si="67"/>
        <v>126.80306586110208</v>
      </c>
      <c r="J136" s="104">
        <f t="shared" si="67"/>
        <v>125.1237483079793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109.03217306681545</v>
      </c>
      <c r="D137" s="104">
        <f t="shared" si="68"/>
        <v>0</v>
      </c>
      <c r="E137" s="187">
        <f t="shared" si="68"/>
        <v>100</v>
      </c>
      <c r="F137" s="104">
        <f t="shared" si="68"/>
        <v>118.13109758513845</v>
      </c>
      <c r="G137" s="104">
        <f t="shared" si="68"/>
        <v>125.80838262028536</v>
      </c>
      <c r="H137" s="104">
        <f t="shared" si="68"/>
        <v>116.12756515783511</v>
      </c>
      <c r="I137" s="104">
        <f t="shared" si="68"/>
        <v>119.0472530854066</v>
      </c>
      <c r="J137" s="104">
        <f t="shared" si="68"/>
        <v>120.29588827839844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125.52075505898965</v>
      </c>
      <c r="D138" s="104">
        <f t="shared" si="69"/>
        <v>0</v>
      </c>
      <c r="E138" s="187">
        <f t="shared" si="69"/>
        <v>100</v>
      </c>
      <c r="F138" s="104">
        <f t="shared" si="69"/>
        <v>102.2260311721891</v>
      </c>
      <c r="G138" s="104">
        <f t="shared" si="69"/>
        <v>101.37822547031368</v>
      </c>
      <c r="H138" s="104">
        <f t="shared" si="69"/>
        <v>104.47205337212817</v>
      </c>
      <c r="I138" s="104">
        <f t="shared" si="69"/>
        <v>99.937416905515505</v>
      </c>
      <c r="J138" s="104">
        <f t="shared" si="69"/>
        <v>95.191874765700121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144.53571645463009</v>
      </c>
      <c r="D139" s="104">
        <f t="shared" si="70"/>
        <v>0</v>
      </c>
      <c r="E139" s="187">
        <f t="shared" si="70"/>
        <v>100</v>
      </c>
      <c r="F139" s="104">
        <f t="shared" si="70"/>
        <v>100.43747894314805</v>
      </c>
      <c r="G139" s="104">
        <f t="shared" si="70"/>
        <v>104.52374913870244</v>
      </c>
      <c r="H139" s="104">
        <f t="shared" si="70"/>
        <v>105.40124507907917</v>
      </c>
      <c r="I139" s="104">
        <f t="shared" si="70"/>
        <v>99.027923377494517</v>
      </c>
      <c r="J139" s="104">
        <f t="shared" si="70"/>
        <v>86.785720490241019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125.73389078086585</v>
      </c>
      <c r="D140" s="104">
        <f t="shared" si="71"/>
        <v>0</v>
      </c>
      <c r="E140" s="187">
        <f t="shared" si="71"/>
        <v>100</v>
      </c>
      <c r="F140" s="104">
        <f t="shared" si="71"/>
        <v>121.38295566871162</v>
      </c>
      <c r="G140" s="104">
        <f t="shared" si="71"/>
        <v>109.52616213627842</v>
      </c>
      <c r="H140" s="104">
        <f t="shared" si="71"/>
        <v>109.9471318198644</v>
      </c>
      <c r="I140" s="104">
        <f t="shared" si="71"/>
        <v>106.72276837006063</v>
      </c>
      <c r="J140" s="104">
        <f t="shared" si="71"/>
        <v>98.778527050618365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97.298934246951376</v>
      </c>
      <c r="D141" s="104">
        <f t="shared" si="72"/>
        <v>0</v>
      </c>
      <c r="E141" s="187">
        <f t="shared" si="72"/>
        <v>100</v>
      </c>
      <c r="F141" s="104">
        <f t="shared" si="72"/>
        <v>103.32444003846237</v>
      </c>
      <c r="G141" s="104">
        <f t="shared" si="72"/>
        <v>100.48823885660696</v>
      </c>
      <c r="H141" s="104">
        <f t="shared" si="72"/>
        <v>114.05747967893237</v>
      </c>
      <c r="I141" s="104">
        <f t="shared" si="72"/>
        <v>138.88061637070314</v>
      </c>
      <c r="J141" s="104">
        <f t="shared" si="72"/>
        <v>149.84397879856758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120.5760044207703</v>
      </c>
      <c r="D142" s="104">
        <f t="shared" si="73"/>
        <v>0</v>
      </c>
      <c r="E142" s="187">
        <f t="shared" si="73"/>
        <v>100</v>
      </c>
      <c r="F142" s="104">
        <f t="shared" si="73"/>
        <v>107.50303280403996</v>
      </c>
      <c r="G142" s="104">
        <f t="shared" si="73"/>
        <v>86.58537366517109</v>
      </c>
      <c r="H142" s="104">
        <f t="shared" si="73"/>
        <v>94.333907819434998</v>
      </c>
      <c r="I142" s="104">
        <f t="shared" si="73"/>
        <v>78.506640345131601</v>
      </c>
      <c r="J142" s="104">
        <f t="shared" si="73"/>
        <v>74.514392939352049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118.14977664824909</v>
      </c>
      <c r="D143" s="104">
        <f t="shared" si="74"/>
        <v>0</v>
      </c>
      <c r="E143" s="187">
        <f t="shared" si="74"/>
        <v>100</v>
      </c>
      <c r="F143" s="104">
        <f t="shared" si="74"/>
        <v>101.74272476938238</v>
      </c>
      <c r="G143" s="104">
        <f t="shared" si="74"/>
        <v>98.615747751825182</v>
      </c>
      <c r="H143" s="104">
        <f t="shared" si="74"/>
        <v>117.44905229143203</v>
      </c>
      <c r="I143" s="104">
        <f t="shared" si="74"/>
        <v>115.46906323312611</v>
      </c>
      <c r="J143" s="104">
        <f t="shared" si="74"/>
        <v>118.28606732377995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108.12318355285329</v>
      </c>
      <c r="D144" s="104">
        <f t="shared" si="75"/>
        <v>0</v>
      </c>
      <c r="E144" s="187">
        <f t="shared" si="75"/>
        <v>100</v>
      </c>
      <c r="F144" s="104">
        <f t="shared" si="75"/>
        <v>95.308728900242855</v>
      </c>
      <c r="G144" s="104">
        <f t="shared" si="75"/>
        <v>75.900921821413959</v>
      </c>
      <c r="H144" s="104">
        <f t="shared" si="75"/>
        <v>124.66309661283672</v>
      </c>
      <c r="I144" s="104">
        <f t="shared" si="75"/>
        <v>100.57146228685956</v>
      </c>
      <c r="J144" s="104">
        <f t="shared" si="75"/>
        <v>83.379414188684493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125.40382817509781</v>
      </c>
      <c r="D145" s="104">
        <f t="shared" si="76"/>
        <v>0</v>
      </c>
      <c r="E145" s="187">
        <f t="shared" si="76"/>
        <v>100</v>
      </c>
      <c r="F145" s="104">
        <f t="shared" si="76"/>
        <v>100.9399981218089</v>
      </c>
      <c r="G145" s="104">
        <f t="shared" si="76"/>
        <v>106.95825756374815</v>
      </c>
      <c r="H145" s="104">
        <f t="shared" si="76"/>
        <v>85.97790684460908</v>
      </c>
      <c r="I145" s="104">
        <f t="shared" si="76"/>
        <v>72.572088840477917</v>
      </c>
      <c r="J145" s="104">
        <f t="shared" si="76"/>
        <v>70.838337643488686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105.47018100322285</v>
      </c>
      <c r="D146" s="104">
        <f t="shared" si="77"/>
        <v>0</v>
      </c>
      <c r="E146" s="187">
        <f t="shared" si="77"/>
        <v>100</v>
      </c>
      <c r="F146" s="104">
        <f t="shared" si="77"/>
        <v>134.63362741107855</v>
      </c>
      <c r="G146" s="104">
        <f t="shared" si="77"/>
        <v>146.88271815200051</v>
      </c>
      <c r="H146" s="104">
        <f t="shared" si="77"/>
        <v>163.5251320393788</v>
      </c>
      <c r="I146" s="104">
        <f t="shared" si="77"/>
        <v>130.94356422270539</v>
      </c>
      <c r="J146" s="104">
        <f t="shared" si="77"/>
        <v>133.7829982097264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128.87380788038044</v>
      </c>
      <c r="D147" s="104">
        <f t="shared" si="78"/>
        <v>0</v>
      </c>
      <c r="E147" s="187">
        <f t="shared" si="78"/>
        <v>100</v>
      </c>
      <c r="F147" s="104">
        <f t="shared" si="78"/>
        <v>104.56921866496378</v>
      </c>
      <c r="G147" s="104">
        <f t="shared" si="78"/>
        <v>84.788028253825914</v>
      </c>
      <c r="H147" s="104">
        <f t="shared" si="78"/>
        <v>123.24853989275255</v>
      </c>
      <c r="I147" s="104">
        <f t="shared" si="78"/>
        <v>105.95448616714411</v>
      </c>
      <c r="J147" s="104">
        <f t="shared" si="78"/>
        <v>97.440118387700394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108.6146715964035</v>
      </c>
      <c r="D148" s="104">
        <f t="shared" si="79"/>
        <v>0</v>
      </c>
      <c r="E148" s="187">
        <f t="shared" si="79"/>
        <v>100</v>
      </c>
      <c r="F148" s="104">
        <f t="shared" si="79"/>
        <v>56.770294518378904</v>
      </c>
      <c r="G148" s="104">
        <f t="shared" si="79"/>
        <v>113.77042421023205</v>
      </c>
      <c r="H148" s="104">
        <f t="shared" si="79"/>
        <v>102.46172461999028</v>
      </c>
      <c r="I148" s="104">
        <f t="shared" si="79"/>
        <v>55.131371775718065</v>
      </c>
      <c r="J148" s="104">
        <f t="shared" si="79"/>
        <v>52.358056594045046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110.26536269299669</v>
      </c>
      <c r="D149" s="104">
        <f t="shared" si="80"/>
        <v>0</v>
      </c>
      <c r="E149" s="187">
        <f t="shared" si="80"/>
        <v>100</v>
      </c>
      <c r="F149" s="104">
        <f t="shared" si="80"/>
        <v>102.72198573278088</v>
      </c>
      <c r="G149" s="104">
        <f t="shared" si="80"/>
        <v>95.079564589656556</v>
      </c>
      <c r="H149" s="104">
        <f t="shared" si="80"/>
        <v>126.12135472471169</v>
      </c>
      <c r="I149" s="104">
        <f t="shared" si="80"/>
        <v>119.381317659906</v>
      </c>
      <c r="J149" s="104">
        <f t="shared" si="80"/>
        <v>144.12523485253476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75.468683037639522</v>
      </c>
      <c r="D150" s="104">
        <f t="shared" si="81"/>
        <v>0</v>
      </c>
      <c r="E150" s="187">
        <f t="shared" si="81"/>
        <v>100</v>
      </c>
      <c r="F150" s="104">
        <f t="shared" si="81"/>
        <v>112.62256127067735</v>
      </c>
      <c r="G150" s="104">
        <f t="shared" si="81"/>
        <v>106.79354765108926</v>
      </c>
      <c r="H150" s="104">
        <f t="shared" si="81"/>
        <v>93.35072572866504</v>
      </c>
      <c r="I150" s="104">
        <f t="shared" si="81"/>
        <v>82.841288069291679</v>
      </c>
      <c r="J150" s="104">
        <f t="shared" si="81"/>
        <v>82.04424283578841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169.392086038381</v>
      </c>
      <c r="D151" s="104">
        <f t="shared" si="82"/>
        <v>0</v>
      </c>
      <c r="E151" s="187">
        <f t="shared" si="82"/>
        <v>100</v>
      </c>
      <c r="F151" s="104">
        <f t="shared" si="82"/>
        <v>136.42164952417761</v>
      </c>
      <c r="G151" s="104">
        <f t="shared" si="82"/>
        <v>121.33356671025514</v>
      </c>
      <c r="H151" s="104">
        <f t="shared" si="82"/>
        <v>120.36561503921645</v>
      </c>
      <c r="I151" s="104">
        <f t="shared" si="82"/>
        <v>122.92487996160672</v>
      </c>
      <c r="J151" s="104">
        <f t="shared" si="82"/>
        <v>142.85214359408053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320.38916959291163</v>
      </c>
      <c r="D152" s="104">
        <f t="shared" si="83"/>
        <v>0</v>
      </c>
      <c r="E152" s="187">
        <f t="shared" si="83"/>
        <v>100</v>
      </c>
      <c r="F152" s="104">
        <f t="shared" si="83"/>
        <v>105.46491651353888</v>
      </c>
      <c r="G152" s="104">
        <f t="shared" si="83"/>
        <v>100.08506132299667</v>
      </c>
      <c r="H152" s="104">
        <f t="shared" si="83"/>
        <v>83.888708101317476</v>
      </c>
      <c r="I152" s="104">
        <f t="shared" si="83"/>
        <v>90.962240049167619</v>
      </c>
      <c r="J152" s="104">
        <f t="shared" si="83"/>
        <v>84.799631149901444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157.05968870737547</v>
      </c>
      <c r="D153" s="104">
        <f t="shared" si="84"/>
        <v>0</v>
      </c>
      <c r="E153" s="187">
        <f t="shared" si="84"/>
        <v>100</v>
      </c>
      <c r="F153" s="104">
        <f t="shared" si="84"/>
        <v>95.063580931487181</v>
      </c>
      <c r="G153" s="104">
        <f t="shared" si="84"/>
        <v>71.063205543505688</v>
      </c>
      <c r="H153" s="104">
        <f t="shared" si="84"/>
        <v>82.846187242706577</v>
      </c>
      <c r="I153" s="104">
        <f t="shared" si="84"/>
        <v>74.144441884040589</v>
      </c>
      <c r="J153" s="104">
        <f t="shared" si="84"/>
        <v>73.231704716158632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128.05807333635849</v>
      </c>
      <c r="D154" s="132">
        <f t="shared" si="85"/>
        <v>0</v>
      </c>
      <c r="E154" s="188">
        <f t="shared" si="85"/>
        <v>100</v>
      </c>
      <c r="F154" s="132">
        <f t="shared" si="85"/>
        <v>103.55034749789584</v>
      </c>
      <c r="G154" s="132">
        <f t="shared" si="85"/>
        <v>105.98167282449364</v>
      </c>
      <c r="H154" s="132">
        <f t="shared" si="85"/>
        <v>108.16691587274936</v>
      </c>
      <c r="I154" s="132">
        <f t="shared" si="85"/>
        <v>103.52650879782794</v>
      </c>
      <c r="J154" s="132">
        <f t="shared" si="85"/>
        <v>98.163575006984388</v>
      </c>
    </row>
    <row r="155" spans="1:10" ht="7.5" customHeight="1">
      <c r="A155" s="61"/>
      <c r="B155" s="56"/>
      <c r="C155" s="91"/>
      <c r="D155" s="91"/>
      <c r="E155" s="91"/>
      <c r="F155" s="91"/>
      <c r="G155" s="91"/>
      <c r="H155" s="91"/>
      <c r="I155" s="91"/>
      <c r="J155" s="91"/>
    </row>
    <row r="156" spans="1:10" s="66" customFormat="1" ht="21" customHeight="1">
      <c r="B156" s="63"/>
      <c r="C156" s="62" t="s">
        <v>157</v>
      </c>
      <c r="D156" s="106"/>
      <c r="E156" s="106"/>
      <c r="F156" s="106"/>
      <c r="G156" s="106"/>
      <c r="H156" s="106"/>
      <c r="I156" s="106"/>
      <c r="J156" s="106"/>
    </row>
    <row r="157" spans="1:10" ht="15" customHeight="1">
      <c r="A157" s="53" t="s">
        <v>26</v>
      </c>
      <c r="B157" s="150" t="s">
        <v>27</v>
      </c>
      <c r="C157" s="104">
        <f t="shared" ref="C157:C188" si="86">C8/C$60*100</f>
        <v>0.43057712760658351</v>
      </c>
      <c r="D157" s="104"/>
      <c r="E157" s="104">
        <f t="shared" ref="E157:J166" si="87">E8/E$60*100</f>
        <v>0.60265050831063138</v>
      </c>
      <c r="F157" s="104">
        <f t="shared" si="87"/>
        <v>0.72351946035864334</v>
      </c>
      <c r="G157" s="104">
        <f t="shared" si="87"/>
        <v>0.72760148177795225</v>
      </c>
      <c r="H157" s="104">
        <f t="shared" si="87"/>
        <v>0.73858167264293506</v>
      </c>
      <c r="I157" s="104">
        <f t="shared" si="87"/>
        <v>0.7243610658406896</v>
      </c>
      <c r="J157" s="104">
        <f t="shared" si="87"/>
        <v>0.75440319600391359</v>
      </c>
    </row>
    <row r="158" spans="1:10" ht="15" customHeight="1">
      <c r="A158" s="53" t="s">
        <v>28</v>
      </c>
      <c r="B158" s="150" t="s">
        <v>29</v>
      </c>
      <c r="C158" s="104">
        <f t="shared" si="86"/>
        <v>5.45706819764978E-3</v>
      </c>
      <c r="D158" s="104"/>
      <c r="E158" s="104">
        <f t="shared" si="87"/>
        <v>6.6859720864276924E-3</v>
      </c>
      <c r="F158" s="104">
        <f t="shared" si="87"/>
        <v>6.0684385636559065E-3</v>
      </c>
      <c r="G158" s="104">
        <f t="shared" si="87"/>
        <v>8.7325737719293021E-3</v>
      </c>
      <c r="H158" s="104">
        <f t="shared" si="87"/>
        <v>1.1023188527369878E-2</v>
      </c>
      <c r="I158" s="104">
        <f t="shared" si="87"/>
        <v>1.3075563106724704E-2</v>
      </c>
      <c r="J158" s="104">
        <f t="shared" si="87"/>
        <v>1.2224678099063954E-2</v>
      </c>
    </row>
    <row r="159" spans="1:10" ht="15" customHeight="1">
      <c r="A159" s="53" t="s">
        <v>30</v>
      </c>
      <c r="B159" s="150" t="s">
        <v>31</v>
      </c>
      <c r="C159" s="104">
        <f t="shared" si="86"/>
        <v>7.3669798055056189E-3</v>
      </c>
      <c r="D159" s="104"/>
      <c r="E159" s="104">
        <f t="shared" si="87"/>
        <v>1.3589962457177354E-2</v>
      </c>
      <c r="F159" s="104">
        <f t="shared" si="87"/>
        <v>1.2491214633249047E-2</v>
      </c>
      <c r="G159" s="104">
        <f t="shared" si="87"/>
        <v>1.8470624293325782E-2</v>
      </c>
      <c r="H159" s="104">
        <f t="shared" si="87"/>
        <v>1.9776078258545663E-2</v>
      </c>
      <c r="I159" s="104">
        <f t="shared" si="87"/>
        <v>2.5546530410558748E-2</v>
      </c>
      <c r="J159" s="104">
        <f t="shared" si="87"/>
        <v>2.7382444332680739E-2</v>
      </c>
    </row>
    <row r="160" spans="1:10" ht="15" customHeight="1">
      <c r="A160" s="53" t="s">
        <v>32</v>
      </c>
      <c r="B160" s="150" t="s">
        <v>33</v>
      </c>
      <c r="C160" s="104">
        <f t="shared" si="86"/>
        <v>0.2827024847448858</v>
      </c>
      <c r="D160" s="104"/>
      <c r="E160" s="104">
        <f t="shared" si="87"/>
        <v>0.31426985884832564</v>
      </c>
      <c r="F160" s="104">
        <f t="shared" si="87"/>
        <v>0.33687058823932653</v>
      </c>
      <c r="G160" s="104">
        <f t="shared" si="87"/>
        <v>0.36857358317987776</v>
      </c>
      <c r="H160" s="104">
        <f t="shared" si="87"/>
        <v>0.512461016194946</v>
      </c>
      <c r="I160" s="104">
        <f t="shared" si="87"/>
        <v>0.41897185206622933</v>
      </c>
      <c r="J160" s="104">
        <f t="shared" si="87"/>
        <v>0.39119868691314025</v>
      </c>
    </row>
    <row r="161" spans="1:10" ht="15" customHeight="1">
      <c r="A161" s="53" t="s">
        <v>34</v>
      </c>
      <c r="B161" s="150" t="s">
        <v>35</v>
      </c>
      <c r="C161" s="104">
        <f t="shared" si="86"/>
        <v>11.660356667052463</v>
      </c>
      <c r="D161" s="104"/>
      <c r="E161" s="104">
        <f t="shared" si="87"/>
        <v>13.488663534771128</v>
      </c>
      <c r="F161" s="104">
        <f t="shared" si="87"/>
        <v>15.440745267831296</v>
      </c>
      <c r="G161" s="104">
        <f t="shared" si="87"/>
        <v>16.223586518105165</v>
      </c>
      <c r="H161" s="104">
        <f t="shared" si="87"/>
        <v>14.501631128891329</v>
      </c>
      <c r="I161" s="104">
        <f t="shared" si="87"/>
        <v>15.589311109437409</v>
      </c>
      <c r="J161" s="104">
        <f t="shared" si="87"/>
        <v>16.652058922361196</v>
      </c>
    </row>
    <row r="162" spans="1:10" ht="15" customHeight="1">
      <c r="A162" s="53" t="s">
        <v>36</v>
      </c>
      <c r="B162" s="150" t="s">
        <v>37</v>
      </c>
      <c r="C162" s="104">
        <f t="shared" si="86"/>
        <v>0.33196548703868323</v>
      </c>
      <c r="D162" s="104"/>
      <c r="E162" s="104">
        <f t="shared" si="87"/>
        <v>0.61405896002642513</v>
      </c>
      <c r="F162" s="104">
        <f t="shared" si="87"/>
        <v>0.6694089175289355</v>
      </c>
      <c r="G162" s="104">
        <f t="shared" si="87"/>
        <v>0.52191671900480074</v>
      </c>
      <c r="H162" s="104">
        <f t="shared" si="87"/>
        <v>0.46393277056917848</v>
      </c>
      <c r="I162" s="104">
        <f t="shared" si="87"/>
        <v>0.57011186108755396</v>
      </c>
      <c r="J162" s="104">
        <f t="shared" si="87"/>
        <v>0.62424177999823283</v>
      </c>
    </row>
    <row r="163" spans="1:10" ht="15" customHeight="1">
      <c r="A163" s="53" t="s">
        <v>38</v>
      </c>
      <c r="B163" s="150" t="s">
        <v>457</v>
      </c>
      <c r="C163" s="104">
        <f t="shared" si="86"/>
        <v>0.53742222812651641</v>
      </c>
      <c r="D163" s="104"/>
      <c r="E163" s="104">
        <f t="shared" si="87"/>
        <v>0.66375679418713829</v>
      </c>
      <c r="F163" s="104">
        <f t="shared" si="87"/>
        <v>0.70477909898906677</v>
      </c>
      <c r="G163" s="104">
        <f t="shared" si="87"/>
        <v>0.64477432553531133</v>
      </c>
      <c r="H163" s="104">
        <f t="shared" si="87"/>
        <v>0.63354206533734292</v>
      </c>
      <c r="I163" s="104">
        <f t="shared" si="87"/>
        <v>0.59634752303889715</v>
      </c>
      <c r="J163" s="104">
        <f t="shared" si="87"/>
        <v>0.56218663817007319</v>
      </c>
    </row>
    <row r="164" spans="1:10" ht="15" customHeight="1">
      <c r="A164" s="53" t="s">
        <v>39</v>
      </c>
      <c r="B164" s="150" t="s">
        <v>40</v>
      </c>
      <c r="C164" s="104">
        <f t="shared" si="86"/>
        <v>0.15251364298949224</v>
      </c>
      <c r="D164" s="104"/>
      <c r="E164" s="104">
        <f t="shared" si="87"/>
        <v>0.23606356906162901</v>
      </c>
      <c r="F164" s="104">
        <f t="shared" si="87"/>
        <v>0.21723077314173025</v>
      </c>
      <c r="G164" s="104">
        <f t="shared" si="87"/>
        <v>0.2347781474477337</v>
      </c>
      <c r="H164" s="104">
        <f t="shared" si="87"/>
        <v>0.19246406180288977</v>
      </c>
      <c r="I164" s="104">
        <f t="shared" si="87"/>
        <v>0.20548647828393146</v>
      </c>
      <c r="J164" s="104">
        <f t="shared" si="87"/>
        <v>0.2507743861149066</v>
      </c>
    </row>
    <row r="165" spans="1:10" ht="15" customHeight="1">
      <c r="A165" s="53" t="s">
        <v>41</v>
      </c>
      <c r="B165" s="150" t="s">
        <v>441</v>
      </c>
      <c r="C165" s="104">
        <f t="shared" si="86"/>
        <v>0.35538645046579764</v>
      </c>
      <c r="D165" s="104"/>
      <c r="E165" s="104">
        <f t="shared" si="87"/>
        <v>0.4279469628483728</v>
      </c>
      <c r="F165" s="104">
        <f t="shared" si="87"/>
        <v>0.39457775940493894</v>
      </c>
      <c r="G165" s="104">
        <f t="shared" si="87"/>
        <v>0.38845828929483039</v>
      </c>
      <c r="H165" s="104">
        <f t="shared" si="87"/>
        <v>0.3551570083491209</v>
      </c>
      <c r="I165" s="104">
        <f t="shared" si="87"/>
        <v>0.4075371975151138</v>
      </c>
      <c r="J165" s="104">
        <f t="shared" si="87"/>
        <v>0.39940276200345348</v>
      </c>
    </row>
    <row r="166" spans="1:10" ht="15" customHeight="1">
      <c r="A166" s="53" t="s">
        <v>42</v>
      </c>
      <c r="B166" s="150" t="s">
        <v>442</v>
      </c>
      <c r="C166" s="104">
        <f t="shared" si="86"/>
        <v>1.5147616929214154</v>
      </c>
      <c r="D166" s="104"/>
      <c r="E166" s="104">
        <f t="shared" si="87"/>
        <v>1.6357066275366841</v>
      </c>
      <c r="F166" s="104">
        <f t="shared" si="87"/>
        <v>1.5142637308193831</v>
      </c>
      <c r="G166" s="104">
        <f t="shared" si="87"/>
        <v>1.331488898962097</v>
      </c>
      <c r="H166" s="104">
        <f t="shared" si="87"/>
        <v>1.1139335724414743</v>
      </c>
      <c r="I166" s="104">
        <f t="shared" si="87"/>
        <v>1.1363064537354914</v>
      </c>
      <c r="J166" s="104">
        <f t="shared" si="87"/>
        <v>1.1787383327504035</v>
      </c>
    </row>
    <row r="167" spans="1:10" ht="15" customHeight="1">
      <c r="A167" s="53" t="s">
        <v>43</v>
      </c>
      <c r="B167" s="150" t="s">
        <v>458</v>
      </c>
      <c r="C167" s="104">
        <f t="shared" si="86"/>
        <v>0.1317092877024269</v>
      </c>
      <c r="D167" s="104"/>
      <c r="E167" s="104">
        <f t="shared" ref="E167:J176" si="88">E18/E$60*100</f>
        <v>0.12957643650911094</v>
      </c>
      <c r="F167" s="104">
        <f t="shared" si="88"/>
        <v>0.10524068573358578</v>
      </c>
      <c r="G167" s="104">
        <f t="shared" si="88"/>
        <v>9.4599222275870545E-2</v>
      </c>
      <c r="H167" s="104">
        <f t="shared" si="88"/>
        <v>0.13978336480514439</v>
      </c>
      <c r="I167" s="104">
        <f t="shared" si="88"/>
        <v>0.13487735982435814</v>
      </c>
      <c r="J167" s="104">
        <f t="shared" si="88"/>
        <v>0.1142183142137202</v>
      </c>
    </row>
    <row r="168" spans="1:10" ht="15" customHeight="1">
      <c r="A168" s="53" t="s">
        <v>44</v>
      </c>
      <c r="B168" s="150" t="s">
        <v>45</v>
      </c>
      <c r="C168" s="104">
        <f t="shared" si="86"/>
        <v>3.9943386504192193</v>
      </c>
      <c r="D168" s="104"/>
      <c r="E168" s="104">
        <f t="shared" si="88"/>
        <v>5.426509174107327</v>
      </c>
      <c r="F168" s="104">
        <f t="shared" si="88"/>
        <v>3.9703703340191172</v>
      </c>
      <c r="G168" s="104">
        <f t="shared" si="88"/>
        <v>3.8127276066035867</v>
      </c>
      <c r="H168" s="104">
        <f t="shared" si="88"/>
        <v>4.7736538080740969</v>
      </c>
      <c r="I168" s="104">
        <f t="shared" si="88"/>
        <v>5.1295876223807184</v>
      </c>
      <c r="J168" s="104">
        <f t="shared" si="88"/>
        <v>5.6782156736454263</v>
      </c>
    </row>
    <row r="169" spans="1:10" ht="15" customHeight="1">
      <c r="A169" s="53" t="s">
        <v>46</v>
      </c>
      <c r="B169" s="150" t="s">
        <v>443</v>
      </c>
      <c r="C169" s="104">
        <f t="shared" si="86"/>
        <v>9.5503857107277845</v>
      </c>
      <c r="D169" s="104"/>
      <c r="E169" s="104">
        <f t="shared" si="88"/>
        <v>9.1277542556010598</v>
      </c>
      <c r="F169" s="104">
        <f t="shared" si="88"/>
        <v>9.2764474985988414</v>
      </c>
      <c r="G169" s="104">
        <f t="shared" si="88"/>
        <v>9.1744127691443413</v>
      </c>
      <c r="H169" s="104">
        <f t="shared" si="88"/>
        <v>8.5957304411016082</v>
      </c>
      <c r="I169" s="104">
        <f t="shared" si="88"/>
        <v>8.7017900162345487</v>
      </c>
      <c r="J169" s="104">
        <f t="shared" si="88"/>
        <v>8.6782363985864386</v>
      </c>
    </row>
    <row r="170" spans="1:10" ht="15" customHeight="1">
      <c r="A170" s="53" t="s">
        <v>47</v>
      </c>
      <c r="B170" s="150" t="s">
        <v>444</v>
      </c>
      <c r="C170" s="104">
        <f t="shared" si="86"/>
        <v>0.23171556118822728</v>
      </c>
      <c r="D170" s="104"/>
      <c r="E170" s="104">
        <f t="shared" si="88"/>
        <v>0.37178145215005914</v>
      </c>
      <c r="F170" s="104">
        <f t="shared" si="88"/>
        <v>0.45363741414787379</v>
      </c>
      <c r="G170" s="104">
        <f t="shared" si="88"/>
        <v>0.27296672883819811</v>
      </c>
      <c r="H170" s="104">
        <f t="shared" si="88"/>
        <v>0.19582511259847568</v>
      </c>
      <c r="I170" s="104">
        <f t="shared" si="88"/>
        <v>0.17886815756343435</v>
      </c>
      <c r="J170" s="104">
        <f t="shared" si="88"/>
        <v>0.19387192829685457</v>
      </c>
    </row>
    <row r="171" spans="1:10" ht="15" customHeight="1">
      <c r="A171" s="53" t="s">
        <v>48</v>
      </c>
      <c r="B171" s="150" t="s">
        <v>49</v>
      </c>
      <c r="C171" s="104">
        <f t="shared" si="86"/>
        <v>0.28300820381511815</v>
      </c>
      <c r="D171" s="104"/>
      <c r="E171" s="104">
        <f t="shared" si="88"/>
        <v>0.3149433740481008</v>
      </c>
      <c r="F171" s="104">
        <f t="shared" si="88"/>
        <v>0.27917709766485915</v>
      </c>
      <c r="G171" s="104">
        <f t="shared" si="88"/>
        <v>0.27239790077227427</v>
      </c>
      <c r="H171" s="104">
        <f t="shared" si="88"/>
        <v>0.30840108063430366</v>
      </c>
      <c r="I171" s="104">
        <f t="shared" si="88"/>
        <v>0.27645996184955079</v>
      </c>
      <c r="J171" s="104">
        <f t="shared" si="88"/>
        <v>0.3095145033637704</v>
      </c>
    </row>
    <row r="172" spans="1:10" ht="15" customHeight="1">
      <c r="A172" s="53" t="s">
        <v>50</v>
      </c>
      <c r="B172" s="150" t="s">
        <v>51</v>
      </c>
      <c r="C172" s="104">
        <f t="shared" si="86"/>
        <v>0.6107766346074297</v>
      </c>
      <c r="D172" s="104"/>
      <c r="E172" s="104">
        <f t="shared" si="88"/>
        <v>0.69930005426749065</v>
      </c>
      <c r="F172" s="104">
        <f t="shared" si="88"/>
        <v>0.72640657980548629</v>
      </c>
      <c r="G172" s="104">
        <f t="shared" si="88"/>
        <v>0.60245362737130514</v>
      </c>
      <c r="H172" s="104">
        <f t="shared" si="88"/>
        <v>0.61707474135299389</v>
      </c>
      <c r="I172" s="104">
        <f t="shared" si="88"/>
        <v>0.69787767483693841</v>
      </c>
      <c r="J172" s="104">
        <f t="shared" si="88"/>
        <v>0.74967253139036605</v>
      </c>
    </row>
    <row r="173" spans="1:10" ht="15" customHeight="1">
      <c r="A173" s="53" t="s">
        <v>52</v>
      </c>
      <c r="B173" s="150" t="s">
        <v>53</v>
      </c>
      <c r="C173" s="104">
        <f t="shared" si="86"/>
        <v>1.1512513782628484</v>
      </c>
      <c r="D173" s="104"/>
      <c r="E173" s="104">
        <f t="shared" si="88"/>
        <v>1.2151508466418581</v>
      </c>
      <c r="F173" s="104">
        <f t="shared" si="88"/>
        <v>1.3217941908441424</v>
      </c>
      <c r="G173" s="104">
        <f t="shared" si="88"/>
        <v>1.239510890641158</v>
      </c>
      <c r="H173" s="104">
        <f t="shared" si="88"/>
        <v>1.3955182818006791</v>
      </c>
      <c r="I173" s="104">
        <f t="shared" si="88"/>
        <v>1.4863323272271145</v>
      </c>
      <c r="J173" s="104">
        <f t="shared" si="88"/>
        <v>1.5915863634326826</v>
      </c>
    </row>
    <row r="174" spans="1:10" ht="15" customHeight="1">
      <c r="A174" s="53" t="s">
        <v>54</v>
      </c>
      <c r="B174" s="150" t="s">
        <v>445</v>
      </c>
      <c r="C174" s="104">
        <f t="shared" si="86"/>
        <v>11.024089724702131</v>
      </c>
      <c r="D174" s="104"/>
      <c r="E174" s="104">
        <f t="shared" si="88"/>
        <v>10.217818439006273</v>
      </c>
      <c r="F174" s="104">
        <f t="shared" si="88"/>
        <v>11.428045076624072</v>
      </c>
      <c r="G174" s="104">
        <f t="shared" si="88"/>
        <v>11.620624957561636</v>
      </c>
      <c r="H174" s="104">
        <f t="shared" si="88"/>
        <v>11.866444058493169</v>
      </c>
      <c r="I174" s="104">
        <f t="shared" si="88"/>
        <v>11.559484352674188</v>
      </c>
      <c r="J174" s="104">
        <f t="shared" si="88"/>
        <v>10.551677429336316</v>
      </c>
    </row>
    <row r="175" spans="1:10" ht="15" customHeight="1">
      <c r="A175" s="53" t="s">
        <v>55</v>
      </c>
      <c r="B175" s="150" t="s">
        <v>56</v>
      </c>
      <c r="C175" s="104">
        <f t="shared" si="86"/>
        <v>1.8093564275787688</v>
      </c>
      <c r="D175" s="104"/>
      <c r="E175" s="104">
        <f t="shared" si="88"/>
        <v>1.8617765897199741</v>
      </c>
      <c r="F175" s="104">
        <f t="shared" si="88"/>
        <v>1.6643183667324746</v>
      </c>
      <c r="G175" s="104">
        <f t="shared" si="88"/>
        <v>1.4745585732893112</v>
      </c>
      <c r="H175" s="104">
        <f t="shared" si="88"/>
        <v>1.6103330185377689</v>
      </c>
      <c r="I175" s="104">
        <f t="shared" si="88"/>
        <v>1.4623764641041115</v>
      </c>
      <c r="J175" s="104">
        <f t="shared" si="88"/>
        <v>1.5417857731976192</v>
      </c>
    </row>
    <row r="176" spans="1:10" ht="15" customHeight="1">
      <c r="A176" s="53" t="s">
        <v>57</v>
      </c>
      <c r="B176" s="150" t="s">
        <v>58</v>
      </c>
      <c r="C176" s="104">
        <f t="shared" si="86"/>
        <v>0.25241912164158214</v>
      </c>
      <c r="D176" s="104"/>
      <c r="E176" s="104">
        <f t="shared" si="88"/>
        <v>0.20296006193598831</v>
      </c>
      <c r="F176" s="104">
        <f t="shared" si="88"/>
        <v>0.2338646023823692</v>
      </c>
      <c r="G176" s="104">
        <f t="shared" si="88"/>
        <v>0.21223708808138214</v>
      </c>
      <c r="H176" s="104">
        <f t="shared" si="88"/>
        <v>0.19444107066132066</v>
      </c>
      <c r="I176" s="104">
        <f t="shared" si="88"/>
        <v>0.16966223718786197</v>
      </c>
      <c r="J176" s="104">
        <f t="shared" si="88"/>
        <v>0.21466698288984987</v>
      </c>
    </row>
    <row r="177" spans="1:10" ht="15" customHeight="1">
      <c r="A177" s="53" t="s">
        <v>59</v>
      </c>
      <c r="B177" s="150" t="s">
        <v>60</v>
      </c>
      <c r="C177" s="104">
        <f t="shared" si="86"/>
        <v>0.9020808316593415</v>
      </c>
      <c r="D177" s="104"/>
      <c r="E177" s="104">
        <f t="shared" ref="E177:J186" si="89">E28/E$60*100</f>
        <v>0.8289847803515471</v>
      </c>
      <c r="F177" s="104">
        <f t="shared" si="89"/>
        <v>0.8422468699221628</v>
      </c>
      <c r="G177" s="104">
        <f t="shared" si="89"/>
        <v>0.69592435225129923</v>
      </c>
      <c r="H177" s="104">
        <f t="shared" si="89"/>
        <v>0.65789390453246444</v>
      </c>
      <c r="I177" s="104">
        <f t="shared" si="89"/>
        <v>0.53920955382677482</v>
      </c>
      <c r="J177" s="104">
        <f t="shared" si="89"/>
        <v>0.62354338870745696</v>
      </c>
    </row>
    <row r="178" spans="1:10" ht="15" customHeight="1">
      <c r="A178" s="53" t="s">
        <v>61</v>
      </c>
      <c r="B178" s="150" t="s">
        <v>453</v>
      </c>
      <c r="C178" s="104">
        <f t="shared" si="86"/>
        <v>0.3974879557753847</v>
      </c>
      <c r="D178" s="104"/>
      <c r="E178" s="104">
        <f t="shared" si="89"/>
        <v>0.51623700142074436</v>
      </c>
      <c r="F178" s="104">
        <f t="shared" si="89"/>
        <v>0.41038606318952503</v>
      </c>
      <c r="G178" s="104">
        <f t="shared" si="89"/>
        <v>0.3013610584734831</v>
      </c>
      <c r="H178" s="104">
        <f t="shared" si="89"/>
        <v>0.2624995574382028</v>
      </c>
      <c r="I178" s="104">
        <f t="shared" si="89"/>
        <v>0.289923992851288</v>
      </c>
      <c r="J178" s="104">
        <f t="shared" si="89"/>
        <v>0.29735214806436122</v>
      </c>
    </row>
    <row r="179" spans="1:10" ht="15" customHeight="1">
      <c r="A179" s="53" t="s">
        <v>62</v>
      </c>
      <c r="B179" s="150" t="s">
        <v>446</v>
      </c>
      <c r="C179" s="104">
        <f t="shared" si="86"/>
        <v>0.12771154659824169</v>
      </c>
      <c r="D179" s="104"/>
      <c r="E179" s="104">
        <f t="shared" si="89"/>
        <v>0.13020733689851485</v>
      </c>
      <c r="F179" s="104">
        <f t="shared" si="89"/>
        <v>0.13356718185802394</v>
      </c>
      <c r="G179" s="104">
        <f t="shared" si="89"/>
        <v>0.13200486442956241</v>
      </c>
      <c r="H179" s="104">
        <f t="shared" si="89"/>
        <v>0.14781765365037922</v>
      </c>
      <c r="I179" s="104">
        <f t="shared" si="89"/>
        <v>0.13131601895562062</v>
      </c>
      <c r="J179" s="104">
        <f t="shared" si="89"/>
        <v>0.13206882499824213</v>
      </c>
    </row>
    <row r="180" spans="1:10" ht="15" customHeight="1">
      <c r="A180" s="53" t="s">
        <v>63</v>
      </c>
      <c r="B180" s="150" t="s">
        <v>64</v>
      </c>
      <c r="C180" s="104">
        <f t="shared" si="86"/>
        <v>0.34556102949415102</v>
      </c>
      <c r="D180" s="104"/>
      <c r="E180" s="104">
        <f t="shared" si="89"/>
        <v>0.30162598049622702</v>
      </c>
      <c r="F180" s="104">
        <f t="shared" si="89"/>
        <v>0.23081100499118298</v>
      </c>
      <c r="G180" s="104">
        <f t="shared" si="89"/>
        <v>0.23040854353021259</v>
      </c>
      <c r="H180" s="104">
        <f t="shared" si="89"/>
        <v>0.21916410513237172</v>
      </c>
      <c r="I180" s="104">
        <f t="shared" si="89"/>
        <v>0.22052296358275794</v>
      </c>
      <c r="J180" s="104">
        <f t="shared" si="89"/>
        <v>0.23864938308919892</v>
      </c>
    </row>
    <row r="181" spans="1:10" ht="15" customHeight="1">
      <c r="A181" s="53" t="s">
        <v>65</v>
      </c>
      <c r="B181" s="150" t="s">
        <v>66</v>
      </c>
      <c r="C181" s="104">
        <f t="shared" si="86"/>
        <v>1.0544072950379277</v>
      </c>
      <c r="D181" s="104"/>
      <c r="E181" s="104">
        <f t="shared" si="89"/>
        <v>0.90190112406024758</v>
      </c>
      <c r="F181" s="104">
        <f t="shared" si="89"/>
        <v>0.9163647986921668</v>
      </c>
      <c r="G181" s="104">
        <f t="shared" si="89"/>
        <v>0.95641394768812249</v>
      </c>
      <c r="H181" s="104">
        <f t="shared" si="89"/>
        <v>0.80822475631482671</v>
      </c>
      <c r="I181" s="104">
        <f t="shared" si="89"/>
        <v>0.68878517086164592</v>
      </c>
      <c r="J181" s="104">
        <f t="shared" si="89"/>
        <v>0.8333634798686288</v>
      </c>
    </row>
    <row r="182" spans="1:10" ht="15" customHeight="1">
      <c r="A182" s="53" t="s">
        <v>67</v>
      </c>
      <c r="B182" s="150" t="s">
        <v>68</v>
      </c>
      <c r="C182" s="104">
        <f t="shared" si="86"/>
        <v>0.40625253852800541</v>
      </c>
      <c r="D182" s="104"/>
      <c r="E182" s="104">
        <f t="shared" si="89"/>
        <v>0.29527846006081104</v>
      </c>
      <c r="F182" s="104">
        <f t="shared" si="89"/>
        <v>0.23487801747470821</v>
      </c>
      <c r="G182" s="104">
        <f t="shared" si="89"/>
        <v>0.25943511925206353</v>
      </c>
      <c r="H182" s="104">
        <f t="shared" si="89"/>
        <v>0.25023129148946338</v>
      </c>
      <c r="I182" s="104">
        <f t="shared" si="89"/>
        <v>0.3065408185315</v>
      </c>
      <c r="J182" s="104">
        <f t="shared" si="89"/>
        <v>0.28809919785186772</v>
      </c>
    </row>
    <row r="183" spans="1:10" ht="15" customHeight="1">
      <c r="A183" s="53" t="s">
        <v>69</v>
      </c>
      <c r="B183" s="150" t="s">
        <v>70</v>
      </c>
      <c r="C183" s="104">
        <f t="shared" si="86"/>
        <v>9.1773044259722075E-2</v>
      </c>
      <c r="D183" s="104"/>
      <c r="E183" s="104">
        <f t="shared" si="89"/>
        <v>0.11726320212955285</v>
      </c>
      <c r="F183" s="104">
        <f t="shared" si="89"/>
        <v>0.11128514880922259</v>
      </c>
      <c r="G183" s="104">
        <f t="shared" si="89"/>
        <v>0.13305410652674465</v>
      </c>
      <c r="H183" s="104">
        <f t="shared" si="89"/>
        <v>7.0483031107549693E-2</v>
      </c>
      <c r="I183" s="104">
        <f t="shared" si="89"/>
        <v>7.706320185795075E-2</v>
      </c>
      <c r="J183" s="104">
        <f t="shared" si="89"/>
        <v>8.0199217336745177E-2</v>
      </c>
    </row>
    <row r="184" spans="1:10" ht="15" customHeight="1">
      <c r="A184" s="53" t="s">
        <v>71</v>
      </c>
      <c r="B184" s="150" t="s">
        <v>72</v>
      </c>
      <c r="C184" s="104">
        <f t="shared" si="86"/>
        <v>4.162395948447338E-2</v>
      </c>
      <c r="D184" s="104"/>
      <c r="E184" s="104">
        <f t="shared" si="89"/>
        <v>5.0305408225998174E-2</v>
      </c>
      <c r="F184" s="104">
        <f t="shared" si="89"/>
        <v>4.6931819331780221E-2</v>
      </c>
      <c r="G184" s="104">
        <f t="shared" si="89"/>
        <v>3.8761863360482846E-2</v>
      </c>
      <c r="H184" s="104">
        <f t="shared" si="89"/>
        <v>4.568681979023171E-2</v>
      </c>
      <c r="I184" s="104">
        <f t="shared" si="89"/>
        <v>3.9774071586549456E-2</v>
      </c>
      <c r="J184" s="104">
        <f t="shared" si="89"/>
        <v>8.5102207170398361E-2</v>
      </c>
    </row>
    <row r="185" spans="1:10" ht="15" customHeight="1">
      <c r="A185" s="53" t="s">
        <v>73</v>
      </c>
      <c r="B185" s="150" t="s">
        <v>74</v>
      </c>
      <c r="C185" s="104">
        <f t="shared" si="86"/>
        <v>38.275414596738543</v>
      </c>
      <c r="D185" s="104"/>
      <c r="E185" s="104">
        <f t="shared" si="89"/>
        <v>33.911807337352066</v>
      </c>
      <c r="F185" s="104">
        <f t="shared" si="89"/>
        <v>32.895172819208533</v>
      </c>
      <c r="G185" s="104">
        <f t="shared" si="89"/>
        <v>33.450316600493665</v>
      </c>
      <c r="H185" s="104">
        <f t="shared" si="89"/>
        <v>33.048665786164321</v>
      </c>
      <c r="I185" s="104">
        <f t="shared" si="89"/>
        <v>32.441740755255758</v>
      </c>
      <c r="J185" s="104">
        <f t="shared" si="89"/>
        <v>29.983323451482796</v>
      </c>
    </row>
    <row r="186" spans="1:10" ht="15" customHeight="1">
      <c r="A186" s="53" t="s">
        <v>75</v>
      </c>
      <c r="B186" s="150" t="s">
        <v>76</v>
      </c>
      <c r="C186" s="104">
        <f t="shared" si="86"/>
        <v>1.6101914207721068E-2</v>
      </c>
      <c r="D186" s="104"/>
      <c r="E186" s="104">
        <f t="shared" si="89"/>
        <v>1.4324900407766549E-2</v>
      </c>
      <c r="F186" s="104">
        <f t="shared" si="89"/>
        <v>1.1092341530785411E-2</v>
      </c>
      <c r="G186" s="104">
        <f t="shared" si="89"/>
        <v>9.1150234852988062E-3</v>
      </c>
      <c r="H186" s="104">
        <f t="shared" si="89"/>
        <v>1.0024569619801837E-2</v>
      </c>
      <c r="I186" s="104">
        <f t="shared" si="89"/>
        <v>1.0183517555358727E-2</v>
      </c>
      <c r="J186" s="104">
        <f t="shared" si="89"/>
        <v>1.0529456703265884E-2</v>
      </c>
    </row>
    <row r="187" spans="1:10" ht="15" customHeight="1">
      <c r="A187" s="53" t="s">
        <v>77</v>
      </c>
      <c r="B187" s="150" t="s">
        <v>78</v>
      </c>
      <c r="C187" s="104">
        <f t="shared" si="86"/>
        <v>3.6327973214883656E-3</v>
      </c>
      <c r="D187" s="104"/>
      <c r="E187" s="104">
        <f t="shared" ref="E187:J196" si="90">E38/E$60*100</f>
        <v>2.6802234829192643E-3</v>
      </c>
      <c r="F187" s="104">
        <f t="shared" si="90"/>
        <v>2.5720054724625873E-3</v>
      </c>
      <c r="G187" s="104">
        <f t="shared" si="90"/>
        <v>2.4544095223815476E-3</v>
      </c>
      <c r="H187" s="104">
        <f t="shared" si="90"/>
        <v>2.7149940004915973E-3</v>
      </c>
      <c r="I187" s="104">
        <f t="shared" si="90"/>
        <v>3.3589754199647242E-3</v>
      </c>
      <c r="J187" s="104">
        <f t="shared" si="90"/>
        <v>3.8187144888586003E-3</v>
      </c>
    </row>
    <row r="188" spans="1:10" ht="15" customHeight="1">
      <c r="A188" s="53" t="s">
        <v>79</v>
      </c>
      <c r="B188" s="150" t="s">
        <v>80</v>
      </c>
      <c r="C188" s="104">
        <f t="shared" si="86"/>
        <v>0.43626859612149904</v>
      </c>
      <c r="D188" s="104"/>
      <c r="E188" s="104">
        <f t="shared" si="90"/>
        <v>0.44535271777448365</v>
      </c>
      <c r="F188" s="104">
        <f t="shared" si="90"/>
        <v>0.52261756617890154</v>
      </c>
      <c r="G188" s="104">
        <f t="shared" si="90"/>
        <v>0.46056270710507963</v>
      </c>
      <c r="H188" s="104">
        <f t="shared" si="90"/>
        <v>0.4526916934751874</v>
      </c>
      <c r="I188" s="104">
        <f t="shared" si="90"/>
        <v>0.45850645757118408</v>
      </c>
      <c r="J188" s="104">
        <f t="shared" si="90"/>
        <v>0.44702095801098285</v>
      </c>
    </row>
    <row r="189" spans="1:10" ht="15" customHeight="1">
      <c r="A189" s="53" t="s">
        <v>81</v>
      </c>
      <c r="B189" s="150" t="s">
        <v>82</v>
      </c>
      <c r="C189" s="104">
        <f t="shared" ref="C189:C209" si="91">C40/C$60*100</f>
        <v>2.2796023694159825E-2</v>
      </c>
      <c r="D189" s="104"/>
      <c r="E189" s="104">
        <f t="shared" si="90"/>
        <v>1.791492398968916E-2</v>
      </c>
      <c r="F189" s="104">
        <f t="shared" si="90"/>
        <v>1.7326186388806078E-2</v>
      </c>
      <c r="G189" s="104">
        <f t="shared" si="90"/>
        <v>1.6169263762705027E-2</v>
      </c>
      <c r="H189" s="104">
        <f t="shared" si="90"/>
        <v>1.7654884796757621E-2</v>
      </c>
      <c r="I189" s="104">
        <f t="shared" si="90"/>
        <v>2.5732494912424145E-2</v>
      </c>
      <c r="J189" s="104">
        <f t="shared" si="90"/>
        <v>2.3802194607143626E-2</v>
      </c>
    </row>
    <row r="190" spans="1:10" ht="15" customHeight="1">
      <c r="A190" s="53" t="s">
        <v>83</v>
      </c>
      <c r="B190" s="150" t="s">
        <v>459</v>
      </c>
      <c r="C190" s="104">
        <f t="shared" si="91"/>
        <v>0.10136166574892125</v>
      </c>
      <c r="D190" s="104"/>
      <c r="E190" s="104">
        <f t="shared" si="90"/>
        <v>0.14549277027776447</v>
      </c>
      <c r="F190" s="104">
        <f t="shared" si="90"/>
        <v>0.14572501446306929</v>
      </c>
      <c r="G190" s="104">
        <f t="shared" si="90"/>
        <v>0.13876838701157387</v>
      </c>
      <c r="H190" s="104">
        <f t="shared" si="90"/>
        <v>0.15465168064343113</v>
      </c>
      <c r="I190" s="104">
        <f t="shared" si="90"/>
        <v>0.19347861887001519</v>
      </c>
      <c r="J190" s="104">
        <f t="shared" si="90"/>
        <v>0.22563512543333938</v>
      </c>
    </row>
    <row r="191" spans="1:10" ht="15" customHeight="1">
      <c r="A191" s="53" t="s">
        <v>84</v>
      </c>
      <c r="B191" s="150" t="s">
        <v>447</v>
      </c>
      <c r="C191" s="104">
        <f t="shared" si="91"/>
        <v>0.10014287409285451</v>
      </c>
      <c r="D191" s="104"/>
      <c r="E191" s="104">
        <f t="shared" si="90"/>
        <v>0.13419957571969898</v>
      </c>
      <c r="F191" s="104">
        <f t="shared" si="90"/>
        <v>0.16823222473330884</v>
      </c>
      <c r="G191" s="104">
        <f t="shared" si="90"/>
        <v>0.12456800590974319</v>
      </c>
      <c r="H191" s="104">
        <f t="shared" si="90"/>
        <v>0.15029205670128154</v>
      </c>
      <c r="I191" s="104">
        <f t="shared" si="90"/>
        <v>0.15303593852329953</v>
      </c>
      <c r="J191" s="104">
        <f t="shared" si="90"/>
        <v>0.16293335659588157</v>
      </c>
    </row>
    <row r="192" spans="1:10" ht="15" customHeight="1">
      <c r="A192" s="53" t="s">
        <v>85</v>
      </c>
      <c r="B192" s="150" t="s">
        <v>448</v>
      </c>
      <c r="C192" s="104">
        <f t="shared" si="91"/>
        <v>0.70510011793231997</v>
      </c>
      <c r="D192" s="104"/>
      <c r="E192" s="104">
        <f t="shared" si="90"/>
        <v>0.7144473643096092</v>
      </c>
      <c r="F192" s="104">
        <f t="shared" si="90"/>
        <v>0.70879919841400352</v>
      </c>
      <c r="G192" s="104">
        <f t="shared" si="90"/>
        <v>0.56467588416833892</v>
      </c>
      <c r="H192" s="104">
        <f t="shared" si="90"/>
        <v>0.58250551438497467</v>
      </c>
      <c r="I192" s="104">
        <f t="shared" si="90"/>
        <v>0.48367927820433904</v>
      </c>
      <c r="J192" s="104">
        <f t="shared" si="90"/>
        <v>0.47463772764465945</v>
      </c>
    </row>
    <row r="193" spans="1:10" ht="15" customHeight="1">
      <c r="A193" s="53" t="s">
        <v>86</v>
      </c>
      <c r="B193" s="150" t="s">
        <v>449</v>
      </c>
      <c r="C193" s="104">
        <f t="shared" si="91"/>
        <v>6.7642983050833338E-3</v>
      </c>
      <c r="D193" s="104"/>
      <c r="E193" s="104">
        <f t="shared" si="90"/>
        <v>1.3747610480923527E-2</v>
      </c>
      <c r="F193" s="104">
        <f t="shared" si="90"/>
        <v>1.8282131019279377E-2</v>
      </c>
      <c r="G193" s="104">
        <f t="shared" si="90"/>
        <v>1.531900662568028E-2</v>
      </c>
      <c r="H193" s="104">
        <f t="shared" si="90"/>
        <v>1.9308998426378315E-2</v>
      </c>
      <c r="I193" s="104">
        <f t="shared" si="90"/>
        <v>1.7259302443325891E-2</v>
      </c>
      <c r="J193" s="104">
        <f t="shared" si="90"/>
        <v>1.7058765995690523E-2</v>
      </c>
    </row>
    <row r="194" spans="1:10" ht="15" customHeight="1">
      <c r="A194" s="53" t="s">
        <v>87</v>
      </c>
      <c r="B194" s="150" t="s">
        <v>450</v>
      </c>
      <c r="C194" s="104">
        <f t="shared" si="91"/>
        <v>3.1185076259771796</v>
      </c>
      <c r="D194" s="104"/>
      <c r="E194" s="104">
        <f t="shared" si="90"/>
        <v>3.2738700347967562</v>
      </c>
      <c r="F194" s="104">
        <f t="shared" si="90"/>
        <v>3.0963483599107002</v>
      </c>
      <c r="G194" s="104">
        <f t="shared" si="90"/>
        <v>2.7496394834637088</v>
      </c>
      <c r="H194" s="104">
        <f t="shared" si="90"/>
        <v>2.8475433897203919</v>
      </c>
      <c r="I194" s="104">
        <f t="shared" si="90"/>
        <v>2.7592174338220254</v>
      </c>
      <c r="J194" s="104">
        <f t="shared" si="90"/>
        <v>3.029465693262813</v>
      </c>
    </row>
    <row r="195" spans="1:10" ht="15" customHeight="1">
      <c r="A195" s="53" t="s">
        <v>88</v>
      </c>
      <c r="B195" s="150" t="s">
        <v>89</v>
      </c>
      <c r="C195" s="104">
        <f t="shared" si="91"/>
        <v>1.5597237090603686</v>
      </c>
      <c r="D195" s="104"/>
      <c r="E195" s="104">
        <f t="shared" si="90"/>
        <v>2.0294953173978572</v>
      </c>
      <c r="F195" s="104">
        <f t="shared" si="90"/>
        <v>1.9740942998876145</v>
      </c>
      <c r="G195" s="104">
        <f t="shared" si="90"/>
        <v>1.7622023577589618</v>
      </c>
      <c r="H195" s="104">
        <f t="shared" si="90"/>
        <v>2.4489935771980322</v>
      </c>
      <c r="I195" s="104">
        <f t="shared" si="90"/>
        <v>2.9542169554087465</v>
      </c>
      <c r="J195" s="104">
        <f t="shared" si="90"/>
        <v>3.2328099324207917</v>
      </c>
    </row>
    <row r="196" spans="1:10" ht="15" customHeight="1">
      <c r="A196" s="53" t="s">
        <v>90</v>
      </c>
      <c r="B196" s="150" t="s">
        <v>91</v>
      </c>
      <c r="C196" s="104">
        <f t="shared" si="91"/>
        <v>3.0465339750964704</v>
      </c>
      <c r="D196" s="104"/>
      <c r="E196" s="104">
        <f t="shared" si="90"/>
        <v>2.8728842758098305</v>
      </c>
      <c r="F196" s="104">
        <f t="shared" si="90"/>
        <v>2.8917831644675074</v>
      </c>
      <c r="G196" s="104">
        <f t="shared" si="90"/>
        <v>3.2709464711955945</v>
      </c>
      <c r="H196" s="104">
        <f t="shared" si="90"/>
        <v>4.1548316700407959</v>
      </c>
      <c r="I196" s="104">
        <f t="shared" si="90"/>
        <v>4.3658709162588218</v>
      </c>
      <c r="J196" s="104">
        <f t="shared" si="90"/>
        <v>4.4408616696533079</v>
      </c>
    </row>
    <row r="197" spans="1:10" ht="15" customHeight="1">
      <c r="A197" s="53" t="s">
        <v>92</v>
      </c>
      <c r="B197" s="150" t="s">
        <v>451</v>
      </c>
      <c r="C197" s="104">
        <f t="shared" si="91"/>
        <v>2.1926338021627267</v>
      </c>
      <c r="D197" s="104"/>
      <c r="E197" s="104">
        <f t="shared" ref="E197:J206" si="92">E48/E$60*100</f>
        <v>2.4961946577882168</v>
      </c>
      <c r="F197" s="104">
        <f t="shared" si="92"/>
        <v>2.4973652417540517</v>
      </c>
      <c r="G197" s="104">
        <f t="shared" si="92"/>
        <v>2.1619152471052399</v>
      </c>
      <c r="H197" s="104">
        <f t="shared" si="92"/>
        <v>2.2019520920282294</v>
      </c>
      <c r="I197" s="104">
        <f t="shared" si="92"/>
        <v>1.9253691235376031</v>
      </c>
      <c r="J197" s="104">
        <f t="shared" si="92"/>
        <v>2.2453025513192548</v>
      </c>
    </row>
    <row r="198" spans="1:10" ht="15" customHeight="1">
      <c r="A198" s="53" t="s">
        <v>93</v>
      </c>
      <c r="B198" s="150" t="s">
        <v>94</v>
      </c>
      <c r="C198" s="104">
        <f t="shared" si="91"/>
        <v>0.15093932592878967</v>
      </c>
      <c r="D198" s="104"/>
      <c r="E198" s="104">
        <f t="shared" si="92"/>
        <v>0.24024686500072989</v>
      </c>
      <c r="F198" s="104">
        <f t="shared" si="92"/>
        <v>0.26260310402873754</v>
      </c>
      <c r="G198" s="104">
        <f t="shared" si="92"/>
        <v>0.20953508513677474</v>
      </c>
      <c r="H198" s="104">
        <f t="shared" si="92"/>
        <v>0.19582208208789964</v>
      </c>
      <c r="I198" s="104">
        <f t="shared" si="92"/>
        <v>0.16687698487477165</v>
      </c>
      <c r="J198" s="104">
        <f t="shared" si="92"/>
        <v>0.20123731266206007</v>
      </c>
    </row>
    <row r="199" spans="1:10" ht="15" customHeight="1">
      <c r="A199" s="53" t="s">
        <v>0</v>
      </c>
      <c r="B199" s="150" t="s">
        <v>95</v>
      </c>
      <c r="C199" s="104">
        <f t="shared" si="91"/>
        <v>9.1896909124643225E-2</v>
      </c>
      <c r="D199" s="104"/>
      <c r="E199" s="104">
        <f t="shared" si="92"/>
        <v>0.10884012791128814</v>
      </c>
      <c r="F199" s="104">
        <f t="shared" si="92"/>
        <v>0.1001774933181707</v>
      </c>
      <c r="G199" s="104">
        <f t="shared" si="92"/>
        <v>7.7948062334397689E-2</v>
      </c>
      <c r="H199" s="104">
        <f t="shared" si="92"/>
        <v>0.12543897800618264</v>
      </c>
      <c r="I199" s="104">
        <f t="shared" si="92"/>
        <v>0.10573341018292638</v>
      </c>
      <c r="J199" s="104">
        <f t="shared" si="92"/>
        <v>9.2447999217825927E-2</v>
      </c>
    </row>
    <row r="200" spans="1:10" ht="15" customHeight="1">
      <c r="A200" s="53" t="s">
        <v>96</v>
      </c>
      <c r="B200" s="150" t="s">
        <v>97</v>
      </c>
      <c r="C200" s="104">
        <f t="shared" si="91"/>
        <v>0.35780705840719962</v>
      </c>
      <c r="D200" s="104"/>
      <c r="E200" s="104">
        <f t="shared" si="92"/>
        <v>0.36538025347837555</v>
      </c>
      <c r="F200" s="104">
        <f t="shared" si="92"/>
        <v>0.35616956380182813</v>
      </c>
      <c r="G200" s="104">
        <f t="shared" si="92"/>
        <v>0.36874710710563258</v>
      </c>
      <c r="H200" s="104">
        <f t="shared" si="92"/>
        <v>0.29042733762863759</v>
      </c>
      <c r="I200" s="104">
        <f t="shared" si="92"/>
        <v>0.25613157947566501</v>
      </c>
      <c r="J200" s="104">
        <f t="shared" si="92"/>
        <v>0.26367142560082041</v>
      </c>
    </row>
    <row r="201" spans="1:10" ht="15" customHeight="1">
      <c r="A201" s="53" t="s">
        <v>98</v>
      </c>
      <c r="B201" s="150" t="s">
        <v>99</v>
      </c>
      <c r="C201" s="104">
        <f t="shared" si="91"/>
        <v>0.21262692748821857</v>
      </c>
      <c r="D201" s="104"/>
      <c r="E201" s="104">
        <f t="shared" si="92"/>
        <v>0.25816391338836198</v>
      </c>
      <c r="F201" s="104">
        <f t="shared" si="92"/>
        <v>0.33565840159851662</v>
      </c>
      <c r="G201" s="104">
        <f t="shared" si="92"/>
        <v>0.35779598789722539</v>
      </c>
      <c r="H201" s="104">
        <f t="shared" si="92"/>
        <v>0.39028835835810527</v>
      </c>
      <c r="I201" s="104">
        <f t="shared" si="92"/>
        <v>0.32653378700106578</v>
      </c>
      <c r="J201" s="104">
        <f t="shared" si="92"/>
        <v>0.35184071444213177</v>
      </c>
    </row>
    <row r="202" spans="1:10" ht="15" customHeight="1">
      <c r="A202" s="53" t="s">
        <v>100</v>
      </c>
      <c r="B202" s="150" t="s">
        <v>101</v>
      </c>
      <c r="C202" s="104">
        <f t="shared" si="91"/>
        <v>2.6886595127454369E-2</v>
      </c>
      <c r="D202" s="104"/>
      <c r="E202" s="104">
        <f t="shared" si="92"/>
        <v>2.6716410628545538E-2</v>
      </c>
      <c r="F202" s="104">
        <f t="shared" si="92"/>
        <v>2.6979283531772886E-2</v>
      </c>
      <c r="G202" s="104">
        <f t="shared" si="92"/>
        <v>2.1373806610555886E-2</v>
      </c>
      <c r="H202" s="104">
        <f t="shared" si="92"/>
        <v>3.0441457765303648E-2</v>
      </c>
      <c r="I202" s="104">
        <f t="shared" si="92"/>
        <v>2.7342982906010636E-2</v>
      </c>
      <c r="J202" s="104">
        <f t="shared" si="92"/>
        <v>2.6519513112217754E-2</v>
      </c>
    </row>
    <row r="203" spans="1:10" ht="15" customHeight="1">
      <c r="A203" s="55" t="s">
        <v>102</v>
      </c>
      <c r="B203" s="150" t="s">
        <v>103</v>
      </c>
      <c r="C203" s="104">
        <f t="shared" si="91"/>
        <v>1.2396127435041748</v>
      </c>
      <c r="D203" s="104"/>
      <c r="E203" s="104">
        <f t="shared" si="92"/>
        <v>1.4615191233667422</v>
      </c>
      <c r="F203" s="104">
        <f t="shared" si="92"/>
        <v>0.80126115539553233</v>
      </c>
      <c r="G203" s="104">
        <f t="shared" si="92"/>
        <v>1.568928346056186</v>
      </c>
      <c r="H203" s="104">
        <f t="shared" si="92"/>
        <v>1.3844322798425961</v>
      </c>
      <c r="I203" s="104">
        <f t="shared" si="92"/>
        <v>0.77830842634716491</v>
      </c>
      <c r="J203" s="104">
        <f t="shared" si="92"/>
        <v>0.7795386523878165</v>
      </c>
    </row>
    <row r="204" spans="1:10" ht="15" customHeight="1">
      <c r="A204" s="55" t="s">
        <v>104</v>
      </c>
      <c r="B204" s="150" t="s">
        <v>460</v>
      </c>
      <c r="C204" s="104">
        <f t="shared" si="91"/>
        <v>0.40955674844310558</v>
      </c>
      <c r="D204" s="104"/>
      <c r="E204" s="104">
        <f t="shared" si="92"/>
        <v>0.47564390889958813</v>
      </c>
      <c r="F204" s="104">
        <f t="shared" si="92"/>
        <v>0.4718389460244008</v>
      </c>
      <c r="G204" s="104">
        <f t="shared" si="92"/>
        <v>0.42671543628855868</v>
      </c>
      <c r="H204" s="104">
        <f t="shared" si="92"/>
        <v>0.55459521678094226</v>
      </c>
      <c r="I204" s="104">
        <f t="shared" si="92"/>
        <v>0.54848750567093818</v>
      </c>
      <c r="J204" s="104">
        <f t="shared" si="92"/>
        <v>0.6983475293300313</v>
      </c>
    </row>
    <row r="205" spans="1:10" ht="15" customHeight="1">
      <c r="A205" s="55" t="s">
        <v>105</v>
      </c>
      <c r="B205" s="150" t="s">
        <v>452</v>
      </c>
      <c r="C205" s="104">
        <f t="shared" si="91"/>
        <v>9.57830839312203E-2</v>
      </c>
      <c r="D205" s="104"/>
      <c r="E205" s="104">
        <f t="shared" si="92"/>
        <v>0.16252830568580753</v>
      </c>
      <c r="F205" s="104">
        <f t="shared" si="92"/>
        <v>0.17676767396353918</v>
      </c>
      <c r="G205" s="104">
        <f t="shared" si="92"/>
        <v>0.16377335717894684</v>
      </c>
      <c r="H205" s="104">
        <f t="shared" si="92"/>
        <v>0.14026595068190145</v>
      </c>
      <c r="I205" s="104">
        <f t="shared" si="92"/>
        <v>0.13005417015486531</v>
      </c>
      <c r="J205" s="104">
        <f t="shared" si="92"/>
        <v>0.13583971221939381</v>
      </c>
    </row>
    <row r="206" spans="1:10" ht="15" customHeight="1">
      <c r="A206" s="53" t="s">
        <v>106</v>
      </c>
      <c r="B206" s="150" t="s">
        <v>107</v>
      </c>
      <c r="C206" s="104">
        <f t="shared" si="91"/>
        <v>2.3095648600790192E-2</v>
      </c>
      <c r="D206" s="104"/>
      <c r="E206" s="104">
        <f t="shared" si="92"/>
        <v>1.7459990790836741E-2</v>
      </c>
      <c r="F206" s="104">
        <f t="shared" si="92"/>
        <v>2.3002537431477954E-2</v>
      </c>
      <c r="G206" s="104">
        <f t="shared" si="92"/>
        <v>1.9989144357899048E-2</v>
      </c>
      <c r="H206" s="104">
        <f t="shared" si="92"/>
        <v>1.9429069537218572E-2</v>
      </c>
      <c r="I206" s="104">
        <f t="shared" si="92"/>
        <v>2.0731572010080131E-2</v>
      </c>
      <c r="J206" s="104">
        <f t="shared" si="92"/>
        <v>2.540858064130682E-2</v>
      </c>
    </row>
    <row r="207" spans="1:10" ht="15" customHeight="1">
      <c r="A207" s="53" t="s">
        <v>108</v>
      </c>
      <c r="B207" s="150" t="s">
        <v>109</v>
      </c>
      <c r="C207" s="104">
        <f t="shared" si="91"/>
        <v>3.4606817271392531E-3</v>
      </c>
      <c r="D207" s="104"/>
      <c r="E207" s="104">
        <f t="shared" ref="E207:J209" si="93">E58/E$60*100</f>
        <v>1.3832185244304187E-3</v>
      </c>
      <c r="F207" s="104">
        <f t="shared" si="93"/>
        <v>1.4087932075940051E-3</v>
      </c>
      <c r="G207" s="104">
        <f t="shared" si="93"/>
        <v>1.3062589705484279E-3</v>
      </c>
      <c r="H207" s="104">
        <f t="shared" si="93"/>
        <v>1.0727532915220303E-3</v>
      </c>
      <c r="I207" s="104">
        <f t="shared" si="93"/>
        <v>1.215347227688363E-3</v>
      </c>
      <c r="J207" s="104">
        <f t="shared" si="93"/>
        <v>1.1949077920508163E-3</v>
      </c>
    </row>
    <row r="208" spans="1:10" ht="15" customHeight="1">
      <c r="A208" s="55" t="s">
        <v>110</v>
      </c>
      <c r="B208" s="150" t="s">
        <v>240</v>
      </c>
      <c r="C208" s="104">
        <f t="shared" si="91"/>
        <v>0.11889355082616003</v>
      </c>
      <c r="D208" s="104"/>
      <c r="E208" s="104">
        <f t="shared" si="93"/>
        <v>9.6939444972944835E-2</v>
      </c>
      <c r="F208" s="104">
        <f t="shared" si="93"/>
        <v>8.8994493937610872E-2</v>
      </c>
      <c r="G208" s="104">
        <f t="shared" si="93"/>
        <v>6.5000178991264659E-2</v>
      </c>
      <c r="H208" s="104">
        <f t="shared" si="93"/>
        <v>7.4246948289443768E-2</v>
      </c>
      <c r="I208" s="104">
        <f t="shared" si="93"/>
        <v>6.9426865906430102E-2</v>
      </c>
      <c r="J208" s="104">
        <f t="shared" si="93"/>
        <v>7.2318482788568991E-2</v>
      </c>
    </row>
    <row r="209" spans="1:10" ht="15" customHeight="1">
      <c r="A209" s="61"/>
      <c r="B209" s="151" t="s">
        <v>111</v>
      </c>
      <c r="C209" s="188">
        <f t="shared" si="91"/>
        <v>100</v>
      </c>
      <c r="D209" s="188"/>
      <c r="E209" s="188">
        <f t="shared" si="93"/>
        <v>100</v>
      </c>
      <c r="F209" s="188">
        <f t="shared" si="93"/>
        <v>100</v>
      </c>
      <c r="G209" s="188">
        <f t="shared" si="93"/>
        <v>100</v>
      </c>
      <c r="H209" s="188">
        <f t="shared" si="93"/>
        <v>100</v>
      </c>
      <c r="I209" s="188">
        <f t="shared" si="93"/>
        <v>100</v>
      </c>
      <c r="J209" s="188">
        <f t="shared" si="93"/>
        <v>100</v>
      </c>
    </row>
    <row r="210" spans="1:10" s="66" customFormat="1" ht="21" customHeight="1">
      <c r="B210" s="63"/>
      <c r="C210" s="62" t="s">
        <v>157</v>
      </c>
      <c r="D210" s="106"/>
      <c r="E210" s="106"/>
      <c r="F210" s="106"/>
      <c r="G210" s="106"/>
      <c r="H210" s="106"/>
      <c r="I210" s="106"/>
      <c r="J210" s="106"/>
    </row>
    <row r="211" spans="1:10" ht="15" customHeight="1">
      <c r="A211" s="53" t="s">
        <v>112</v>
      </c>
      <c r="B211" s="150" t="s">
        <v>391</v>
      </c>
      <c r="C211" s="104">
        <f t="shared" ref="C211:C228" si="94">C62/C$60*100</f>
        <v>0.44340117560973896</v>
      </c>
      <c r="D211" s="104"/>
      <c r="E211" s="104">
        <f t="shared" ref="E211:J220" si="95">E62/E$60*100</f>
        <v>0.62292644285423648</v>
      </c>
      <c r="F211" s="104">
        <f t="shared" si="95"/>
        <v>0.74207911355554823</v>
      </c>
      <c r="G211" s="104">
        <f t="shared" si="95"/>
        <v>0.75480467984320743</v>
      </c>
      <c r="H211" s="104">
        <f t="shared" si="95"/>
        <v>0.76938093942885066</v>
      </c>
      <c r="I211" s="104">
        <f t="shared" si="95"/>
        <v>0.76298315935797301</v>
      </c>
      <c r="J211" s="104">
        <f t="shared" si="95"/>
        <v>0.79401031843565828</v>
      </c>
    </row>
    <row r="212" spans="1:10" ht="15" customHeight="1">
      <c r="A212" s="55" t="s">
        <v>113</v>
      </c>
      <c r="B212" s="150" t="s">
        <v>392</v>
      </c>
      <c r="C212" s="104">
        <f t="shared" si="94"/>
        <v>12.275024638836033</v>
      </c>
      <c r="D212" s="104"/>
      <c r="E212" s="104">
        <f t="shared" si="95"/>
        <v>14.416992353645879</v>
      </c>
      <c r="F212" s="104">
        <f t="shared" si="95"/>
        <v>16.447024773599562</v>
      </c>
      <c r="G212" s="104">
        <f t="shared" si="95"/>
        <v>17.114076820289842</v>
      </c>
      <c r="H212" s="104">
        <f t="shared" si="95"/>
        <v>15.478024915655453</v>
      </c>
      <c r="I212" s="104">
        <f t="shared" si="95"/>
        <v>16.578394822591193</v>
      </c>
      <c r="J212" s="104">
        <f t="shared" si="95"/>
        <v>17.667499389272567</v>
      </c>
    </row>
    <row r="213" spans="1:10" ht="15" customHeight="1">
      <c r="A213" s="55" t="s">
        <v>114</v>
      </c>
      <c r="B213" s="150" t="s">
        <v>393</v>
      </c>
      <c r="C213" s="104">
        <f t="shared" si="94"/>
        <v>34.966032915986005</v>
      </c>
      <c r="D213" s="104"/>
      <c r="E213" s="104">
        <f t="shared" si="95"/>
        <v>35.672847931264698</v>
      </c>
      <c r="F213" s="104">
        <f t="shared" si="95"/>
        <v>35.216624113176714</v>
      </c>
      <c r="G213" s="104">
        <f t="shared" si="95"/>
        <v>34.123352881331002</v>
      </c>
      <c r="H213" s="104">
        <f t="shared" si="95"/>
        <v>34.454302805445877</v>
      </c>
      <c r="I213" s="104">
        <f t="shared" si="95"/>
        <v>34.43612961851035</v>
      </c>
      <c r="J213" s="104">
        <f t="shared" si="95"/>
        <v>34.592925864478779</v>
      </c>
    </row>
    <row r="214" spans="1:10" ht="15" customHeight="1">
      <c r="A214" s="55" t="s">
        <v>115</v>
      </c>
      <c r="B214" s="150" t="s">
        <v>394</v>
      </c>
      <c r="C214" s="104">
        <f t="shared" si="94"/>
        <v>38.291516510946259</v>
      </c>
      <c r="D214" s="104"/>
      <c r="E214" s="104">
        <f t="shared" si="95"/>
        <v>33.926132237759838</v>
      </c>
      <c r="F214" s="104">
        <f t="shared" si="95"/>
        <v>32.906265160739316</v>
      </c>
      <c r="G214" s="104">
        <f t="shared" si="95"/>
        <v>33.459431623978958</v>
      </c>
      <c r="H214" s="104">
        <f t="shared" si="95"/>
        <v>33.058690355784123</v>
      </c>
      <c r="I214" s="104">
        <f t="shared" si="95"/>
        <v>32.451924272811119</v>
      </c>
      <c r="J214" s="104">
        <f t="shared" si="95"/>
        <v>29.993852908186057</v>
      </c>
    </row>
    <row r="215" spans="1:10" ht="15" customHeight="1">
      <c r="A215" s="55" t="s">
        <v>116</v>
      </c>
      <c r="B215" s="150" t="s">
        <v>395</v>
      </c>
      <c r="C215" s="104">
        <f t="shared" si="94"/>
        <v>0.4399013934429874</v>
      </c>
      <c r="D215" s="104"/>
      <c r="E215" s="104">
        <f t="shared" si="95"/>
        <v>0.44803294125740295</v>
      </c>
      <c r="F215" s="104">
        <f t="shared" si="95"/>
        <v>0.52518957165136415</v>
      </c>
      <c r="G215" s="104">
        <f t="shared" si="95"/>
        <v>0.4630171166274612</v>
      </c>
      <c r="H215" s="104">
        <f t="shared" si="95"/>
        <v>0.45540668747567892</v>
      </c>
      <c r="I215" s="104">
        <f t="shared" si="95"/>
        <v>0.46186543299114879</v>
      </c>
      <c r="J215" s="104">
        <f t="shared" si="95"/>
        <v>0.45083967249984153</v>
      </c>
    </row>
    <row r="216" spans="1:10" ht="15" customHeight="1">
      <c r="A216" s="55" t="s">
        <v>117</v>
      </c>
      <c r="B216" s="150" t="s">
        <v>118</v>
      </c>
      <c r="C216" s="104">
        <f t="shared" si="94"/>
        <v>0.12415768944308107</v>
      </c>
      <c r="D216" s="104"/>
      <c r="E216" s="104">
        <f t="shared" si="95"/>
        <v>0.16340769426745363</v>
      </c>
      <c r="F216" s="104">
        <f t="shared" si="95"/>
        <v>0.16305120085187538</v>
      </c>
      <c r="G216" s="104">
        <f t="shared" si="95"/>
        <v>0.1549376507742789</v>
      </c>
      <c r="H216" s="104">
        <f t="shared" si="95"/>
        <v>0.17230656544018874</v>
      </c>
      <c r="I216" s="104">
        <f t="shared" si="95"/>
        <v>0.21921111378243929</v>
      </c>
      <c r="J216" s="104">
        <f t="shared" si="95"/>
        <v>0.24943732004048302</v>
      </c>
    </row>
    <row r="217" spans="1:10" ht="15" customHeight="1">
      <c r="A217" s="55" t="s">
        <v>119</v>
      </c>
      <c r="B217" s="150" t="s">
        <v>212</v>
      </c>
      <c r="C217" s="104">
        <f t="shared" si="94"/>
        <v>0.81200729033025776</v>
      </c>
      <c r="D217" s="104"/>
      <c r="E217" s="104">
        <f t="shared" si="95"/>
        <v>0.86239455051023173</v>
      </c>
      <c r="F217" s="104">
        <f t="shared" si="95"/>
        <v>0.89531355416659164</v>
      </c>
      <c r="G217" s="104">
        <f t="shared" si="95"/>
        <v>0.70456289670376238</v>
      </c>
      <c r="H217" s="104">
        <f t="shared" si="95"/>
        <v>0.75210656951263444</v>
      </c>
      <c r="I217" s="104">
        <f t="shared" si="95"/>
        <v>0.6539745191709645</v>
      </c>
      <c r="J217" s="104">
        <f t="shared" si="95"/>
        <v>0.65462985023623155</v>
      </c>
    </row>
    <row r="218" spans="1:10" ht="15" customHeight="1">
      <c r="A218" s="55" t="s">
        <v>120</v>
      </c>
      <c r="B218" s="150" t="s">
        <v>121</v>
      </c>
      <c r="C218" s="104">
        <f t="shared" si="94"/>
        <v>10.068338438225535</v>
      </c>
      <c r="D218" s="104"/>
      <c r="E218" s="104">
        <f t="shared" si="95"/>
        <v>10.912691150793391</v>
      </c>
      <c r="F218" s="104">
        <f t="shared" si="95"/>
        <v>10.722194170048612</v>
      </c>
      <c r="G218" s="104">
        <f t="shared" si="95"/>
        <v>10.15423864466028</v>
      </c>
      <c r="H218" s="104">
        <f t="shared" si="95"/>
        <v>11.849142811075348</v>
      </c>
      <c r="I218" s="104">
        <f t="shared" si="95"/>
        <v>12.171551413901968</v>
      </c>
      <c r="J218" s="104">
        <f t="shared" si="95"/>
        <v>13.149677159318227</v>
      </c>
    </row>
    <row r="219" spans="1:10" ht="15" customHeight="1">
      <c r="A219" s="55" t="s">
        <v>0</v>
      </c>
      <c r="B219" s="150" t="s">
        <v>95</v>
      </c>
      <c r="C219" s="104">
        <f t="shared" si="94"/>
        <v>9.1896909124643225E-2</v>
      </c>
      <c r="D219" s="104"/>
      <c r="E219" s="104">
        <f t="shared" si="95"/>
        <v>0.10884012791128814</v>
      </c>
      <c r="F219" s="104">
        <f t="shared" si="95"/>
        <v>0.1001774933181707</v>
      </c>
      <c r="G219" s="104">
        <f t="shared" si="95"/>
        <v>7.7948062334397689E-2</v>
      </c>
      <c r="H219" s="104">
        <f t="shared" si="95"/>
        <v>0.12543897800618264</v>
      </c>
      <c r="I219" s="104">
        <f t="shared" si="95"/>
        <v>0.10573341018292638</v>
      </c>
      <c r="J219" s="104">
        <f t="shared" si="95"/>
        <v>9.2447999217825927E-2</v>
      </c>
    </row>
    <row r="220" spans="1:10" ht="15" customHeight="1">
      <c r="A220" s="55" t="s">
        <v>96</v>
      </c>
      <c r="B220" s="150" t="s">
        <v>454</v>
      </c>
      <c r="C220" s="104">
        <f t="shared" si="94"/>
        <v>0.35780705840719962</v>
      </c>
      <c r="D220" s="104"/>
      <c r="E220" s="104">
        <f t="shared" si="95"/>
        <v>0.36538025347837555</v>
      </c>
      <c r="F220" s="104">
        <f t="shared" si="95"/>
        <v>0.35616956380182813</v>
      </c>
      <c r="G220" s="104">
        <f t="shared" si="95"/>
        <v>0.36874710710563258</v>
      </c>
      <c r="H220" s="104">
        <f t="shared" si="95"/>
        <v>0.29042733762863759</v>
      </c>
      <c r="I220" s="104">
        <f t="shared" si="95"/>
        <v>0.25613157947566501</v>
      </c>
      <c r="J220" s="104">
        <f t="shared" si="95"/>
        <v>0.26367142560082041</v>
      </c>
    </row>
    <row r="221" spans="1:10" ht="15" customHeight="1">
      <c r="A221" s="55" t="s">
        <v>98</v>
      </c>
      <c r="B221" s="150" t="s">
        <v>455</v>
      </c>
      <c r="C221" s="104">
        <f t="shared" si="94"/>
        <v>0.21262692748821857</v>
      </c>
      <c r="D221" s="104"/>
      <c r="E221" s="104">
        <f t="shared" ref="E221:J228" si="96">E72/E$60*100</f>
        <v>0.25816391338836198</v>
      </c>
      <c r="F221" s="104">
        <f t="shared" si="96"/>
        <v>0.33565840159851662</v>
      </c>
      <c r="G221" s="104">
        <f t="shared" si="96"/>
        <v>0.35779598789722539</v>
      </c>
      <c r="H221" s="104">
        <f t="shared" si="96"/>
        <v>0.39028835835810527</v>
      </c>
      <c r="I221" s="104">
        <f t="shared" si="96"/>
        <v>0.32653378700106578</v>
      </c>
      <c r="J221" s="104">
        <f t="shared" si="96"/>
        <v>0.35184071444213177</v>
      </c>
    </row>
    <row r="222" spans="1:10" ht="15" customHeight="1">
      <c r="A222" s="55" t="s">
        <v>100</v>
      </c>
      <c r="B222" s="150" t="s">
        <v>456</v>
      </c>
      <c r="C222" s="104">
        <f t="shared" si="94"/>
        <v>2.6886595127454369E-2</v>
      </c>
      <c r="D222" s="104"/>
      <c r="E222" s="104">
        <f t="shared" si="96"/>
        <v>2.6716410628545538E-2</v>
      </c>
      <c r="F222" s="104">
        <f t="shared" si="96"/>
        <v>2.6979283531772886E-2</v>
      </c>
      <c r="G222" s="104">
        <f t="shared" si="96"/>
        <v>2.1373806610555886E-2</v>
      </c>
      <c r="H222" s="104">
        <f t="shared" si="96"/>
        <v>3.0441457765303648E-2</v>
      </c>
      <c r="I222" s="104">
        <f t="shared" si="96"/>
        <v>2.7342982906010636E-2</v>
      </c>
      <c r="J222" s="104">
        <f t="shared" si="96"/>
        <v>2.6519513112217754E-2</v>
      </c>
    </row>
    <row r="223" spans="1:10" ht="15" customHeight="1">
      <c r="A223" s="55" t="s">
        <v>102</v>
      </c>
      <c r="B223" s="150" t="s">
        <v>125</v>
      </c>
      <c r="C223" s="104">
        <f t="shared" si="94"/>
        <v>1.2396127435041748</v>
      </c>
      <c r="D223" s="104"/>
      <c r="E223" s="104">
        <f t="shared" si="96"/>
        <v>1.4615191233667422</v>
      </c>
      <c r="F223" s="104">
        <f t="shared" si="96"/>
        <v>0.80126115539553233</v>
      </c>
      <c r="G223" s="104">
        <f t="shared" si="96"/>
        <v>1.568928346056186</v>
      </c>
      <c r="H223" s="104">
        <f t="shared" si="96"/>
        <v>1.3844322798425961</v>
      </c>
      <c r="I223" s="104">
        <f t="shared" si="96"/>
        <v>0.77830842634716491</v>
      </c>
      <c r="J223" s="104">
        <f t="shared" si="96"/>
        <v>0.7795386523878165</v>
      </c>
    </row>
    <row r="224" spans="1:10" ht="15" customHeight="1">
      <c r="A224" s="55" t="s">
        <v>126</v>
      </c>
      <c r="B224" s="150" t="s">
        <v>460</v>
      </c>
      <c r="C224" s="104">
        <f t="shared" si="94"/>
        <v>0.40955674844310558</v>
      </c>
      <c r="D224" s="104"/>
      <c r="E224" s="104">
        <f t="shared" si="96"/>
        <v>0.47564390889958813</v>
      </c>
      <c r="F224" s="104">
        <f t="shared" si="96"/>
        <v>0.4718389460244008</v>
      </c>
      <c r="G224" s="104">
        <f t="shared" si="96"/>
        <v>0.42671543628855868</v>
      </c>
      <c r="H224" s="104">
        <f t="shared" si="96"/>
        <v>0.55459521678094226</v>
      </c>
      <c r="I224" s="104">
        <f t="shared" si="96"/>
        <v>0.54848750567093818</v>
      </c>
      <c r="J224" s="104">
        <f t="shared" si="96"/>
        <v>0.6983475293300313</v>
      </c>
    </row>
    <row r="225" spans="1:10" ht="15" customHeight="1">
      <c r="A225" s="55" t="s">
        <v>105</v>
      </c>
      <c r="B225" s="150" t="s">
        <v>452</v>
      </c>
      <c r="C225" s="104">
        <f t="shared" si="94"/>
        <v>9.57830839312203E-2</v>
      </c>
      <c r="D225" s="104"/>
      <c r="E225" s="104">
        <f t="shared" si="96"/>
        <v>0.16252830568580753</v>
      </c>
      <c r="F225" s="104">
        <f t="shared" si="96"/>
        <v>0.17676767396353918</v>
      </c>
      <c r="G225" s="104">
        <f t="shared" si="96"/>
        <v>0.16377335717894684</v>
      </c>
      <c r="H225" s="104">
        <f t="shared" si="96"/>
        <v>0.14026595068190145</v>
      </c>
      <c r="I225" s="104">
        <f t="shared" si="96"/>
        <v>0.13005417015486531</v>
      </c>
      <c r="J225" s="104">
        <f t="shared" si="96"/>
        <v>0.13583971221939381</v>
      </c>
    </row>
    <row r="226" spans="1:10" ht="15" customHeight="1">
      <c r="A226" s="55" t="s">
        <v>106</v>
      </c>
      <c r="B226" s="150" t="s">
        <v>128</v>
      </c>
      <c r="C226" s="104">
        <f t="shared" si="94"/>
        <v>2.3095648600790192E-2</v>
      </c>
      <c r="D226" s="104"/>
      <c r="E226" s="104">
        <f t="shared" si="96"/>
        <v>1.7459990790836741E-2</v>
      </c>
      <c r="F226" s="104">
        <f t="shared" si="96"/>
        <v>2.3002537431477954E-2</v>
      </c>
      <c r="G226" s="104">
        <f t="shared" si="96"/>
        <v>1.9989144357899048E-2</v>
      </c>
      <c r="H226" s="104">
        <f t="shared" si="96"/>
        <v>1.9429069537218572E-2</v>
      </c>
      <c r="I226" s="104">
        <f t="shared" si="96"/>
        <v>2.0731572010080131E-2</v>
      </c>
      <c r="J226" s="104">
        <f t="shared" si="96"/>
        <v>2.540858064130682E-2</v>
      </c>
    </row>
    <row r="227" spans="1:10" ht="15" customHeight="1">
      <c r="A227" s="55" t="s">
        <v>108</v>
      </c>
      <c r="B227" s="150" t="s">
        <v>129</v>
      </c>
      <c r="C227" s="104">
        <f t="shared" si="94"/>
        <v>3.4606817271392531E-3</v>
      </c>
      <c r="D227" s="104"/>
      <c r="E227" s="104">
        <f t="shared" si="96"/>
        <v>1.3832185244304187E-3</v>
      </c>
      <c r="F227" s="104">
        <f t="shared" si="96"/>
        <v>1.4087932075940051E-3</v>
      </c>
      <c r="G227" s="104">
        <f t="shared" si="96"/>
        <v>1.3062589705484279E-3</v>
      </c>
      <c r="H227" s="104">
        <f t="shared" si="96"/>
        <v>1.0727532915220303E-3</v>
      </c>
      <c r="I227" s="104">
        <f t="shared" si="96"/>
        <v>1.215347227688363E-3</v>
      </c>
      <c r="J227" s="104">
        <f t="shared" si="96"/>
        <v>1.1949077920508163E-3</v>
      </c>
    </row>
    <row r="228" spans="1:10" ht="15" customHeight="1">
      <c r="A228" s="55" t="s">
        <v>110</v>
      </c>
      <c r="B228" s="150" t="s">
        <v>240</v>
      </c>
      <c r="C228" s="104">
        <f t="shared" si="94"/>
        <v>0.11889355082616003</v>
      </c>
      <c r="D228" s="104"/>
      <c r="E228" s="104">
        <f t="shared" si="96"/>
        <v>9.6939444972944835E-2</v>
      </c>
      <c r="F228" s="104">
        <f t="shared" si="96"/>
        <v>8.8994493937610872E-2</v>
      </c>
      <c r="G228" s="104">
        <f t="shared" si="96"/>
        <v>6.5000178991264659E-2</v>
      </c>
      <c r="H228" s="104">
        <f t="shared" si="96"/>
        <v>7.4246948289443768E-2</v>
      </c>
      <c r="I228" s="104">
        <f t="shared" si="96"/>
        <v>6.9426865906430102E-2</v>
      </c>
      <c r="J228" s="104">
        <f t="shared" si="96"/>
        <v>7.2318482788568991E-2</v>
      </c>
    </row>
    <row r="229" spans="1:10" ht="15" customHeight="1">
      <c r="A229" s="61"/>
      <c r="B229" s="209" t="s">
        <v>111</v>
      </c>
      <c r="C229" s="190">
        <f>SUM(C211:C228)</f>
        <v>100</v>
      </c>
      <c r="D229" s="190"/>
      <c r="E229" s="190">
        <f t="shared" ref="E229:H229" si="97">SUM(E211:E228)</f>
        <v>100.00000000000006</v>
      </c>
      <c r="F229" s="190">
        <f t="shared" si="97"/>
        <v>100.00000000000004</v>
      </c>
      <c r="G229" s="190">
        <f t="shared" si="97"/>
        <v>99.999999999999986</v>
      </c>
      <c r="H229" s="190">
        <f t="shared" si="97"/>
        <v>100.00000000000003</v>
      </c>
      <c r="I229" s="190">
        <f t="shared" ref="I229:J229" si="98">SUM(I211:I228)</f>
        <v>99.999999999999972</v>
      </c>
      <c r="J229" s="190">
        <f t="shared" si="98"/>
        <v>100.00000000000003</v>
      </c>
    </row>
    <row r="230" spans="1:10">
      <c r="C230" s="51"/>
      <c r="D230" s="51"/>
      <c r="E230" s="51"/>
      <c r="F230" s="51"/>
      <c r="G230" s="51"/>
      <c r="H230" s="51"/>
      <c r="I230" s="51"/>
      <c r="J230" s="63"/>
    </row>
    <row r="231" spans="1:10">
      <c r="C231" s="51"/>
      <c r="D231" s="51"/>
      <c r="E231" s="51"/>
      <c r="F231" s="51"/>
      <c r="G231" s="51"/>
      <c r="H231" s="51"/>
      <c r="I231" s="51"/>
      <c r="J231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5" max="16383" man="1"/>
    <brk id="209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323</v>
      </c>
      <c r="B4" s="169" t="s">
        <v>291</v>
      </c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515.85170349350983</v>
      </c>
      <c r="D8" s="199"/>
      <c r="E8" s="205">
        <v>525.27755389662047</v>
      </c>
      <c r="F8" s="205">
        <v>569.29036239291747</v>
      </c>
      <c r="G8" s="205">
        <v>608.96515680281095</v>
      </c>
      <c r="H8" s="205">
        <v>620.67804049758718</v>
      </c>
      <c r="I8" s="205">
        <v>753.80702776022451</v>
      </c>
      <c r="J8" s="205">
        <v>742.46655544725297</v>
      </c>
    </row>
    <row r="9" spans="1:13" ht="15" customHeight="1">
      <c r="A9" s="53" t="s">
        <v>28</v>
      </c>
      <c r="B9" s="150" t="s">
        <v>29</v>
      </c>
      <c r="C9" s="205">
        <v>2.9339665377746398</v>
      </c>
      <c r="D9" s="199"/>
      <c r="E9" s="205">
        <v>2.4614803590106229</v>
      </c>
      <c r="F9" s="205">
        <v>3.8479808795812618</v>
      </c>
      <c r="G9" s="205">
        <v>3.3845704381404182</v>
      </c>
      <c r="H9" s="205">
        <v>2.6872588601529448</v>
      </c>
      <c r="I9" s="205">
        <v>2.7147206319073796</v>
      </c>
      <c r="J9" s="205">
        <v>2.8600464499295959</v>
      </c>
    </row>
    <row r="10" spans="1:13" ht="15" customHeight="1">
      <c r="A10" s="53" t="s">
        <v>30</v>
      </c>
      <c r="B10" s="150" t="s">
        <v>31</v>
      </c>
      <c r="C10" s="205">
        <v>1.4173356947788007</v>
      </c>
      <c r="D10" s="199"/>
      <c r="E10" s="205">
        <v>2.0428064223265299</v>
      </c>
      <c r="F10" s="205">
        <v>2.5072705904674959</v>
      </c>
      <c r="G10" s="205">
        <v>2.7633287577466801</v>
      </c>
      <c r="H10" s="205">
        <v>2.0966390296116382</v>
      </c>
      <c r="I10" s="205">
        <v>2.2484480353482006</v>
      </c>
      <c r="J10" s="205">
        <v>2.7676957384887038</v>
      </c>
    </row>
    <row r="11" spans="1:13" ht="15" customHeight="1">
      <c r="A11" s="53" t="s">
        <v>32</v>
      </c>
      <c r="B11" s="150" t="s">
        <v>33</v>
      </c>
      <c r="C11" s="205">
        <v>30.022093188483623</v>
      </c>
      <c r="D11" s="199"/>
      <c r="E11" s="205">
        <v>21.267070712098096</v>
      </c>
      <c r="F11" s="205">
        <v>24.512574670462268</v>
      </c>
      <c r="G11" s="205">
        <v>27.938706794988338</v>
      </c>
      <c r="H11" s="205">
        <v>31.203031092428244</v>
      </c>
      <c r="I11" s="205">
        <v>33.916024085096787</v>
      </c>
      <c r="J11" s="205">
        <v>43.92502307621973</v>
      </c>
    </row>
    <row r="12" spans="1:13" ht="15" customHeight="1">
      <c r="A12" s="53" t="s">
        <v>34</v>
      </c>
      <c r="B12" s="150" t="s">
        <v>35</v>
      </c>
      <c r="C12" s="205">
        <v>164.52355018338443</v>
      </c>
      <c r="D12" s="199"/>
      <c r="E12" s="205">
        <v>182.10887150466692</v>
      </c>
      <c r="F12" s="205">
        <v>176.11950588170919</v>
      </c>
      <c r="G12" s="205">
        <v>178.79552292005206</v>
      </c>
      <c r="H12" s="205">
        <v>176.43015145508417</v>
      </c>
      <c r="I12" s="205">
        <v>171.2844992018959</v>
      </c>
      <c r="J12" s="205">
        <v>157.18027664668296</v>
      </c>
    </row>
    <row r="13" spans="1:13" ht="15" customHeight="1">
      <c r="A13" s="53" t="s">
        <v>36</v>
      </c>
      <c r="B13" s="150" t="s">
        <v>37</v>
      </c>
      <c r="C13" s="205">
        <v>38.09717006732145</v>
      </c>
      <c r="D13" s="199"/>
      <c r="E13" s="205">
        <v>56.413343693446251</v>
      </c>
      <c r="F13" s="205">
        <v>58.603556891593144</v>
      </c>
      <c r="G13" s="205">
        <v>48.277187575301561</v>
      </c>
      <c r="H13" s="205">
        <v>41.436411217639829</v>
      </c>
      <c r="I13" s="205">
        <v>49.425411445572642</v>
      </c>
      <c r="J13" s="205">
        <v>51.455716786298893</v>
      </c>
    </row>
    <row r="14" spans="1:13" ht="15" customHeight="1">
      <c r="A14" s="53" t="s">
        <v>38</v>
      </c>
      <c r="B14" s="150" t="s">
        <v>457</v>
      </c>
      <c r="C14" s="205">
        <v>126.14046186982128</v>
      </c>
      <c r="D14" s="199"/>
      <c r="E14" s="205">
        <v>114.72523054093638</v>
      </c>
      <c r="F14" s="205">
        <v>112.79609071440181</v>
      </c>
      <c r="G14" s="205">
        <v>119.21321733502197</v>
      </c>
      <c r="H14" s="205">
        <v>116.27290099070302</v>
      </c>
      <c r="I14" s="205">
        <v>120.40943121307545</v>
      </c>
      <c r="J14" s="205">
        <v>125.98991838871136</v>
      </c>
    </row>
    <row r="15" spans="1:13" ht="15" customHeight="1">
      <c r="A15" s="53" t="s">
        <v>39</v>
      </c>
      <c r="B15" s="150" t="s">
        <v>40</v>
      </c>
      <c r="C15" s="205">
        <v>20.779720354915476</v>
      </c>
      <c r="D15" s="199"/>
      <c r="E15" s="205">
        <v>20.537476054044451</v>
      </c>
      <c r="F15" s="205">
        <v>25.297733699395536</v>
      </c>
      <c r="G15" s="205">
        <v>23.690690609520736</v>
      </c>
      <c r="H15" s="205">
        <v>27.041583179348351</v>
      </c>
      <c r="I15" s="205">
        <v>28.558377888596539</v>
      </c>
      <c r="J15" s="205">
        <v>31.863592760283069</v>
      </c>
    </row>
    <row r="16" spans="1:13" ht="15" customHeight="1">
      <c r="A16" s="53" t="s">
        <v>41</v>
      </c>
      <c r="B16" s="150" t="s">
        <v>441</v>
      </c>
      <c r="C16" s="205">
        <v>61.58107319628256</v>
      </c>
      <c r="D16" s="199"/>
      <c r="E16" s="205">
        <v>49.524305161498006</v>
      </c>
      <c r="F16" s="205">
        <v>37.746988233847013</v>
      </c>
      <c r="G16" s="205">
        <v>42.792556827064715</v>
      </c>
      <c r="H16" s="205">
        <v>40.910241978617677</v>
      </c>
      <c r="I16" s="205">
        <v>48.890324239531012</v>
      </c>
      <c r="J16" s="205">
        <v>54.034274410085601</v>
      </c>
    </row>
    <row r="17" spans="1:10" ht="15" customHeight="1">
      <c r="A17" s="53" t="s">
        <v>42</v>
      </c>
      <c r="B17" s="150" t="s">
        <v>442</v>
      </c>
      <c r="C17" s="205">
        <v>207.08124816953014</v>
      </c>
      <c r="D17" s="199"/>
      <c r="E17" s="205">
        <v>218.27908824392159</v>
      </c>
      <c r="F17" s="205">
        <v>193.16567470275638</v>
      </c>
      <c r="G17" s="205">
        <v>181.31773397728324</v>
      </c>
      <c r="H17" s="205">
        <v>166.8550470852914</v>
      </c>
      <c r="I17" s="205">
        <v>208.14667577919226</v>
      </c>
      <c r="J17" s="205">
        <v>211.91377135258003</v>
      </c>
    </row>
    <row r="18" spans="1:10" ht="15" customHeight="1">
      <c r="A18" s="53" t="s">
        <v>43</v>
      </c>
      <c r="B18" s="150" t="s">
        <v>458</v>
      </c>
      <c r="C18" s="205">
        <v>8.1023493978950114</v>
      </c>
      <c r="D18" s="199"/>
      <c r="E18" s="205">
        <v>6.6507136752098717</v>
      </c>
      <c r="F18" s="205">
        <v>5.7170329778922522</v>
      </c>
      <c r="G18" s="205">
        <v>6.3534499080845119</v>
      </c>
      <c r="H18" s="205">
        <v>8.0290209691838257</v>
      </c>
      <c r="I18" s="205">
        <v>8.6635867349569207</v>
      </c>
      <c r="J18" s="205">
        <v>8.6399752637649083</v>
      </c>
    </row>
    <row r="19" spans="1:10" ht="15" customHeight="1">
      <c r="A19" s="53" t="s">
        <v>44</v>
      </c>
      <c r="B19" s="150" t="s">
        <v>45</v>
      </c>
      <c r="C19" s="205">
        <v>558.50528652460753</v>
      </c>
      <c r="D19" s="199"/>
      <c r="E19" s="205">
        <v>601.82907513998987</v>
      </c>
      <c r="F19" s="205">
        <v>585.77301367186453</v>
      </c>
      <c r="G19" s="205">
        <v>593.47481936532643</v>
      </c>
      <c r="H19" s="205">
        <v>572.90019793243971</v>
      </c>
      <c r="I19" s="205">
        <v>516.28764492730204</v>
      </c>
      <c r="J19" s="205">
        <v>464.81587455318419</v>
      </c>
    </row>
    <row r="20" spans="1:10" ht="15" customHeight="1">
      <c r="A20" s="53" t="s">
        <v>46</v>
      </c>
      <c r="B20" s="150" t="s">
        <v>443</v>
      </c>
      <c r="C20" s="205">
        <v>895.12478275394039</v>
      </c>
      <c r="D20" s="199"/>
      <c r="E20" s="205">
        <v>1011.5567750284431</v>
      </c>
      <c r="F20" s="205">
        <v>1041.3090298647289</v>
      </c>
      <c r="G20" s="205">
        <v>1039.6688240441017</v>
      </c>
      <c r="H20" s="205">
        <v>980.71109773870307</v>
      </c>
      <c r="I20" s="205">
        <v>1011.2501263809613</v>
      </c>
      <c r="J20" s="205">
        <v>1012.776721575812</v>
      </c>
    </row>
    <row r="21" spans="1:10" ht="15" customHeight="1">
      <c r="A21" s="53" t="s">
        <v>47</v>
      </c>
      <c r="B21" s="150" t="s">
        <v>444</v>
      </c>
      <c r="C21" s="205">
        <v>27.852040273861618</v>
      </c>
      <c r="D21" s="199"/>
      <c r="E21" s="205">
        <v>33.667997148432022</v>
      </c>
      <c r="F21" s="205">
        <v>16.404065390354589</v>
      </c>
      <c r="G21" s="205">
        <v>16.710213346110837</v>
      </c>
      <c r="H21" s="205">
        <v>15.297718101481291</v>
      </c>
      <c r="I21" s="205">
        <v>13.545022314036196</v>
      </c>
      <c r="J21" s="205">
        <v>14.659186305446788</v>
      </c>
    </row>
    <row r="22" spans="1:10" ht="15" customHeight="1">
      <c r="A22" s="53" t="s">
        <v>48</v>
      </c>
      <c r="B22" s="150" t="s">
        <v>49</v>
      </c>
      <c r="C22" s="205">
        <v>53.451213193425431</v>
      </c>
      <c r="D22" s="199"/>
      <c r="E22" s="205">
        <v>51.602427931745794</v>
      </c>
      <c r="F22" s="205">
        <v>44.69148460689491</v>
      </c>
      <c r="G22" s="205">
        <v>38.526185196247816</v>
      </c>
      <c r="H22" s="205">
        <v>40.474939774770938</v>
      </c>
      <c r="I22" s="205">
        <v>44.344154544614106</v>
      </c>
      <c r="J22" s="205">
        <v>46.784039067518407</v>
      </c>
    </row>
    <row r="23" spans="1:10" ht="15" customHeight="1">
      <c r="A23" s="53" t="s">
        <v>50</v>
      </c>
      <c r="B23" s="150" t="s">
        <v>51</v>
      </c>
      <c r="C23" s="205">
        <v>120.81475966638654</v>
      </c>
      <c r="D23" s="199"/>
      <c r="E23" s="205">
        <v>128.64024568757742</v>
      </c>
      <c r="F23" s="205">
        <v>108.354999033921</v>
      </c>
      <c r="G23" s="205">
        <v>93.192700390646849</v>
      </c>
      <c r="H23" s="205">
        <v>100.71121962207535</v>
      </c>
      <c r="I23" s="205">
        <v>111.58418532833363</v>
      </c>
      <c r="J23" s="205">
        <v>122.31072606074748</v>
      </c>
    </row>
    <row r="24" spans="1:10" ht="15" customHeight="1">
      <c r="A24" s="53" t="s">
        <v>52</v>
      </c>
      <c r="B24" s="150" t="s">
        <v>53</v>
      </c>
      <c r="C24" s="205">
        <v>401.3034034817951</v>
      </c>
      <c r="D24" s="199"/>
      <c r="E24" s="205">
        <v>363.60834658146052</v>
      </c>
      <c r="F24" s="205">
        <v>341.46084338087326</v>
      </c>
      <c r="G24" s="205">
        <v>388.47996836198183</v>
      </c>
      <c r="H24" s="205">
        <v>366.27133079718669</v>
      </c>
      <c r="I24" s="205">
        <v>378.2965469233215</v>
      </c>
      <c r="J24" s="205">
        <v>433.26603244656837</v>
      </c>
    </row>
    <row r="25" spans="1:10" ht="15" customHeight="1">
      <c r="A25" s="53" t="s">
        <v>54</v>
      </c>
      <c r="B25" s="150" t="s">
        <v>445</v>
      </c>
      <c r="C25" s="205">
        <v>690.31073855496493</v>
      </c>
      <c r="D25" s="199"/>
      <c r="E25" s="205">
        <v>809.9483037681523</v>
      </c>
      <c r="F25" s="205">
        <v>796.47186718007947</v>
      </c>
      <c r="G25" s="205">
        <v>854.02389449657323</v>
      </c>
      <c r="H25" s="205">
        <v>848.18023118598182</v>
      </c>
      <c r="I25" s="205">
        <v>843.26940578254346</v>
      </c>
      <c r="J25" s="205">
        <v>871.77790051958254</v>
      </c>
    </row>
    <row r="26" spans="1:10" ht="15" customHeight="1">
      <c r="A26" s="53" t="s">
        <v>55</v>
      </c>
      <c r="B26" s="150" t="s">
        <v>56</v>
      </c>
      <c r="C26" s="205">
        <v>179.27258779309875</v>
      </c>
      <c r="D26" s="199"/>
      <c r="E26" s="205">
        <v>167.43154620820303</v>
      </c>
      <c r="F26" s="205">
        <v>148.58047607468953</v>
      </c>
      <c r="G26" s="205">
        <v>163.91576502185077</v>
      </c>
      <c r="H26" s="205">
        <v>159.60448584007634</v>
      </c>
      <c r="I26" s="205">
        <v>148.10836314123316</v>
      </c>
      <c r="J26" s="205">
        <v>168.38153704559218</v>
      </c>
    </row>
    <row r="27" spans="1:10" ht="15" customHeight="1">
      <c r="A27" s="53" t="s">
        <v>57</v>
      </c>
      <c r="B27" s="150" t="s">
        <v>58</v>
      </c>
      <c r="C27" s="205">
        <v>37.748436697910613</v>
      </c>
      <c r="D27" s="199"/>
      <c r="E27" s="205">
        <v>31.168273483805088</v>
      </c>
      <c r="F27" s="205">
        <v>37.241043502511531</v>
      </c>
      <c r="G27" s="205">
        <v>37.947097494161099</v>
      </c>
      <c r="H27" s="205">
        <v>36.706429775747971</v>
      </c>
      <c r="I27" s="205">
        <v>32.546413162794266</v>
      </c>
      <c r="J27" s="205">
        <v>37.730620362132377</v>
      </c>
    </row>
    <row r="28" spans="1:10" ht="15" customHeight="1">
      <c r="A28" s="53" t="s">
        <v>59</v>
      </c>
      <c r="B28" s="150" t="s">
        <v>60</v>
      </c>
      <c r="C28" s="205">
        <v>64.795492005588031</v>
      </c>
      <c r="D28" s="199"/>
      <c r="E28" s="205">
        <v>51.741395662262775</v>
      </c>
      <c r="F28" s="205">
        <v>51.114090733148679</v>
      </c>
      <c r="G28" s="205">
        <v>49.695314726550706</v>
      </c>
      <c r="H28" s="205">
        <v>50.412289672812292</v>
      </c>
      <c r="I28" s="205">
        <v>51.629754487119754</v>
      </c>
      <c r="J28" s="205">
        <v>55.252143890461113</v>
      </c>
    </row>
    <row r="29" spans="1:10" ht="15" customHeight="1">
      <c r="A29" s="53" t="s">
        <v>61</v>
      </c>
      <c r="B29" s="150" t="s">
        <v>453</v>
      </c>
      <c r="C29" s="205">
        <v>16.852603761433194</v>
      </c>
      <c r="D29" s="199"/>
      <c r="E29" s="205">
        <v>17.712002320834728</v>
      </c>
      <c r="F29" s="205">
        <v>9.5113142114818121</v>
      </c>
      <c r="G29" s="205">
        <v>9.9269995206593293</v>
      </c>
      <c r="H29" s="205">
        <v>8.2172230699987487</v>
      </c>
      <c r="I29" s="205">
        <v>8.924872358511422</v>
      </c>
      <c r="J29" s="205">
        <v>7.8443106185395406</v>
      </c>
    </row>
    <row r="30" spans="1:10" ht="15" customHeight="1">
      <c r="A30" s="53" t="s">
        <v>62</v>
      </c>
      <c r="B30" s="150" t="s">
        <v>446</v>
      </c>
      <c r="C30" s="205">
        <v>14.102867905344791</v>
      </c>
      <c r="D30" s="199"/>
      <c r="E30" s="205">
        <v>13.486578416605171</v>
      </c>
      <c r="F30" s="205">
        <v>13.399342955626562</v>
      </c>
      <c r="G30" s="205">
        <v>14.775336236253626</v>
      </c>
      <c r="H30" s="205">
        <v>15.472239781230993</v>
      </c>
      <c r="I30" s="205">
        <v>16.243421755431797</v>
      </c>
      <c r="J30" s="205">
        <v>14.300114905296159</v>
      </c>
    </row>
    <row r="31" spans="1:10" ht="15" customHeight="1">
      <c r="A31" s="53" t="s">
        <v>63</v>
      </c>
      <c r="B31" s="150" t="s">
        <v>64</v>
      </c>
      <c r="C31" s="205">
        <v>31.900012325297247</v>
      </c>
      <c r="D31" s="199"/>
      <c r="E31" s="205">
        <v>25.66955818995681</v>
      </c>
      <c r="F31" s="205">
        <v>23.805410118513755</v>
      </c>
      <c r="G31" s="205">
        <v>27.11993594518917</v>
      </c>
      <c r="H31" s="205">
        <v>26.587946995286934</v>
      </c>
      <c r="I31" s="205">
        <v>27.040314016153182</v>
      </c>
      <c r="J31" s="205">
        <v>27.334005809207575</v>
      </c>
    </row>
    <row r="32" spans="1:10" ht="15" customHeight="1">
      <c r="A32" s="53" t="s">
        <v>65</v>
      </c>
      <c r="B32" s="150" t="s">
        <v>66</v>
      </c>
      <c r="C32" s="205">
        <v>98.103734007214456</v>
      </c>
      <c r="D32" s="199"/>
      <c r="E32" s="205">
        <v>89.914438281496572</v>
      </c>
      <c r="F32" s="205">
        <v>93.333837301400507</v>
      </c>
      <c r="G32" s="205">
        <v>100.58127439336209</v>
      </c>
      <c r="H32" s="205">
        <v>107.06031596538566</v>
      </c>
      <c r="I32" s="205">
        <v>105.54770923888393</v>
      </c>
      <c r="J32" s="205">
        <v>104.925002830295</v>
      </c>
    </row>
    <row r="33" spans="1:10" ht="15" customHeight="1">
      <c r="A33" s="53" t="s">
        <v>67</v>
      </c>
      <c r="B33" s="150" t="s">
        <v>68</v>
      </c>
      <c r="C33" s="205">
        <v>15.979796057428754</v>
      </c>
      <c r="D33" s="199"/>
      <c r="E33" s="205">
        <v>12.672022393386143</v>
      </c>
      <c r="F33" s="205">
        <v>7.9621861825878852</v>
      </c>
      <c r="G33" s="205">
        <v>5.5086063093388429</v>
      </c>
      <c r="H33" s="205">
        <v>4.7729710401046219</v>
      </c>
      <c r="I33" s="205">
        <v>5.890473662061666</v>
      </c>
      <c r="J33" s="205">
        <v>5.1086242277201608</v>
      </c>
    </row>
    <row r="34" spans="1:10" ht="15" customHeight="1">
      <c r="A34" s="53" t="s">
        <v>69</v>
      </c>
      <c r="B34" s="150" t="s">
        <v>70</v>
      </c>
      <c r="C34" s="205">
        <v>20.194096532242366</v>
      </c>
      <c r="D34" s="199"/>
      <c r="E34" s="205">
        <v>12.320951286213187</v>
      </c>
      <c r="F34" s="205">
        <v>11.201568016651027</v>
      </c>
      <c r="G34" s="205">
        <v>10.459305497243887</v>
      </c>
      <c r="H34" s="205">
        <v>5.3185964050438344</v>
      </c>
      <c r="I34" s="205">
        <v>7.3065580015131664</v>
      </c>
      <c r="J34" s="205">
        <v>7.9005607513853144</v>
      </c>
    </row>
    <row r="35" spans="1:10" ht="15" customHeight="1">
      <c r="A35" s="53" t="s">
        <v>71</v>
      </c>
      <c r="B35" s="150" t="s">
        <v>72</v>
      </c>
      <c r="C35" s="205">
        <v>4.0856276442466353</v>
      </c>
      <c r="D35" s="199"/>
      <c r="E35" s="205">
        <v>4.9692561545614105</v>
      </c>
      <c r="F35" s="205">
        <v>4.5403317276347073</v>
      </c>
      <c r="G35" s="205">
        <v>4.6378461369592294</v>
      </c>
      <c r="H35" s="205">
        <v>5.3068909917239386</v>
      </c>
      <c r="I35" s="205">
        <v>7.3552998349436276</v>
      </c>
      <c r="J35" s="205">
        <v>6.7634342066917927</v>
      </c>
    </row>
    <row r="36" spans="1:10" ht="15" customHeight="1">
      <c r="A36" s="53" t="s">
        <v>73</v>
      </c>
      <c r="B36" s="150" t="s">
        <v>74</v>
      </c>
      <c r="C36" s="205">
        <v>4091.4935997572848</v>
      </c>
      <c r="D36" s="199"/>
      <c r="E36" s="205">
        <v>2394.0002897989871</v>
      </c>
      <c r="F36" s="205">
        <v>2690.2116230963725</v>
      </c>
      <c r="G36" s="205">
        <v>2835.4935118152357</v>
      </c>
      <c r="H36" s="205">
        <v>2175.6051786112721</v>
      </c>
      <c r="I36" s="205">
        <v>2500.1339022838952</v>
      </c>
      <c r="J36" s="205">
        <v>3059.2071517851855</v>
      </c>
    </row>
    <row r="37" spans="1:10" ht="15" customHeight="1">
      <c r="A37" s="53" t="s">
        <v>75</v>
      </c>
      <c r="B37" s="150" t="s">
        <v>76</v>
      </c>
      <c r="C37" s="205">
        <v>1.6995229962007918</v>
      </c>
      <c r="D37" s="199"/>
      <c r="E37" s="205">
        <v>1.2278304222085454</v>
      </c>
      <c r="F37" s="205">
        <v>0.92174949348586122</v>
      </c>
      <c r="G37" s="205">
        <v>0.81972389894231834</v>
      </c>
      <c r="H37" s="205">
        <v>0.81196468418210288</v>
      </c>
      <c r="I37" s="205">
        <v>0.76034652034928607</v>
      </c>
      <c r="J37" s="205">
        <v>0.75674751201101853</v>
      </c>
    </row>
    <row r="38" spans="1:10" ht="15" customHeight="1">
      <c r="A38" s="53" t="s">
        <v>77</v>
      </c>
      <c r="B38" s="150" t="s">
        <v>78</v>
      </c>
      <c r="C38" s="205">
        <v>0.53726144148208332</v>
      </c>
      <c r="D38" s="199"/>
      <c r="E38" s="205">
        <v>0.35633239482420737</v>
      </c>
      <c r="F38" s="205">
        <v>0.33351741695342657</v>
      </c>
      <c r="G38" s="205">
        <v>0.34164518735876409</v>
      </c>
      <c r="H38" s="205">
        <v>0.37427200788112219</v>
      </c>
      <c r="I38" s="205">
        <v>0.46321574171784219</v>
      </c>
      <c r="J38" s="205">
        <v>0.52099552853012265</v>
      </c>
    </row>
    <row r="39" spans="1:10" ht="15" customHeight="1">
      <c r="A39" s="53" t="s">
        <v>79</v>
      </c>
      <c r="B39" s="150" t="s">
        <v>80</v>
      </c>
      <c r="C39" s="205">
        <v>114.52621808556773</v>
      </c>
      <c r="D39" s="199"/>
      <c r="E39" s="205">
        <v>113.22468097274592</v>
      </c>
      <c r="F39" s="205">
        <v>117.61878685494526</v>
      </c>
      <c r="G39" s="205">
        <v>114.99158577001133</v>
      </c>
      <c r="H39" s="205">
        <v>121.13739251126205</v>
      </c>
      <c r="I39" s="205">
        <v>96.425665586725458</v>
      </c>
      <c r="J39" s="205">
        <v>95.279981955633687</v>
      </c>
    </row>
    <row r="40" spans="1:10" ht="15" customHeight="1">
      <c r="A40" s="53" t="s">
        <v>81</v>
      </c>
      <c r="B40" s="150" t="s">
        <v>82</v>
      </c>
      <c r="C40" s="205">
        <v>2.8367942538895563</v>
      </c>
      <c r="D40" s="199"/>
      <c r="E40" s="205">
        <v>1.8800666649626669</v>
      </c>
      <c r="F40" s="205">
        <v>1.84945569931492</v>
      </c>
      <c r="G40" s="205">
        <v>1.9626326679125077</v>
      </c>
      <c r="H40" s="205">
        <v>2.0857368686494864</v>
      </c>
      <c r="I40" s="205">
        <v>2.7674295826066815</v>
      </c>
      <c r="J40" s="205">
        <v>3.1573450940143135</v>
      </c>
    </row>
    <row r="41" spans="1:10" ht="15" customHeight="1">
      <c r="A41" s="53" t="s">
        <v>83</v>
      </c>
      <c r="B41" s="150" t="s">
        <v>459</v>
      </c>
      <c r="C41" s="205">
        <v>12.253617955188066</v>
      </c>
      <c r="D41" s="199"/>
      <c r="E41" s="205">
        <v>15.771262531606947</v>
      </c>
      <c r="F41" s="205">
        <v>15.587430274451847</v>
      </c>
      <c r="G41" s="205">
        <v>15.7833092874247</v>
      </c>
      <c r="H41" s="205">
        <v>17.264708948365936</v>
      </c>
      <c r="I41" s="205">
        <v>22.004182477653838</v>
      </c>
      <c r="J41" s="205">
        <v>24.643920536580197</v>
      </c>
    </row>
    <row r="42" spans="1:10" ht="15" customHeight="1">
      <c r="A42" s="53" t="s">
        <v>84</v>
      </c>
      <c r="B42" s="150" t="s">
        <v>447</v>
      </c>
      <c r="C42" s="205">
        <v>14.080299510108885</v>
      </c>
      <c r="D42" s="199"/>
      <c r="E42" s="205">
        <v>16.349532582268182</v>
      </c>
      <c r="F42" s="205">
        <v>18.294977115330312</v>
      </c>
      <c r="G42" s="205">
        <v>15.216338792760062</v>
      </c>
      <c r="H42" s="205">
        <v>24.64520096095459</v>
      </c>
      <c r="I42" s="205">
        <v>16.568473928443868</v>
      </c>
      <c r="J42" s="205">
        <v>19.075492900170449</v>
      </c>
    </row>
    <row r="43" spans="1:10" ht="15" customHeight="1">
      <c r="A43" s="53" t="s">
        <v>85</v>
      </c>
      <c r="B43" s="150" t="s">
        <v>448</v>
      </c>
      <c r="C43" s="205">
        <v>56.516757872801278</v>
      </c>
      <c r="D43" s="199"/>
      <c r="E43" s="205">
        <v>50.662577353480572</v>
      </c>
      <c r="F43" s="205">
        <v>52.090644114076433</v>
      </c>
      <c r="G43" s="205">
        <v>49.812648872864401</v>
      </c>
      <c r="H43" s="205">
        <v>49.915345576561563</v>
      </c>
      <c r="I43" s="205">
        <v>32.703786550123368</v>
      </c>
      <c r="J43" s="205">
        <v>41.107770729470012</v>
      </c>
    </row>
    <row r="44" spans="1:10" ht="15" customHeight="1">
      <c r="A44" s="53" t="s">
        <v>86</v>
      </c>
      <c r="B44" s="150" t="s">
        <v>449</v>
      </c>
      <c r="C44" s="205">
        <v>1.5173172934733858</v>
      </c>
      <c r="D44" s="199"/>
      <c r="E44" s="205">
        <v>2.6044963979853968</v>
      </c>
      <c r="F44" s="205">
        <v>3.5705657546144294</v>
      </c>
      <c r="G44" s="205">
        <v>3.362872737100628</v>
      </c>
      <c r="H44" s="205">
        <v>3.8198136341821067</v>
      </c>
      <c r="I44" s="205">
        <v>1.454905323890602</v>
      </c>
      <c r="J44" s="205">
        <v>1.8334632289820776</v>
      </c>
    </row>
    <row r="45" spans="1:10" ht="15" customHeight="1">
      <c r="A45" s="53" t="s">
        <v>87</v>
      </c>
      <c r="B45" s="150" t="s">
        <v>450</v>
      </c>
      <c r="C45" s="205">
        <v>395.06326771735638</v>
      </c>
      <c r="D45" s="199"/>
      <c r="E45" s="205">
        <v>386.99544287254082</v>
      </c>
      <c r="F45" s="205">
        <v>374.08396340345621</v>
      </c>
      <c r="G45" s="205">
        <v>358.10417342349621</v>
      </c>
      <c r="H45" s="205">
        <v>370.84537768026877</v>
      </c>
      <c r="I45" s="205">
        <v>359.58128387458578</v>
      </c>
      <c r="J45" s="205">
        <v>377.44451834885308</v>
      </c>
    </row>
    <row r="46" spans="1:10" ht="15" customHeight="1">
      <c r="A46" s="53" t="s">
        <v>88</v>
      </c>
      <c r="B46" s="150" t="s">
        <v>89</v>
      </c>
      <c r="C46" s="205">
        <v>105.47495719656021</v>
      </c>
      <c r="D46" s="199"/>
      <c r="E46" s="205">
        <v>168.96554527549495</v>
      </c>
      <c r="F46" s="205">
        <v>169.53383199220028</v>
      </c>
      <c r="G46" s="205">
        <v>155.41823154913786</v>
      </c>
      <c r="H46" s="205">
        <v>185.23032543852173</v>
      </c>
      <c r="I46" s="205">
        <v>213.49836970538638</v>
      </c>
      <c r="J46" s="205">
        <v>222.66934452684825</v>
      </c>
    </row>
    <row r="47" spans="1:10" ht="15" customHeight="1">
      <c r="A47" s="53" t="s">
        <v>90</v>
      </c>
      <c r="B47" s="150" t="s">
        <v>91</v>
      </c>
      <c r="C47" s="205">
        <v>382.47317492677598</v>
      </c>
      <c r="D47" s="199"/>
      <c r="E47" s="205">
        <v>300.34497413049479</v>
      </c>
      <c r="F47" s="205">
        <v>334.80581790112723</v>
      </c>
      <c r="G47" s="205">
        <v>354.29941028868768</v>
      </c>
      <c r="H47" s="205">
        <v>433.28430322271231</v>
      </c>
      <c r="I47" s="205">
        <v>435.86954347548931</v>
      </c>
      <c r="J47" s="205">
        <v>421.60809858067103</v>
      </c>
    </row>
    <row r="48" spans="1:10" ht="15" customHeight="1">
      <c r="A48" s="53" t="s">
        <v>92</v>
      </c>
      <c r="B48" s="150" t="s">
        <v>451</v>
      </c>
      <c r="C48" s="205">
        <v>192.266431957311</v>
      </c>
      <c r="D48" s="199"/>
      <c r="E48" s="205">
        <v>210.02583555011148</v>
      </c>
      <c r="F48" s="205">
        <v>216.47500487259251</v>
      </c>
      <c r="G48" s="205">
        <v>205.18124178998244</v>
      </c>
      <c r="H48" s="205">
        <v>211.54203277087288</v>
      </c>
      <c r="I48" s="205">
        <v>184.7870623971202</v>
      </c>
      <c r="J48" s="205">
        <v>199.84171767443189</v>
      </c>
    </row>
    <row r="49" spans="1:10" ht="15" customHeight="1">
      <c r="A49" s="53" t="s">
        <v>93</v>
      </c>
      <c r="B49" s="150" t="s">
        <v>94</v>
      </c>
      <c r="C49" s="205">
        <v>16.84798499621904</v>
      </c>
      <c r="D49" s="199"/>
      <c r="E49" s="205">
        <v>24.284717658914214</v>
      </c>
      <c r="F49" s="205">
        <v>20.959511373178223</v>
      </c>
      <c r="G49" s="205">
        <v>23.285338628000556</v>
      </c>
      <c r="H49" s="205">
        <v>23.001724722818231</v>
      </c>
      <c r="I49" s="205">
        <v>26.708790458724188</v>
      </c>
      <c r="J49" s="205">
        <v>27.677795600225984</v>
      </c>
    </row>
    <row r="50" spans="1:10" ht="15" customHeight="1">
      <c r="A50" s="53" t="s">
        <v>0</v>
      </c>
      <c r="B50" s="150" t="s">
        <v>95</v>
      </c>
      <c r="C50" s="205">
        <v>29.608856312800857</v>
      </c>
      <c r="D50" s="199"/>
      <c r="E50" s="205">
        <v>28.20909915252053</v>
      </c>
      <c r="F50" s="205">
        <v>26.313591166620871</v>
      </c>
      <c r="G50" s="205">
        <v>21.19616261746668</v>
      </c>
      <c r="H50" s="205">
        <v>25.973559115348383</v>
      </c>
      <c r="I50" s="205">
        <v>5.5282871972838583</v>
      </c>
      <c r="J50" s="205">
        <v>6.0261193453732647</v>
      </c>
    </row>
    <row r="51" spans="1:10" ht="15" customHeight="1">
      <c r="A51" s="53" t="s">
        <v>96</v>
      </c>
      <c r="B51" s="150" t="s">
        <v>97</v>
      </c>
      <c r="C51" s="205">
        <v>34.310526876192483</v>
      </c>
      <c r="D51" s="199"/>
      <c r="E51" s="205">
        <v>32.549012797078547</v>
      </c>
      <c r="F51" s="205">
        <v>34.700400131399746</v>
      </c>
      <c r="G51" s="205">
        <v>36.660923341984699</v>
      </c>
      <c r="H51" s="205">
        <v>42.777231316948047</v>
      </c>
      <c r="I51" s="205">
        <v>17.106256798493074</v>
      </c>
      <c r="J51" s="205">
        <v>20.092233443498415</v>
      </c>
    </row>
    <row r="52" spans="1:10" ht="15" customHeight="1">
      <c r="A52" s="53" t="s">
        <v>98</v>
      </c>
      <c r="B52" s="150" t="s">
        <v>99</v>
      </c>
      <c r="C52" s="205">
        <v>12.042625370528015</v>
      </c>
      <c r="D52" s="199"/>
      <c r="E52" s="205">
        <v>11.454139633727319</v>
      </c>
      <c r="F52" s="205">
        <v>10.80550473441782</v>
      </c>
      <c r="G52" s="205">
        <v>10.679579217213494</v>
      </c>
      <c r="H52" s="205">
        <v>12.558242692914272</v>
      </c>
      <c r="I52" s="205">
        <v>5.9751883053381052</v>
      </c>
      <c r="J52" s="205">
        <v>7.3940335413505061</v>
      </c>
    </row>
    <row r="53" spans="1:10" ht="15" customHeight="1">
      <c r="A53" s="53" t="s">
        <v>100</v>
      </c>
      <c r="B53" s="150" t="s">
        <v>101</v>
      </c>
      <c r="C53" s="205">
        <v>3.421624611214682</v>
      </c>
      <c r="D53" s="199"/>
      <c r="E53" s="205">
        <v>2.8147727758057308</v>
      </c>
      <c r="F53" s="205">
        <v>2.8820533576571883</v>
      </c>
      <c r="G53" s="205">
        <v>2.7385460121810894</v>
      </c>
      <c r="H53" s="205">
        <v>2.9098081349631717</v>
      </c>
      <c r="I53" s="205">
        <v>2.7817140369914033</v>
      </c>
      <c r="J53" s="205">
        <v>3.0738883048253474</v>
      </c>
    </row>
    <row r="54" spans="1:10" ht="15" customHeight="1">
      <c r="A54" s="55" t="s">
        <v>102</v>
      </c>
      <c r="B54" s="150" t="s">
        <v>103</v>
      </c>
      <c r="C54" s="205">
        <v>106.36010000612421</v>
      </c>
      <c r="D54" s="199"/>
      <c r="E54" s="205">
        <v>99.861720913424236</v>
      </c>
      <c r="F54" s="205">
        <v>100.55515989276344</v>
      </c>
      <c r="G54" s="205">
        <v>111.16125837594356</v>
      </c>
      <c r="H54" s="205">
        <v>103.23008597793486</v>
      </c>
      <c r="I54" s="205">
        <v>55.987363201587947</v>
      </c>
      <c r="J54" s="205">
        <v>53.388851296963338</v>
      </c>
    </row>
    <row r="55" spans="1:10" ht="15" customHeight="1">
      <c r="A55" s="55" t="s">
        <v>104</v>
      </c>
      <c r="B55" s="150" t="s">
        <v>460</v>
      </c>
      <c r="C55" s="205">
        <v>40.242238153759693</v>
      </c>
      <c r="D55" s="199"/>
      <c r="E55" s="205">
        <v>39.555539133716309</v>
      </c>
      <c r="F55" s="205">
        <v>37.331195808384244</v>
      </c>
      <c r="G55" s="205">
        <v>37.584608488959198</v>
      </c>
      <c r="H55" s="205">
        <v>41.225361686552183</v>
      </c>
      <c r="I55" s="205">
        <v>80.004243939206006</v>
      </c>
      <c r="J55" s="205">
        <v>86.668746436387309</v>
      </c>
    </row>
    <row r="56" spans="1:10" ht="15" customHeight="1">
      <c r="A56" s="55" t="s">
        <v>105</v>
      </c>
      <c r="B56" s="150" t="s">
        <v>452</v>
      </c>
      <c r="C56" s="205">
        <v>12.869077849542736</v>
      </c>
      <c r="D56" s="199"/>
      <c r="E56" s="205">
        <v>19.300067283131654</v>
      </c>
      <c r="F56" s="205">
        <v>17.743924647886566</v>
      </c>
      <c r="G56" s="205">
        <v>16.887601203793785</v>
      </c>
      <c r="H56" s="205">
        <v>15.711737451740641</v>
      </c>
      <c r="I56" s="205">
        <v>8.712398489772772</v>
      </c>
      <c r="J56" s="205">
        <v>10.246336606940321</v>
      </c>
    </row>
    <row r="57" spans="1:10" ht="15" customHeight="1">
      <c r="A57" s="53" t="s">
        <v>106</v>
      </c>
      <c r="B57" s="150" t="s">
        <v>107</v>
      </c>
      <c r="C57" s="205">
        <v>3.0138396223606447</v>
      </c>
      <c r="D57" s="199"/>
      <c r="E57" s="205">
        <v>2.0049021340156248</v>
      </c>
      <c r="F57" s="205">
        <v>1.8324164830084562</v>
      </c>
      <c r="G57" s="205">
        <v>1.7921038861458451</v>
      </c>
      <c r="H57" s="205">
        <v>2.1970051465794498</v>
      </c>
      <c r="I57" s="205">
        <v>1.2114317798547385</v>
      </c>
      <c r="J57" s="205">
        <v>1.7948975124229665</v>
      </c>
    </row>
    <row r="58" spans="1:10" ht="15" customHeight="1">
      <c r="A58" s="53" t="s">
        <v>108</v>
      </c>
      <c r="B58" s="150" t="s">
        <v>109</v>
      </c>
      <c r="C58" s="205">
        <v>0.44003149984863066</v>
      </c>
      <c r="D58" s="199"/>
      <c r="E58" s="205">
        <v>0.12188102506888496</v>
      </c>
      <c r="F58" s="205">
        <v>0.10524681442063785</v>
      </c>
      <c r="G58" s="205">
        <v>0.10113490881873022</v>
      </c>
      <c r="H58" s="205">
        <v>0.1032273688332106</v>
      </c>
      <c r="I58" s="205">
        <v>0.11727370778038201</v>
      </c>
      <c r="J58" s="205">
        <v>0.13703095422063374</v>
      </c>
    </row>
    <row r="59" spans="1:10" ht="15" customHeight="1">
      <c r="A59" s="55" t="s">
        <v>110</v>
      </c>
      <c r="B59" s="150" t="s">
        <v>240</v>
      </c>
      <c r="C59" s="205">
        <v>15.783034228725883</v>
      </c>
      <c r="D59" s="199"/>
      <c r="E59" s="205">
        <v>11.629642699140152</v>
      </c>
      <c r="F59" s="205">
        <v>10.620374382343634</v>
      </c>
      <c r="G59" s="205">
        <v>9.2819869719353818</v>
      </c>
      <c r="H59" s="205">
        <v>9.7922438743051323</v>
      </c>
      <c r="I59" s="205">
        <v>9.4091513460384633</v>
      </c>
      <c r="J59" s="205">
        <v>10.286340652533948</v>
      </c>
    </row>
    <row r="60" spans="1:10" ht="15" customHeight="1">
      <c r="A60" s="61"/>
      <c r="B60" s="151" t="s">
        <v>111</v>
      </c>
      <c r="C60" s="206">
        <f>SUM(C8:C59)</f>
        <v>10052.607311823804</v>
      </c>
      <c r="D60" s="206"/>
      <c r="E60" s="206">
        <f t="shared" ref="E60:H60" si="0">SUM(E8:E59)</f>
        <v>8561.4214961011603</v>
      </c>
      <c r="F60" s="206">
        <f t="shared" si="0"/>
        <v>8803.9864223689874</v>
      </c>
      <c r="G60" s="206">
        <f t="shared" si="0"/>
        <v>9074.2927781619292</v>
      </c>
      <c r="H60" s="206">
        <f t="shared" si="0"/>
        <v>8453.6883314503211</v>
      </c>
      <c r="I60" s="206">
        <f t="shared" ref="I60:J60" si="1">SUM(I8:I59)</f>
        <v>8837.795059584214</v>
      </c>
      <c r="J60" s="206">
        <f t="shared" si="1"/>
        <v>9528.9605035926015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520.20300572606322</v>
      </c>
      <c r="D62" s="207"/>
      <c r="E62" s="207">
        <f t="shared" ref="E62:J62" si="2">SUM(E8:E10)</f>
        <v>529.78184067795758</v>
      </c>
      <c r="F62" s="207">
        <f t="shared" si="2"/>
        <v>575.64561386296623</v>
      </c>
      <c r="G62" s="207">
        <f t="shared" si="2"/>
        <v>615.11305599869797</v>
      </c>
      <c r="H62" s="207">
        <f t="shared" si="2"/>
        <v>625.46193838735178</v>
      </c>
      <c r="I62" s="207">
        <f t="shared" si="2"/>
        <v>758.77019642748019</v>
      </c>
      <c r="J62" s="207">
        <f t="shared" si="2"/>
        <v>748.09429763567118</v>
      </c>
    </row>
    <row r="63" spans="1:10" ht="15" customHeight="1">
      <c r="A63" s="55" t="s">
        <v>113</v>
      </c>
      <c r="B63" s="150" t="s">
        <v>392</v>
      </c>
      <c r="C63" s="207">
        <f>SUM(C11:C13)</f>
        <v>232.6428134391895</v>
      </c>
      <c r="D63" s="207"/>
      <c r="E63" s="207">
        <f t="shared" ref="E63:J63" si="3">SUM(E11:E13)</f>
        <v>259.78928591021128</v>
      </c>
      <c r="F63" s="207">
        <f t="shared" si="3"/>
        <v>259.23563744376463</v>
      </c>
      <c r="G63" s="207">
        <f t="shared" si="3"/>
        <v>255.01141729034197</v>
      </c>
      <c r="H63" s="207">
        <f t="shared" si="3"/>
        <v>249.06959376515223</v>
      </c>
      <c r="I63" s="207">
        <f t="shared" si="3"/>
        <v>254.62593473256533</v>
      </c>
      <c r="J63" s="207">
        <f t="shared" si="3"/>
        <v>252.56101650920158</v>
      </c>
    </row>
    <row r="64" spans="1:10" ht="15" customHeight="1">
      <c r="A64" s="55" t="s">
        <v>114</v>
      </c>
      <c r="B64" s="150" t="s">
        <v>393</v>
      </c>
      <c r="C64" s="207">
        <f>SUM(C14:C35)</f>
        <v>3654.082332167231</v>
      </c>
      <c r="D64" s="207"/>
      <c r="E64" s="207">
        <f t="shared" ref="E64:J64" si="4">SUM(E14:E35)</f>
        <v>3837.6560073587357</v>
      </c>
      <c r="F64" s="207">
        <f t="shared" si="4"/>
        <v>3709.8784242812562</v>
      </c>
      <c r="G64" s="207">
        <f t="shared" si="4"/>
        <v>3822.011735139532</v>
      </c>
      <c r="H64" s="207">
        <f t="shared" si="4"/>
        <v>3703.114918893195</v>
      </c>
      <c r="I64" s="207">
        <f t="shared" si="4"/>
        <v>3743.8386617151104</v>
      </c>
      <c r="J64" s="207">
        <f t="shared" si="4"/>
        <v>3834.372367351606</v>
      </c>
    </row>
    <row r="65" spans="1:10" ht="15" customHeight="1">
      <c r="A65" s="55" t="s">
        <v>115</v>
      </c>
      <c r="B65" s="150" t="s">
        <v>394</v>
      </c>
      <c r="C65" s="207">
        <f>SUM(C36:C37)</f>
        <v>4093.1931227534856</v>
      </c>
      <c r="D65" s="207"/>
      <c r="E65" s="207">
        <f t="shared" ref="E65:J65" si="5">SUM(E36:E37)</f>
        <v>2395.2281202211957</v>
      </c>
      <c r="F65" s="207">
        <f t="shared" si="5"/>
        <v>2691.1333725898585</v>
      </c>
      <c r="G65" s="207">
        <f t="shared" si="5"/>
        <v>2836.3132357141781</v>
      </c>
      <c r="H65" s="207">
        <f t="shared" si="5"/>
        <v>2176.417143295454</v>
      </c>
      <c r="I65" s="207">
        <f t="shared" si="5"/>
        <v>2500.8942488042444</v>
      </c>
      <c r="J65" s="207">
        <f t="shared" si="5"/>
        <v>3059.9638992971963</v>
      </c>
    </row>
    <row r="66" spans="1:10" ht="15" customHeight="1">
      <c r="A66" s="55" t="s">
        <v>116</v>
      </c>
      <c r="B66" s="150" t="s">
        <v>395</v>
      </c>
      <c r="C66" s="207">
        <f>SUM(C38:C39)</f>
        <v>115.06347952704982</v>
      </c>
      <c r="D66" s="207"/>
      <c r="E66" s="207">
        <f t="shared" ref="E66:J66" si="6">SUM(E38:E39)</f>
        <v>113.58101336757012</v>
      </c>
      <c r="F66" s="207">
        <f t="shared" si="6"/>
        <v>117.95230427189868</v>
      </c>
      <c r="G66" s="207">
        <f t="shared" si="6"/>
        <v>115.33323095737009</v>
      </c>
      <c r="H66" s="207">
        <f t="shared" si="6"/>
        <v>121.51166451914317</v>
      </c>
      <c r="I66" s="207">
        <f t="shared" si="6"/>
        <v>96.888881328443304</v>
      </c>
      <c r="J66" s="207">
        <f t="shared" si="6"/>
        <v>95.800977484163809</v>
      </c>
    </row>
    <row r="67" spans="1:10" ht="15" customHeight="1">
      <c r="A67" s="55" t="s">
        <v>117</v>
      </c>
      <c r="B67" s="150" t="s">
        <v>118</v>
      </c>
      <c r="C67" s="207">
        <f>SUM(C40:C41)</f>
        <v>15.090412209077622</v>
      </c>
      <c r="D67" s="207"/>
      <c r="E67" s="207">
        <f t="shared" ref="E67:J67" si="7">SUM(E40:E41)</f>
        <v>17.651329196569613</v>
      </c>
      <c r="F67" s="207">
        <f t="shared" si="7"/>
        <v>17.436885973766767</v>
      </c>
      <c r="G67" s="207">
        <f t="shared" si="7"/>
        <v>17.745941955337209</v>
      </c>
      <c r="H67" s="207">
        <f t="shared" si="7"/>
        <v>19.350445817015423</v>
      </c>
      <c r="I67" s="207">
        <f t="shared" si="7"/>
        <v>24.771612060260519</v>
      </c>
      <c r="J67" s="207">
        <f t="shared" si="7"/>
        <v>27.801265630594511</v>
      </c>
    </row>
    <row r="68" spans="1:10" ht="15" customHeight="1">
      <c r="A68" s="55" t="s">
        <v>119</v>
      </c>
      <c r="B68" s="150" t="s">
        <v>212</v>
      </c>
      <c r="C68" s="207">
        <f>SUM(C42:C44)</f>
        <v>72.114374676383548</v>
      </c>
      <c r="D68" s="207"/>
      <c r="E68" s="207">
        <f t="shared" ref="E68:J68" si="8">SUM(E42:E44)</f>
        <v>69.616606333734154</v>
      </c>
      <c r="F68" s="207">
        <f t="shared" si="8"/>
        <v>73.956186984021187</v>
      </c>
      <c r="G68" s="207">
        <f t="shared" si="8"/>
        <v>68.391860402725101</v>
      </c>
      <c r="H68" s="207">
        <f t="shared" si="8"/>
        <v>78.380360171698271</v>
      </c>
      <c r="I68" s="207">
        <f t="shared" si="8"/>
        <v>50.727165802457833</v>
      </c>
      <c r="J68" s="207">
        <f t="shared" si="8"/>
        <v>62.01672685862254</v>
      </c>
    </row>
    <row r="69" spans="1:10" ht="15" customHeight="1">
      <c r="A69" s="55" t="s">
        <v>120</v>
      </c>
      <c r="B69" s="150" t="s">
        <v>121</v>
      </c>
      <c r="C69" s="207">
        <f>SUM(C45:C49)</f>
        <v>1092.1258167942226</v>
      </c>
      <c r="D69" s="207"/>
      <c r="E69" s="207">
        <f t="shared" ref="E69:J69" si="9">SUM(E45:E49)</f>
        <v>1090.6165154875562</v>
      </c>
      <c r="F69" s="207">
        <f t="shared" si="9"/>
        <v>1115.8581295425545</v>
      </c>
      <c r="G69" s="207">
        <f t="shared" si="9"/>
        <v>1096.2883956793046</v>
      </c>
      <c r="H69" s="207">
        <f t="shared" si="9"/>
        <v>1223.9037638351938</v>
      </c>
      <c r="I69" s="207">
        <f t="shared" si="9"/>
        <v>1220.4450499113059</v>
      </c>
      <c r="J69" s="207">
        <f t="shared" si="9"/>
        <v>1249.2414747310304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29.608856312800857</v>
      </c>
      <c r="D70" s="207"/>
      <c r="E70" s="207">
        <f t="shared" ref="E70:J79" si="11">E50</f>
        <v>28.20909915252053</v>
      </c>
      <c r="F70" s="207">
        <f t="shared" si="11"/>
        <v>26.313591166620871</v>
      </c>
      <c r="G70" s="207">
        <f t="shared" si="11"/>
        <v>21.19616261746668</v>
      </c>
      <c r="H70" s="207">
        <f t="shared" si="11"/>
        <v>25.973559115348383</v>
      </c>
      <c r="I70" s="207">
        <f t="shared" si="11"/>
        <v>5.5282871972838583</v>
      </c>
      <c r="J70" s="207">
        <f t="shared" si="11"/>
        <v>6.0261193453732647</v>
      </c>
    </row>
    <row r="71" spans="1:10" ht="15" customHeight="1">
      <c r="A71" s="55" t="s">
        <v>96</v>
      </c>
      <c r="B71" s="150" t="s">
        <v>454</v>
      </c>
      <c r="C71" s="207">
        <f t="shared" si="10"/>
        <v>34.310526876192483</v>
      </c>
      <c r="D71" s="207"/>
      <c r="E71" s="207">
        <f t="shared" si="11"/>
        <v>32.549012797078547</v>
      </c>
      <c r="F71" s="207">
        <f t="shared" si="11"/>
        <v>34.700400131399746</v>
      </c>
      <c r="G71" s="207">
        <f t="shared" si="11"/>
        <v>36.660923341984699</v>
      </c>
      <c r="H71" s="207">
        <f t="shared" si="11"/>
        <v>42.777231316948047</v>
      </c>
      <c r="I71" s="207">
        <f t="shared" si="11"/>
        <v>17.106256798493074</v>
      </c>
      <c r="J71" s="207">
        <f t="shared" si="11"/>
        <v>20.092233443498415</v>
      </c>
    </row>
    <row r="72" spans="1:10" ht="15" customHeight="1">
      <c r="A72" s="55" t="s">
        <v>98</v>
      </c>
      <c r="B72" s="150" t="s">
        <v>455</v>
      </c>
      <c r="C72" s="207">
        <f t="shared" si="10"/>
        <v>12.042625370528015</v>
      </c>
      <c r="D72" s="207"/>
      <c r="E72" s="207">
        <f t="shared" si="11"/>
        <v>11.454139633727319</v>
      </c>
      <c r="F72" s="207">
        <f t="shared" si="11"/>
        <v>10.80550473441782</v>
      </c>
      <c r="G72" s="207">
        <f t="shared" si="11"/>
        <v>10.679579217213494</v>
      </c>
      <c r="H72" s="207">
        <f t="shared" si="11"/>
        <v>12.558242692914272</v>
      </c>
      <c r="I72" s="207">
        <f t="shared" si="11"/>
        <v>5.9751883053381052</v>
      </c>
      <c r="J72" s="207">
        <f t="shared" si="11"/>
        <v>7.3940335413505061</v>
      </c>
    </row>
    <row r="73" spans="1:10" ht="15" customHeight="1">
      <c r="A73" s="55" t="s">
        <v>100</v>
      </c>
      <c r="B73" s="150" t="s">
        <v>456</v>
      </c>
      <c r="C73" s="207">
        <f t="shared" si="10"/>
        <v>3.421624611214682</v>
      </c>
      <c r="D73" s="207"/>
      <c r="E73" s="207">
        <f t="shared" si="11"/>
        <v>2.8147727758057308</v>
      </c>
      <c r="F73" s="207">
        <f t="shared" si="11"/>
        <v>2.8820533576571883</v>
      </c>
      <c r="G73" s="207">
        <f t="shared" si="11"/>
        <v>2.7385460121810894</v>
      </c>
      <c r="H73" s="207">
        <f t="shared" si="11"/>
        <v>2.9098081349631717</v>
      </c>
      <c r="I73" s="207">
        <f t="shared" si="11"/>
        <v>2.7817140369914033</v>
      </c>
      <c r="J73" s="207">
        <f t="shared" si="11"/>
        <v>3.0738883048253474</v>
      </c>
    </row>
    <row r="74" spans="1:10" ht="15" customHeight="1">
      <c r="A74" s="55" t="s">
        <v>102</v>
      </c>
      <c r="B74" s="150" t="s">
        <v>125</v>
      </c>
      <c r="C74" s="207">
        <f t="shared" si="10"/>
        <v>106.36010000612421</v>
      </c>
      <c r="D74" s="207"/>
      <c r="E74" s="207">
        <f t="shared" si="11"/>
        <v>99.861720913424236</v>
      </c>
      <c r="F74" s="207">
        <f t="shared" si="11"/>
        <v>100.55515989276344</v>
      </c>
      <c r="G74" s="207">
        <f t="shared" si="11"/>
        <v>111.16125837594356</v>
      </c>
      <c r="H74" s="207">
        <f t="shared" si="11"/>
        <v>103.23008597793486</v>
      </c>
      <c r="I74" s="207">
        <f t="shared" si="11"/>
        <v>55.987363201587947</v>
      </c>
      <c r="J74" s="207">
        <f t="shared" si="11"/>
        <v>53.388851296963338</v>
      </c>
    </row>
    <row r="75" spans="1:10" ht="15" customHeight="1">
      <c r="A75" s="55" t="s">
        <v>126</v>
      </c>
      <c r="B75" s="150" t="s">
        <v>460</v>
      </c>
      <c r="C75" s="207">
        <f t="shared" si="10"/>
        <v>40.242238153759693</v>
      </c>
      <c r="D75" s="207"/>
      <c r="E75" s="207">
        <f t="shared" si="11"/>
        <v>39.555539133716309</v>
      </c>
      <c r="F75" s="207">
        <f t="shared" si="11"/>
        <v>37.331195808384244</v>
      </c>
      <c r="G75" s="207">
        <f t="shared" si="11"/>
        <v>37.584608488959198</v>
      </c>
      <c r="H75" s="207">
        <f t="shared" si="11"/>
        <v>41.225361686552183</v>
      </c>
      <c r="I75" s="207">
        <f t="shared" si="11"/>
        <v>80.004243939206006</v>
      </c>
      <c r="J75" s="207">
        <f t="shared" si="11"/>
        <v>86.668746436387309</v>
      </c>
    </row>
    <row r="76" spans="1:10" ht="15" customHeight="1">
      <c r="A76" s="55" t="s">
        <v>105</v>
      </c>
      <c r="B76" s="150" t="s">
        <v>452</v>
      </c>
      <c r="C76" s="207">
        <f t="shared" si="10"/>
        <v>12.869077849542736</v>
      </c>
      <c r="D76" s="207"/>
      <c r="E76" s="207">
        <f t="shared" si="11"/>
        <v>19.300067283131654</v>
      </c>
      <c r="F76" s="207">
        <f t="shared" si="11"/>
        <v>17.743924647886566</v>
      </c>
      <c r="G76" s="207">
        <f t="shared" si="11"/>
        <v>16.887601203793785</v>
      </c>
      <c r="H76" s="207">
        <f t="shared" si="11"/>
        <v>15.711737451740641</v>
      </c>
      <c r="I76" s="207">
        <f t="shared" si="11"/>
        <v>8.712398489772772</v>
      </c>
      <c r="J76" s="207">
        <f t="shared" si="11"/>
        <v>10.246336606940321</v>
      </c>
    </row>
    <row r="77" spans="1:10" ht="15" customHeight="1">
      <c r="A77" s="55" t="s">
        <v>106</v>
      </c>
      <c r="B77" s="150" t="s">
        <v>128</v>
      </c>
      <c r="C77" s="207">
        <f t="shared" si="10"/>
        <v>3.0138396223606447</v>
      </c>
      <c r="D77" s="207"/>
      <c r="E77" s="207">
        <f t="shared" si="11"/>
        <v>2.0049021340156248</v>
      </c>
      <c r="F77" s="207">
        <f t="shared" si="11"/>
        <v>1.8324164830084562</v>
      </c>
      <c r="G77" s="207">
        <f t="shared" si="11"/>
        <v>1.7921038861458451</v>
      </c>
      <c r="H77" s="207">
        <f t="shared" si="11"/>
        <v>2.1970051465794498</v>
      </c>
      <c r="I77" s="207">
        <f t="shared" si="11"/>
        <v>1.2114317798547385</v>
      </c>
      <c r="J77" s="207">
        <f t="shared" si="11"/>
        <v>1.7948975124229665</v>
      </c>
    </row>
    <row r="78" spans="1:10" ht="15" customHeight="1">
      <c r="A78" s="55" t="s">
        <v>108</v>
      </c>
      <c r="B78" s="150" t="s">
        <v>129</v>
      </c>
      <c r="C78" s="207">
        <f t="shared" si="10"/>
        <v>0.44003149984863066</v>
      </c>
      <c r="D78" s="207"/>
      <c r="E78" s="207">
        <f t="shared" si="11"/>
        <v>0.12188102506888496</v>
      </c>
      <c r="F78" s="207">
        <f t="shared" si="11"/>
        <v>0.10524681442063785</v>
      </c>
      <c r="G78" s="207">
        <f t="shared" si="11"/>
        <v>0.10113490881873022</v>
      </c>
      <c r="H78" s="207">
        <f t="shared" si="11"/>
        <v>0.1032273688332106</v>
      </c>
      <c r="I78" s="207">
        <f t="shared" si="11"/>
        <v>0.11727370778038201</v>
      </c>
      <c r="J78" s="207">
        <f t="shared" si="11"/>
        <v>0.13703095422063374</v>
      </c>
    </row>
    <row r="79" spans="1:10" ht="15" customHeight="1">
      <c r="A79" s="55" t="s">
        <v>110</v>
      </c>
      <c r="B79" s="150" t="s">
        <v>240</v>
      </c>
      <c r="C79" s="207">
        <f t="shared" si="10"/>
        <v>15.783034228725883</v>
      </c>
      <c r="D79" s="207"/>
      <c r="E79" s="207">
        <f t="shared" si="11"/>
        <v>11.629642699140152</v>
      </c>
      <c r="F79" s="207">
        <f t="shared" si="11"/>
        <v>10.620374382343634</v>
      </c>
      <c r="G79" s="207">
        <f t="shared" si="11"/>
        <v>9.2819869719353818</v>
      </c>
      <c r="H79" s="207">
        <f t="shared" si="11"/>
        <v>9.7922438743051323</v>
      </c>
      <c r="I79" s="207">
        <f t="shared" si="11"/>
        <v>9.4091513460384633</v>
      </c>
      <c r="J79" s="207">
        <f t="shared" si="11"/>
        <v>10.286340652533948</v>
      </c>
    </row>
    <row r="80" spans="1:10" ht="15" customHeight="1">
      <c r="A80" s="61"/>
      <c r="B80" s="209" t="s">
        <v>111</v>
      </c>
      <c r="C80" s="208">
        <f>SUM(C62:C79)</f>
        <v>10052.607311823802</v>
      </c>
      <c r="D80" s="208"/>
      <c r="E80" s="208">
        <f t="shared" ref="E80:H80" si="12">SUM(E62:E79)</f>
        <v>8561.4214961011603</v>
      </c>
      <c r="F80" s="208">
        <f t="shared" si="12"/>
        <v>8803.9864223689892</v>
      </c>
      <c r="G80" s="208">
        <f t="shared" si="12"/>
        <v>9074.2927781619292</v>
      </c>
      <c r="H80" s="208">
        <f t="shared" si="12"/>
        <v>8453.6883314503211</v>
      </c>
      <c r="I80" s="208">
        <f t="shared" ref="I80:J80" si="13">SUM(I62:I79)</f>
        <v>8837.795059584214</v>
      </c>
      <c r="J80" s="208">
        <f t="shared" si="13"/>
        <v>9528.9605035926015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98.205548603174137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108.37896235424502</v>
      </c>
      <c r="G82" s="104">
        <f t="shared" si="14"/>
        <v>115.93207291752294</v>
      </c>
      <c r="H82" s="104">
        <f t="shared" si="14"/>
        <v>118.16191952107332</v>
      </c>
      <c r="I82" s="104">
        <f t="shared" si="14"/>
        <v>143.50642287459723</v>
      </c>
      <c r="J82" s="104">
        <f t="shared" si="14"/>
        <v>141.3474742903972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119.19520409880215</v>
      </c>
      <c r="D83" s="104">
        <f t="shared" si="15"/>
        <v>0</v>
      </c>
      <c r="E83" s="187">
        <f t="shared" si="15"/>
        <v>100</v>
      </c>
      <c r="F83" s="104">
        <f t="shared" si="15"/>
        <v>156.32791322080402</v>
      </c>
      <c r="G83" s="104">
        <f t="shared" si="15"/>
        <v>137.50141965385521</v>
      </c>
      <c r="H83" s="104">
        <f t="shared" si="15"/>
        <v>109.17246811723788</v>
      </c>
      <c r="I83" s="104">
        <f t="shared" si="15"/>
        <v>110.2881289289891</v>
      </c>
      <c r="J83" s="104">
        <f t="shared" si="15"/>
        <v>116.19212964507155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69.381791602388475</v>
      </c>
      <c r="D84" s="104">
        <f t="shared" si="16"/>
        <v>0</v>
      </c>
      <c r="E84" s="187">
        <f t="shared" si="16"/>
        <v>100</v>
      </c>
      <c r="F84" s="104">
        <f t="shared" si="16"/>
        <v>122.73657273957426</v>
      </c>
      <c r="G84" s="104">
        <f t="shared" si="16"/>
        <v>135.27119983300008</v>
      </c>
      <c r="H84" s="104">
        <f t="shared" si="16"/>
        <v>102.63522802242804</v>
      </c>
      <c r="I84" s="104">
        <f t="shared" si="16"/>
        <v>110.06662260183555</v>
      </c>
      <c r="J84" s="104">
        <f t="shared" si="16"/>
        <v>135.48497342869157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141.16703515451755</v>
      </c>
      <c r="D85" s="104">
        <f t="shared" si="17"/>
        <v>0</v>
      </c>
      <c r="E85" s="187">
        <f t="shared" si="17"/>
        <v>100</v>
      </c>
      <c r="F85" s="104">
        <f t="shared" si="17"/>
        <v>115.26070046176089</v>
      </c>
      <c r="G85" s="104">
        <f t="shared" si="17"/>
        <v>131.37073353075832</v>
      </c>
      <c r="H85" s="104">
        <f t="shared" si="17"/>
        <v>146.71992920340423</v>
      </c>
      <c r="I85" s="104">
        <f t="shared" si="17"/>
        <v>159.47670717906223</v>
      </c>
      <c r="J85" s="104">
        <f t="shared" si="17"/>
        <v>206.54007160108003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90.343512001373398</v>
      </c>
      <c r="D86" s="104">
        <f t="shared" si="18"/>
        <v>0</v>
      </c>
      <c r="E86" s="187">
        <f t="shared" si="18"/>
        <v>100</v>
      </c>
      <c r="F86" s="104">
        <f t="shared" si="18"/>
        <v>96.711107167118854</v>
      </c>
      <c r="G86" s="104">
        <f t="shared" si="18"/>
        <v>98.180567175427285</v>
      </c>
      <c r="H86" s="104">
        <f t="shared" si="18"/>
        <v>96.881689506577814</v>
      </c>
      <c r="I86" s="104">
        <f t="shared" si="18"/>
        <v>94.056098303539471</v>
      </c>
      <c r="J86" s="104">
        <f t="shared" si="18"/>
        <v>86.311158455921174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67.532196414989926</v>
      </c>
      <c r="D87" s="104">
        <f t="shared" si="19"/>
        <v>0</v>
      </c>
      <c r="E87" s="187">
        <f t="shared" si="19"/>
        <v>100</v>
      </c>
      <c r="F87" s="104">
        <f t="shared" si="19"/>
        <v>103.88243818705136</v>
      </c>
      <c r="G87" s="104">
        <f t="shared" si="19"/>
        <v>85.577603479139469</v>
      </c>
      <c r="H87" s="104">
        <f t="shared" si="19"/>
        <v>73.45143631763429</v>
      </c>
      <c r="I87" s="104">
        <f t="shared" si="19"/>
        <v>87.612979854825696</v>
      </c>
      <c r="J87" s="104">
        <f t="shared" si="19"/>
        <v>91.211960535281463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109.95006179116955</v>
      </c>
      <c r="D88" s="104">
        <f t="shared" si="20"/>
        <v>0</v>
      </c>
      <c r="E88" s="187">
        <f t="shared" si="20"/>
        <v>100</v>
      </c>
      <c r="F88" s="104">
        <f t="shared" si="20"/>
        <v>98.31846942696167</v>
      </c>
      <c r="G88" s="104">
        <f t="shared" si="20"/>
        <v>103.91194401869967</v>
      </c>
      <c r="H88" s="104">
        <f t="shared" si="20"/>
        <v>101.34902361273915</v>
      </c>
      <c r="I88" s="104">
        <f t="shared" si="20"/>
        <v>104.95462126799634</v>
      </c>
      <c r="J88" s="104">
        <f t="shared" si="20"/>
        <v>109.81884089023947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101.17952322979494</v>
      </c>
      <c r="D89" s="104">
        <f t="shared" si="21"/>
        <v>0</v>
      </c>
      <c r="E89" s="187">
        <f t="shared" si="21"/>
        <v>100</v>
      </c>
      <c r="F89" s="104">
        <f t="shared" si="21"/>
        <v>123.17839657036944</v>
      </c>
      <c r="G89" s="104">
        <f t="shared" si="21"/>
        <v>115.3534667413785</v>
      </c>
      <c r="H89" s="104">
        <f t="shared" si="21"/>
        <v>131.66945689036137</v>
      </c>
      <c r="I89" s="104">
        <f t="shared" si="21"/>
        <v>139.05495404325757</v>
      </c>
      <c r="J89" s="104">
        <f t="shared" si="21"/>
        <v>155.14853274294219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124.34515334534753</v>
      </c>
      <c r="D90" s="104">
        <f t="shared" si="22"/>
        <v>0</v>
      </c>
      <c r="E90" s="187">
        <f t="shared" si="22"/>
        <v>100</v>
      </c>
      <c r="F90" s="104">
        <f t="shared" si="22"/>
        <v>76.219117281412949</v>
      </c>
      <c r="G90" s="104">
        <f t="shared" si="22"/>
        <v>86.407182670244111</v>
      </c>
      <c r="H90" s="104">
        <f t="shared" si="22"/>
        <v>82.606392649447585</v>
      </c>
      <c r="I90" s="104">
        <f t="shared" si="22"/>
        <v>98.719859026997767</v>
      </c>
      <c r="J90" s="104">
        <f t="shared" si="22"/>
        <v>109.10657753577895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94.869943719996613</v>
      </c>
      <c r="D91" s="104">
        <f t="shared" si="23"/>
        <v>0</v>
      </c>
      <c r="E91" s="187">
        <f t="shared" si="23"/>
        <v>100</v>
      </c>
      <c r="F91" s="104">
        <f t="shared" si="23"/>
        <v>88.494814714865583</v>
      </c>
      <c r="G91" s="104">
        <f t="shared" si="23"/>
        <v>83.066928415362014</v>
      </c>
      <c r="H91" s="104">
        <f t="shared" si="23"/>
        <v>76.441150834767527</v>
      </c>
      <c r="I91" s="104">
        <f t="shared" si="23"/>
        <v>95.358047100963432</v>
      </c>
      <c r="J91" s="104">
        <f t="shared" si="23"/>
        <v>97.083863166851572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121.82676617241881</v>
      </c>
      <c r="D92" s="104">
        <f t="shared" si="24"/>
        <v>0</v>
      </c>
      <c r="E92" s="187">
        <f t="shared" si="24"/>
        <v>100</v>
      </c>
      <c r="F92" s="104">
        <f t="shared" si="24"/>
        <v>85.961195400760417</v>
      </c>
      <c r="G92" s="104">
        <f t="shared" si="24"/>
        <v>95.530347844722414</v>
      </c>
      <c r="H92" s="104">
        <f t="shared" si="24"/>
        <v>120.72420136069772</v>
      </c>
      <c r="I92" s="104">
        <f t="shared" si="24"/>
        <v>130.26551973286581</v>
      </c>
      <c r="J92" s="104">
        <f t="shared" si="24"/>
        <v>129.91049811646363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92.801313461749103</v>
      </c>
      <c r="D93" s="104">
        <f t="shared" si="25"/>
        <v>0</v>
      </c>
      <c r="E93" s="187">
        <f t="shared" si="25"/>
        <v>100</v>
      </c>
      <c r="F93" s="104">
        <f t="shared" si="25"/>
        <v>97.332122668817462</v>
      </c>
      <c r="G93" s="104">
        <f t="shared" si="25"/>
        <v>98.611855737823873</v>
      </c>
      <c r="H93" s="104">
        <f t="shared" si="25"/>
        <v>95.19317387568536</v>
      </c>
      <c r="I93" s="104">
        <f t="shared" si="25"/>
        <v>85.786424460667632</v>
      </c>
      <c r="J93" s="104">
        <f t="shared" si="25"/>
        <v>77.233868178446613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88.489821318113471</v>
      </c>
      <c r="D94" s="104">
        <f t="shared" si="26"/>
        <v>0</v>
      </c>
      <c r="E94" s="187">
        <f t="shared" si="26"/>
        <v>100</v>
      </c>
      <c r="F94" s="104">
        <f t="shared" si="26"/>
        <v>102.94123430051162</v>
      </c>
      <c r="G94" s="104">
        <f t="shared" si="26"/>
        <v>102.77908761125822</v>
      </c>
      <c r="H94" s="104">
        <f t="shared" si="26"/>
        <v>96.950672661070087</v>
      </c>
      <c r="I94" s="104">
        <f t="shared" si="26"/>
        <v>99.969685473415652</v>
      </c>
      <c r="J94" s="104">
        <f t="shared" si="26"/>
        <v>100.12060089729857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82.725563243546659</v>
      </c>
      <c r="D95" s="104">
        <f t="shared" si="27"/>
        <v>0</v>
      </c>
      <c r="E95" s="187">
        <f t="shared" si="27"/>
        <v>100</v>
      </c>
      <c r="F95" s="104">
        <f t="shared" si="27"/>
        <v>48.723021206263098</v>
      </c>
      <c r="G95" s="104">
        <f t="shared" si="27"/>
        <v>49.632335634461882</v>
      </c>
      <c r="H95" s="104">
        <f t="shared" si="27"/>
        <v>45.43697100257635</v>
      </c>
      <c r="I95" s="104">
        <f t="shared" si="27"/>
        <v>40.231149641365022</v>
      </c>
      <c r="J95" s="104">
        <f t="shared" si="27"/>
        <v>43.540416855861267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103.58274859494017</v>
      </c>
      <c r="D96" s="104">
        <f t="shared" si="28"/>
        <v>0</v>
      </c>
      <c r="E96" s="187">
        <f t="shared" si="28"/>
        <v>100</v>
      </c>
      <c r="F96" s="104">
        <f t="shared" si="28"/>
        <v>86.607329147396044</v>
      </c>
      <c r="G96" s="104">
        <f t="shared" si="28"/>
        <v>74.659636649667263</v>
      </c>
      <c r="H96" s="104">
        <f t="shared" si="28"/>
        <v>78.436115115178083</v>
      </c>
      <c r="I96" s="104">
        <f t="shared" si="28"/>
        <v>85.934240542456337</v>
      </c>
      <c r="J96" s="104">
        <f t="shared" si="28"/>
        <v>90.662476442773894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93.916766887870935</v>
      </c>
      <c r="D97" s="104">
        <f t="shared" si="29"/>
        <v>0</v>
      </c>
      <c r="E97" s="187">
        <f t="shared" si="29"/>
        <v>100</v>
      </c>
      <c r="F97" s="104">
        <f t="shared" si="29"/>
        <v>84.231026188396555</v>
      </c>
      <c r="G97" s="104">
        <f t="shared" si="29"/>
        <v>72.444435948124379</v>
      </c>
      <c r="H97" s="104">
        <f t="shared" si="29"/>
        <v>78.289044834901816</v>
      </c>
      <c r="I97" s="104">
        <f t="shared" si="29"/>
        <v>86.741271933927237</v>
      </c>
      <c r="J97" s="104">
        <f t="shared" si="29"/>
        <v>95.079673866449127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110.36693938814454</v>
      </c>
      <c r="D98" s="104">
        <f t="shared" si="30"/>
        <v>0</v>
      </c>
      <c r="E98" s="187">
        <f t="shared" si="30"/>
        <v>100</v>
      </c>
      <c r="F98" s="104">
        <f t="shared" si="30"/>
        <v>93.90896732464708</v>
      </c>
      <c r="G98" s="104">
        <f t="shared" si="30"/>
        <v>106.84022300762814</v>
      </c>
      <c r="H98" s="104">
        <f t="shared" si="30"/>
        <v>100.73237708670956</v>
      </c>
      <c r="I98" s="104">
        <f t="shared" si="30"/>
        <v>104.03956633007883</v>
      </c>
      <c r="J98" s="104">
        <f t="shared" si="30"/>
        <v>119.15733962655398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85.228987497523832</v>
      </c>
      <c r="D99" s="104">
        <f t="shared" si="31"/>
        <v>0</v>
      </c>
      <c r="E99" s="187">
        <f t="shared" si="31"/>
        <v>100</v>
      </c>
      <c r="F99" s="104">
        <f t="shared" si="31"/>
        <v>98.336136204573066</v>
      </c>
      <c r="G99" s="104">
        <f t="shared" si="31"/>
        <v>105.44177826206518</v>
      </c>
      <c r="H99" s="104">
        <f t="shared" si="31"/>
        <v>104.72029230013345</v>
      </c>
      <c r="I99" s="104">
        <f t="shared" si="31"/>
        <v>104.11397886252371</v>
      </c>
      <c r="J99" s="104">
        <f t="shared" si="31"/>
        <v>107.6337707559579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107.07216880752641</v>
      </c>
      <c r="D100" s="104">
        <f t="shared" si="32"/>
        <v>0</v>
      </c>
      <c r="E100" s="187">
        <f t="shared" si="32"/>
        <v>100</v>
      </c>
      <c r="F100" s="104">
        <f t="shared" si="32"/>
        <v>88.741028461821656</v>
      </c>
      <c r="G100" s="104">
        <f t="shared" si="32"/>
        <v>97.900167999416112</v>
      </c>
      <c r="H100" s="104">
        <f t="shared" si="32"/>
        <v>95.325217651401445</v>
      </c>
      <c r="I100" s="104">
        <f t="shared" si="32"/>
        <v>88.459054757255075</v>
      </c>
      <c r="J100" s="104">
        <f t="shared" si="32"/>
        <v>100.56739058970872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121.11173471807655</v>
      </c>
      <c r="D101" s="104">
        <f t="shared" si="33"/>
        <v>0</v>
      </c>
      <c r="E101" s="187">
        <f t="shared" si="33"/>
        <v>100</v>
      </c>
      <c r="F101" s="104">
        <f t="shared" si="33"/>
        <v>119.48381908886236</v>
      </c>
      <c r="G101" s="104">
        <f t="shared" si="33"/>
        <v>121.74911617699409</v>
      </c>
      <c r="H101" s="104">
        <f t="shared" si="33"/>
        <v>117.7685693589043</v>
      </c>
      <c r="I101" s="104">
        <f t="shared" si="33"/>
        <v>104.42161058329155</v>
      </c>
      <c r="J101" s="104">
        <f t="shared" si="33"/>
        <v>121.05457295136048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125.2295017871854</v>
      </c>
      <c r="D102" s="104">
        <f t="shared" si="34"/>
        <v>0</v>
      </c>
      <c r="E102" s="187">
        <f t="shared" si="34"/>
        <v>100</v>
      </c>
      <c r="F102" s="104">
        <f t="shared" si="34"/>
        <v>98.787614981998601</v>
      </c>
      <c r="G102" s="104">
        <f t="shared" si="34"/>
        <v>96.04556292012748</v>
      </c>
      <c r="H102" s="104">
        <f t="shared" si="34"/>
        <v>97.431252148422715</v>
      </c>
      <c r="I102" s="104">
        <f t="shared" si="34"/>
        <v>99.784232385473814</v>
      </c>
      <c r="J102" s="104">
        <f t="shared" si="34"/>
        <v>106.78518270190163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95.14793108179181</v>
      </c>
      <c r="D103" s="104">
        <f t="shared" si="35"/>
        <v>0</v>
      </c>
      <c r="E103" s="187">
        <f t="shared" si="35"/>
        <v>100</v>
      </c>
      <c r="F103" s="104">
        <f t="shared" si="35"/>
        <v>53.6998247809261</v>
      </c>
      <c r="G103" s="104">
        <f t="shared" si="35"/>
        <v>56.046737917271749</v>
      </c>
      <c r="H103" s="104">
        <f t="shared" si="35"/>
        <v>46.393529772366747</v>
      </c>
      <c r="I103" s="104">
        <f t="shared" si="35"/>
        <v>50.388839143347695</v>
      </c>
      <c r="J103" s="104">
        <f t="shared" si="35"/>
        <v>44.288107445154488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104.56965043098567</v>
      </c>
      <c r="D104" s="104">
        <f t="shared" si="36"/>
        <v>0</v>
      </c>
      <c r="E104" s="187">
        <f t="shared" si="36"/>
        <v>100</v>
      </c>
      <c r="F104" s="104">
        <f t="shared" si="36"/>
        <v>99.35316832569481</v>
      </c>
      <c r="G104" s="104">
        <f t="shared" si="36"/>
        <v>109.55585456769145</v>
      </c>
      <c r="H104" s="104">
        <f t="shared" si="36"/>
        <v>114.72324041938616</v>
      </c>
      <c r="I104" s="104">
        <f t="shared" si="36"/>
        <v>120.44138441691258</v>
      </c>
      <c r="J104" s="104">
        <f t="shared" si="36"/>
        <v>106.03219336706877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124.27176225330632</v>
      </c>
      <c r="D105" s="104">
        <f t="shared" si="37"/>
        <v>0</v>
      </c>
      <c r="E105" s="187">
        <f t="shared" si="37"/>
        <v>100</v>
      </c>
      <c r="F105" s="104">
        <f t="shared" si="37"/>
        <v>92.737903560130604</v>
      </c>
      <c r="G105" s="104">
        <f t="shared" si="37"/>
        <v>105.65018589139497</v>
      </c>
      <c r="H105" s="104">
        <f t="shared" si="37"/>
        <v>103.57773514656535</v>
      </c>
      <c r="I105" s="104">
        <f t="shared" si="37"/>
        <v>105.34000552737474</v>
      </c>
      <c r="J105" s="104">
        <f t="shared" si="37"/>
        <v>106.4841303731592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109.1078762012387</v>
      </c>
      <c r="D106" s="104">
        <f t="shared" si="38"/>
        <v>0</v>
      </c>
      <c r="E106" s="187">
        <f t="shared" si="38"/>
        <v>100</v>
      </c>
      <c r="F106" s="104">
        <f t="shared" si="38"/>
        <v>103.80294765252135</v>
      </c>
      <c r="G106" s="104">
        <f t="shared" si="38"/>
        <v>111.86331841218946</v>
      </c>
      <c r="H106" s="104">
        <f t="shared" si="38"/>
        <v>119.06910392990524</v>
      </c>
      <c r="I106" s="104">
        <f t="shared" si="38"/>
        <v>117.3868304759287</v>
      </c>
      <c r="J106" s="104">
        <f t="shared" si="38"/>
        <v>116.69427606476795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126.10296574104085</v>
      </c>
      <c r="D107" s="104">
        <f t="shared" si="39"/>
        <v>0</v>
      </c>
      <c r="E107" s="187">
        <f t="shared" si="39"/>
        <v>100</v>
      </c>
      <c r="F107" s="104">
        <f t="shared" si="39"/>
        <v>62.832797602563872</v>
      </c>
      <c r="G107" s="104">
        <f t="shared" si="39"/>
        <v>43.470616909688594</v>
      </c>
      <c r="H107" s="104">
        <f t="shared" si="39"/>
        <v>37.665424601804361</v>
      </c>
      <c r="I107" s="104">
        <f t="shared" si="39"/>
        <v>46.484085011845124</v>
      </c>
      <c r="J107" s="104">
        <f t="shared" si="39"/>
        <v>40.314198232371211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163.90046566322371</v>
      </c>
      <c r="D108" s="104">
        <f t="shared" si="40"/>
        <v>0</v>
      </c>
      <c r="E108" s="187">
        <f t="shared" si="40"/>
        <v>100</v>
      </c>
      <c r="F108" s="104">
        <f t="shared" si="40"/>
        <v>90.914798349907286</v>
      </c>
      <c r="G108" s="104">
        <f t="shared" si="40"/>
        <v>84.890405410072262</v>
      </c>
      <c r="H108" s="104">
        <f t="shared" si="40"/>
        <v>43.167092227652915</v>
      </c>
      <c r="I108" s="104">
        <f t="shared" si="40"/>
        <v>59.301898301383659</v>
      </c>
      <c r="J108" s="104">
        <f t="shared" si="40"/>
        <v>64.122976934628653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82.218092953335287</v>
      </c>
      <c r="D109" s="104">
        <f t="shared" si="41"/>
        <v>0</v>
      </c>
      <c r="E109" s="187">
        <f t="shared" si="41"/>
        <v>100</v>
      </c>
      <c r="F109" s="104">
        <f t="shared" si="41"/>
        <v>91.368437979737024</v>
      </c>
      <c r="G109" s="104">
        <f t="shared" si="41"/>
        <v>93.330792229376797</v>
      </c>
      <c r="H109" s="104">
        <f t="shared" si="41"/>
        <v>106.79447439739253</v>
      </c>
      <c r="I109" s="104">
        <f t="shared" si="41"/>
        <v>148.01611360267682</v>
      </c>
      <c r="J109" s="104">
        <f t="shared" si="41"/>
        <v>136.10556582967573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170.90614471482911</v>
      </c>
      <c r="D110" s="104">
        <f t="shared" si="42"/>
        <v>0</v>
      </c>
      <c r="E110" s="187">
        <f t="shared" si="42"/>
        <v>100</v>
      </c>
      <c r="F110" s="104">
        <f t="shared" si="42"/>
        <v>112.37307006851938</v>
      </c>
      <c r="G110" s="104">
        <f t="shared" si="42"/>
        <v>118.44165282257835</v>
      </c>
      <c r="H110" s="104">
        <f t="shared" si="42"/>
        <v>90.877398297806707</v>
      </c>
      <c r="I110" s="104">
        <f t="shared" si="42"/>
        <v>104.43331660974108</v>
      </c>
      <c r="J110" s="104">
        <f t="shared" si="42"/>
        <v>127.78641526572467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138.4167524651975</v>
      </c>
      <c r="D111" s="104">
        <f t="shared" si="43"/>
        <v>0</v>
      </c>
      <c r="E111" s="187">
        <f t="shared" si="43"/>
        <v>100</v>
      </c>
      <c r="F111" s="104">
        <f t="shared" si="43"/>
        <v>75.071400481173555</v>
      </c>
      <c r="G111" s="104">
        <f t="shared" si="43"/>
        <v>66.761979839842184</v>
      </c>
      <c r="H111" s="104">
        <f t="shared" si="43"/>
        <v>66.130034693357004</v>
      </c>
      <c r="I111" s="104">
        <f t="shared" si="43"/>
        <v>61.926020612978604</v>
      </c>
      <c r="J111" s="104">
        <f t="shared" si="43"/>
        <v>61.63290128044131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150.77535730287315</v>
      </c>
      <c r="D112" s="104">
        <f t="shared" si="44"/>
        <v>0</v>
      </c>
      <c r="E112" s="187">
        <f t="shared" si="44"/>
        <v>100</v>
      </c>
      <c r="F112" s="104">
        <f t="shared" si="44"/>
        <v>93.597276531078137</v>
      </c>
      <c r="G112" s="104">
        <f t="shared" si="44"/>
        <v>95.878228396076921</v>
      </c>
      <c r="H112" s="104">
        <f t="shared" si="44"/>
        <v>105.03451645640165</v>
      </c>
      <c r="I112" s="104">
        <f t="shared" si="44"/>
        <v>129.99540553879882</v>
      </c>
      <c r="J112" s="104">
        <f t="shared" si="44"/>
        <v>146.21054276784182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101.14951713852487</v>
      </c>
      <c r="D113" s="104">
        <f t="shared" si="45"/>
        <v>0</v>
      </c>
      <c r="E113" s="187">
        <f t="shared" si="45"/>
        <v>100</v>
      </c>
      <c r="F113" s="104">
        <f t="shared" si="45"/>
        <v>103.88087283130172</v>
      </c>
      <c r="G113" s="104">
        <f t="shared" si="45"/>
        <v>101.56052972027425</v>
      </c>
      <c r="H113" s="104">
        <f t="shared" si="45"/>
        <v>106.98850415875386</v>
      </c>
      <c r="I113" s="104">
        <f t="shared" si="45"/>
        <v>85.163115283968764</v>
      </c>
      <c r="J113" s="104">
        <f t="shared" si="45"/>
        <v>84.151247887877318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150.88796087695579</v>
      </c>
      <c r="D114" s="104">
        <f t="shared" si="46"/>
        <v>0</v>
      </c>
      <c r="E114" s="187">
        <f t="shared" si="46"/>
        <v>100</v>
      </c>
      <c r="F114" s="104">
        <f t="shared" si="46"/>
        <v>98.371814881981607</v>
      </c>
      <c r="G114" s="104">
        <f t="shared" si="46"/>
        <v>104.39165293915151</v>
      </c>
      <c r="H114" s="104">
        <f t="shared" si="46"/>
        <v>110.93951653522369</v>
      </c>
      <c r="I114" s="104">
        <f t="shared" si="46"/>
        <v>147.1984815315916</v>
      </c>
      <c r="J114" s="104">
        <f t="shared" si="46"/>
        <v>167.93793288585383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77.69585935577939</v>
      </c>
      <c r="D115" s="104">
        <f t="shared" si="47"/>
        <v>0</v>
      </c>
      <c r="E115" s="187">
        <f t="shared" si="47"/>
        <v>100</v>
      </c>
      <c r="F115" s="104">
        <f t="shared" si="47"/>
        <v>98.834384648745242</v>
      </c>
      <c r="G115" s="104">
        <f t="shared" si="47"/>
        <v>100.07638421967557</v>
      </c>
      <c r="H115" s="104">
        <f t="shared" si="47"/>
        <v>109.46941574123186</v>
      </c>
      <c r="I115" s="104">
        <f t="shared" si="47"/>
        <v>139.52074181477602</v>
      </c>
      <c r="J115" s="104">
        <f t="shared" si="47"/>
        <v>156.25838760334938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86.120501850796742</v>
      </c>
      <c r="D116" s="104">
        <f t="shared" si="48"/>
        <v>0</v>
      </c>
      <c r="E116" s="187">
        <f t="shared" si="48"/>
        <v>100</v>
      </c>
      <c r="F116" s="104">
        <f t="shared" si="48"/>
        <v>111.89908349534134</v>
      </c>
      <c r="G116" s="104">
        <f t="shared" si="48"/>
        <v>93.068952988068162</v>
      </c>
      <c r="H116" s="104">
        <f t="shared" si="48"/>
        <v>150.73948344971916</v>
      </c>
      <c r="I116" s="104">
        <f t="shared" si="48"/>
        <v>101.33912908564211</v>
      </c>
      <c r="J116" s="104">
        <f t="shared" si="48"/>
        <v>116.67301682287049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111.55523628116113</v>
      </c>
      <c r="D117" s="104">
        <f t="shared" si="49"/>
        <v>0</v>
      </c>
      <c r="E117" s="187">
        <f t="shared" si="49"/>
        <v>100</v>
      </c>
      <c r="F117" s="104">
        <f t="shared" si="49"/>
        <v>102.81878032108793</v>
      </c>
      <c r="G117" s="104">
        <f t="shared" si="49"/>
        <v>98.322374176335146</v>
      </c>
      <c r="H117" s="104">
        <f t="shared" si="49"/>
        <v>98.525081399421396</v>
      </c>
      <c r="I117" s="104">
        <f t="shared" si="49"/>
        <v>64.552157151311178</v>
      </c>
      <c r="J117" s="104">
        <f t="shared" si="49"/>
        <v>81.140306863298306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58.257607675980871</v>
      </c>
      <c r="D118" s="104">
        <f t="shared" si="50"/>
        <v>0</v>
      </c>
      <c r="E118" s="187">
        <f t="shared" si="50"/>
        <v>100</v>
      </c>
      <c r="F118" s="104">
        <f t="shared" si="50"/>
        <v>137.09236677679019</v>
      </c>
      <c r="G118" s="104">
        <f t="shared" si="50"/>
        <v>129.1179645977565</v>
      </c>
      <c r="H118" s="104">
        <f t="shared" si="50"/>
        <v>146.662273640953</v>
      </c>
      <c r="I118" s="104">
        <f t="shared" si="50"/>
        <v>55.861291457956533</v>
      </c>
      <c r="J118" s="104">
        <f t="shared" si="50"/>
        <v>70.396074665347172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102.08473381105749</v>
      </c>
      <c r="D119" s="104">
        <f t="shared" si="51"/>
        <v>0</v>
      </c>
      <c r="E119" s="187">
        <f t="shared" si="51"/>
        <v>100</v>
      </c>
      <c r="F119" s="104">
        <f t="shared" si="51"/>
        <v>96.663661108449517</v>
      </c>
      <c r="G119" s="104">
        <f t="shared" si="51"/>
        <v>92.534467787373885</v>
      </c>
      <c r="H119" s="104">
        <f t="shared" si="51"/>
        <v>95.826807397938481</v>
      </c>
      <c r="I119" s="104">
        <f t="shared" si="51"/>
        <v>92.916154569038667</v>
      </c>
      <c r="J119" s="104">
        <f t="shared" si="51"/>
        <v>97.532031784975473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62.423943902045472</v>
      </c>
      <c r="D120" s="104">
        <f t="shared" si="52"/>
        <v>0</v>
      </c>
      <c r="E120" s="187">
        <f t="shared" si="52"/>
        <v>100</v>
      </c>
      <c r="F120" s="104">
        <f t="shared" si="52"/>
        <v>100.33633289898172</v>
      </c>
      <c r="G120" s="104">
        <f t="shared" si="52"/>
        <v>91.982203410601571</v>
      </c>
      <c r="H120" s="104">
        <f t="shared" si="52"/>
        <v>109.62609278507485</v>
      </c>
      <c r="I120" s="104">
        <f t="shared" si="52"/>
        <v>126.3561570243694</v>
      </c>
      <c r="J120" s="104">
        <f t="shared" si="52"/>
        <v>131.7838759161167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127.34462297364692</v>
      </c>
      <c r="D121" s="104">
        <f t="shared" si="53"/>
        <v>0</v>
      </c>
      <c r="E121" s="187">
        <f t="shared" si="53"/>
        <v>100</v>
      </c>
      <c r="F121" s="104">
        <f t="shared" si="53"/>
        <v>111.47375409573519</v>
      </c>
      <c r="G121" s="104">
        <f t="shared" si="53"/>
        <v>117.96415482376297</v>
      </c>
      <c r="H121" s="104">
        <f t="shared" si="53"/>
        <v>144.26221197044492</v>
      </c>
      <c r="I121" s="104">
        <f t="shared" si="53"/>
        <v>145.12296892509724</v>
      </c>
      <c r="J121" s="104">
        <f t="shared" si="53"/>
        <v>140.37461415868057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91.544181435448621</v>
      </c>
      <c r="D122" s="104">
        <f t="shared" si="54"/>
        <v>0</v>
      </c>
      <c r="E122" s="187">
        <f t="shared" si="54"/>
        <v>100</v>
      </c>
      <c r="F122" s="104">
        <f t="shared" si="54"/>
        <v>103.07065523895619</v>
      </c>
      <c r="G122" s="104">
        <f t="shared" si="54"/>
        <v>97.693334371250188</v>
      </c>
      <c r="H122" s="104">
        <f t="shared" si="54"/>
        <v>100.72190986256054</v>
      </c>
      <c r="I122" s="104">
        <f t="shared" si="54"/>
        <v>87.983015000566738</v>
      </c>
      <c r="J122" s="104">
        <f t="shared" si="54"/>
        <v>95.151016612311153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69.376902926580385</v>
      </c>
      <c r="D123" s="104">
        <f t="shared" si="55"/>
        <v>0</v>
      </c>
      <c r="E123" s="187">
        <f t="shared" si="55"/>
        <v>100</v>
      </c>
      <c r="F123" s="104">
        <f t="shared" si="55"/>
        <v>86.307412206971222</v>
      </c>
      <c r="G123" s="104">
        <f t="shared" si="55"/>
        <v>95.884740992461914</v>
      </c>
      <c r="H123" s="104">
        <f t="shared" si="55"/>
        <v>94.716871103399328</v>
      </c>
      <c r="I123" s="104">
        <f t="shared" si="55"/>
        <v>109.9818858668928</v>
      </c>
      <c r="J123" s="104">
        <f t="shared" si="55"/>
        <v>113.97207078529188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104.96207678491305</v>
      </c>
      <c r="D124" s="104">
        <f t="shared" si="56"/>
        <v>0</v>
      </c>
      <c r="E124" s="187">
        <f t="shared" si="56"/>
        <v>100</v>
      </c>
      <c r="F124" s="104">
        <f t="shared" si="56"/>
        <v>93.280508620104968</v>
      </c>
      <c r="G124" s="104">
        <f t="shared" si="56"/>
        <v>75.139452354942591</v>
      </c>
      <c r="H124" s="104">
        <f t="shared" si="56"/>
        <v>92.07511014412384</v>
      </c>
      <c r="I124" s="104">
        <f t="shared" si="56"/>
        <v>19.597531872228881</v>
      </c>
      <c r="J124" s="104">
        <f t="shared" si="56"/>
        <v>21.362324662660562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105.41188173692335</v>
      </c>
      <c r="D125" s="104">
        <f t="shared" si="57"/>
        <v>0</v>
      </c>
      <c r="E125" s="187">
        <f t="shared" si="57"/>
        <v>100</v>
      </c>
      <c r="F125" s="104">
        <f t="shared" si="57"/>
        <v>106.60968536199138</v>
      </c>
      <c r="G125" s="104">
        <f t="shared" si="57"/>
        <v>112.6329808235389</v>
      </c>
      <c r="H125" s="104">
        <f t="shared" si="57"/>
        <v>131.42405142557055</v>
      </c>
      <c r="I125" s="104">
        <f t="shared" si="57"/>
        <v>52.555378269501482</v>
      </c>
      <c r="J125" s="104">
        <f t="shared" si="57"/>
        <v>61.729163857472827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105.13775591723946</v>
      </c>
      <c r="D126" s="104">
        <f t="shared" si="58"/>
        <v>0</v>
      </c>
      <c r="E126" s="187">
        <f t="shared" si="58"/>
        <v>100</v>
      </c>
      <c r="F126" s="104">
        <f t="shared" si="58"/>
        <v>94.337113741833917</v>
      </c>
      <c r="G126" s="104">
        <f t="shared" si="58"/>
        <v>93.237725038438583</v>
      </c>
      <c r="H126" s="104">
        <f t="shared" si="58"/>
        <v>109.63933647129518</v>
      </c>
      <c r="I126" s="104">
        <f t="shared" si="58"/>
        <v>52.166190533803579</v>
      </c>
      <c r="J126" s="104">
        <f t="shared" si="58"/>
        <v>64.553373520769583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121.55953193185334</v>
      </c>
      <c r="D127" s="104">
        <f t="shared" si="59"/>
        <v>0</v>
      </c>
      <c r="E127" s="187">
        <f t="shared" si="59"/>
        <v>100</v>
      </c>
      <c r="F127" s="104">
        <f t="shared" si="59"/>
        <v>102.39026689577805</v>
      </c>
      <c r="G127" s="104">
        <f t="shared" si="59"/>
        <v>97.291903478680567</v>
      </c>
      <c r="H127" s="104">
        <f t="shared" si="59"/>
        <v>103.37630660543238</v>
      </c>
      <c r="I127" s="104">
        <f t="shared" si="59"/>
        <v>98.825527264634545</v>
      </c>
      <c r="J127" s="104">
        <f t="shared" si="59"/>
        <v>109.20555759409191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106.50737743477683</v>
      </c>
      <c r="D128" s="104">
        <f t="shared" si="60"/>
        <v>0</v>
      </c>
      <c r="E128" s="187">
        <f t="shared" si="60"/>
        <v>100</v>
      </c>
      <c r="F128" s="104">
        <f t="shared" si="60"/>
        <v>100.69439918819383</v>
      </c>
      <c r="G128" s="104">
        <f t="shared" si="60"/>
        <v>111.31518399559279</v>
      </c>
      <c r="H128" s="104">
        <f t="shared" si="60"/>
        <v>103.37302925855928</v>
      </c>
      <c r="I128" s="104">
        <f t="shared" si="60"/>
        <v>56.064889218288705</v>
      </c>
      <c r="J128" s="104">
        <f t="shared" si="60"/>
        <v>53.462779139615613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101.73603756915566</v>
      </c>
      <c r="D129" s="104">
        <f t="shared" si="61"/>
        <v>0</v>
      </c>
      <c r="E129" s="187">
        <f t="shared" si="61"/>
        <v>100</v>
      </c>
      <c r="F129" s="104">
        <f t="shared" si="61"/>
        <v>94.376657798007159</v>
      </c>
      <c r="G129" s="104">
        <f t="shared" si="61"/>
        <v>95.017308099140195</v>
      </c>
      <c r="H129" s="104">
        <f t="shared" si="61"/>
        <v>104.22146326255618</v>
      </c>
      <c r="I129" s="104">
        <f t="shared" si="61"/>
        <v>202.25800404022829</v>
      </c>
      <c r="J129" s="104">
        <f t="shared" si="61"/>
        <v>219.1064724042977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66.678927387939041</v>
      </c>
      <c r="D130" s="104">
        <f t="shared" si="62"/>
        <v>0</v>
      </c>
      <c r="E130" s="187">
        <f t="shared" si="62"/>
        <v>100</v>
      </c>
      <c r="F130" s="104">
        <f t="shared" si="62"/>
        <v>91.937112900092515</v>
      </c>
      <c r="G130" s="104">
        <f t="shared" si="62"/>
        <v>87.500219331119254</v>
      </c>
      <c r="H130" s="104">
        <f t="shared" si="62"/>
        <v>81.407682269961683</v>
      </c>
      <c r="I130" s="104">
        <f t="shared" si="62"/>
        <v>45.141803714785226</v>
      </c>
      <c r="J130" s="104">
        <f t="shared" si="62"/>
        <v>53.089641899309157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150.32352807786262</v>
      </c>
      <c r="D131" s="104">
        <f t="shared" si="63"/>
        <v>0</v>
      </c>
      <c r="E131" s="187">
        <f t="shared" si="63"/>
        <v>100</v>
      </c>
      <c r="F131" s="104">
        <f t="shared" si="63"/>
        <v>91.396804458395351</v>
      </c>
      <c r="G131" s="104">
        <f t="shared" si="63"/>
        <v>89.386102979322729</v>
      </c>
      <c r="H131" s="104">
        <f t="shared" si="63"/>
        <v>109.58166532443462</v>
      </c>
      <c r="I131" s="104">
        <f t="shared" si="63"/>
        <v>60.423486977309857</v>
      </c>
      <c r="J131" s="104">
        <f t="shared" si="63"/>
        <v>89.525442762034501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361.03363882928682</v>
      </c>
      <c r="D132" s="104">
        <f t="shared" si="64"/>
        <v>0</v>
      </c>
      <c r="E132" s="187">
        <f t="shared" si="64"/>
        <v>100</v>
      </c>
      <c r="F132" s="104">
        <f t="shared" si="64"/>
        <v>86.352091608315774</v>
      </c>
      <c r="G132" s="104">
        <f t="shared" si="64"/>
        <v>82.978387129227542</v>
      </c>
      <c r="H132" s="104">
        <f t="shared" si="64"/>
        <v>84.695192524733315</v>
      </c>
      <c r="I132" s="104">
        <f t="shared" si="64"/>
        <v>96.219823975143811</v>
      </c>
      <c r="J132" s="104">
        <f t="shared" si="64"/>
        <v>112.43009659886461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135.71383607419699</v>
      </c>
      <c r="D133" s="104">
        <f t="shared" si="65"/>
        <v>0</v>
      </c>
      <c r="E133" s="187">
        <f t="shared" si="65"/>
        <v>100</v>
      </c>
      <c r="F133" s="104">
        <f t="shared" si="65"/>
        <v>91.321587920571801</v>
      </c>
      <c r="G133" s="104">
        <f t="shared" si="65"/>
        <v>79.813174076462843</v>
      </c>
      <c r="H133" s="104">
        <f t="shared" si="65"/>
        <v>84.200728497266127</v>
      </c>
      <c r="I133" s="104">
        <f t="shared" si="65"/>
        <v>80.906624472084047</v>
      </c>
      <c r="J133" s="104">
        <f t="shared" si="65"/>
        <v>88.449326592763484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117.41750264721489</v>
      </c>
      <c r="D134" s="132">
        <f t="shared" si="66"/>
        <v>0</v>
      </c>
      <c r="E134" s="188">
        <f t="shared" si="66"/>
        <v>100</v>
      </c>
      <c r="F134" s="132">
        <f t="shared" si="66"/>
        <v>102.83323191573139</v>
      </c>
      <c r="G134" s="132">
        <f t="shared" si="66"/>
        <v>105.99049214309014</v>
      </c>
      <c r="H134" s="132">
        <f t="shared" si="66"/>
        <v>98.741643958308785</v>
      </c>
      <c r="I134" s="132">
        <f t="shared" si="66"/>
        <v>103.22812705353795</v>
      </c>
      <c r="J134" s="132">
        <f t="shared" si="66"/>
        <v>111.30114908992689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98.191928409694754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108.65710555996355</v>
      </c>
      <c r="G136" s="104">
        <f t="shared" si="67"/>
        <v>116.1068592331407</v>
      </c>
      <c r="H136" s="104">
        <f t="shared" si="67"/>
        <v>118.06028262255141</v>
      </c>
      <c r="I136" s="104">
        <f t="shared" si="67"/>
        <v>143.22314170989478</v>
      </c>
      <c r="J136" s="104">
        <f t="shared" si="67"/>
        <v>141.20799170434773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89.550580434481745</v>
      </c>
      <c r="D137" s="104">
        <f t="shared" si="68"/>
        <v>0</v>
      </c>
      <c r="E137" s="187">
        <f t="shared" si="68"/>
        <v>100</v>
      </c>
      <c r="F137" s="104">
        <f t="shared" si="68"/>
        <v>99.78688556592823</v>
      </c>
      <c r="G137" s="104">
        <f t="shared" si="68"/>
        <v>98.160867718955643</v>
      </c>
      <c r="H137" s="104">
        <f t="shared" si="68"/>
        <v>95.873697366886788</v>
      </c>
      <c r="I137" s="104">
        <f t="shared" si="68"/>
        <v>98.012484941572794</v>
      </c>
      <c r="J137" s="104">
        <f t="shared" si="68"/>
        <v>97.2176414528858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95.216515632471982</v>
      </c>
      <c r="D138" s="104">
        <f t="shared" si="69"/>
        <v>0</v>
      </c>
      <c r="E138" s="187">
        <f t="shared" si="69"/>
        <v>100</v>
      </c>
      <c r="F138" s="104">
        <f t="shared" si="69"/>
        <v>96.670426353157637</v>
      </c>
      <c r="G138" s="104">
        <f t="shared" si="69"/>
        <v>99.592348240978197</v>
      </c>
      <c r="H138" s="104">
        <f t="shared" si="69"/>
        <v>96.494185820522816</v>
      </c>
      <c r="I138" s="104">
        <f t="shared" si="69"/>
        <v>97.555347705377187</v>
      </c>
      <c r="J138" s="104">
        <f t="shared" si="69"/>
        <v>99.914436312143835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170.88949015743376</v>
      </c>
      <c r="D139" s="104">
        <f t="shared" si="70"/>
        <v>0</v>
      </c>
      <c r="E139" s="187">
        <f t="shared" si="70"/>
        <v>100</v>
      </c>
      <c r="F139" s="104">
        <f t="shared" si="70"/>
        <v>112.35394866445274</v>
      </c>
      <c r="G139" s="104">
        <f t="shared" si="70"/>
        <v>118.41516103494347</v>
      </c>
      <c r="H139" s="104">
        <f t="shared" si="70"/>
        <v>90.86471242223331</v>
      </c>
      <c r="I139" s="104">
        <f t="shared" si="70"/>
        <v>104.41152672227689</v>
      </c>
      <c r="J139" s="104">
        <f t="shared" si="70"/>
        <v>127.75250396670414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101.30520596314997</v>
      </c>
      <c r="D140" s="104">
        <f t="shared" si="71"/>
        <v>0</v>
      </c>
      <c r="E140" s="187">
        <f t="shared" si="71"/>
        <v>100</v>
      </c>
      <c r="F140" s="104">
        <f t="shared" si="71"/>
        <v>103.84861058615688</v>
      </c>
      <c r="G140" s="104">
        <f t="shared" si="71"/>
        <v>101.54270290240275</v>
      </c>
      <c r="H140" s="104">
        <f t="shared" si="71"/>
        <v>106.98237400463044</v>
      </c>
      <c r="I140" s="104">
        <f t="shared" si="71"/>
        <v>85.30376552892001</v>
      </c>
      <c r="J140" s="104">
        <f t="shared" si="71"/>
        <v>84.345943607787092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85.491647915162758</v>
      </c>
      <c r="D141" s="104">
        <f t="shared" si="72"/>
        <v>0</v>
      </c>
      <c r="E141" s="187">
        <f t="shared" si="72"/>
        <v>100</v>
      </c>
      <c r="F141" s="104">
        <f t="shared" si="72"/>
        <v>98.785115724630415</v>
      </c>
      <c r="G141" s="104">
        <f t="shared" si="72"/>
        <v>100.53600925864544</v>
      </c>
      <c r="H141" s="104">
        <f t="shared" si="72"/>
        <v>109.62599814169248</v>
      </c>
      <c r="I141" s="104">
        <f t="shared" si="72"/>
        <v>140.33850813385018</v>
      </c>
      <c r="J141" s="104">
        <f t="shared" si="72"/>
        <v>157.50239158191809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103.58789155948709</v>
      </c>
      <c r="D142" s="104">
        <f t="shared" si="73"/>
        <v>0</v>
      </c>
      <c r="E142" s="187">
        <f t="shared" si="73"/>
        <v>100</v>
      </c>
      <c r="F142" s="104">
        <f t="shared" si="73"/>
        <v>106.23354236700877</v>
      </c>
      <c r="G142" s="104">
        <f t="shared" si="73"/>
        <v>98.240727327129747</v>
      </c>
      <c r="H142" s="104">
        <f t="shared" si="73"/>
        <v>112.58859674364427</v>
      </c>
      <c r="I142" s="104">
        <f t="shared" si="73"/>
        <v>72.866473207954911</v>
      </c>
      <c r="J142" s="104">
        <f t="shared" si="73"/>
        <v>89.08323764206682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100.13838973509324</v>
      </c>
      <c r="D143" s="104">
        <f t="shared" si="74"/>
        <v>0</v>
      </c>
      <c r="E143" s="187">
        <f t="shared" si="74"/>
        <v>100</v>
      </c>
      <c r="F143" s="104">
        <f t="shared" si="74"/>
        <v>102.31443533969538</v>
      </c>
      <c r="G143" s="104">
        <f t="shared" si="74"/>
        <v>100.52006182844322</v>
      </c>
      <c r="H143" s="104">
        <f t="shared" si="74"/>
        <v>112.22127543961243</v>
      </c>
      <c r="I143" s="104">
        <f t="shared" si="74"/>
        <v>111.90414160982243</v>
      </c>
      <c r="J143" s="104">
        <f t="shared" si="74"/>
        <v>114.5445220195076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104.96207678491305</v>
      </c>
      <c r="D144" s="104">
        <f t="shared" si="75"/>
        <v>0</v>
      </c>
      <c r="E144" s="187">
        <f t="shared" si="75"/>
        <v>100</v>
      </c>
      <c r="F144" s="104">
        <f t="shared" si="75"/>
        <v>93.280508620104968</v>
      </c>
      <c r="G144" s="104">
        <f t="shared" si="75"/>
        <v>75.139452354942591</v>
      </c>
      <c r="H144" s="104">
        <f t="shared" si="75"/>
        <v>92.07511014412384</v>
      </c>
      <c r="I144" s="104">
        <f t="shared" si="75"/>
        <v>19.597531872228881</v>
      </c>
      <c r="J144" s="104">
        <f t="shared" si="75"/>
        <v>21.362324662660562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105.41188173692335</v>
      </c>
      <c r="D145" s="104">
        <f t="shared" si="76"/>
        <v>0</v>
      </c>
      <c r="E145" s="187">
        <f t="shared" si="76"/>
        <v>100</v>
      </c>
      <c r="F145" s="104">
        <f t="shared" si="76"/>
        <v>106.60968536199138</v>
      </c>
      <c r="G145" s="104">
        <f t="shared" si="76"/>
        <v>112.6329808235389</v>
      </c>
      <c r="H145" s="104">
        <f t="shared" si="76"/>
        <v>131.42405142557055</v>
      </c>
      <c r="I145" s="104">
        <f t="shared" si="76"/>
        <v>52.555378269501482</v>
      </c>
      <c r="J145" s="104">
        <f t="shared" si="76"/>
        <v>61.729163857472827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105.13775591723946</v>
      </c>
      <c r="D146" s="104">
        <f t="shared" si="77"/>
        <v>0</v>
      </c>
      <c r="E146" s="187">
        <f t="shared" si="77"/>
        <v>100</v>
      </c>
      <c r="F146" s="104">
        <f t="shared" si="77"/>
        <v>94.337113741833917</v>
      </c>
      <c r="G146" s="104">
        <f t="shared" si="77"/>
        <v>93.237725038438583</v>
      </c>
      <c r="H146" s="104">
        <f t="shared" si="77"/>
        <v>109.63933647129518</v>
      </c>
      <c r="I146" s="104">
        <f t="shared" si="77"/>
        <v>52.166190533803579</v>
      </c>
      <c r="J146" s="104">
        <f t="shared" si="77"/>
        <v>64.553373520769583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121.55953193185334</v>
      </c>
      <c r="D147" s="104">
        <f t="shared" si="78"/>
        <v>0</v>
      </c>
      <c r="E147" s="187">
        <f t="shared" si="78"/>
        <v>100</v>
      </c>
      <c r="F147" s="104">
        <f t="shared" si="78"/>
        <v>102.39026689577805</v>
      </c>
      <c r="G147" s="104">
        <f t="shared" si="78"/>
        <v>97.291903478680567</v>
      </c>
      <c r="H147" s="104">
        <f t="shared" si="78"/>
        <v>103.37630660543238</v>
      </c>
      <c r="I147" s="104">
        <f t="shared" si="78"/>
        <v>98.825527264634545</v>
      </c>
      <c r="J147" s="104">
        <f t="shared" si="78"/>
        <v>109.20555759409191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106.50737743477683</v>
      </c>
      <c r="D148" s="104">
        <f t="shared" si="79"/>
        <v>0</v>
      </c>
      <c r="E148" s="187">
        <f t="shared" si="79"/>
        <v>100</v>
      </c>
      <c r="F148" s="104">
        <f t="shared" si="79"/>
        <v>100.69439918819383</v>
      </c>
      <c r="G148" s="104">
        <f t="shared" si="79"/>
        <v>111.31518399559279</v>
      </c>
      <c r="H148" s="104">
        <f t="shared" si="79"/>
        <v>103.37302925855928</v>
      </c>
      <c r="I148" s="104">
        <f t="shared" si="79"/>
        <v>56.064889218288705</v>
      </c>
      <c r="J148" s="104">
        <f t="shared" si="79"/>
        <v>53.462779139615613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101.73603756915566</v>
      </c>
      <c r="D149" s="104">
        <f t="shared" si="80"/>
        <v>0</v>
      </c>
      <c r="E149" s="187">
        <f t="shared" si="80"/>
        <v>100</v>
      </c>
      <c r="F149" s="104">
        <f t="shared" si="80"/>
        <v>94.376657798007159</v>
      </c>
      <c r="G149" s="104">
        <f t="shared" si="80"/>
        <v>95.017308099140195</v>
      </c>
      <c r="H149" s="104">
        <f t="shared" si="80"/>
        <v>104.22146326255618</v>
      </c>
      <c r="I149" s="104">
        <f t="shared" si="80"/>
        <v>202.25800404022829</v>
      </c>
      <c r="J149" s="104">
        <f t="shared" si="80"/>
        <v>219.1064724042977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66.678927387939041</v>
      </c>
      <c r="D150" s="104">
        <f t="shared" si="81"/>
        <v>0</v>
      </c>
      <c r="E150" s="187">
        <f t="shared" si="81"/>
        <v>100</v>
      </c>
      <c r="F150" s="104">
        <f t="shared" si="81"/>
        <v>91.937112900092515</v>
      </c>
      <c r="G150" s="104">
        <f t="shared" si="81"/>
        <v>87.500219331119254</v>
      </c>
      <c r="H150" s="104">
        <f t="shared" si="81"/>
        <v>81.407682269961683</v>
      </c>
      <c r="I150" s="104">
        <f t="shared" si="81"/>
        <v>45.141803714785226</v>
      </c>
      <c r="J150" s="104">
        <f t="shared" si="81"/>
        <v>53.089641899309157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150.32352807786262</v>
      </c>
      <c r="D151" s="104">
        <f t="shared" si="82"/>
        <v>0</v>
      </c>
      <c r="E151" s="187">
        <f t="shared" si="82"/>
        <v>100</v>
      </c>
      <c r="F151" s="104">
        <f t="shared" si="82"/>
        <v>91.396804458395351</v>
      </c>
      <c r="G151" s="104">
        <f t="shared" si="82"/>
        <v>89.386102979322729</v>
      </c>
      <c r="H151" s="104">
        <f t="shared" si="82"/>
        <v>109.58166532443462</v>
      </c>
      <c r="I151" s="104">
        <f t="shared" si="82"/>
        <v>60.423486977309857</v>
      </c>
      <c r="J151" s="104">
        <f t="shared" si="82"/>
        <v>89.525442762034501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361.03363882928682</v>
      </c>
      <c r="D152" s="104">
        <f t="shared" si="83"/>
        <v>0</v>
      </c>
      <c r="E152" s="187">
        <f t="shared" si="83"/>
        <v>100</v>
      </c>
      <c r="F152" s="104">
        <f t="shared" si="83"/>
        <v>86.352091608315774</v>
      </c>
      <c r="G152" s="104">
        <f t="shared" si="83"/>
        <v>82.978387129227542</v>
      </c>
      <c r="H152" s="104">
        <f t="shared" si="83"/>
        <v>84.695192524733315</v>
      </c>
      <c r="I152" s="104">
        <f t="shared" si="83"/>
        <v>96.219823975143811</v>
      </c>
      <c r="J152" s="104">
        <f t="shared" si="83"/>
        <v>112.43009659886461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135.71383607419699</v>
      </c>
      <c r="D153" s="104">
        <f t="shared" si="84"/>
        <v>0</v>
      </c>
      <c r="E153" s="187">
        <f t="shared" si="84"/>
        <v>100</v>
      </c>
      <c r="F153" s="104">
        <f t="shared" si="84"/>
        <v>91.321587920571801</v>
      </c>
      <c r="G153" s="104">
        <f t="shared" si="84"/>
        <v>79.813174076462843</v>
      </c>
      <c r="H153" s="104">
        <f t="shared" si="84"/>
        <v>84.200728497266127</v>
      </c>
      <c r="I153" s="104">
        <f t="shared" si="84"/>
        <v>80.906624472084047</v>
      </c>
      <c r="J153" s="104">
        <f t="shared" si="84"/>
        <v>88.449326592763484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117.41750264721486</v>
      </c>
      <c r="D154" s="132">
        <f t="shared" si="85"/>
        <v>0</v>
      </c>
      <c r="E154" s="188">
        <f t="shared" si="85"/>
        <v>100</v>
      </c>
      <c r="F154" s="132">
        <f t="shared" si="85"/>
        <v>102.83323191573142</v>
      </c>
      <c r="G154" s="132">
        <f t="shared" si="85"/>
        <v>105.99049214309014</v>
      </c>
      <c r="H154" s="132">
        <f t="shared" si="85"/>
        <v>98.741643958308785</v>
      </c>
      <c r="I154" s="132">
        <f t="shared" si="85"/>
        <v>103.22812705353795</v>
      </c>
      <c r="J154" s="132">
        <f t="shared" si="85"/>
        <v>111.30114908992689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5.1315214798728759</v>
      </c>
      <c r="D156" s="104"/>
      <c r="E156" s="104">
        <f t="shared" ref="E156:J165" si="87">E8/E$60*100</f>
        <v>6.1354011613121715</v>
      </c>
      <c r="F156" s="104">
        <f t="shared" si="87"/>
        <v>6.4662794225406373</v>
      </c>
      <c r="G156" s="104">
        <f t="shared" si="87"/>
        <v>6.7108828389176329</v>
      </c>
      <c r="H156" s="104">
        <f t="shared" si="87"/>
        <v>7.3420975101302703</v>
      </c>
      <c r="I156" s="104">
        <f t="shared" si="87"/>
        <v>8.5293562780996233</v>
      </c>
      <c r="J156" s="104">
        <f t="shared" si="87"/>
        <v>7.79168467712012</v>
      </c>
    </row>
    <row r="157" spans="1:10" ht="15" customHeight="1">
      <c r="A157" s="53" t="s">
        <v>28</v>
      </c>
      <c r="B157" s="150" t="s">
        <v>29</v>
      </c>
      <c r="C157" s="104">
        <f t="shared" si="86"/>
        <v>2.9186125019762085E-2</v>
      </c>
      <c r="D157" s="104"/>
      <c r="E157" s="104">
        <f t="shared" si="87"/>
        <v>2.8750837231078651E-2</v>
      </c>
      <c r="F157" s="104">
        <f t="shared" si="87"/>
        <v>4.3707255951740125E-2</v>
      </c>
      <c r="G157" s="104">
        <f t="shared" si="87"/>
        <v>3.7298448715316748E-2</v>
      </c>
      <c r="H157" s="104">
        <f t="shared" si="87"/>
        <v>3.1788004889599673E-2</v>
      </c>
      <c r="I157" s="104">
        <f t="shared" si="87"/>
        <v>3.0717171122489204E-2</v>
      </c>
      <c r="J157" s="104">
        <f t="shared" si="87"/>
        <v>3.0014254428395455E-2</v>
      </c>
    </row>
    <row r="158" spans="1:10" ht="15" customHeight="1">
      <c r="A158" s="53" t="s">
        <v>30</v>
      </c>
      <c r="B158" s="150" t="s">
        <v>31</v>
      </c>
      <c r="C158" s="104">
        <f t="shared" si="86"/>
        <v>1.4099184926001642E-2</v>
      </c>
      <c r="D158" s="104"/>
      <c r="E158" s="104">
        <f t="shared" si="87"/>
        <v>2.386059865475396E-2</v>
      </c>
      <c r="F158" s="104">
        <f t="shared" si="87"/>
        <v>2.8478810281863616E-2</v>
      </c>
      <c r="G158" s="104">
        <f t="shared" si="87"/>
        <v>3.0452276836348834E-2</v>
      </c>
      <c r="H158" s="104">
        <f t="shared" si="87"/>
        <v>2.4801470641063215E-2</v>
      </c>
      <c r="I158" s="104">
        <f t="shared" si="87"/>
        <v>2.544127828478953E-2</v>
      </c>
      <c r="J158" s="104">
        <f t="shared" si="87"/>
        <v>2.9045096130320081E-2</v>
      </c>
    </row>
    <row r="159" spans="1:10" ht="15" customHeight="1">
      <c r="A159" s="53" t="s">
        <v>32</v>
      </c>
      <c r="B159" s="150" t="s">
        <v>33</v>
      </c>
      <c r="C159" s="104">
        <f t="shared" si="86"/>
        <v>0.29864981548788694</v>
      </c>
      <c r="D159" s="104"/>
      <c r="E159" s="104">
        <f t="shared" si="87"/>
        <v>0.24840583683192144</v>
      </c>
      <c r="F159" s="104">
        <f t="shared" si="87"/>
        <v>0.27842585727053398</v>
      </c>
      <c r="G159" s="104">
        <f t="shared" si="87"/>
        <v>0.30788853167957347</v>
      </c>
      <c r="H159" s="104">
        <f t="shared" si="87"/>
        <v>0.36910552966973448</v>
      </c>
      <c r="I159" s="104">
        <f t="shared" si="87"/>
        <v>0.38376115146861545</v>
      </c>
      <c r="J159" s="104">
        <f t="shared" si="87"/>
        <v>0.46096342890349007</v>
      </c>
    </row>
    <row r="160" spans="1:10" ht="15" customHeight="1">
      <c r="A160" s="53" t="s">
        <v>34</v>
      </c>
      <c r="B160" s="150" t="s">
        <v>35</v>
      </c>
      <c r="C160" s="104">
        <f t="shared" si="86"/>
        <v>1.6366256542208013</v>
      </c>
      <c r="D160" s="104"/>
      <c r="E160" s="104">
        <f t="shared" si="87"/>
        <v>2.1270868580363511</v>
      </c>
      <c r="F160" s="104">
        <f t="shared" si="87"/>
        <v>2.0004518116273826</v>
      </c>
      <c r="G160" s="104">
        <f t="shared" si="87"/>
        <v>1.9703521507520558</v>
      </c>
      <c r="H160" s="104">
        <f t="shared" si="87"/>
        <v>2.0870198254022418</v>
      </c>
      <c r="I160" s="104">
        <f t="shared" si="87"/>
        <v>1.9380908704840933</v>
      </c>
      <c r="J160" s="104">
        <f t="shared" si="87"/>
        <v>1.6495007675540578</v>
      </c>
    </row>
    <row r="161" spans="1:10" ht="15" customHeight="1">
      <c r="A161" s="53" t="s">
        <v>36</v>
      </c>
      <c r="B161" s="150" t="s">
        <v>37</v>
      </c>
      <c r="C161" s="104">
        <f t="shared" si="86"/>
        <v>0.37897799929488779</v>
      </c>
      <c r="D161" s="104"/>
      <c r="E161" s="104">
        <f t="shared" si="87"/>
        <v>0.65892496613017681</v>
      </c>
      <c r="F161" s="104">
        <f t="shared" si="87"/>
        <v>0.6656479699093405</v>
      </c>
      <c r="G161" s="104">
        <f t="shared" si="87"/>
        <v>0.53202148922817205</v>
      </c>
      <c r="H161" s="104">
        <f t="shared" si="87"/>
        <v>0.49015778194097404</v>
      </c>
      <c r="I161" s="104">
        <f t="shared" si="87"/>
        <v>0.55925048173608505</v>
      </c>
      <c r="J161" s="104">
        <f t="shared" si="87"/>
        <v>0.53999296950490139</v>
      </c>
    </row>
    <row r="162" spans="1:10" ht="15" customHeight="1">
      <c r="A162" s="53" t="s">
        <v>38</v>
      </c>
      <c r="B162" s="150" t="s">
        <v>457</v>
      </c>
      <c r="C162" s="104">
        <f t="shared" si="86"/>
        <v>1.2548034351392179</v>
      </c>
      <c r="D162" s="104"/>
      <c r="E162" s="104">
        <f t="shared" si="87"/>
        <v>1.3400254921823651</v>
      </c>
      <c r="F162" s="104">
        <f t="shared" si="87"/>
        <v>1.2811933742629571</v>
      </c>
      <c r="G162" s="104">
        <f t="shared" si="87"/>
        <v>1.3137466494570122</v>
      </c>
      <c r="H162" s="104">
        <f t="shared" si="87"/>
        <v>1.375410311238138</v>
      </c>
      <c r="I162" s="104">
        <f t="shared" si="87"/>
        <v>1.3624374677312361</v>
      </c>
      <c r="J162" s="104">
        <f t="shared" si="87"/>
        <v>1.3221790387441603</v>
      </c>
    </row>
    <row r="163" spans="1:10" ht="15" customHeight="1">
      <c r="A163" s="53" t="s">
        <v>39</v>
      </c>
      <c r="B163" s="150" t="s">
        <v>40</v>
      </c>
      <c r="C163" s="104">
        <f t="shared" si="86"/>
        <v>0.20670975907389239</v>
      </c>
      <c r="D163" s="104"/>
      <c r="E163" s="104">
        <f t="shared" si="87"/>
        <v>0.23988394991879725</v>
      </c>
      <c r="F163" s="104">
        <f t="shared" si="87"/>
        <v>0.28734407898585096</v>
      </c>
      <c r="G163" s="104">
        <f t="shared" si="87"/>
        <v>0.26107478774031218</v>
      </c>
      <c r="H163" s="104">
        <f t="shared" si="87"/>
        <v>0.31987911215919024</v>
      </c>
      <c r="I163" s="104">
        <f t="shared" si="87"/>
        <v>0.32313917324464536</v>
      </c>
      <c r="J163" s="104">
        <f t="shared" si="87"/>
        <v>0.33438686988229072</v>
      </c>
    </row>
    <row r="164" spans="1:10" ht="15" customHeight="1">
      <c r="A164" s="53" t="s">
        <v>41</v>
      </c>
      <c r="B164" s="150" t="s">
        <v>441</v>
      </c>
      <c r="C164" s="104">
        <f t="shared" si="86"/>
        <v>0.61258807079683053</v>
      </c>
      <c r="D164" s="104"/>
      <c r="E164" s="104">
        <f t="shared" si="87"/>
        <v>0.57845890643336728</v>
      </c>
      <c r="F164" s="104">
        <f t="shared" si="87"/>
        <v>0.42874882380486457</v>
      </c>
      <c r="G164" s="104">
        <f t="shared" si="87"/>
        <v>0.47158007652176159</v>
      </c>
      <c r="H164" s="104">
        <f t="shared" si="87"/>
        <v>0.48393364380869108</v>
      </c>
      <c r="I164" s="104">
        <f t="shared" si="87"/>
        <v>0.55319594887541013</v>
      </c>
      <c r="J164" s="104">
        <f t="shared" si="87"/>
        <v>0.56705318895711276</v>
      </c>
    </row>
    <row r="165" spans="1:10" ht="15" customHeight="1">
      <c r="A165" s="53" t="s">
        <v>42</v>
      </c>
      <c r="B165" s="150" t="s">
        <v>442</v>
      </c>
      <c r="C165" s="104">
        <f t="shared" si="86"/>
        <v>2.0599755043247603</v>
      </c>
      <c r="D165" s="104"/>
      <c r="E165" s="104">
        <f t="shared" si="87"/>
        <v>2.5495659610185655</v>
      </c>
      <c r="F165" s="104">
        <f t="shared" si="87"/>
        <v>2.1940705657151516</v>
      </c>
      <c r="G165" s="104">
        <f t="shared" si="87"/>
        <v>1.9981472761562209</v>
      </c>
      <c r="H165" s="104">
        <f t="shared" si="87"/>
        <v>1.9737544198848604</v>
      </c>
      <c r="I165" s="104">
        <f t="shared" si="87"/>
        <v>2.3551878537109325</v>
      </c>
      <c r="J165" s="104">
        <f t="shared" si="87"/>
        <v>2.223891800922928</v>
      </c>
    </row>
    <row r="166" spans="1:10" ht="15" customHeight="1">
      <c r="A166" s="53" t="s">
        <v>43</v>
      </c>
      <c r="B166" s="150" t="s">
        <v>458</v>
      </c>
      <c r="C166" s="104">
        <f t="shared" si="86"/>
        <v>8.059948177190894E-2</v>
      </c>
      <c r="D166" s="104"/>
      <c r="E166" s="104">
        <f t="shared" ref="E166:J175" si="88">E18/E$60*100</f>
        <v>7.7682353079317285E-2</v>
      </c>
      <c r="F166" s="104">
        <f t="shared" si="88"/>
        <v>6.4936867273744675E-2</v>
      </c>
      <c r="G166" s="104">
        <f t="shared" si="88"/>
        <v>7.001592370233678E-2</v>
      </c>
      <c r="H166" s="104">
        <f t="shared" si="88"/>
        <v>9.4976543425588547E-2</v>
      </c>
      <c r="I166" s="104">
        <f t="shared" si="88"/>
        <v>9.8028825929399988E-2</v>
      </c>
      <c r="J166" s="104">
        <f t="shared" si="88"/>
        <v>9.0670700760145564E-2</v>
      </c>
    </row>
    <row r="167" spans="1:10" ht="15" customHeight="1">
      <c r="A167" s="53" t="s">
        <v>44</v>
      </c>
      <c r="B167" s="150" t="s">
        <v>45</v>
      </c>
      <c r="C167" s="104">
        <f t="shared" si="86"/>
        <v>5.5558251625694925</v>
      </c>
      <c r="D167" s="104"/>
      <c r="E167" s="104">
        <f t="shared" si="88"/>
        <v>7.0295461497142799</v>
      </c>
      <c r="F167" s="104">
        <f t="shared" si="88"/>
        <v>6.6534974677328496</v>
      </c>
      <c r="G167" s="104">
        <f t="shared" si="88"/>
        <v>6.5401771121334651</v>
      </c>
      <c r="H167" s="104">
        <f t="shared" si="88"/>
        <v>6.776925946052148</v>
      </c>
      <c r="I167" s="104">
        <f t="shared" si="88"/>
        <v>5.8418150844922563</v>
      </c>
      <c r="J167" s="104">
        <f t="shared" si="88"/>
        <v>4.8779284411761354</v>
      </c>
    </row>
    <row r="168" spans="1:10" ht="15" customHeight="1">
      <c r="A168" s="53" t="s">
        <v>46</v>
      </c>
      <c r="B168" s="150" t="s">
        <v>443</v>
      </c>
      <c r="C168" s="104">
        <f t="shared" si="86"/>
        <v>8.9044041509619216</v>
      </c>
      <c r="D168" s="104"/>
      <c r="E168" s="104">
        <f t="shared" si="88"/>
        <v>11.815289966614801</v>
      </c>
      <c r="F168" s="104">
        <f t="shared" si="88"/>
        <v>11.827699179760119</v>
      </c>
      <c r="G168" s="104">
        <f t="shared" si="88"/>
        <v>11.457298650823287</v>
      </c>
      <c r="H168" s="104">
        <f t="shared" si="88"/>
        <v>11.600984792521343</v>
      </c>
      <c r="I168" s="104">
        <f t="shared" si="88"/>
        <v>11.442335102399817</v>
      </c>
      <c r="J168" s="104">
        <f t="shared" si="88"/>
        <v>10.628407171946778</v>
      </c>
    </row>
    <row r="169" spans="1:10" ht="15" customHeight="1">
      <c r="A169" s="53" t="s">
        <v>47</v>
      </c>
      <c r="B169" s="150" t="s">
        <v>444</v>
      </c>
      <c r="C169" s="104">
        <f t="shared" si="86"/>
        <v>0.27706284956642296</v>
      </c>
      <c r="D169" s="104"/>
      <c r="E169" s="104">
        <f t="shared" si="88"/>
        <v>0.39325241916618986</v>
      </c>
      <c r="F169" s="104">
        <f t="shared" si="88"/>
        <v>0.18632542808875169</v>
      </c>
      <c r="G169" s="104">
        <f t="shared" si="88"/>
        <v>0.18414893319648459</v>
      </c>
      <c r="H169" s="104">
        <f t="shared" si="88"/>
        <v>0.1809590973985766</v>
      </c>
      <c r="I169" s="104">
        <f t="shared" si="88"/>
        <v>0.1532624622172834</v>
      </c>
      <c r="J169" s="104">
        <f t="shared" si="88"/>
        <v>0.15383825234578308</v>
      </c>
    </row>
    <row r="170" spans="1:10" ht="15" customHeight="1">
      <c r="A170" s="53" t="s">
        <v>48</v>
      </c>
      <c r="B170" s="150" t="s">
        <v>49</v>
      </c>
      <c r="C170" s="104">
        <f t="shared" si="86"/>
        <v>0.53171492266047737</v>
      </c>
      <c r="D170" s="104"/>
      <c r="E170" s="104">
        <f t="shared" si="88"/>
        <v>0.60273201074430627</v>
      </c>
      <c r="F170" s="104">
        <f t="shared" si="88"/>
        <v>0.50762782292966402</v>
      </c>
      <c r="G170" s="104">
        <f t="shared" si="88"/>
        <v>0.42456405295809296</v>
      </c>
      <c r="H170" s="104">
        <f t="shared" si="88"/>
        <v>0.47878438603173618</v>
      </c>
      <c r="I170" s="104">
        <f t="shared" si="88"/>
        <v>0.50175585930253896</v>
      </c>
      <c r="J170" s="104">
        <f t="shared" si="88"/>
        <v>0.49096686936502593</v>
      </c>
    </row>
    <row r="171" spans="1:10" ht="15" customHeight="1">
      <c r="A171" s="53" t="s">
        <v>50</v>
      </c>
      <c r="B171" s="150" t="s">
        <v>51</v>
      </c>
      <c r="C171" s="104">
        <f t="shared" si="86"/>
        <v>1.2018251177909345</v>
      </c>
      <c r="D171" s="104"/>
      <c r="E171" s="104">
        <f t="shared" si="88"/>
        <v>1.502557089919702</v>
      </c>
      <c r="F171" s="104">
        <f t="shared" si="88"/>
        <v>1.2307492746537507</v>
      </c>
      <c r="G171" s="104">
        <f t="shared" si="88"/>
        <v>1.0269968433785071</v>
      </c>
      <c r="H171" s="104">
        <f t="shared" si="88"/>
        <v>1.19132875111327</v>
      </c>
      <c r="I171" s="104">
        <f t="shared" si="88"/>
        <v>1.2625794621399975</v>
      </c>
      <c r="J171" s="104">
        <f t="shared" si="88"/>
        <v>1.2835684019745279</v>
      </c>
    </row>
    <row r="172" spans="1:10" ht="15" customHeight="1">
      <c r="A172" s="53" t="s">
        <v>52</v>
      </c>
      <c r="B172" s="150" t="s">
        <v>53</v>
      </c>
      <c r="C172" s="104">
        <f t="shared" si="86"/>
        <v>3.9920330222168823</v>
      </c>
      <c r="D172" s="104"/>
      <c r="E172" s="104">
        <f t="shared" si="88"/>
        <v>4.2470557809476661</v>
      </c>
      <c r="F172" s="104">
        <f t="shared" si="88"/>
        <v>3.8784798953494133</v>
      </c>
      <c r="G172" s="104">
        <f t="shared" si="88"/>
        <v>4.281104631061635</v>
      </c>
      <c r="H172" s="104">
        <f t="shared" si="88"/>
        <v>4.3326807948968815</v>
      </c>
      <c r="I172" s="104">
        <f t="shared" si="88"/>
        <v>4.2804403629282506</v>
      </c>
      <c r="J172" s="104">
        <f t="shared" si="88"/>
        <v>4.5468341723445986</v>
      </c>
    </row>
    <row r="173" spans="1:10" ht="15" customHeight="1">
      <c r="A173" s="53" t="s">
        <v>54</v>
      </c>
      <c r="B173" s="150" t="s">
        <v>445</v>
      </c>
      <c r="C173" s="104">
        <f t="shared" si="86"/>
        <v>6.8669820390081933</v>
      </c>
      <c r="D173" s="104"/>
      <c r="E173" s="104">
        <f t="shared" si="88"/>
        <v>9.4604418686429561</v>
      </c>
      <c r="F173" s="104">
        <f t="shared" si="88"/>
        <v>9.0467184860306027</v>
      </c>
      <c r="G173" s="104">
        <f t="shared" si="88"/>
        <v>9.4114650626201488</v>
      </c>
      <c r="H173" s="104">
        <f t="shared" si="88"/>
        <v>10.03325646665362</v>
      </c>
      <c r="I173" s="104">
        <f t="shared" si="88"/>
        <v>9.5416266172415209</v>
      </c>
      <c r="J173" s="104">
        <f t="shared" si="88"/>
        <v>9.1487198440050772</v>
      </c>
    </row>
    <row r="174" spans="1:10" ht="15" customHeight="1">
      <c r="A174" s="53" t="s">
        <v>55</v>
      </c>
      <c r="B174" s="150" t="s">
        <v>56</v>
      </c>
      <c r="C174" s="104">
        <f t="shared" si="86"/>
        <v>1.7833441835755348</v>
      </c>
      <c r="D174" s="104"/>
      <c r="E174" s="104">
        <f t="shared" si="88"/>
        <v>1.9556512465184754</v>
      </c>
      <c r="F174" s="104">
        <f t="shared" si="88"/>
        <v>1.6876499911128817</v>
      </c>
      <c r="G174" s="104">
        <f t="shared" si="88"/>
        <v>1.8063750975318786</v>
      </c>
      <c r="H174" s="104">
        <f t="shared" si="88"/>
        <v>1.8879863981535558</v>
      </c>
      <c r="I174" s="104">
        <f t="shared" si="88"/>
        <v>1.6758519760040818</v>
      </c>
      <c r="J174" s="104">
        <f t="shared" si="88"/>
        <v>1.7670504246723353</v>
      </c>
    </row>
    <row r="175" spans="1:10" ht="15" customHeight="1">
      <c r="A175" s="53" t="s">
        <v>57</v>
      </c>
      <c r="B175" s="150" t="s">
        <v>58</v>
      </c>
      <c r="C175" s="104">
        <f t="shared" si="86"/>
        <v>0.37550891551797888</v>
      </c>
      <c r="D175" s="104"/>
      <c r="E175" s="104">
        <f t="shared" si="88"/>
        <v>0.3640548885252175</v>
      </c>
      <c r="F175" s="104">
        <f t="shared" si="88"/>
        <v>0.42300205515867512</v>
      </c>
      <c r="G175" s="104">
        <f t="shared" si="88"/>
        <v>0.41818242392932342</v>
      </c>
      <c r="H175" s="104">
        <f t="shared" si="88"/>
        <v>0.43420609249561237</v>
      </c>
      <c r="I175" s="104">
        <f t="shared" si="88"/>
        <v>0.36826394981290111</v>
      </c>
      <c r="J175" s="104">
        <f t="shared" si="88"/>
        <v>0.39595735912544927</v>
      </c>
    </row>
    <row r="176" spans="1:10" ht="15" customHeight="1">
      <c r="A176" s="53" t="s">
        <v>59</v>
      </c>
      <c r="B176" s="150" t="s">
        <v>60</v>
      </c>
      <c r="C176" s="104">
        <f t="shared" si="86"/>
        <v>0.64456404190160743</v>
      </c>
      <c r="D176" s="104"/>
      <c r="E176" s="104">
        <f t="shared" ref="E176:J185" si="89">E28/E$60*100</f>
        <v>0.60435519598965681</v>
      </c>
      <c r="F176" s="104">
        <f t="shared" si="89"/>
        <v>0.58057893641542935</v>
      </c>
      <c r="G176" s="104">
        <f t="shared" si="89"/>
        <v>0.54764945259587372</v>
      </c>
      <c r="H176" s="104">
        <f t="shared" si="89"/>
        <v>0.59633485049671242</v>
      </c>
      <c r="I176" s="104">
        <f t="shared" si="89"/>
        <v>0.58419271027482667</v>
      </c>
      <c r="J176" s="104">
        <f t="shared" si="89"/>
        <v>0.57983390601346274</v>
      </c>
    </row>
    <row r="177" spans="1:10" ht="15" customHeight="1">
      <c r="A177" s="53" t="s">
        <v>61</v>
      </c>
      <c r="B177" s="150" t="s">
        <v>453</v>
      </c>
      <c r="C177" s="104">
        <f t="shared" si="86"/>
        <v>0.16764410703292154</v>
      </c>
      <c r="D177" s="104"/>
      <c r="E177" s="104">
        <f t="shared" si="89"/>
        <v>0.20688155966740696</v>
      </c>
      <c r="F177" s="104">
        <f t="shared" si="89"/>
        <v>0.10803417628309445</v>
      </c>
      <c r="G177" s="104">
        <f t="shared" si="89"/>
        <v>0.10939694985982282</v>
      </c>
      <c r="H177" s="104">
        <f t="shared" si="89"/>
        <v>9.7202815479110471E-2</v>
      </c>
      <c r="I177" s="104">
        <f t="shared" si="89"/>
        <v>0.10098528307502194</v>
      </c>
      <c r="J177" s="104">
        <f t="shared" si="89"/>
        <v>8.2320738086615899E-2</v>
      </c>
    </row>
    <row r="178" spans="1:10" ht="15" customHeight="1">
      <c r="A178" s="53" t="s">
        <v>62</v>
      </c>
      <c r="B178" s="150" t="s">
        <v>446</v>
      </c>
      <c r="C178" s="104">
        <f t="shared" si="86"/>
        <v>0.14029064766866106</v>
      </c>
      <c r="D178" s="104"/>
      <c r="E178" s="104">
        <f t="shared" si="89"/>
        <v>0.15752732677332743</v>
      </c>
      <c r="F178" s="104">
        <f t="shared" si="89"/>
        <v>0.15219631554157997</v>
      </c>
      <c r="G178" s="104">
        <f t="shared" si="89"/>
        <v>0.16282631161969724</v>
      </c>
      <c r="H178" s="104">
        <f t="shared" si="89"/>
        <v>0.18302354161401363</v>
      </c>
      <c r="I178" s="104">
        <f t="shared" si="89"/>
        <v>0.18379495842479956</v>
      </c>
      <c r="J178" s="104">
        <f t="shared" si="89"/>
        <v>0.15007004069231622</v>
      </c>
    </row>
    <row r="179" spans="1:10" ht="15" customHeight="1">
      <c r="A179" s="53" t="s">
        <v>63</v>
      </c>
      <c r="B179" s="150" t="s">
        <v>64</v>
      </c>
      <c r="C179" s="104">
        <f t="shared" si="86"/>
        <v>0.31733073157823127</v>
      </c>
      <c r="D179" s="104"/>
      <c r="E179" s="104">
        <f t="shared" si="89"/>
        <v>0.29982822597446734</v>
      </c>
      <c r="F179" s="104">
        <f t="shared" si="89"/>
        <v>0.27039353511529118</v>
      </c>
      <c r="G179" s="104">
        <f t="shared" si="89"/>
        <v>0.29886556019501204</v>
      </c>
      <c r="H179" s="104">
        <f t="shared" si="89"/>
        <v>0.31451297886594176</v>
      </c>
      <c r="I179" s="104">
        <f t="shared" si="89"/>
        <v>0.30596222059742273</v>
      </c>
      <c r="J179" s="104">
        <f t="shared" si="89"/>
        <v>0.28685191631240498</v>
      </c>
    </row>
    <row r="180" spans="1:10" ht="15" customHeight="1">
      <c r="A180" s="53" t="s">
        <v>65</v>
      </c>
      <c r="B180" s="150" t="s">
        <v>66</v>
      </c>
      <c r="C180" s="104">
        <f t="shared" si="86"/>
        <v>0.97590337475756717</v>
      </c>
      <c r="D180" s="104"/>
      <c r="E180" s="104">
        <f t="shared" si="89"/>
        <v>1.0502279127647585</v>
      </c>
      <c r="F180" s="104">
        <f t="shared" si="89"/>
        <v>1.0601315452311446</v>
      </c>
      <c r="G180" s="104">
        <f t="shared" si="89"/>
        <v>1.1084199821656586</v>
      </c>
      <c r="H180" s="104">
        <f t="shared" si="89"/>
        <v>1.2664332036832768</v>
      </c>
      <c r="I180" s="104">
        <f t="shared" si="89"/>
        <v>1.1942764968782786</v>
      </c>
      <c r="J180" s="104">
        <f t="shared" si="89"/>
        <v>1.1011169874272881</v>
      </c>
    </row>
    <row r="181" spans="1:10" ht="15" customHeight="1">
      <c r="A181" s="53" t="s">
        <v>67</v>
      </c>
      <c r="B181" s="150" t="s">
        <v>68</v>
      </c>
      <c r="C181" s="104">
        <f t="shared" si="86"/>
        <v>0.15896170577192878</v>
      </c>
      <c r="D181" s="104"/>
      <c r="E181" s="104">
        <f t="shared" si="89"/>
        <v>0.14801306534384431</v>
      </c>
      <c r="F181" s="104">
        <f t="shared" si="89"/>
        <v>9.0438419604529682E-2</v>
      </c>
      <c r="G181" s="104">
        <f t="shared" si="89"/>
        <v>6.0705626807587482E-2</v>
      </c>
      <c r="H181" s="104">
        <f t="shared" si="89"/>
        <v>5.6460220118923723E-2</v>
      </c>
      <c r="I181" s="104">
        <f t="shared" si="89"/>
        <v>6.6650942031900778E-2</v>
      </c>
      <c r="J181" s="104">
        <f t="shared" si="89"/>
        <v>5.3611558425434878E-2</v>
      </c>
    </row>
    <row r="182" spans="1:10" ht="15" customHeight="1">
      <c r="A182" s="53" t="s">
        <v>69</v>
      </c>
      <c r="B182" s="150" t="s">
        <v>70</v>
      </c>
      <c r="C182" s="104">
        <f t="shared" si="86"/>
        <v>0.20088416771726689</v>
      </c>
      <c r="D182" s="104"/>
      <c r="E182" s="104">
        <f t="shared" si="89"/>
        <v>0.14391244832209349</v>
      </c>
      <c r="F182" s="104">
        <f t="shared" si="89"/>
        <v>0.12723290881265234</v>
      </c>
      <c r="G182" s="104">
        <f t="shared" si="89"/>
        <v>0.11526303760459561</v>
      </c>
      <c r="H182" s="104">
        <f t="shared" si="89"/>
        <v>6.2914507804327488E-2</v>
      </c>
      <c r="I182" s="104">
        <f t="shared" si="89"/>
        <v>8.2673992237345603E-2</v>
      </c>
      <c r="J182" s="104">
        <f t="shared" si="89"/>
        <v>8.2911045212189213E-2</v>
      </c>
    </row>
    <row r="183" spans="1:10" ht="15" customHeight="1">
      <c r="A183" s="53" t="s">
        <v>71</v>
      </c>
      <c r="B183" s="150" t="s">
        <v>72</v>
      </c>
      <c r="C183" s="104">
        <f t="shared" si="86"/>
        <v>4.064246734716425E-2</v>
      </c>
      <c r="D183" s="104"/>
      <c r="E183" s="104">
        <f t="shared" si="89"/>
        <v>5.8042419203684713E-2</v>
      </c>
      <c r="F183" s="104">
        <f t="shared" si="89"/>
        <v>5.1571316785527135E-2</v>
      </c>
      <c r="G183" s="104">
        <f t="shared" si="89"/>
        <v>5.1109725576858257E-2</v>
      </c>
      <c r="H183" s="104">
        <f t="shared" si="89"/>
        <v>6.2776042641419269E-2</v>
      </c>
      <c r="I183" s="104">
        <f t="shared" si="89"/>
        <v>8.3225508006854229E-2</v>
      </c>
      <c r="J183" s="104">
        <f t="shared" si="89"/>
        <v>7.0977670692850992E-2</v>
      </c>
    </row>
    <row r="184" spans="1:10" ht="15" customHeight="1">
      <c r="A184" s="53" t="s">
        <v>73</v>
      </c>
      <c r="B184" s="150" t="s">
        <v>74</v>
      </c>
      <c r="C184" s="104">
        <f t="shared" si="86"/>
        <v>40.700819925044719</v>
      </c>
      <c r="D184" s="104"/>
      <c r="E184" s="104">
        <f t="shared" si="89"/>
        <v>27.962649554039665</v>
      </c>
      <c r="F184" s="104">
        <f t="shared" si="89"/>
        <v>30.556744343234538</v>
      </c>
      <c r="G184" s="104">
        <f t="shared" si="89"/>
        <v>31.247542713621673</v>
      </c>
      <c r="H184" s="104">
        <f t="shared" si="89"/>
        <v>25.735573554531832</v>
      </c>
      <c r="I184" s="104">
        <f t="shared" si="89"/>
        <v>28.289113805287958</v>
      </c>
      <c r="J184" s="104">
        <f t="shared" si="89"/>
        <v>32.104311384560837</v>
      </c>
    </row>
    <row r="185" spans="1:10" ht="15" customHeight="1">
      <c r="A185" s="53" t="s">
        <v>75</v>
      </c>
      <c r="B185" s="150" t="s">
        <v>76</v>
      </c>
      <c r="C185" s="104">
        <f t="shared" si="86"/>
        <v>1.6906290512331314E-2</v>
      </c>
      <c r="D185" s="104"/>
      <c r="E185" s="104">
        <f t="shared" si="89"/>
        <v>1.4341431767699966E-2</v>
      </c>
      <c r="F185" s="104">
        <f t="shared" si="89"/>
        <v>1.0469683269205176E-2</v>
      </c>
      <c r="G185" s="104">
        <f t="shared" si="89"/>
        <v>9.033474221980746E-3</v>
      </c>
      <c r="H185" s="104">
        <f t="shared" si="89"/>
        <v>9.6048571031574995E-3</v>
      </c>
      <c r="I185" s="104">
        <f t="shared" si="89"/>
        <v>8.6033508949126675E-3</v>
      </c>
      <c r="J185" s="104">
        <f t="shared" si="89"/>
        <v>7.9415536639669149E-3</v>
      </c>
    </row>
    <row r="186" spans="1:10" ht="15" customHeight="1">
      <c r="A186" s="53" t="s">
        <v>77</v>
      </c>
      <c r="B186" s="150" t="s">
        <v>78</v>
      </c>
      <c r="C186" s="104">
        <f t="shared" si="86"/>
        <v>5.3444984451960073E-3</v>
      </c>
      <c r="D186" s="104"/>
      <c r="E186" s="104">
        <f t="shared" ref="E186:J195" si="90">E38/E$60*100</f>
        <v>4.1620704574173786E-3</v>
      </c>
      <c r="F186" s="104">
        <f t="shared" si="90"/>
        <v>3.7882545582536608E-3</v>
      </c>
      <c r="G186" s="104">
        <f t="shared" si="90"/>
        <v>3.764978667879912E-3</v>
      </c>
      <c r="H186" s="104">
        <f t="shared" si="90"/>
        <v>4.4273220540756771E-3</v>
      </c>
      <c r="I186" s="104">
        <f t="shared" si="90"/>
        <v>5.2413044044906237E-3</v>
      </c>
      <c r="J186" s="104">
        <f t="shared" si="90"/>
        <v>5.4674959386566595E-3</v>
      </c>
    </row>
    <row r="187" spans="1:10" ht="15" customHeight="1">
      <c r="A187" s="53" t="s">
        <v>79</v>
      </c>
      <c r="B187" s="150" t="s">
        <v>80</v>
      </c>
      <c r="C187" s="104">
        <f t="shared" si="86"/>
        <v>1.139268793986042</v>
      </c>
      <c r="D187" s="104"/>
      <c r="E187" s="104">
        <f t="shared" si="90"/>
        <v>1.3224986180660305</v>
      </c>
      <c r="F187" s="104">
        <f t="shared" si="90"/>
        <v>1.3359719246738258</v>
      </c>
      <c r="G187" s="104">
        <f t="shared" si="90"/>
        <v>1.2672236677964428</v>
      </c>
      <c r="H187" s="104">
        <f t="shared" si="90"/>
        <v>1.4329531414186834</v>
      </c>
      <c r="I187" s="104">
        <f t="shared" si="90"/>
        <v>1.09106021283166</v>
      </c>
      <c r="J187" s="104">
        <f t="shared" si="90"/>
        <v>0.99989901227643141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2.8219487401571326E-2</v>
      </c>
      <c r="D188" s="104"/>
      <c r="E188" s="104">
        <f t="shared" si="90"/>
        <v>2.1959748925091966E-2</v>
      </c>
      <c r="F188" s="104">
        <f t="shared" si="90"/>
        <v>2.1007025801583031E-2</v>
      </c>
      <c r="G188" s="104">
        <f t="shared" si="90"/>
        <v>2.1628491783246769E-2</v>
      </c>
      <c r="H188" s="104">
        <f t="shared" si="90"/>
        <v>2.4672507275787584E-2</v>
      </c>
      <c r="I188" s="104">
        <f t="shared" si="90"/>
        <v>3.1313574980509663E-2</v>
      </c>
      <c r="J188" s="104">
        <f t="shared" si="90"/>
        <v>3.3134202758253996E-2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0.12189492312880311</v>
      </c>
      <c r="D189" s="104"/>
      <c r="E189" s="104">
        <f t="shared" si="90"/>
        <v>0.18421313024699371</v>
      </c>
      <c r="F189" s="104">
        <f t="shared" si="90"/>
        <v>0.17704968552481665</v>
      </c>
      <c r="G189" s="104">
        <f t="shared" si="90"/>
        <v>0.17393431833507289</v>
      </c>
      <c r="H189" s="104">
        <f t="shared" si="90"/>
        <v>0.20422693943111087</v>
      </c>
      <c r="I189" s="104">
        <f t="shared" si="90"/>
        <v>0.24897819342157335</v>
      </c>
      <c r="J189" s="104">
        <f t="shared" si="90"/>
        <v>0.25862128956551939</v>
      </c>
    </row>
    <row r="190" spans="1:10" ht="15" customHeight="1">
      <c r="A190" s="53" t="s">
        <v>84</v>
      </c>
      <c r="B190" s="150" t="s">
        <v>447</v>
      </c>
      <c r="C190" s="104">
        <f t="shared" si="91"/>
        <v>0.14006614476572399</v>
      </c>
      <c r="D190" s="104"/>
      <c r="E190" s="104">
        <f t="shared" si="90"/>
        <v>0.19096749984466596</v>
      </c>
      <c r="F190" s="104">
        <f t="shared" si="90"/>
        <v>0.20780333178214372</v>
      </c>
      <c r="G190" s="104">
        <f t="shared" si="90"/>
        <v>0.16768622265946168</v>
      </c>
      <c r="H190" s="104">
        <f t="shared" si="90"/>
        <v>0.29153193250887738</v>
      </c>
      <c r="I190" s="104">
        <f t="shared" si="90"/>
        <v>0.18747293659492659</v>
      </c>
      <c r="J190" s="104">
        <f t="shared" si="90"/>
        <v>0.2001844051402944</v>
      </c>
    </row>
    <row r="191" spans="1:10" ht="15" customHeight="1">
      <c r="A191" s="53" t="s">
        <v>85</v>
      </c>
      <c r="B191" s="150" t="s">
        <v>448</v>
      </c>
      <c r="C191" s="104">
        <f t="shared" si="91"/>
        <v>0.56220994334799768</v>
      </c>
      <c r="D191" s="104"/>
      <c r="E191" s="104">
        <f t="shared" si="90"/>
        <v>0.59175427090643906</v>
      </c>
      <c r="F191" s="104">
        <f t="shared" si="90"/>
        <v>0.59167110914353072</v>
      </c>
      <c r="G191" s="104">
        <f t="shared" si="90"/>
        <v>0.54894249161480491</v>
      </c>
      <c r="H191" s="104">
        <f t="shared" si="90"/>
        <v>0.59045642114414276</v>
      </c>
      <c r="I191" s="104">
        <f t="shared" si="90"/>
        <v>0.37004463590335801</v>
      </c>
      <c r="J191" s="104">
        <f t="shared" si="90"/>
        <v>0.4313982696640582</v>
      </c>
    </row>
    <row r="192" spans="1:10" ht="15" customHeight="1">
      <c r="A192" s="53" t="s">
        <v>86</v>
      </c>
      <c r="B192" s="150" t="s">
        <v>449</v>
      </c>
      <c r="C192" s="104">
        <f t="shared" si="91"/>
        <v>1.5093768675204575E-2</v>
      </c>
      <c r="D192" s="104"/>
      <c r="E192" s="104">
        <f t="shared" si="90"/>
        <v>3.0421307947184645E-2</v>
      </c>
      <c r="F192" s="104">
        <f t="shared" si="90"/>
        <v>4.0556238768637912E-2</v>
      </c>
      <c r="G192" s="104">
        <f t="shared" si="90"/>
        <v>3.7059336956745237E-2</v>
      </c>
      <c r="H192" s="104">
        <f t="shared" si="90"/>
        <v>4.5185172251633945E-2</v>
      </c>
      <c r="I192" s="104">
        <f t="shared" si="90"/>
        <v>1.6462311176958316E-2</v>
      </c>
      <c r="J192" s="104">
        <f t="shared" si="90"/>
        <v>1.9240957377153853E-2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3.9299582234022594</v>
      </c>
      <c r="D193" s="104"/>
      <c r="E193" s="104">
        <f t="shared" si="90"/>
        <v>4.5202241596068724</v>
      </c>
      <c r="F193" s="104">
        <f t="shared" si="90"/>
        <v>4.2490293085072395</v>
      </c>
      <c r="G193" s="104">
        <f t="shared" si="90"/>
        <v>3.94635904062193</v>
      </c>
      <c r="H193" s="104">
        <f t="shared" si="90"/>
        <v>4.386787910084287</v>
      </c>
      <c r="I193" s="104">
        <f t="shared" si="90"/>
        <v>4.0686764226857148</v>
      </c>
      <c r="J193" s="104">
        <f t="shared" si="90"/>
        <v>3.961025110835009</v>
      </c>
    </row>
    <row r="194" spans="1:10" ht="15" customHeight="1">
      <c r="A194" s="53" t="s">
        <v>88</v>
      </c>
      <c r="B194" s="150" t="s">
        <v>89</v>
      </c>
      <c r="C194" s="104">
        <f t="shared" si="91"/>
        <v>1.0492298557459947</v>
      </c>
      <c r="D194" s="104"/>
      <c r="E194" s="104">
        <f t="shared" si="90"/>
        <v>1.9735688209305107</v>
      </c>
      <c r="F194" s="104">
        <f t="shared" si="90"/>
        <v>1.9256484944303436</v>
      </c>
      <c r="G194" s="104">
        <f t="shared" si="90"/>
        <v>1.7127310672977765</v>
      </c>
      <c r="H194" s="104">
        <f t="shared" si="90"/>
        <v>2.1911184583113612</v>
      </c>
      <c r="I194" s="104">
        <f t="shared" si="90"/>
        <v>2.415742481761403</v>
      </c>
      <c r="J194" s="104">
        <f t="shared" si="90"/>
        <v>2.3367642718520831</v>
      </c>
    </row>
    <row r="195" spans="1:10" ht="15" customHeight="1">
      <c r="A195" s="53" t="s">
        <v>90</v>
      </c>
      <c r="B195" s="150" t="s">
        <v>91</v>
      </c>
      <c r="C195" s="104">
        <f t="shared" si="91"/>
        <v>3.8047161603230419</v>
      </c>
      <c r="D195" s="104"/>
      <c r="E195" s="104">
        <f t="shared" si="90"/>
        <v>3.508120401118795</v>
      </c>
      <c r="F195" s="104">
        <f t="shared" si="90"/>
        <v>3.8028888487431045</v>
      </c>
      <c r="G195" s="104">
        <f t="shared" si="90"/>
        <v>3.9044300084888142</v>
      </c>
      <c r="H195" s="104">
        <f t="shared" si="90"/>
        <v>5.1253877152149245</v>
      </c>
      <c r="I195" s="104">
        <f t="shared" si="90"/>
        <v>4.9318810917979743</v>
      </c>
      <c r="J195" s="104">
        <f t="shared" si="90"/>
        <v>4.4244920358492053</v>
      </c>
    </row>
    <row r="196" spans="1:10" ht="15" customHeight="1">
      <c r="A196" s="53" t="s">
        <v>92</v>
      </c>
      <c r="B196" s="150" t="s">
        <v>451</v>
      </c>
      <c r="C196" s="104">
        <f t="shared" si="91"/>
        <v>1.9126026312712783</v>
      </c>
      <c r="D196" s="104"/>
      <c r="E196" s="104">
        <f t="shared" ref="E196:J205" si="92">E48/E$60*100</f>
        <v>2.4531654661057916</v>
      </c>
      <c r="F196" s="104">
        <f t="shared" si="92"/>
        <v>2.4588293812286817</v>
      </c>
      <c r="G196" s="104">
        <f t="shared" si="92"/>
        <v>2.2611265341114941</v>
      </c>
      <c r="H196" s="104">
        <f t="shared" si="92"/>
        <v>2.5023637550472664</v>
      </c>
      <c r="I196" s="104">
        <f t="shared" si="92"/>
        <v>2.0908729060958078</v>
      </c>
      <c r="J196" s="104">
        <f t="shared" si="92"/>
        <v>2.0972037568954947</v>
      </c>
    </row>
    <row r="197" spans="1:10" ht="15" customHeight="1">
      <c r="A197" s="53" t="s">
        <v>93</v>
      </c>
      <c r="B197" s="150" t="s">
        <v>94</v>
      </c>
      <c r="C197" s="104">
        <f t="shared" si="91"/>
        <v>0.16759816109003445</v>
      </c>
      <c r="D197" s="104"/>
      <c r="E197" s="104">
        <f t="shared" si="92"/>
        <v>0.2836528685099009</v>
      </c>
      <c r="F197" s="104">
        <f t="shared" si="92"/>
        <v>0.23806842000488243</v>
      </c>
      <c r="G197" s="104">
        <f t="shared" si="92"/>
        <v>0.25660775111905954</v>
      </c>
      <c r="H197" s="104">
        <f t="shared" si="92"/>
        <v>0.27209099532620262</v>
      </c>
      <c r="I197" s="104">
        <f t="shared" si="92"/>
        <v>0.30221101845713921</v>
      </c>
      <c r="J197" s="104">
        <f t="shared" si="92"/>
        <v>0.29045975780664557</v>
      </c>
    </row>
    <row r="198" spans="1:10" ht="15" customHeight="1">
      <c r="A198" s="53" t="s">
        <v>0</v>
      </c>
      <c r="B198" s="150" t="s">
        <v>95</v>
      </c>
      <c r="C198" s="104">
        <f t="shared" si="91"/>
        <v>0.29453907224621351</v>
      </c>
      <c r="D198" s="104"/>
      <c r="E198" s="104">
        <f t="shared" si="92"/>
        <v>0.32949083473307378</v>
      </c>
      <c r="F198" s="104">
        <f t="shared" si="92"/>
        <v>0.2988826868220042</v>
      </c>
      <c r="G198" s="104">
        <f t="shared" si="92"/>
        <v>0.23358473366075511</v>
      </c>
      <c r="H198" s="104">
        <f t="shared" si="92"/>
        <v>0.30724528864778172</v>
      </c>
      <c r="I198" s="104">
        <f t="shared" si="92"/>
        <v>6.2552787884447097E-2</v>
      </c>
      <c r="J198" s="104">
        <f t="shared" si="92"/>
        <v>6.3240049563657044E-2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0.34130973002234644</v>
      </c>
      <c r="D199" s="104"/>
      <c r="E199" s="104">
        <f t="shared" si="92"/>
        <v>0.38018234252222305</v>
      </c>
      <c r="F199" s="104">
        <f t="shared" si="92"/>
        <v>0.39414418045027511</v>
      </c>
      <c r="G199" s="104">
        <f t="shared" si="92"/>
        <v>0.40400860142194639</v>
      </c>
      <c r="H199" s="104">
        <f t="shared" si="92"/>
        <v>0.50601855237321192</v>
      </c>
      <c r="I199" s="104">
        <f t="shared" si="92"/>
        <v>0.19355797100026736</v>
      </c>
      <c r="J199" s="104">
        <f t="shared" si="92"/>
        <v>0.21085440994244078</v>
      </c>
    </row>
    <row r="200" spans="1:10" ht="15" customHeight="1">
      <c r="A200" s="53" t="s">
        <v>98</v>
      </c>
      <c r="B200" s="150" t="s">
        <v>99</v>
      </c>
      <c r="C200" s="104">
        <f t="shared" si="91"/>
        <v>0.11979603894766253</v>
      </c>
      <c r="D200" s="104"/>
      <c r="E200" s="104">
        <f t="shared" si="92"/>
        <v>0.13378782529213745</v>
      </c>
      <c r="F200" s="104">
        <f t="shared" si="92"/>
        <v>0.12273422761038585</v>
      </c>
      <c r="G200" s="104">
        <f t="shared" si="92"/>
        <v>0.11769048539975287</v>
      </c>
      <c r="H200" s="104">
        <f t="shared" si="92"/>
        <v>0.14855341479994888</v>
      </c>
      <c r="I200" s="104">
        <f t="shared" si="92"/>
        <v>6.7609491564960725E-2</v>
      </c>
      <c r="J200" s="104">
        <f t="shared" si="92"/>
        <v>7.7595384497215758E-2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3.4037185628351285E-2</v>
      </c>
      <c r="D201" s="104"/>
      <c r="E201" s="104">
        <f t="shared" si="92"/>
        <v>3.287739982300332E-2</v>
      </c>
      <c r="F201" s="104">
        <f t="shared" si="92"/>
        <v>3.2735776946844514E-2</v>
      </c>
      <c r="G201" s="104">
        <f t="shared" si="92"/>
        <v>3.0179167447314876E-2</v>
      </c>
      <c r="H201" s="104">
        <f t="shared" si="92"/>
        <v>3.4420575030401704E-2</v>
      </c>
      <c r="I201" s="104">
        <f t="shared" si="92"/>
        <v>3.1475204145798248E-2</v>
      </c>
      <c r="J201" s="104">
        <f t="shared" si="92"/>
        <v>3.2258380162940463E-2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1.0580349625417502</v>
      </c>
      <c r="D202" s="104"/>
      <c r="E202" s="104">
        <f t="shared" si="92"/>
        <v>1.1664151912027798</v>
      </c>
      <c r="F202" s="104">
        <f t="shared" si="92"/>
        <v>1.1421548724481783</v>
      </c>
      <c r="G202" s="104">
        <f t="shared" si="92"/>
        <v>1.2250129138819805</v>
      </c>
      <c r="H202" s="104">
        <f t="shared" si="92"/>
        <v>1.2211248147614715</v>
      </c>
      <c r="I202" s="104">
        <f t="shared" si="92"/>
        <v>0.63349922490986055</v>
      </c>
      <c r="J202" s="104">
        <f t="shared" si="92"/>
        <v>0.5602799096169484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0.40031642444072263</v>
      </c>
      <c r="D203" s="104"/>
      <c r="E203" s="104">
        <f t="shared" si="92"/>
        <v>0.46202069541523866</v>
      </c>
      <c r="F203" s="104">
        <f t="shared" si="92"/>
        <v>0.42402604930800336</v>
      </c>
      <c r="G203" s="104">
        <f t="shared" si="92"/>
        <v>0.41418774341742431</v>
      </c>
      <c r="H203" s="104">
        <f t="shared" si="92"/>
        <v>0.48766124406528161</v>
      </c>
      <c r="I203" s="104">
        <f t="shared" si="92"/>
        <v>0.90525117860076199</v>
      </c>
      <c r="J203" s="104">
        <f t="shared" si="92"/>
        <v>0.90952991571023423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0.12801731382072609</v>
      </c>
      <c r="D204" s="104"/>
      <c r="E204" s="104">
        <f t="shared" si="92"/>
        <v>0.22543064013284281</v>
      </c>
      <c r="F204" s="104">
        <f t="shared" si="92"/>
        <v>0.20154420732411815</v>
      </c>
      <c r="G204" s="104">
        <f t="shared" si="92"/>
        <v>0.18610377267565423</v>
      </c>
      <c r="H204" s="104">
        <f t="shared" si="92"/>
        <v>0.1858565969754071</v>
      </c>
      <c r="I204" s="104">
        <f t="shared" si="92"/>
        <v>9.8581132862144677E-2</v>
      </c>
      <c r="J204" s="104">
        <f t="shared" si="92"/>
        <v>0.10752837734060558</v>
      </c>
    </row>
    <row r="205" spans="1:10" ht="15" customHeight="1">
      <c r="A205" s="53" t="s">
        <v>106</v>
      </c>
      <c r="B205" s="150" t="s">
        <v>107</v>
      </c>
      <c r="C205" s="104">
        <f t="shared" si="91"/>
        <v>2.9980675946784361E-2</v>
      </c>
      <c r="D205" s="104"/>
      <c r="E205" s="104">
        <f t="shared" si="92"/>
        <v>2.3417865069821055E-2</v>
      </c>
      <c r="F205" s="104">
        <f t="shared" si="92"/>
        <v>2.0813486017569157E-2</v>
      </c>
      <c r="G205" s="104">
        <f t="shared" si="92"/>
        <v>1.9749240298469299E-2</v>
      </c>
      <c r="H205" s="104">
        <f t="shared" si="92"/>
        <v>2.5988717118963504E-2</v>
      </c>
      <c r="I205" s="104">
        <f t="shared" si="92"/>
        <v>1.3707398414279726E-2</v>
      </c>
      <c r="J205" s="104">
        <f t="shared" si="92"/>
        <v>1.8836236247870432E-2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4.3772872668672615E-3</v>
      </c>
      <c r="D206" s="104"/>
      <c r="E206" s="104">
        <f t="shared" ref="E206:J208" si="93">E58/E$60*100</f>
        <v>1.4236073428272294E-3</v>
      </c>
      <c r="F206" s="104">
        <f t="shared" si="93"/>
        <v>1.1954449878889967E-3</v>
      </c>
      <c r="G206" s="104">
        <f t="shared" si="93"/>
        <v>1.1145211124565005E-3</v>
      </c>
      <c r="H206" s="104">
        <f t="shared" si="93"/>
        <v>1.2210926732320263E-3</v>
      </c>
      <c r="I206" s="104">
        <f t="shared" si="93"/>
        <v>1.3269566332973931E-3</v>
      </c>
      <c r="J206" s="104">
        <f t="shared" si="93"/>
        <v>1.4380472473253555E-3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0.15700438442633677</v>
      </c>
      <c r="D207" s="104"/>
      <c r="E207" s="104">
        <f t="shared" si="93"/>
        <v>0.13583775433129006</v>
      </c>
      <c r="F207" s="104">
        <f t="shared" si="93"/>
        <v>0.12063142618393419</v>
      </c>
      <c r="G207" s="104">
        <f t="shared" si="93"/>
        <v>0.1022888196232029</v>
      </c>
      <c r="H207" s="104">
        <f t="shared" si="93"/>
        <v>0.11583398264015687</v>
      </c>
      <c r="I207" s="104">
        <f t="shared" si="93"/>
        <v>0.10646491893738401</v>
      </c>
      <c r="J207" s="104">
        <f t="shared" si="93"/>
        <v>0.10794819276096065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5.1748067898186392</v>
      </c>
      <c r="D210" s="104"/>
      <c r="E210" s="104">
        <f t="shared" ref="E210:J219" si="95">E62/E$60*100</f>
        <v>6.1880125971980036</v>
      </c>
      <c r="F210" s="104">
        <f t="shared" si="95"/>
        <v>6.5384654887742411</v>
      </c>
      <c r="G210" s="104">
        <f t="shared" si="95"/>
        <v>6.7786335644692972</v>
      </c>
      <c r="H210" s="104">
        <f t="shared" si="95"/>
        <v>7.3986869856609339</v>
      </c>
      <c r="I210" s="104">
        <f t="shared" si="95"/>
        <v>8.5855147275069026</v>
      </c>
      <c r="J210" s="104">
        <f t="shared" si="95"/>
        <v>7.8507440276788358</v>
      </c>
    </row>
    <row r="211" spans="1:10" ht="15" customHeight="1">
      <c r="A211" s="55" t="s">
        <v>113</v>
      </c>
      <c r="B211" s="150" t="s">
        <v>392</v>
      </c>
      <c r="C211" s="104">
        <f t="shared" si="94"/>
        <v>2.3142534690035759</v>
      </c>
      <c r="D211" s="104"/>
      <c r="E211" s="104">
        <f t="shared" si="95"/>
        <v>3.0344176609984492</v>
      </c>
      <c r="F211" s="104">
        <f t="shared" si="95"/>
        <v>2.9445256388072574</v>
      </c>
      <c r="G211" s="104">
        <f t="shared" si="95"/>
        <v>2.8102621716598013</v>
      </c>
      <c r="H211" s="104">
        <f t="shared" si="95"/>
        <v>2.9462831370129501</v>
      </c>
      <c r="I211" s="104">
        <f t="shared" si="95"/>
        <v>2.8811025036887936</v>
      </c>
      <c r="J211" s="104">
        <f t="shared" si="95"/>
        <v>2.650457165962449</v>
      </c>
    </row>
    <row r="212" spans="1:10" ht="15" customHeight="1">
      <c r="A212" s="55" t="s">
        <v>114</v>
      </c>
      <c r="B212" s="150" t="s">
        <v>393</v>
      </c>
      <c r="C212" s="104">
        <f t="shared" si="94"/>
        <v>36.349597858749796</v>
      </c>
      <c r="D212" s="104"/>
      <c r="E212" s="104">
        <f t="shared" si="95"/>
        <v>44.824986237465239</v>
      </c>
      <c r="F212" s="104">
        <f t="shared" si="95"/>
        <v>42.138620464648533</v>
      </c>
      <c r="G212" s="104">
        <f t="shared" si="95"/>
        <v>42.119114167635566</v>
      </c>
      <c r="H212" s="104">
        <f t="shared" si="95"/>
        <v>43.804724916536941</v>
      </c>
      <c r="I212" s="104">
        <f t="shared" si="95"/>
        <v>42.361682257556723</v>
      </c>
      <c r="J212" s="104">
        <f t="shared" si="95"/>
        <v>40.239146399084916</v>
      </c>
    </row>
    <row r="213" spans="1:10" ht="15" customHeight="1">
      <c r="A213" s="55" t="s">
        <v>115</v>
      </c>
      <c r="B213" s="150" t="s">
        <v>394</v>
      </c>
      <c r="C213" s="104">
        <f t="shared" si="94"/>
        <v>40.71772621555705</v>
      </c>
      <c r="D213" s="104"/>
      <c r="E213" s="104">
        <f t="shared" si="95"/>
        <v>27.976990985807365</v>
      </c>
      <c r="F213" s="104">
        <f t="shared" si="95"/>
        <v>30.567214026503748</v>
      </c>
      <c r="G213" s="104">
        <f t="shared" si="95"/>
        <v>31.256576187843656</v>
      </c>
      <c r="H213" s="104">
        <f t="shared" si="95"/>
        <v>25.745178411634988</v>
      </c>
      <c r="I213" s="104">
        <f t="shared" si="95"/>
        <v>28.297717156182873</v>
      </c>
      <c r="J213" s="104">
        <f t="shared" si="95"/>
        <v>32.112252938224806</v>
      </c>
    </row>
    <row r="214" spans="1:10" ht="15" customHeight="1">
      <c r="A214" s="55" t="s">
        <v>116</v>
      </c>
      <c r="B214" s="150" t="s">
        <v>395</v>
      </c>
      <c r="C214" s="104">
        <f t="shared" si="94"/>
        <v>1.1446132924312382</v>
      </c>
      <c r="D214" s="104"/>
      <c r="E214" s="104">
        <f t="shared" si="95"/>
        <v>1.3266606885234478</v>
      </c>
      <c r="F214" s="104">
        <f t="shared" si="95"/>
        <v>1.3397601792320795</v>
      </c>
      <c r="G214" s="104">
        <f t="shared" si="95"/>
        <v>1.2709886464643227</v>
      </c>
      <c r="H214" s="104">
        <f t="shared" si="95"/>
        <v>1.4373804634727589</v>
      </c>
      <c r="I214" s="104">
        <f t="shared" si="95"/>
        <v>1.0963015172361508</v>
      </c>
      <c r="J214" s="104">
        <f t="shared" si="95"/>
        <v>1.0053665082150882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0.15011441053037444</v>
      </c>
      <c r="D215" s="104"/>
      <c r="E215" s="104">
        <f t="shared" si="95"/>
        <v>0.20617287917208565</v>
      </c>
      <c r="F215" s="104">
        <f t="shared" si="95"/>
        <v>0.19805671132639965</v>
      </c>
      <c r="G215" s="104">
        <f t="shared" si="95"/>
        <v>0.19556281011831969</v>
      </c>
      <c r="H215" s="104">
        <f t="shared" si="95"/>
        <v>0.22889944670689849</v>
      </c>
      <c r="I215" s="104">
        <f t="shared" si="95"/>
        <v>0.28029176840208303</v>
      </c>
      <c r="J215" s="104">
        <f t="shared" si="95"/>
        <v>0.2917554923237734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0.71736985678892629</v>
      </c>
      <c r="D216" s="104"/>
      <c r="E216" s="104">
        <f t="shared" si="95"/>
        <v>0.81314307869828972</v>
      </c>
      <c r="F216" s="104">
        <f t="shared" si="95"/>
        <v>0.84003067969431244</v>
      </c>
      <c r="G216" s="104">
        <f t="shared" si="95"/>
        <v>0.75368805123101201</v>
      </c>
      <c r="H216" s="104">
        <f t="shared" si="95"/>
        <v>0.92717352590465429</v>
      </c>
      <c r="I216" s="104">
        <f t="shared" si="95"/>
        <v>0.57397988367524289</v>
      </c>
      <c r="J216" s="104">
        <f t="shared" si="95"/>
        <v>0.65082363218150652</v>
      </c>
    </row>
    <row r="217" spans="1:10" ht="15" customHeight="1">
      <c r="A217" s="55" t="s">
        <v>120</v>
      </c>
      <c r="B217" s="150" t="s">
        <v>121</v>
      </c>
      <c r="C217" s="104">
        <f t="shared" si="94"/>
        <v>10.86410503183261</v>
      </c>
      <c r="D217" s="104"/>
      <c r="E217" s="104">
        <f t="shared" si="95"/>
        <v>12.73873171627187</v>
      </c>
      <c r="F217" s="104">
        <f t="shared" si="95"/>
        <v>12.674464452914252</v>
      </c>
      <c r="G217" s="104">
        <f t="shared" si="95"/>
        <v>12.081254401639073</v>
      </c>
      <c r="H217" s="104">
        <f t="shared" si="95"/>
        <v>14.477748833984041</v>
      </c>
      <c r="I217" s="104">
        <f t="shared" si="95"/>
        <v>13.809383920798037</v>
      </c>
      <c r="J217" s="104">
        <f t="shared" si="95"/>
        <v>13.10994493323844</v>
      </c>
    </row>
    <row r="218" spans="1:10" ht="15" customHeight="1">
      <c r="A218" s="55" t="s">
        <v>0</v>
      </c>
      <c r="B218" s="150" t="s">
        <v>95</v>
      </c>
      <c r="C218" s="104">
        <f t="shared" si="94"/>
        <v>0.29453907224621351</v>
      </c>
      <c r="D218" s="104"/>
      <c r="E218" s="104">
        <f t="shared" si="95"/>
        <v>0.32949083473307378</v>
      </c>
      <c r="F218" s="104">
        <f t="shared" si="95"/>
        <v>0.2988826868220042</v>
      </c>
      <c r="G218" s="104">
        <f t="shared" si="95"/>
        <v>0.23358473366075511</v>
      </c>
      <c r="H218" s="104">
        <f t="shared" si="95"/>
        <v>0.30724528864778172</v>
      </c>
      <c r="I218" s="104">
        <f t="shared" si="95"/>
        <v>6.2552787884447097E-2</v>
      </c>
      <c r="J218" s="104">
        <f t="shared" si="95"/>
        <v>6.3240049563657044E-2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0.34130973002234644</v>
      </c>
      <c r="D219" s="104"/>
      <c r="E219" s="104">
        <f t="shared" si="95"/>
        <v>0.38018234252222305</v>
      </c>
      <c r="F219" s="104">
        <f t="shared" si="95"/>
        <v>0.39414418045027511</v>
      </c>
      <c r="G219" s="104">
        <f t="shared" si="95"/>
        <v>0.40400860142194639</v>
      </c>
      <c r="H219" s="104">
        <f t="shared" si="95"/>
        <v>0.50601855237321192</v>
      </c>
      <c r="I219" s="104">
        <f t="shared" si="95"/>
        <v>0.19355797100026736</v>
      </c>
      <c r="J219" s="104">
        <f t="shared" si="95"/>
        <v>0.21085440994244078</v>
      </c>
    </row>
    <row r="220" spans="1:10" ht="15" customHeight="1">
      <c r="A220" s="55" t="s">
        <v>98</v>
      </c>
      <c r="B220" s="150" t="s">
        <v>455</v>
      </c>
      <c r="C220" s="104">
        <f t="shared" si="94"/>
        <v>0.11979603894766253</v>
      </c>
      <c r="D220" s="104"/>
      <c r="E220" s="104">
        <f t="shared" ref="E220:J227" si="96">E72/E$60*100</f>
        <v>0.13378782529213745</v>
      </c>
      <c r="F220" s="104">
        <f t="shared" si="96"/>
        <v>0.12273422761038585</v>
      </c>
      <c r="G220" s="104">
        <f t="shared" si="96"/>
        <v>0.11769048539975287</v>
      </c>
      <c r="H220" s="104">
        <f t="shared" si="96"/>
        <v>0.14855341479994888</v>
      </c>
      <c r="I220" s="104">
        <f t="shared" si="96"/>
        <v>6.7609491564960725E-2</v>
      </c>
      <c r="J220" s="104">
        <f t="shared" si="96"/>
        <v>7.7595384497215758E-2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3.4037185628351285E-2</v>
      </c>
      <c r="D221" s="104"/>
      <c r="E221" s="104">
        <f t="shared" si="96"/>
        <v>3.287739982300332E-2</v>
      </c>
      <c r="F221" s="104">
        <f t="shared" si="96"/>
        <v>3.2735776946844514E-2</v>
      </c>
      <c r="G221" s="104">
        <f t="shared" si="96"/>
        <v>3.0179167447314876E-2</v>
      </c>
      <c r="H221" s="104">
        <f t="shared" si="96"/>
        <v>3.4420575030401704E-2</v>
      </c>
      <c r="I221" s="104">
        <f t="shared" si="96"/>
        <v>3.1475204145798248E-2</v>
      </c>
      <c r="J221" s="104">
        <f t="shared" si="96"/>
        <v>3.2258380162940463E-2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1.0580349625417502</v>
      </c>
      <c r="D222" s="104"/>
      <c r="E222" s="104">
        <f t="shared" si="96"/>
        <v>1.1664151912027798</v>
      </c>
      <c r="F222" s="104">
        <f t="shared" si="96"/>
        <v>1.1421548724481783</v>
      </c>
      <c r="G222" s="104">
        <f t="shared" si="96"/>
        <v>1.2250129138819805</v>
      </c>
      <c r="H222" s="104">
        <f t="shared" si="96"/>
        <v>1.2211248147614715</v>
      </c>
      <c r="I222" s="104">
        <f t="shared" si="96"/>
        <v>0.63349922490986055</v>
      </c>
      <c r="J222" s="104">
        <f t="shared" si="96"/>
        <v>0.5602799096169484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0.40031642444072263</v>
      </c>
      <c r="D223" s="104"/>
      <c r="E223" s="104">
        <f t="shared" si="96"/>
        <v>0.46202069541523866</v>
      </c>
      <c r="F223" s="104">
        <f t="shared" si="96"/>
        <v>0.42402604930800336</v>
      </c>
      <c r="G223" s="104">
        <f t="shared" si="96"/>
        <v>0.41418774341742431</v>
      </c>
      <c r="H223" s="104">
        <f t="shared" si="96"/>
        <v>0.48766124406528161</v>
      </c>
      <c r="I223" s="104">
        <f t="shared" si="96"/>
        <v>0.90525117860076199</v>
      </c>
      <c r="J223" s="104">
        <f t="shared" si="96"/>
        <v>0.90952991571023423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0.12801731382072609</v>
      </c>
      <c r="D224" s="104"/>
      <c r="E224" s="104">
        <f t="shared" si="96"/>
        <v>0.22543064013284281</v>
      </c>
      <c r="F224" s="104">
        <f t="shared" si="96"/>
        <v>0.20154420732411815</v>
      </c>
      <c r="G224" s="104">
        <f t="shared" si="96"/>
        <v>0.18610377267565423</v>
      </c>
      <c r="H224" s="104">
        <f t="shared" si="96"/>
        <v>0.1858565969754071</v>
      </c>
      <c r="I224" s="104">
        <f t="shared" si="96"/>
        <v>9.8581132862144677E-2</v>
      </c>
      <c r="J224" s="104">
        <f t="shared" si="96"/>
        <v>0.10752837734060558</v>
      </c>
    </row>
    <row r="225" spans="1:10" ht="15" customHeight="1">
      <c r="A225" s="55" t="s">
        <v>106</v>
      </c>
      <c r="B225" s="150" t="s">
        <v>128</v>
      </c>
      <c r="C225" s="104">
        <f t="shared" si="94"/>
        <v>2.9980675946784361E-2</v>
      </c>
      <c r="D225" s="104"/>
      <c r="E225" s="104">
        <f t="shared" si="96"/>
        <v>2.3417865069821055E-2</v>
      </c>
      <c r="F225" s="104">
        <f t="shared" si="96"/>
        <v>2.0813486017569157E-2</v>
      </c>
      <c r="G225" s="104">
        <f t="shared" si="96"/>
        <v>1.9749240298469299E-2</v>
      </c>
      <c r="H225" s="104">
        <f t="shared" si="96"/>
        <v>2.5988717118963504E-2</v>
      </c>
      <c r="I225" s="104">
        <f t="shared" si="96"/>
        <v>1.3707398414279726E-2</v>
      </c>
      <c r="J225" s="104">
        <f t="shared" si="96"/>
        <v>1.8836236247870432E-2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4.3772872668672615E-3</v>
      </c>
      <c r="D226" s="104"/>
      <c r="E226" s="104">
        <f t="shared" si="96"/>
        <v>1.4236073428272294E-3</v>
      </c>
      <c r="F226" s="104">
        <f t="shared" si="96"/>
        <v>1.1954449878889967E-3</v>
      </c>
      <c r="G226" s="104">
        <f t="shared" si="96"/>
        <v>1.1145211124565005E-3</v>
      </c>
      <c r="H226" s="104">
        <f t="shared" si="96"/>
        <v>1.2210926732320263E-3</v>
      </c>
      <c r="I226" s="104">
        <f t="shared" si="96"/>
        <v>1.3269566332973931E-3</v>
      </c>
      <c r="J226" s="104">
        <f t="shared" si="96"/>
        <v>1.4380472473253555E-3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0.15700438442633677</v>
      </c>
      <c r="D227" s="104"/>
      <c r="E227" s="104">
        <f t="shared" si="96"/>
        <v>0.13583775433129006</v>
      </c>
      <c r="F227" s="104">
        <f t="shared" si="96"/>
        <v>0.12063142618393419</v>
      </c>
      <c r="G227" s="104">
        <f t="shared" si="96"/>
        <v>0.1022888196232029</v>
      </c>
      <c r="H227" s="104">
        <f t="shared" si="96"/>
        <v>0.11583398264015687</v>
      </c>
      <c r="I227" s="104">
        <f t="shared" si="96"/>
        <v>0.10646491893738401</v>
      </c>
      <c r="J227" s="104">
        <f t="shared" si="96"/>
        <v>0.10794819276096065</v>
      </c>
    </row>
    <row r="228" spans="1:10" ht="15" customHeight="1">
      <c r="A228" s="61"/>
      <c r="B228" s="209" t="s">
        <v>111</v>
      </c>
      <c r="C228" s="190">
        <f>SUM(C210:C227)</f>
        <v>99.999999999999972</v>
      </c>
      <c r="D228" s="190"/>
      <c r="E228" s="190">
        <f t="shared" ref="E228:H228" si="97">SUM(E210:E227)</f>
        <v>99.999999999999972</v>
      </c>
      <c r="F228" s="190">
        <f t="shared" si="97"/>
        <v>99.999999999999986</v>
      </c>
      <c r="G228" s="190">
        <f t="shared" si="97"/>
        <v>99.999999999999972</v>
      </c>
      <c r="H228" s="190">
        <f t="shared" si="97"/>
        <v>100</v>
      </c>
      <c r="I228" s="190">
        <f t="shared" ref="I228:J228" si="98">SUM(I210:I227)</f>
        <v>100.00000000000003</v>
      </c>
      <c r="J228" s="190">
        <f t="shared" si="98"/>
        <v>100.00000000000001</v>
      </c>
    </row>
    <row r="229" spans="1:10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324</v>
      </c>
      <c r="B4" s="169" t="s">
        <v>292</v>
      </c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51.607254367993789</v>
      </c>
      <c r="D8" s="199"/>
      <c r="E8" s="205">
        <v>49.07951759993432</v>
      </c>
      <c r="F8" s="205">
        <v>48.708384375692866</v>
      </c>
      <c r="G8" s="205">
        <v>40.73330293203307</v>
      </c>
      <c r="H8" s="205">
        <v>60.607051867127268</v>
      </c>
      <c r="I8" s="205">
        <v>70.774489218923691</v>
      </c>
      <c r="J8" s="205">
        <v>63.048870392227343</v>
      </c>
    </row>
    <row r="9" spans="1:13" ht="15" customHeight="1">
      <c r="A9" s="53" t="s">
        <v>28</v>
      </c>
      <c r="B9" s="150" t="s">
        <v>29</v>
      </c>
      <c r="C9" s="205">
        <v>4.2869120654114505</v>
      </c>
      <c r="D9" s="199"/>
      <c r="E9" s="205">
        <v>3.2976368342317901</v>
      </c>
      <c r="F9" s="205">
        <v>3.5977346700576605</v>
      </c>
      <c r="G9" s="205">
        <v>3.1462373570612332</v>
      </c>
      <c r="H9" s="205">
        <v>14.389943428598304</v>
      </c>
      <c r="I9" s="205">
        <v>14.507302146876004</v>
      </c>
      <c r="J9" s="205">
        <v>13.345607000342932</v>
      </c>
    </row>
    <row r="10" spans="1:13" ht="15" customHeight="1">
      <c r="A10" s="53" t="s">
        <v>30</v>
      </c>
      <c r="B10" s="150" t="s">
        <v>31</v>
      </c>
      <c r="C10" s="205">
        <v>6.7421635357788139</v>
      </c>
      <c r="D10" s="199"/>
      <c r="E10" s="205">
        <v>2.831168643496726</v>
      </c>
      <c r="F10" s="205">
        <v>2.5510256952429682</v>
      </c>
      <c r="G10" s="205">
        <v>1.6905289478561025</v>
      </c>
      <c r="H10" s="205">
        <v>3.1480920043240697</v>
      </c>
      <c r="I10" s="205">
        <v>1.6315105079671908</v>
      </c>
      <c r="J10" s="205">
        <v>1.1062464494266693</v>
      </c>
    </row>
    <row r="11" spans="1:13" ht="15" customHeight="1">
      <c r="A11" s="53" t="s">
        <v>32</v>
      </c>
      <c r="B11" s="150" t="s">
        <v>33</v>
      </c>
      <c r="C11" s="205">
        <v>22.452256838766402</v>
      </c>
      <c r="D11" s="199"/>
      <c r="E11" s="205">
        <v>26.016714788505446</v>
      </c>
      <c r="F11" s="205">
        <v>21.502670040875998</v>
      </c>
      <c r="G11" s="205">
        <v>19.327600050568861</v>
      </c>
      <c r="H11" s="205">
        <v>29.351634796758752</v>
      </c>
      <c r="I11" s="205">
        <v>30.614799109733081</v>
      </c>
      <c r="J11" s="205">
        <v>35.458464130321985</v>
      </c>
    </row>
    <row r="12" spans="1:13" ht="15" customHeight="1">
      <c r="A12" s="53" t="s">
        <v>34</v>
      </c>
      <c r="B12" s="150" t="s">
        <v>35</v>
      </c>
      <c r="C12" s="205">
        <v>108.0096297109469</v>
      </c>
      <c r="D12" s="199"/>
      <c r="E12" s="205">
        <v>90.541503876940723</v>
      </c>
      <c r="F12" s="205">
        <v>95.508347218184838</v>
      </c>
      <c r="G12" s="205">
        <v>78.893520358716501</v>
      </c>
      <c r="H12" s="205">
        <v>106.22591098632736</v>
      </c>
      <c r="I12" s="205">
        <v>88.627296784763516</v>
      </c>
      <c r="J12" s="205">
        <v>95.954548071671198</v>
      </c>
    </row>
    <row r="13" spans="1:13" ht="15" customHeight="1">
      <c r="A13" s="53" t="s">
        <v>36</v>
      </c>
      <c r="B13" s="150" t="s">
        <v>37</v>
      </c>
      <c r="C13" s="205">
        <v>81.147489058253086</v>
      </c>
      <c r="D13" s="199"/>
      <c r="E13" s="205">
        <v>107.36899838955388</v>
      </c>
      <c r="F13" s="205">
        <v>122.61913117023579</v>
      </c>
      <c r="G13" s="205">
        <v>89.7745308197985</v>
      </c>
      <c r="H13" s="205">
        <v>83.847012583384284</v>
      </c>
      <c r="I13" s="205">
        <v>95.477541399952941</v>
      </c>
      <c r="J13" s="205">
        <v>81.898373766111945</v>
      </c>
    </row>
    <row r="14" spans="1:13" ht="15" customHeight="1">
      <c r="A14" s="53" t="s">
        <v>38</v>
      </c>
      <c r="B14" s="150" t="s">
        <v>457</v>
      </c>
      <c r="C14" s="205">
        <v>13.961317047330414</v>
      </c>
      <c r="D14" s="199"/>
      <c r="E14" s="205">
        <v>15.124800139305249</v>
      </c>
      <c r="F14" s="205">
        <v>14.628848213701673</v>
      </c>
      <c r="G14" s="205">
        <v>14.556740601461904</v>
      </c>
      <c r="H14" s="205">
        <v>17.094831724381528</v>
      </c>
      <c r="I14" s="205">
        <v>18.695621047007009</v>
      </c>
      <c r="J14" s="205">
        <v>17.019782166114659</v>
      </c>
    </row>
    <row r="15" spans="1:13" ht="15" customHeight="1">
      <c r="A15" s="53" t="s">
        <v>39</v>
      </c>
      <c r="B15" s="150" t="s">
        <v>40</v>
      </c>
      <c r="C15" s="205">
        <v>5.209080835185766</v>
      </c>
      <c r="D15" s="199"/>
      <c r="E15" s="205">
        <v>7.703192050968811</v>
      </c>
      <c r="F15" s="205">
        <v>6.7789604153282887</v>
      </c>
      <c r="G15" s="205">
        <v>7.0908056136557249</v>
      </c>
      <c r="H15" s="205">
        <v>6.6894473061217958</v>
      </c>
      <c r="I15" s="205">
        <v>6.517156021339745</v>
      </c>
      <c r="J15" s="205">
        <v>6.6993955294856118</v>
      </c>
    </row>
    <row r="16" spans="1:13" ht="15" customHeight="1">
      <c r="A16" s="53" t="s">
        <v>41</v>
      </c>
      <c r="B16" s="150" t="s">
        <v>441</v>
      </c>
      <c r="C16" s="205">
        <v>106.73126588122207</v>
      </c>
      <c r="D16" s="199"/>
      <c r="E16" s="205">
        <v>97.034835016050337</v>
      </c>
      <c r="F16" s="205">
        <v>82.846231810227877</v>
      </c>
      <c r="G16" s="205">
        <v>97.049906274345645</v>
      </c>
      <c r="H16" s="205">
        <v>98.822777612458992</v>
      </c>
      <c r="I16" s="205">
        <v>96.856196201810434</v>
      </c>
      <c r="J16" s="205">
        <v>90.192816495785053</v>
      </c>
    </row>
    <row r="17" spans="1:10" ht="15" customHeight="1">
      <c r="A17" s="53" t="s">
        <v>42</v>
      </c>
      <c r="B17" s="150" t="s">
        <v>442</v>
      </c>
      <c r="C17" s="205">
        <v>1287.2444602936746</v>
      </c>
      <c r="D17" s="199"/>
      <c r="E17" s="205">
        <v>1347.4802576573677</v>
      </c>
      <c r="F17" s="205">
        <v>1366.6339668743281</v>
      </c>
      <c r="G17" s="205">
        <v>1262.5948494179825</v>
      </c>
      <c r="H17" s="205">
        <v>1253.8679778279577</v>
      </c>
      <c r="I17" s="205">
        <v>1275.258836527554</v>
      </c>
      <c r="J17" s="205">
        <v>1401.1799774343424</v>
      </c>
    </row>
    <row r="18" spans="1:10" ht="15" customHeight="1">
      <c r="A18" s="53" t="s">
        <v>43</v>
      </c>
      <c r="B18" s="150" t="s">
        <v>458</v>
      </c>
      <c r="C18" s="205">
        <v>5.2899946584722217</v>
      </c>
      <c r="D18" s="199"/>
      <c r="E18" s="205">
        <v>4.2814117732505643</v>
      </c>
      <c r="F18" s="205">
        <v>4.092609251598625</v>
      </c>
      <c r="G18" s="205">
        <v>4.3264298205712537</v>
      </c>
      <c r="H18" s="205">
        <v>4.4585081011451351</v>
      </c>
      <c r="I18" s="205">
        <v>4.1469534733528821</v>
      </c>
      <c r="J18" s="205">
        <v>4.1368758840271145</v>
      </c>
    </row>
    <row r="19" spans="1:10" ht="15" customHeight="1">
      <c r="A19" s="53" t="s">
        <v>44</v>
      </c>
      <c r="B19" s="150" t="s">
        <v>45</v>
      </c>
      <c r="C19" s="205">
        <v>287.60204825691136</v>
      </c>
      <c r="D19" s="199"/>
      <c r="E19" s="205">
        <v>228.23497591758752</v>
      </c>
      <c r="F19" s="205">
        <v>251.02442069562974</v>
      </c>
      <c r="G19" s="205">
        <v>215.4559637093073</v>
      </c>
      <c r="H19" s="205">
        <v>259.48132291232656</v>
      </c>
      <c r="I19" s="205">
        <v>206.66950432394111</v>
      </c>
      <c r="J19" s="205">
        <v>230.94602123346885</v>
      </c>
    </row>
    <row r="20" spans="1:10" ht="15" customHeight="1">
      <c r="A20" s="53" t="s">
        <v>46</v>
      </c>
      <c r="B20" s="150" t="s">
        <v>443</v>
      </c>
      <c r="C20" s="205">
        <v>483.88836838103259</v>
      </c>
      <c r="D20" s="199"/>
      <c r="E20" s="205">
        <v>457.65419469891469</v>
      </c>
      <c r="F20" s="205">
        <v>494.10572808243654</v>
      </c>
      <c r="G20" s="205">
        <v>514.22056548992543</v>
      </c>
      <c r="H20" s="205">
        <v>515.96879914864689</v>
      </c>
      <c r="I20" s="205">
        <v>469.295186688424</v>
      </c>
      <c r="J20" s="205">
        <v>462.82615834028053</v>
      </c>
    </row>
    <row r="21" spans="1:10" ht="15" customHeight="1">
      <c r="A21" s="53" t="s">
        <v>47</v>
      </c>
      <c r="B21" s="150" t="s">
        <v>444</v>
      </c>
      <c r="C21" s="205">
        <v>41.513681635318058</v>
      </c>
      <c r="D21" s="199"/>
      <c r="E21" s="205">
        <v>54.293158583110788</v>
      </c>
      <c r="F21" s="205">
        <v>38.975500888084255</v>
      </c>
      <c r="G21" s="205">
        <v>43.722425149259315</v>
      </c>
      <c r="H21" s="205">
        <v>51.018057607179102</v>
      </c>
      <c r="I21" s="205">
        <v>35.258822755901527</v>
      </c>
      <c r="J21" s="205">
        <v>35.155744943683899</v>
      </c>
    </row>
    <row r="22" spans="1:10" ht="15" customHeight="1">
      <c r="A22" s="53" t="s">
        <v>48</v>
      </c>
      <c r="B22" s="150" t="s">
        <v>49</v>
      </c>
      <c r="C22" s="205">
        <v>15.405696974874349</v>
      </c>
      <c r="D22" s="199"/>
      <c r="E22" s="205">
        <v>13.315985403199836</v>
      </c>
      <c r="F22" s="205">
        <v>13.29146289223516</v>
      </c>
      <c r="G22" s="205">
        <v>9.2544423114986873</v>
      </c>
      <c r="H22" s="205">
        <v>8.555311650038643</v>
      </c>
      <c r="I22" s="205">
        <v>7.967606205172828</v>
      </c>
      <c r="J22" s="205">
        <v>8.3752996342458115</v>
      </c>
    </row>
    <row r="23" spans="1:10" ht="15" customHeight="1">
      <c r="A23" s="53" t="s">
        <v>50</v>
      </c>
      <c r="B23" s="150" t="s">
        <v>51</v>
      </c>
      <c r="C23" s="205">
        <v>58.412247200384066</v>
      </c>
      <c r="D23" s="199"/>
      <c r="E23" s="205">
        <v>54.043661184753603</v>
      </c>
      <c r="F23" s="205">
        <v>49.741142100537196</v>
      </c>
      <c r="G23" s="205">
        <v>40.707312696728103</v>
      </c>
      <c r="H23" s="205">
        <v>47.834416521933818</v>
      </c>
      <c r="I23" s="205">
        <v>57.255006402046867</v>
      </c>
      <c r="J23" s="205">
        <v>54.268333146328587</v>
      </c>
    </row>
    <row r="24" spans="1:10" ht="15" customHeight="1">
      <c r="A24" s="53" t="s">
        <v>52</v>
      </c>
      <c r="B24" s="150" t="s">
        <v>53</v>
      </c>
      <c r="C24" s="205">
        <v>91.26381921584732</v>
      </c>
      <c r="D24" s="199"/>
      <c r="E24" s="205">
        <v>68.439621408497288</v>
      </c>
      <c r="F24" s="205">
        <v>69.992291023298066</v>
      </c>
      <c r="G24" s="205">
        <v>68.257618451193636</v>
      </c>
      <c r="H24" s="205">
        <v>73.442959352967449</v>
      </c>
      <c r="I24" s="205">
        <v>72.17807054159951</v>
      </c>
      <c r="J24" s="205">
        <v>74.433015518279362</v>
      </c>
    </row>
    <row r="25" spans="1:10" ht="15" customHeight="1">
      <c r="A25" s="53" t="s">
        <v>54</v>
      </c>
      <c r="B25" s="150" t="s">
        <v>445</v>
      </c>
      <c r="C25" s="205">
        <v>1076.7499769062099</v>
      </c>
      <c r="D25" s="199"/>
      <c r="E25" s="205">
        <v>1027.488012131379</v>
      </c>
      <c r="F25" s="205">
        <v>1045.6793962996112</v>
      </c>
      <c r="G25" s="205">
        <v>997.57740780075449</v>
      </c>
      <c r="H25" s="205">
        <v>1077.3211357770535</v>
      </c>
      <c r="I25" s="205">
        <v>1207.7790536594337</v>
      </c>
      <c r="J25" s="205">
        <v>1208.414777309803</v>
      </c>
    </row>
    <row r="26" spans="1:10" ht="15" customHeight="1">
      <c r="A26" s="53" t="s">
        <v>55</v>
      </c>
      <c r="B26" s="150" t="s">
        <v>56</v>
      </c>
      <c r="C26" s="205">
        <v>162.6996352889864</v>
      </c>
      <c r="D26" s="199"/>
      <c r="E26" s="205">
        <v>174.62930685125838</v>
      </c>
      <c r="F26" s="205">
        <v>149.58672589597711</v>
      </c>
      <c r="G26" s="205">
        <v>151.16751826897689</v>
      </c>
      <c r="H26" s="205">
        <v>190.21314682485445</v>
      </c>
      <c r="I26" s="205">
        <v>164.86252417461012</v>
      </c>
      <c r="J26" s="205">
        <v>154.81418758486885</v>
      </c>
    </row>
    <row r="27" spans="1:10" ht="15" customHeight="1">
      <c r="A27" s="53" t="s">
        <v>57</v>
      </c>
      <c r="B27" s="150" t="s">
        <v>58</v>
      </c>
      <c r="C27" s="205">
        <v>20.065736821009054</v>
      </c>
      <c r="D27" s="199"/>
      <c r="E27" s="205">
        <v>13.738190400171931</v>
      </c>
      <c r="F27" s="205">
        <v>16.888481995904449</v>
      </c>
      <c r="G27" s="205">
        <v>15.591298248431837</v>
      </c>
      <c r="H27" s="205">
        <v>14.478166113488474</v>
      </c>
      <c r="I27" s="205">
        <v>12.391949261444953</v>
      </c>
      <c r="J27" s="205">
        <v>13.917863899677327</v>
      </c>
    </row>
    <row r="28" spans="1:10" ht="15" customHeight="1">
      <c r="A28" s="53" t="s">
        <v>59</v>
      </c>
      <c r="B28" s="150" t="s">
        <v>60</v>
      </c>
      <c r="C28" s="205">
        <v>22.296448746969215</v>
      </c>
      <c r="D28" s="199"/>
      <c r="E28" s="205">
        <v>16.365660270390379</v>
      </c>
      <c r="F28" s="205">
        <v>15.868074761042653</v>
      </c>
      <c r="G28" s="205">
        <v>14.702253785129898</v>
      </c>
      <c r="H28" s="205">
        <v>14.54417066650814</v>
      </c>
      <c r="I28" s="205">
        <v>14.361702586996442</v>
      </c>
      <c r="J28" s="205">
        <v>15.608128982628326</v>
      </c>
    </row>
    <row r="29" spans="1:10" ht="15" customHeight="1">
      <c r="A29" s="53" t="s">
        <v>61</v>
      </c>
      <c r="B29" s="150" t="s">
        <v>453</v>
      </c>
      <c r="C29" s="205">
        <v>13.251718534833024</v>
      </c>
      <c r="D29" s="199"/>
      <c r="E29" s="205">
        <v>12.990197757193801</v>
      </c>
      <c r="F29" s="205">
        <v>10.360769392738774</v>
      </c>
      <c r="G29" s="205">
        <v>12.490212656081773</v>
      </c>
      <c r="H29" s="205">
        <v>13.2646710018603</v>
      </c>
      <c r="I29" s="205">
        <v>14.936998395467846</v>
      </c>
      <c r="J29" s="205">
        <v>11.947455527157985</v>
      </c>
    </row>
    <row r="30" spans="1:10" ht="15" customHeight="1">
      <c r="A30" s="53" t="s">
        <v>62</v>
      </c>
      <c r="B30" s="150" t="s">
        <v>446</v>
      </c>
      <c r="C30" s="205">
        <v>3.1607616452460388</v>
      </c>
      <c r="D30" s="199"/>
      <c r="E30" s="205">
        <v>2.5524872436092325</v>
      </c>
      <c r="F30" s="205">
        <v>2.5223801620888704</v>
      </c>
      <c r="G30" s="205">
        <v>1.8598708583491033</v>
      </c>
      <c r="H30" s="205">
        <v>1.8186375170188582</v>
      </c>
      <c r="I30" s="205">
        <v>1.8218966900032239</v>
      </c>
      <c r="J30" s="205">
        <v>2.0206620989271062</v>
      </c>
    </row>
    <row r="31" spans="1:10" ht="15" customHeight="1">
      <c r="A31" s="53" t="s">
        <v>63</v>
      </c>
      <c r="B31" s="150" t="s">
        <v>64</v>
      </c>
      <c r="C31" s="205">
        <v>20.566373832291077</v>
      </c>
      <c r="D31" s="199"/>
      <c r="E31" s="205">
        <v>13.938207162856081</v>
      </c>
      <c r="F31" s="205">
        <v>10.615521815537882</v>
      </c>
      <c r="G31" s="205">
        <v>9.5613832867088036</v>
      </c>
      <c r="H31" s="205">
        <v>10.041081783246673</v>
      </c>
      <c r="I31" s="205">
        <v>10.71135774334217</v>
      </c>
      <c r="J31" s="205">
        <v>14.600284093096569</v>
      </c>
    </row>
    <row r="32" spans="1:10" ht="15" customHeight="1">
      <c r="A32" s="53" t="s">
        <v>65</v>
      </c>
      <c r="B32" s="150" t="s">
        <v>66</v>
      </c>
      <c r="C32" s="205">
        <v>18.963509300436748</v>
      </c>
      <c r="D32" s="199"/>
      <c r="E32" s="205">
        <v>12.978532106968807</v>
      </c>
      <c r="F32" s="205">
        <v>11.577738262240732</v>
      </c>
      <c r="G32" s="205">
        <v>10.807011143611716</v>
      </c>
      <c r="H32" s="205">
        <v>9.5585852312248409</v>
      </c>
      <c r="I32" s="205">
        <v>10.075883016680544</v>
      </c>
      <c r="J32" s="205">
        <v>10.642416511642008</v>
      </c>
    </row>
    <row r="33" spans="1:10" ht="15" customHeight="1">
      <c r="A33" s="53" t="s">
        <v>67</v>
      </c>
      <c r="B33" s="150" t="s">
        <v>68</v>
      </c>
      <c r="C33" s="205">
        <v>1.6606463021251527</v>
      </c>
      <c r="D33" s="199"/>
      <c r="E33" s="205">
        <v>1.1449588334978373</v>
      </c>
      <c r="F33" s="205">
        <v>0.98396664522494515</v>
      </c>
      <c r="G33" s="205">
        <v>0.58577027296364947</v>
      </c>
      <c r="H33" s="205">
        <v>0.67606201384864828</v>
      </c>
      <c r="I33" s="205">
        <v>0.77655706616042242</v>
      </c>
      <c r="J33" s="205">
        <v>0.55569840740060672</v>
      </c>
    </row>
    <row r="34" spans="1:10" ht="15" customHeight="1">
      <c r="A34" s="53" t="s">
        <v>69</v>
      </c>
      <c r="B34" s="150" t="s">
        <v>70</v>
      </c>
      <c r="C34" s="205">
        <v>14.835318810236863</v>
      </c>
      <c r="D34" s="199"/>
      <c r="E34" s="205">
        <v>8.7121297736870904</v>
      </c>
      <c r="F34" s="205">
        <v>7.321504485427857</v>
      </c>
      <c r="G34" s="205">
        <v>7.7124889717099157</v>
      </c>
      <c r="H34" s="205">
        <v>12.330623732609201</v>
      </c>
      <c r="I34" s="205">
        <v>13.40671872957677</v>
      </c>
      <c r="J34" s="205">
        <v>5.6061646086126729</v>
      </c>
    </row>
    <row r="35" spans="1:10" ht="15" customHeight="1">
      <c r="A35" s="53" t="s">
        <v>71</v>
      </c>
      <c r="B35" s="150" t="s">
        <v>72</v>
      </c>
      <c r="C35" s="205">
        <v>8.3373001504636814</v>
      </c>
      <c r="D35" s="199"/>
      <c r="E35" s="205">
        <v>10.781174340907423</v>
      </c>
      <c r="F35" s="205">
        <v>11.715163701720948</v>
      </c>
      <c r="G35" s="205">
        <v>9.6850490724422045</v>
      </c>
      <c r="H35" s="205">
        <v>12.232265405268603</v>
      </c>
      <c r="I35" s="205">
        <v>11.456744053471201</v>
      </c>
      <c r="J35" s="205">
        <v>12.469080679477138</v>
      </c>
    </row>
    <row r="36" spans="1:10" ht="15" customHeight="1">
      <c r="A36" s="53" t="s">
        <v>73</v>
      </c>
      <c r="B36" s="150" t="s">
        <v>74</v>
      </c>
      <c r="C36" s="205">
        <v>1858.0803691255119</v>
      </c>
      <c r="D36" s="199"/>
      <c r="E36" s="205">
        <v>1477.4334790003973</v>
      </c>
      <c r="F36" s="205">
        <v>1259.018114927087</v>
      </c>
      <c r="G36" s="205">
        <v>1310.3599522908842</v>
      </c>
      <c r="H36" s="205">
        <v>1297.7462668627034</v>
      </c>
      <c r="I36" s="205">
        <v>1438.0838753827823</v>
      </c>
      <c r="J36" s="205">
        <v>1392.7546117427032</v>
      </c>
    </row>
    <row r="37" spans="1:10" ht="15" customHeight="1">
      <c r="A37" s="53" t="s">
        <v>75</v>
      </c>
      <c r="B37" s="150" t="s">
        <v>76</v>
      </c>
      <c r="C37" s="205">
        <v>2.2289925250732181</v>
      </c>
      <c r="D37" s="199"/>
      <c r="E37" s="205">
        <v>1.8183642304477114</v>
      </c>
      <c r="F37" s="205">
        <v>1.3551419897760635</v>
      </c>
      <c r="G37" s="205">
        <v>1.2412365097055644</v>
      </c>
      <c r="H37" s="205">
        <v>1.3100069992607768</v>
      </c>
      <c r="I37" s="205">
        <v>1.4435003740252186</v>
      </c>
      <c r="J37" s="205">
        <v>1.6405812381335565</v>
      </c>
    </row>
    <row r="38" spans="1:10" ht="15" customHeight="1">
      <c r="A38" s="53" t="s">
        <v>77</v>
      </c>
      <c r="B38" s="150" t="s">
        <v>78</v>
      </c>
      <c r="C38" s="205">
        <v>0.39986804749250537</v>
      </c>
      <c r="D38" s="199"/>
      <c r="E38" s="205">
        <v>0.25309538721172259</v>
      </c>
      <c r="F38" s="205">
        <v>0.24521740399681877</v>
      </c>
      <c r="G38" s="205">
        <v>0.2331189717210726</v>
      </c>
      <c r="H38" s="205">
        <v>0.27467880794431304</v>
      </c>
      <c r="I38" s="205">
        <v>0.32211989414956754</v>
      </c>
      <c r="J38" s="205">
        <v>0.3391818434370511</v>
      </c>
    </row>
    <row r="39" spans="1:10" ht="15" customHeight="1">
      <c r="A39" s="53" t="s">
        <v>79</v>
      </c>
      <c r="B39" s="150" t="s">
        <v>80</v>
      </c>
      <c r="C39" s="205">
        <v>52.496779855592152</v>
      </c>
      <c r="D39" s="199"/>
      <c r="E39" s="205">
        <v>41.897974107406412</v>
      </c>
      <c r="F39" s="205">
        <v>40.433416019799267</v>
      </c>
      <c r="G39" s="205">
        <v>26.324020165514622</v>
      </c>
      <c r="H39" s="205">
        <v>24.161551316705616</v>
      </c>
      <c r="I39" s="205">
        <v>41.92893641759774</v>
      </c>
      <c r="J39" s="205">
        <v>44.066173795163962</v>
      </c>
    </row>
    <row r="40" spans="1:10" ht="15" customHeight="1">
      <c r="A40" s="53" t="s">
        <v>81</v>
      </c>
      <c r="B40" s="150" t="s">
        <v>82</v>
      </c>
      <c r="C40" s="205">
        <v>3.7856452837002239</v>
      </c>
      <c r="D40" s="199"/>
      <c r="E40" s="205">
        <v>2.0255567750863808</v>
      </c>
      <c r="F40" s="205">
        <v>1.9007047956097498</v>
      </c>
      <c r="G40" s="205">
        <v>1.8275926069968209</v>
      </c>
      <c r="H40" s="205">
        <v>1.599437232305144</v>
      </c>
      <c r="I40" s="205">
        <v>2.0847022553948089</v>
      </c>
      <c r="J40" s="205">
        <v>2.3465447475811598</v>
      </c>
    </row>
    <row r="41" spans="1:10" ht="15" customHeight="1">
      <c r="A41" s="53" t="s">
        <v>83</v>
      </c>
      <c r="B41" s="150" t="s">
        <v>459</v>
      </c>
      <c r="C41" s="205">
        <v>8.568588520431625</v>
      </c>
      <c r="D41" s="199"/>
      <c r="E41" s="205">
        <v>9.7355820133544171</v>
      </c>
      <c r="F41" s="205">
        <v>9.8244348872000735</v>
      </c>
      <c r="G41" s="205">
        <v>9.5054225954655092</v>
      </c>
      <c r="H41" s="205">
        <v>11.248659500830211</v>
      </c>
      <c r="I41" s="205">
        <v>13.110054053394538</v>
      </c>
      <c r="J41" s="205">
        <v>14.061676078013965</v>
      </c>
    </row>
    <row r="42" spans="1:10" ht="15" customHeight="1">
      <c r="A42" s="53" t="s">
        <v>84</v>
      </c>
      <c r="B42" s="150" t="s">
        <v>447</v>
      </c>
      <c r="C42" s="205">
        <v>16.490757877560366</v>
      </c>
      <c r="D42" s="199"/>
      <c r="E42" s="205">
        <v>17.668804060622943</v>
      </c>
      <c r="F42" s="205">
        <v>23.013050782576119</v>
      </c>
      <c r="G42" s="205">
        <v>17.619032922867742</v>
      </c>
      <c r="H42" s="205">
        <v>7.5726368033933191</v>
      </c>
      <c r="I42" s="205">
        <v>7.6574517477985466</v>
      </c>
      <c r="J42" s="205">
        <v>7.4445893595390906</v>
      </c>
    </row>
    <row r="43" spans="1:10" ht="15" customHeight="1">
      <c r="A43" s="53" t="s">
        <v>85</v>
      </c>
      <c r="B43" s="150" t="s">
        <v>448</v>
      </c>
      <c r="C43" s="205">
        <v>24.503740620631095</v>
      </c>
      <c r="D43" s="199"/>
      <c r="E43" s="205">
        <v>20.596858734046087</v>
      </c>
      <c r="F43" s="205">
        <v>18.91093336560202</v>
      </c>
      <c r="G43" s="205">
        <v>14.7453613245569</v>
      </c>
      <c r="H43" s="205">
        <v>14.886412443923156</v>
      </c>
      <c r="I43" s="205">
        <v>15.036749255271522</v>
      </c>
      <c r="J43" s="205">
        <v>14.797271652303872</v>
      </c>
    </row>
    <row r="44" spans="1:10" ht="15" customHeight="1">
      <c r="A44" s="53" t="s">
        <v>86</v>
      </c>
      <c r="B44" s="150" t="s">
        <v>449</v>
      </c>
      <c r="C44" s="205">
        <v>0.20524478305886232</v>
      </c>
      <c r="D44" s="199"/>
      <c r="E44" s="205">
        <v>0.30337038365099772</v>
      </c>
      <c r="F44" s="205">
        <v>0.40408434322083764</v>
      </c>
      <c r="G44" s="205">
        <v>0.3200618183414215</v>
      </c>
      <c r="H44" s="205">
        <v>0.32959050136356244</v>
      </c>
      <c r="I44" s="205">
        <v>0.30053907130365753</v>
      </c>
      <c r="J44" s="205">
        <v>0.32851432423621413</v>
      </c>
    </row>
    <row r="45" spans="1:10" ht="15" customHeight="1">
      <c r="A45" s="53" t="s">
        <v>87</v>
      </c>
      <c r="B45" s="150" t="s">
        <v>450</v>
      </c>
      <c r="C45" s="205">
        <v>301.9806070062931</v>
      </c>
      <c r="D45" s="199"/>
      <c r="E45" s="205">
        <v>262.62804547314983</v>
      </c>
      <c r="F45" s="205">
        <v>250.18391044563708</v>
      </c>
      <c r="G45" s="205">
        <v>226.83146727747481</v>
      </c>
      <c r="H45" s="205">
        <v>249.11231652445119</v>
      </c>
      <c r="I45" s="205">
        <v>241.5592247180748</v>
      </c>
      <c r="J45" s="205">
        <v>244.78595895374482</v>
      </c>
    </row>
    <row r="46" spans="1:10" ht="15" customHeight="1">
      <c r="A46" s="53" t="s">
        <v>88</v>
      </c>
      <c r="B46" s="150" t="s">
        <v>89</v>
      </c>
      <c r="C46" s="205">
        <v>34.473335066397773</v>
      </c>
      <c r="D46" s="199"/>
      <c r="E46" s="205">
        <v>53.331122679539092</v>
      </c>
      <c r="F46" s="205">
        <v>55.207408920720816</v>
      </c>
      <c r="G46" s="205">
        <v>50.39507548503461</v>
      </c>
      <c r="H46" s="205">
        <v>59.212881305065082</v>
      </c>
      <c r="I46" s="205">
        <v>64.447750406507822</v>
      </c>
      <c r="J46" s="205">
        <v>66.831327635956299</v>
      </c>
    </row>
    <row r="47" spans="1:10" ht="15" customHeight="1">
      <c r="A47" s="53" t="s">
        <v>90</v>
      </c>
      <c r="B47" s="150" t="s">
        <v>91</v>
      </c>
      <c r="C47" s="205">
        <v>207.01540707646453</v>
      </c>
      <c r="D47" s="199"/>
      <c r="E47" s="205">
        <v>158.4686212625455</v>
      </c>
      <c r="F47" s="205">
        <v>190.06455849790746</v>
      </c>
      <c r="G47" s="205">
        <v>178.7697208085294</v>
      </c>
      <c r="H47" s="205">
        <v>219.75871342967008</v>
      </c>
      <c r="I47" s="205">
        <v>240.8044884686897</v>
      </c>
      <c r="J47" s="205">
        <v>215.24346845629756</v>
      </c>
    </row>
    <row r="48" spans="1:10" ht="15" customHeight="1">
      <c r="A48" s="53" t="s">
        <v>92</v>
      </c>
      <c r="B48" s="150" t="s">
        <v>451</v>
      </c>
      <c r="C48" s="205">
        <v>112.86638635646996</v>
      </c>
      <c r="D48" s="199"/>
      <c r="E48" s="205">
        <v>100.88838182367331</v>
      </c>
      <c r="F48" s="205">
        <v>105.54760474286954</v>
      </c>
      <c r="G48" s="205">
        <v>94.360394924514807</v>
      </c>
      <c r="H48" s="205">
        <v>101.86795502579375</v>
      </c>
      <c r="I48" s="205">
        <v>89.78742142808369</v>
      </c>
      <c r="J48" s="205">
        <v>93.079692210406236</v>
      </c>
    </row>
    <row r="49" spans="1:10" ht="15" customHeight="1">
      <c r="A49" s="53" t="s">
        <v>93</v>
      </c>
      <c r="B49" s="150" t="s">
        <v>94</v>
      </c>
      <c r="C49" s="205">
        <v>9.9282799874279437</v>
      </c>
      <c r="D49" s="199"/>
      <c r="E49" s="205">
        <v>14.147474346360251</v>
      </c>
      <c r="F49" s="205">
        <v>17.095407656892945</v>
      </c>
      <c r="G49" s="205">
        <v>12.039204774283576</v>
      </c>
      <c r="H49" s="205">
        <v>14.261838859780784</v>
      </c>
      <c r="I49" s="205">
        <v>16.680465802531014</v>
      </c>
      <c r="J49" s="205">
        <v>16.155587556869612</v>
      </c>
    </row>
    <row r="50" spans="1:10" ht="15" customHeight="1">
      <c r="A50" s="53" t="s">
        <v>0</v>
      </c>
      <c r="B50" s="150" t="s">
        <v>95</v>
      </c>
      <c r="C50" s="205">
        <v>5.8916507930583464</v>
      </c>
      <c r="D50" s="199"/>
      <c r="E50" s="205">
        <v>5.1253456867675631</v>
      </c>
      <c r="F50" s="205">
        <v>5.9479469389865489</v>
      </c>
      <c r="G50" s="205">
        <v>5.6496921645688749</v>
      </c>
      <c r="H50" s="205">
        <v>6.5503835714219463</v>
      </c>
      <c r="I50" s="205">
        <v>4.2555782880610149</v>
      </c>
      <c r="J50" s="205">
        <v>3.9310980558508843</v>
      </c>
    </row>
    <row r="51" spans="1:10" ht="15" customHeight="1">
      <c r="A51" s="53" t="s">
        <v>96</v>
      </c>
      <c r="B51" s="150" t="s">
        <v>97</v>
      </c>
      <c r="C51" s="205">
        <v>17.549007011128083</v>
      </c>
      <c r="D51" s="199"/>
      <c r="E51" s="205">
        <v>17.515678291224511</v>
      </c>
      <c r="F51" s="205">
        <v>19.082950186203973</v>
      </c>
      <c r="G51" s="205">
        <v>19.716345188056184</v>
      </c>
      <c r="H51" s="205">
        <v>20.782990926922682</v>
      </c>
      <c r="I51" s="205">
        <v>10.911812151131514</v>
      </c>
      <c r="J51" s="205">
        <v>10.156874998397264</v>
      </c>
    </row>
    <row r="52" spans="1:10" ht="15" customHeight="1">
      <c r="A52" s="53" t="s">
        <v>98</v>
      </c>
      <c r="B52" s="150" t="s">
        <v>99</v>
      </c>
      <c r="C52" s="205">
        <v>4.6115686967780753</v>
      </c>
      <c r="D52" s="199"/>
      <c r="E52" s="205">
        <v>4.2070265147779633</v>
      </c>
      <c r="F52" s="205">
        <v>3.7527177986582161</v>
      </c>
      <c r="G52" s="205">
        <v>3.1799932962601458</v>
      </c>
      <c r="H52" s="205">
        <v>3.1146919136527114</v>
      </c>
      <c r="I52" s="205">
        <v>2.7541639171957342</v>
      </c>
      <c r="J52" s="205">
        <v>2.9454654409745227</v>
      </c>
    </row>
    <row r="53" spans="1:10" ht="15" customHeight="1">
      <c r="A53" s="53" t="s">
        <v>100</v>
      </c>
      <c r="B53" s="150" t="s">
        <v>101</v>
      </c>
      <c r="C53" s="205">
        <v>4.033640090271418</v>
      </c>
      <c r="D53" s="199"/>
      <c r="E53" s="205">
        <v>2.9729783904752374</v>
      </c>
      <c r="F53" s="205">
        <v>3.765453188744087</v>
      </c>
      <c r="G53" s="205">
        <v>2.7459730516849259</v>
      </c>
      <c r="H53" s="205">
        <v>3.7310225879765486</v>
      </c>
      <c r="I53" s="205">
        <v>2.3306484821227218</v>
      </c>
      <c r="J53" s="205">
        <v>2.1292545513089882</v>
      </c>
    </row>
    <row r="54" spans="1:10" ht="15" customHeight="1">
      <c r="A54" s="55" t="s">
        <v>102</v>
      </c>
      <c r="B54" s="150" t="s">
        <v>103</v>
      </c>
      <c r="C54" s="205">
        <v>24.263321583880646</v>
      </c>
      <c r="D54" s="199"/>
      <c r="E54" s="205">
        <v>20.284100358056868</v>
      </c>
      <c r="F54" s="205">
        <v>52.254641700639901</v>
      </c>
      <c r="G54" s="205">
        <v>54.838167018147274</v>
      </c>
      <c r="H54" s="205">
        <v>55.435507116614033</v>
      </c>
      <c r="I54" s="205">
        <v>29.66169425804393</v>
      </c>
      <c r="J54" s="205">
        <v>27.520534807554309</v>
      </c>
    </row>
    <row r="55" spans="1:10" ht="15" customHeight="1">
      <c r="A55" s="55" t="s">
        <v>104</v>
      </c>
      <c r="B55" s="150" t="s">
        <v>460</v>
      </c>
      <c r="C55" s="205">
        <v>35.7013250160214</v>
      </c>
      <c r="D55" s="199"/>
      <c r="E55" s="205">
        <v>32.511316490831589</v>
      </c>
      <c r="F55" s="205">
        <v>31.917269917680635</v>
      </c>
      <c r="G55" s="205">
        <v>29.023548025848207</v>
      </c>
      <c r="H55" s="205">
        <v>35.575969310134646</v>
      </c>
      <c r="I55" s="205">
        <v>34.193482554229348</v>
      </c>
      <c r="J55" s="205">
        <v>39.12456575789966</v>
      </c>
    </row>
    <row r="56" spans="1:10" ht="15" customHeight="1">
      <c r="A56" s="55" t="s">
        <v>105</v>
      </c>
      <c r="B56" s="150" t="s">
        <v>452</v>
      </c>
      <c r="C56" s="205">
        <v>4.8360108075040635</v>
      </c>
      <c r="D56" s="199"/>
      <c r="E56" s="205">
        <v>6.6998698454296548</v>
      </c>
      <c r="F56" s="205">
        <v>7.7316889704302794</v>
      </c>
      <c r="G56" s="205">
        <v>7.3378944630434502</v>
      </c>
      <c r="H56" s="205">
        <v>2.2774987742953958</v>
      </c>
      <c r="I56" s="205">
        <v>3.4190494585304689</v>
      </c>
      <c r="J56" s="205">
        <v>3.9324479979065803</v>
      </c>
    </row>
    <row r="57" spans="1:10" ht="15" customHeight="1">
      <c r="A57" s="53" t="s">
        <v>106</v>
      </c>
      <c r="B57" s="150" t="s">
        <v>107</v>
      </c>
      <c r="C57" s="205">
        <v>1.832670614748134</v>
      </c>
      <c r="D57" s="199"/>
      <c r="E57" s="205">
        <v>1.0372818422229031</v>
      </c>
      <c r="F57" s="205">
        <v>0.97234243325373915</v>
      </c>
      <c r="G57" s="205">
        <v>0.89925972094538675</v>
      </c>
      <c r="H57" s="205">
        <v>1.1142821632953865</v>
      </c>
      <c r="I57" s="205">
        <v>1.1682244669327828</v>
      </c>
      <c r="J57" s="205">
        <v>1.322478172871181</v>
      </c>
    </row>
    <row r="58" spans="1:10" ht="15" customHeight="1">
      <c r="A58" s="53" t="s">
        <v>108</v>
      </c>
      <c r="B58" s="150" t="s">
        <v>109</v>
      </c>
      <c r="C58" s="205">
        <v>0.21483959640622399</v>
      </c>
      <c r="D58" s="199"/>
      <c r="E58" s="205">
        <v>5.977860062162766E-2</v>
      </c>
      <c r="F58" s="205">
        <v>5.3595034800661731E-2</v>
      </c>
      <c r="G58" s="205">
        <v>5.0429206177587907E-2</v>
      </c>
      <c r="H58" s="205">
        <v>5.3947579039404399E-2</v>
      </c>
      <c r="I58" s="205">
        <v>1.5381715633297925E-2</v>
      </c>
      <c r="J58" s="205">
        <v>1.5597376707294967E-2</v>
      </c>
    </row>
    <row r="59" spans="1:10" ht="15" customHeight="1">
      <c r="A59" s="55" t="s">
        <v>110</v>
      </c>
      <c r="B59" s="150" t="s">
        <v>240</v>
      </c>
      <c r="C59" s="205">
        <v>9.2126766529870814</v>
      </c>
      <c r="D59" s="199"/>
      <c r="E59" s="205">
        <v>6.6916278137057423</v>
      </c>
      <c r="F59" s="205">
        <v>6.1770109384720584</v>
      </c>
      <c r="G59" s="205">
        <v>5.0685105591128412</v>
      </c>
      <c r="H59" s="205">
        <v>5.6074166714848932</v>
      </c>
      <c r="I59" s="205">
        <v>5.0560594596633743</v>
      </c>
      <c r="J59" s="205">
        <v>5.2616921971063499</v>
      </c>
    </row>
    <row r="60" spans="1:10" ht="15" customHeight="1">
      <c r="A60" s="61"/>
      <c r="B60" s="151" t="s">
        <v>111</v>
      </c>
      <c r="C60" s="206">
        <f>SUM(C8:C59)</f>
        <v>6774.5258252910999</v>
      </c>
      <c r="D60" s="206"/>
      <c r="E60" s="206">
        <f t="shared" ref="E60:H60" si="0">SUM(E8:E59)</f>
        <v>6180.3622249491955</v>
      </c>
      <c r="F60" s="206">
        <f t="shared" si="0"/>
        <v>6074.5777847219779</v>
      </c>
      <c r="G60" s="206">
        <f t="shared" si="0"/>
        <v>5815.6245195368583</v>
      </c>
      <c r="H60" s="206">
        <f t="shared" si="0"/>
        <v>6128.8692577266856</v>
      </c>
      <c r="I60" s="206">
        <f t="shared" ref="I60:J60" si="1">SUM(I8:I59)</f>
        <v>6281.3266587607004</v>
      </c>
      <c r="J60" s="206">
        <f t="shared" si="1"/>
        <v>6336.8574387904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62.636329969184054</v>
      </c>
      <c r="D62" s="207"/>
      <c r="E62" s="207">
        <f t="shared" ref="E62:J62" si="2">SUM(E8:E10)</f>
        <v>55.208323077662833</v>
      </c>
      <c r="F62" s="207">
        <f t="shared" si="2"/>
        <v>54.857144740993498</v>
      </c>
      <c r="G62" s="207">
        <f t="shared" si="2"/>
        <v>45.570069236950403</v>
      </c>
      <c r="H62" s="207">
        <f t="shared" si="2"/>
        <v>78.145087300049639</v>
      </c>
      <c r="I62" s="207">
        <f t="shared" si="2"/>
        <v>86.913301873766883</v>
      </c>
      <c r="J62" s="207">
        <f t="shared" si="2"/>
        <v>77.500723841996944</v>
      </c>
    </row>
    <row r="63" spans="1:10" ht="15" customHeight="1">
      <c r="A63" s="55" t="s">
        <v>113</v>
      </c>
      <c r="B63" s="150" t="s">
        <v>392</v>
      </c>
      <c r="C63" s="207">
        <f>SUM(C11:C13)</f>
        <v>211.6093756079664</v>
      </c>
      <c r="D63" s="207"/>
      <c r="E63" s="207">
        <f t="shared" ref="E63:J63" si="3">SUM(E11:E13)</f>
        <v>223.92721705500003</v>
      </c>
      <c r="F63" s="207">
        <f t="shared" si="3"/>
        <v>239.63014842929664</v>
      </c>
      <c r="G63" s="207">
        <f t="shared" si="3"/>
        <v>187.99565122908388</v>
      </c>
      <c r="H63" s="207">
        <f t="shared" si="3"/>
        <v>219.42455836647042</v>
      </c>
      <c r="I63" s="207">
        <f t="shared" si="3"/>
        <v>214.71963729444954</v>
      </c>
      <c r="J63" s="207">
        <f t="shared" si="3"/>
        <v>213.31138596810513</v>
      </c>
    </row>
    <row r="64" spans="1:10" ht="15" customHeight="1">
      <c r="A64" s="55" t="s">
        <v>114</v>
      </c>
      <c r="B64" s="150" t="s">
        <v>393</v>
      </c>
      <c r="C64" s="207">
        <f>SUM(C14:C35)</f>
        <v>3759.1094067190602</v>
      </c>
      <c r="D64" s="207"/>
      <c r="E64" s="207">
        <f t="shared" ref="E64:J64" si="4">SUM(E14:E35)</f>
        <v>3642.9249507049262</v>
      </c>
      <c r="F64" s="207">
        <f t="shared" si="4"/>
        <v>3675.2308856649206</v>
      </c>
      <c r="G64" s="207">
        <f t="shared" si="4"/>
        <v>3508.9773239010897</v>
      </c>
      <c r="H64" s="207">
        <f t="shared" si="4"/>
        <v>3693.712955832139</v>
      </c>
      <c r="I64" s="207">
        <f t="shared" si="4"/>
        <v>3712.6803455653362</v>
      </c>
      <c r="J64" s="207">
        <f t="shared" si="4"/>
        <v>3835.8301400293331</v>
      </c>
    </row>
    <row r="65" spans="1:10" ht="15" customHeight="1">
      <c r="A65" s="55" t="s">
        <v>115</v>
      </c>
      <c r="B65" s="150" t="s">
        <v>394</v>
      </c>
      <c r="C65" s="207">
        <f>SUM(C36:C37)</f>
        <v>1860.3093616505851</v>
      </c>
      <c r="D65" s="207"/>
      <c r="E65" s="207">
        <f t="shared" ref="E65:J65" si="5">SUM(E36:E37)</f>
        <v>1479.251843230845</v>
      </c>
      <c r="F65" s="207">
        <f t="shared" si="5"/>
        <v>1260.3732569168631</v>
      </c>
      <c r="G65" s="207">
        <f t="shared" si="5"/>
        <v>1311.6011888005896</v>
      </c>
      <c r="H65" s="207">
        <f t="shared" si="5"/>
        <v>1299.0562738619642</v>
      </c>
      <c r="I65" s="207">
        <f t="shared" si="5"/>
        <v>1439.5273757568075</v>
      </c>
      <c r="J65" s="207">
        <f t="shared" si="5"/>
        <v>1394.3951929808368</v>
      </c>
    </row>
    <row r="66" spans="1:10" ht="15" customHeight="1">
      <c r="A66" s="55" t="s">
        <v>116</v>
      </c>
      <c r="B66" s="150" t="s">
        <v>395</v>
      </c>
      <c r="C66" s="207">
        <f>SUM(C38:C39)</f>
        <v>52.896647903084656</v>
      </c>
      <c r="D66" s="207"/>
      <c r="E66" s="207">
        <f t="shared" ref="E66:J66" si="6">SUM(E38:E39)</f>
        <v>42.151069494618135</v>
      </c>
      <c r="F66" s="207">
        <f t="shared" si="6"/>
        <v>40.678633423796086</v>
      </c>
      <c r="G66" s="207">
        <f t="shared" si="6"/>
        <v>26.557139137235694</v>
      </c>
      <c r="H66" s="207">
        <f t="shared" si="6"/>
        <v>24.436230124649928</v>
      </c>
      <c r="I66" s="207">
        <f t="shared" si="6"/>
        <v>42.251056311747305</v>
      </c>
      <c r="J66" s="207">
        <f t="shared" si="6"/>
        <v>44.405355638601016</v>
      </c>
    </row>
    <row r="67" spans="1:10" ht="15" customHeight="1">
      <c r="A67" s="55" t="s">
        <v>117</v>
      </c>
      <c r="B67" s="150" t="s">
        <v>118</v>
      </c>
      <c r="C67" s="207">
        <f>SUM(C40:C41)</f>
        <v>12.354233804131848</v>
      </c>
      <c r="D67" s="207"/>
      <c r="E67" s="207">
        <f t="shared" ref="E67:J67" si="7">SUM(E40:E41)</f>
        <v>11.761138788440798</v>
      </c>
      <c r="F67" s="207">
        <f t="shared" si="7"/>
        <v>11.725139682809823</v>
      </c>
      <c r="G67" s="207">
        <f t="shared" si="7"/>
        <v>11.333015202462331</v>
      </c>
      <c r="H67" s="207">
        <f t="shared" si="7"/>
        <v>12.848096733135355</v>
      </c>
      <c r="I67" s="207">
        <f t="shared" si="7"/>
        <v>15.194756308789348</v>
      </c>
      <c r="J67" s="207">
        <f t="shared" si="7"/>
        <v>16.408220825595127</v>
      </c>
    </row>
    <row r="68" spans="1:10" ht="15" customHeight="1">
      <c r="A68" s="55" t="s">
        <v>119</v>
      </c>
      <c r="B68" s="150" t="s">
        <v>212</v>
      </c>
      <c r="C68" s="207">
        <f>SUM(C42:C44)</f>
        <v>41.199743281250321</v>
      </c>
      <c r="D68" s="207"/>
      <c r="E68" s="207">
        <f t="shared" ref="E68:J68" si="8">SUM(E42:E44)</f>
        <v>38.569033178320026</v>
      </c>
      <c r="F68" s="207">
        <f t="shared" si="8"/>
        <v>42.328068491398973</v>
      </c>
      <c r="G68" s="207">
        <f t="shared" si="8"/>
        <v>32.684456065766064</v>
      </c>
      <c r="H68" s="207">
        <f t="shared" si="8"/>
        <v>22.788639748680037</v>
      </c>
      <c r="I68" s="207">
        <f t="shared" si="8"/>
        <v>22.994740074373727</v>
      </c>
      <c r="J68" s="207">
        <f t="shared" si="8"/>
        <v>22.570375336079177</v>
      </c>
    </row>
    <row r="69" spans="1:10" ht="15" customHeight="1">
      <c r="A69" s="55" t="s">
        <v>120</v>
      </c>
      <c r="B69" s="150" t="s">
        <v>121</v>
      </c>
      <c r="C69" s="207">
        <f>SUM(C45:C49)</f>
        <v>666.26401549305331</v>
      </c>
      <c r="D69" s="207"/>
      <c r="E69" s="207">
        <f t="shared" ref="E69:J69" si="9">SUM(E45:E49)</f>
        <v>589.46364558526795</v>
      </c>
      <c r="F69" s="207">
        <f t="shared" si="9"/>
        <v>618.09889026402777</v>
      </c>
      <c r="G69" s="207">
        <f t="shared" si="9"/>
        <v>562.39586326983726</v>
      </c>
      <c r="H69" s="207">
        <f t="shared" si="9"/>
        <v>644.21370514476098</v>
      </c>
      <c r="I69" s="207">
        <f t="shared" si="9"/>
        <v>653.27935082388694</v>
      </c>
      <c r="J69" s="207">
        <f t="shared" si="9"/>
        <v>636.09603481327451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5.8916507930583464</v>
      </c>
      <c r="D70" s="207"/>
      <c r="E70" s="207">
        <f t="shared" ref="E70:J79" si="11">E50</f>
        <v>5.1253456867675631</v>
      </c>
      <c r="F70" s="207">
        <f t="shared" si="11"/>
        <v>5.9479469389865489</v>
      </c>
      <c r="G70" s="207">
        <f t="shared" si="11"/>
        <v>5.6496921645688749</v>
      </c>
      <c r="H70" s="207">
        <f t="shared" si="11"/>
        <v>6.5503835714219463</v>
      </c>
      <c r="I70" s="207">
        <f t="shared" si="11"/>
        <v>4.2555782880610149</v>
      </c>
      <c r="J70" s="207">
        <f t="shared" si="11"/>
        <v>3.9310980558508843</v>
      </c>
    </row>
    <row r="71" spans="1:10" ht="15" customHeight="1">
      <c r="A71" s="55" t="s">
        <v>96</v>
      </c>
      <c r="B71" s="150" t="s">
        <v>454</v>
      </c>
      <c r="C71" s="207">
        <f t="shared" si="10"/>
        <v>17.549007011128083</v>
      </c>
      <c r="D71" s="207"/>
      <c r="E71" s="207">
        <f t="shared" si="11"/>
        <v>17.515678291224511</v>
      </c>
      <c r="F71" s="207">
        <f t="shared" si="11"/>
        <v>19.082950186203973</v>
      </c>
      <c r="G71" s="207">
        <f t="shared" si="11"/>
        <v>19.716345188056184</v>
      </c>
      <c r="H71" s="207">
        <f t="shared" si="11"/>
        <v>20.782990926922682</v>
      </c>
      <c r="I71" s="207">
        <f t="shared" si="11"/>
        <v>10.911812151131514</v>
      </c>
      <c r="J71" s="207">
        <f t="shared" si="11"/>
        <v>10.156874998397264</v>
      </c>
    </row>
    <row r="72" spans="1:10" ht="15" customHeight="1">
      <c r="A72" s="55" t="s">
        <v>98</v>
      </c>
      <c r="B72" s="150" t="s">
        <v>455</v>
      </c>
      <c r="C72" s="207">
        <f t="shared" si="10"/>
        <v>4.6115686967780753</v>
      </c>
      <c r="D72" s="207"/>
      <c r="E72" s="207">
        <f t="shared" si="11"/>
        <v>4.2070265147779633</v>
      </c>
      <c r="F72" s="207">
        <f t="shared" si="11"/>
        <v>3.7527177986582161</v>
      </c>
      <c r="G72" s="207">
        <f t="shared" si="11"/>
        <v>3.1799932962601458</v>
      </c>
      <c r="H72" s="207">
        <f t="shared" si="11"/>
        <v>3.1146919136527114</v>
      </c>
      <c r="I72" s="207">
        <f t="shared" si="11"/>
        <v>2.7541639171957342</v>
      </c>
      <c r="J72" s="207">
        <f t="shared" si="11"/>
        <v>2.9454654409745227</v>
      </c>
    </row>
    <row r="73" spans="1:10" ht="15" customHeight="1">
      <c r="A73" s="55" t="s">
        <v>100</v>
      </c>
      <c r="B73" s="150" t="s">
        <v>456</v>
      </c>
      <c r="C73" s="207">
        <f t="shared" si="10"/>
        <v>4.033640090271418</v>
      </c>
      <c r="D73" s="207"/>
      <c r="E73" s="207">
        <f t="shared" si="11"/>
        <v>2.9729783904752374</v>
      </c>
      <c r="F73" s="207">
        <f t="shared" si="11"/>
        <v>3.765453188744087</v>
      </c>
      <c r="G73" s="207">
        <f t="shared" si="11"/>
        <v>2.7459730516849259</v>
      </c>
      <c r="H73" s="207">
        <f t="shared" si="11"/>
        <v>3.7310225879765486</v>
      </c>
      <c r="I73" s="207">
        <f t="shared" si="11"/>
        <v>2.3306484821227218</v>
      </c>
      <c r="J73" s="207">
        <f t="shared" si="11"/>
        <v>2.1292545513089882</v>
      </c>
    </row>
    <row r="74" spans="1:10" ht="15" customHeight="1">
      <c r="A74" s="55" t="s">
        <v>102</v>
      </c>
      <c r="B74" s="150" t="s">
        <v>125</v>
      </c>
      <c r="C74" s="207">
        <f t="shared" si="10"/>
        <v>24.263321583880646</v>
      </c>
      <c r="D74" s="207"/>
      <c r="E74" s="207">
        <f t="shared" si="11"/>
        <v>20.284100358056868</v>
      </c>
      <c r="F74" s="207">
        <f t="shared" si="11"/>
        <v>52.254641700639901</v>
      </c>
      <c r="G74" s="207">
        <f t="shared" si="11"/>
        <v>54.838167018147274</v>
      </c>
      <c r="H74" s="207">
        <f t="shared" si="11"/>
        <v>55.435507116614033</v>
      </c>
      <c r="I74" s="207">
        <f t="shared" si="11"/>
        <v>29.66169425804393</v>
      </c>
      <c r="J74" s="207">
        <f t="shared" si="11"/>
        <v>27.520534807554309</v>
      </c>
    </row>
    <row r="75" spans="1:10" ht="15" customHeight="1">
      <c r="A75" s="55" t="s">
        <v>126</v>
      </c>
      <c r="B75" s="150" t="s">
        <v>460</v>
      </c>
      <c r="C75" s="207">
        <f t="shared" si="10"/>
        <v>35.7013250160214</v>
      </c>
      <c r="D75" s="207"/>
      <c r="E75" s="207">
        <f t="shared" si="11"/>
        <v>32.511316490831589</v>
      </c>
      <c r="F75" s="207">
        <f t="shared" si="11"/>
        <v>31.917269917680635</v>
      </c>
      <c r="G75" s="207">
        <f t="shared" si="11"/>
        <v>29.023548025848207</v>
      </c>
      <c r="H75" s="207">
        <f t="shared" si="11"/>
        <v>35.575969310134646</v>
      </c>
      <c r="I75" s="207">
        <f t="shared" si="11"/>
        <v>34.193482554229348</v>
      </c>
      <c r="J75" s="207">
        <f t="shared" si="11"/>
        <v>39.12456575789966</v>
      </c>
    </row>
    <row r="76" spans="1:10" ht="15" customHeight="1">
      <c r="A76" s="55" t="s">
        <v>105</v>
      </c>
      <c r="B76" s="150" t="s">
        <v>452</v>
      </c>
      <c r="C76" s="207">
        <f t="shared" si="10"/>
        <v>4.8360108075040635</v>
      </c>
      <c r="D76" s="207"/>
      <c r="E76" s="207">
        <f t="shared" si="11"/>
        <v>6.6998698454296548</v>
      </c>
      <c r="F76" s="207">
        <f t="shared" si="11"/>
        <v>7.7316889704302794</v>
      </c>
      <c r="G76" s="207">
        <f t="shared" si="11"/>
        <v>7.3378944630434502</v>
      </c>
      <c r="H76" s="207">
        <f t="shared" si="11"/>
        <v>2.2774987742953958</v>
      </c>
      <c r="I76" s="207">
        <f t="shared" si="11"/>
        <v>3.4190494585304689</v>
      </c>
      <c r="J76" s="207">
        <f t="shared" si="11"/>
        <v>3.9324479979065803</v>
      </c>
    </row>
    <row r="77" spans="1:10" ht="15" customHeight="1">
      <c r="A77" s="55" t="s">
        <v>106</v>
      </c>
      <c r="B77" s="150" t="s">
        <v>128</v>
      </c>
      <c r="C77" s="207">
        <f t="shared" si="10"/>
        <v>1.832670614748134</v>
      </c>
      <c r="D77" s="207"/>
      <c r="E77" s="207">
        <f t="shared" si="11"/>
        <v>1.0372818422229031</v>
      </c>
      <c r="F77" s="207">
        <f t="shared" si="11"/>
        <v>0.97234243325373915</v>
      </c>
      <c r="G77" s="207">
        <f t="shared" si="11"/>
        <v>0.89925972094538675</v>
      </c>
      <c r="H77" s="207">
        <f t="shared" si="11"/>
        <v>1.1142821632953865</v>
      </c>
      <c r="I77" s="207">
        <f t="shared" si="11"/>
        <v>1.1682244669327828</v>
      </c>
      <c r="J77" s="207">
        <f t="shared" si="11"/>
        <v>1.322478172871181</v>
      </c>
    </row>
    <row r="78" spans="1:10" ht="15" customHeight="1">
      <c r="A78" s="55" t="s">
        <v>108</v>
      </c>
      <c r="B78" s="150" t="s">
        <v>129</v>
      </c>
      <c r="C78" s="207">
        <f t="shared" si="10"/>
        <v>0.21483959640622399</v>
      </c>
      <c r="D78" s="207"/>
      <c r="E78" s="207">
        <f t="shared" si="11"/>
        <v>5.977860062162766E-2</v>
      </c>
      <c r="F78" s="207">
        <f t="shared" si="11"/>
        <v>5.3595034800661731E-2</v>
      </c>
      <c r="G78" s="207">
        <f t="shared" si="11"/>
        <v>5.0429206177587907E-2</v>
      </c>
      <c r="H78" s="207">
        <f t="shared" si="11"/>
        <v>5.3947579039404399E-2</v>
      </c>
      <c r="I78" s="207">
        <f t="shared" si="11"/>
        <v>1.5381715633297925E-2</v>
      </c>
      <c r="J78" s="207">
        <f t="shared" si="11"/>
        <v>1.5597376707294967E-2</v>
      </c>
    </row>
    <row r="79" spans="1:10" ht="15" customHeight="1">
      <c r="A79" s="55" t="s">
        <v>110</v>
      </c>
      <c r="B79" s="150" t="s">
        <v>240</v>
      </c>
      <c r="C79" s="207">
        <f t="shared" si="10"/>
        <v>9.2126766529870814</v>
      </c>
      <c r="D79" s="207"/>
      <c r="E79" s="207">
        <f t="shared" si="11"/>
        <v>6.6916278137057423</v>
      </c>
      <c r="F79" s="207">
        <f t="shared" si="11"/>
        <v>6.1770109384720584</v>
      </c>
      <c r="G79" s="207">
        <f t="shared" si="11"/>
        <v>5.0685105591128412</v>
      </c>
      <c r="H79" s="207">
        <f t="shared" si="11"/>
        <v>5.6074166714848932</v>
      </c>
      <c r="I79" s="207">
        <f t="shared" si="11"/>
        <v>5.0560594596633743</v>
      </c>
      <c r="J79" s="207">
        <f t="shared" si="11"/>
        <v>5.2616921971063499</v>
      </c>
    </row>
    <row r="80" spans="1:10" ht="15" customHeight="1">
      <c r="A80" s="61"/>
      <c r="B80" s="209" t="s">
        <v>111</v>
      </c>
      <c r="C80" s="208">
        <f>SUM(C62:C79)</f>
        <v>6774.525825291099</v>
      </c>
      <c r="D80" s="208"/>
      <c r="E80" s="208">
        <f t="shared" ref="E80:H80" si="12">SUM(E62:E79)</f>
        <v>6180.3622249491955</v>
      </c>
      <c r="F80" s="208">
        <f t="shared" si="12"/>
        <v>6074.5777847219751</v>
      </c>
      <c r="G80" s="208">
        <f t="shared" si="12"/>
        <v>5815.6245195368601</v>
      </c>
      <c r="H80" s="208">
        <f t="shared" si="12"/>
        <v>6128.8692577266866</v>
      </c>
      <c r="I80" s="208">
        <f t="shared" ref="I80:J80" si="13">SUM(I62:I79)</f>
        <v>6281.3266587607022</v>
      </c>
      <c r="J80" s="208">
        <f t="shared" si="13"/>
        <v>6336.8574387903991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105.15028853515638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99.243812404052747</v>
      </c>
      <c r="G82" s="104">
        <f t="shared" si="14"/>
        <v>82.994505496296028</v>
      </c>
      <c r="H82" s="104">
        <f t="shared" si="14"/>
        <v>123.48746448805431</v>
      </c>
      <c r="I82" s="104">
        <f t="shared" si="14"/>
        <v>144.20371812908448</v>
      </c>
      <c r="J82" s="104">
        <f t="shared" si="14"/>
        <v>128.462693757837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129.99952029011465</v>
      </c>
      <c r="D83" s="104">
        <f t="shared" si="15"/>
        <v>0</v>
      </c>
      <c r="E83" s="187">
        <f t="shared" si="15"/>
        <v>100</v>
      </c>
      <c r="F83" s="104">
        <f t="shared" si="15"/>
        <v>109.10039070132416</v>
      </c>
      <c r="G83" s="104">
        <f t="shared" si="15"/>
        <v>95.408849282646173</v>
      </c>
      <c r="H83" s="104">
        <f t="shared" si="15"/>
        <v>436.37138205215837</v>
      </c>
      <c r="I83" s="104">
        <f t="shared" si="15"/>
        <v>439.93025539622812</v>
      </c>
      <c r="J83" s="104">
        <f t="shared" si="15"/>
        <v>404.70214493622052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238.14065443490105</v>
      </c>
      <c r="D84" s="104">
        <f t="shared" si="16"/>
        <v>0</v>
      </c>
      <c r="E84" s="187">
        <f t="shared" si="16"/>
        <v>100</v>
      </c>
      <c r="F84" s="104">
        <f t="shared" si="16"/>
        <v>90.105041997506788</v>
      </c>
      <c r="G84" s="104">
        <f t="shared" si="16"/>
        <v>59.711347529201241</v>
      </c>
      <c r="H84" s="104">
        <f t="shared" si="16"/>
        <v>111.19408275290579</v>
      </c>
      <c r="I84" s="104">
        <f t="shared" si="16"/>
        <v>57.626751119712218</v>
      </c>
      <c r="J84" s="104">
        <f t="shared" si="16"/>
        <v>39.07384506987065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86.299354170135771</v>
      </c>
      <c r="D85" s="104">
        <f t="shared" si="17"/>
        <v>0</v>
      </c>
      <c r="E85" s="187">
        <f t="shared" si="17"/>
        <v>100</v>
      </c>
      <c r="F85" s="104">
        <f t="shared" si="17"/>
        <v>82.649443696773673</v>
      </c>
      <c r="G85" s="104">
        <f t="shared" si="17"/>
        <v>74.2891645147606</v>
      </c>
      <c r="H85" s="104">
        <f t="shared" si="17"/>
        <v>112.81837478468542</v>
      </c>
      <c r="I85" s="104">
        <f t="shared" si="17"/>
        <v>117.67357776954657</v>
      </c>
      <c r="J85" s="104">
        <f t="shared" si="17"/>
        <v>136.29108985730988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119.29294863242821</v>
      </c>
      <c r="D86" s="104">
        <f t="shared" si="18"/>
        <v>0</v>
      </c>
      <c r="E86" s="187">
        <f t="shared" si="18"/>
        <v>100</v>
      </c>
      <c r="F86" s="104">
        <f t="shared" si="18"/>
        <v>105.48570890538198</v>
      </c>
      <c r="G86" s="104">
        <f t="shared" si="18"/>
        <v>87.135199859220862</v>
      </c>
      <c r="H86" s="104">
        <f t="shared" si="18"/>
        <v>117.32289219616241</v>
      </c>
      <c r="I86" s="104">
        <f t="shared" si="18"/>
        <v>97.885823616560543</v>
      </c>
      <c r="J86" s="104">
        <f t="shared" si="18"/>
        <v>105.9785225150309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75.578137335169615</v>
      </c>
      <c r="D87" s="104">
        <f t="shared" si="19"/>
        <v>0</v>
      </c>
      <c r="E87" s="187">
        <f t="shared" si="19"/>
        <v>100</v>
      </c>
      <c r="F87" s="104">
        <f t="shared" si="19"/>
        <v>114.2034786664878</v>
      </c>
      <c r="G87" s="104">
        <f t="shared" si="19"/>
        <v>83.613084005944131</v>
      </c>
      <c r="H87" s="104">
        <f t="shared" si="19"/>
        <v>78.092385922398535</v>
      </c>
      <c r="I87" s="104">
        <f t="shared" si="19"/>
        <v>88.92468294576372</v>
      </c>
      <c r="J87" s="104">
        <f t="shared" si="19"/>
        <v>76.277486979034705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92.307448156281708</v>
      </c>
      <c r="D88" s="104">
        <f t="shared" si="20"/>
        <v>0</v>
      </c>
      <c r="E88" s="187">
        <f t="shared" si="20"/>
        <v>100</v>
      </c>
      <c r="F88" s="104">
        <f t="shared" si="20"/>
        <v>96.720935674946659</v>
      </c>
      <c r="G88" s="104">
        <f t="shared" si="20"/>
        <v>96.244184831460274</v>
      </c>
      <c r="H88" s="104">
        <f t="shared" si="20"/>
        <v>113.02517432912521</v>
      </c>
      <c r="I88" s="104">
        <f t="shared" si="20"/>
        <v>123.60904524233788</v>
      </c>
      <c r="J88" s="104">
        <f t="shared" si="20"/>
        <v>112.528972345789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67.622367464285574</v>
      </c>
      <c r="D89" s="104">
        <f t="shared" si="21"/>
        <v>0</v>
      </c>
      <c r="E89" s="187">
        <f t="shared" si="21"/>
        <v>100</v>
      </c>
      <c r="F89" s="104">
        <f t="shared" si="21"/>
        <v>88.001965554989852</v>
      </c>
      <c r="G89" s="104">
        <f t="shared" si="21"/>
        <v>92.05022498126516</v>
      </c>
      <c r="H89" s="104">
        <f t="shared" si="21"/>
        <v>86.839939363584747</v>
      </c>
      <c r="I89" s="104">
        <f t="shared" si="21"/>
        <v>84.60331740684174</v>
      </c>
      <c r="J89" s="104">
        <f t="shared" si="21"/>
        <v>86.96908353262522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109.99273185095629</v>
      </c>
      <c r="D90" s="104">
        <f t="shared" si="22"/>
        <v>0</v>
      </c>
      <c r="E90" s="187">
        <f t="shared" si="22"/>
        <v>100</v>
      </c>
      <c r="F90" s="104">
        <f t="shared" si="22"/>
        <v>85.377825186722319</v>
      </c>
      <c r="G90" s="104">
        <f t="shared" si="22"/>
        <v>100.01553180184499</v>
      </c>
      <c r="H90" s="104">
        <f t="shared" si="22"/>
        <v>101.84257807632993</v>
      </c>
      <c r="I90" s="104">
        <f t="shared" si="22"/>
        <v>99.815902387827677</v>
      </c>
      <c r="J90" s="104">
        <f t="shared" si="22"/>
        <v>92.94890487613695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95.529745462214436</v>
      </c>
      <c r="D91" s="104">
        <f t="shared" si="23"/>
        <v>0</v>
      </c>
      <c r="E91" s="187">
        <f t="shared" si="23"/>
        <v>100</v>
      </c>
      <c r="F91" s="104">
        <f t="shared" si="23"/>
        <v>101.4214463705954</v>
      </c>
      <c r="G91" s="104">
        <f t="shared" si="23"/>
        <v>93.700433994709428</v>
      </c>
      <c r="H91" s="104">
        <f t="shared" si="23"/>
        <v>93.052790250733793</v>
      </c>
      <c r="I91" s="104">
        <f t="shared" si="23"/>
        <v>94.640261278827737</v>
      </c>
      <c r="J91" s="104">
        <f t="shared" si="23"/>
        <v>103.98519529112309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123.55725023981783</v>
      </c>
      <c r="D92" s="104">
        <f t="shared" si="24"/>
        <v>0</v>
      </c>
      <c r="E92" s="187">
        <f t="shared" si="24"/>
        <v>100</v>
      </c>
      <c r="F92" s="104">
        <f t="shared" si="24"/>
        <v>95.59018072422883</v>
      </c>
      <c r="G92" s="104">
        <f t="shared" si="24"/>
        <v>101.05147670219327</v>
      </c>
      <c r="H92" s="104">
        <f t="shared" si="24"/>
        <v>104.1364002640679</v>
      </c>
      <c r="I92" s="104">
        <f t="shared" si="24"/>
        <v>96.859486846424076</v>
      </c>
      <c r="J92" s="104">
        <f t="shared" si="24"/>
        <v>96.624106792846177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126.01138239248679</v>
      </c>
      <c r="D93" s="104">
        <f t="shared" si="25"/>
        <v>0</v>
      </c>
      <c r="E93" s="187">
        <f t="shared" si="25"/>
        <v>100</v>
      </c>
      <c r="F93" s="104">
        <f t="shared" si="25"/>
        <v>109.98507993195187</v>
      </c>
      <c r="G93" s="104">
        <f t="shared" si="25"/>
        <v>94.400940453186919</v>
      </c>
      <c r="H93" s="104">
        <f t="shared" si="25"/>
        <v>113.69042885259692</v>
      </c>
      <c r="I93" s="104">
        <f t="shared" si="25"/>
        <v>90.551197726402194</v>
      </c>
      <c r="J93" s="104">
        <f t="shared" si="25"/>
        <v>101.18783078929158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105.73231360839532</v>
      </c>
      <c r="D94" s="104">
        <f t="shared" si="26"/>
        <v>0</v>
      </c>
      <c r="E94" s="187">
        <f t="shared" si="26"/>
        <v>100</v>
      </c>
      <c r="F94" s="104">
        <f t="shared" si="26"/>
        <v>107.96486382201805</v>
      </c>
      <c r="G94" s="104">
        <f t="shared" si="26"/>
        <v>112.36006824502616</v>
      </c>
      <c r="H94" s="104">
        <f t="shared" si="26"/>
        <v>112.74206707273746</v>
      </c>
      <c r="I94" s="104">
        <f t="shared" si="26"/>
        <v>102.54362182721121</v>
      </c>
      <c r="J94" s="104">
        <f t="shared" si="26"/>
        <v>101.1301029688515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76.462086050436383</v>
      </c>
      <c r="D95" s="104">
        <f t="shared" si="27"/>
        <v>0</v>
      </c>
      <c r="E95" s="187">
        <f t="shared" si="27"/>
        <v>100</v>
      </c>
      <c r="F95" s="104">
        <f t="shared" si="27"/>
        <v>71.787131022081553</v>
      </c>
      <c r="G95" s="104">
        <f t="shared" si="27"/>
        <v>80.530266225587113</v>
      </c>
      <c r="H95" s="104">
        <f t="shared" si="27"/>
        <v>93.967746468612191</v>
      </c>
      <c r="I95" s="104">
        <f t="shared" si="27"/>
        <v>64.941557419114019</v>
      </c>
      <c r="J95" s="104">
        <f t="shared" si="27"/>
        <v>64.75170327375271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115.69325519966667</v>
      </c>
      <c r="D96" s="104">
        <f t="shared" si="28"/>
        <v>0</v>
      </c>
      <c r="E96" s="187">
        <f t="shared" si="28"/>
        <v>100</v>
      </c>
      <c r="F96" s="104">
        <f t="shared" si="28"/>
        <v>99.81584156018387</v>
      </c>
      <c r="G96" s="104">
        <f t="shared" si="28"/>
        <v>69.498741785004071</v>
      </c>
      <c r="H96" s="104">
        <f t="shared" si="28"/>
        <v>64.248430671775878</v>
      </c>
      <c r="I96" s="104">
        <f t="shared" si="28"/>
        <v>59.834897410282608</v>
      </c>
      <c r="J96" s="104">
        <f t="shared" si="28"/>
        <v>62.896581669676685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108.08343831609784</v>
      </c>
      <c r="D97" s="104">
        <f t="shared" si="29"/>
        <v>0</v>
      </c>
      <c r="E97" s="187">
        <f t="shared" si="29"/>
        <v>100</v>
      </c>
      <c r="F97" s="104">
        <f t="shared" si="29"/>
        <v>92.038809011277351</v>
      </c>
      <c r="G97" s="104">
        <f t="shared" si="29"/>
        <v>75.323010699749091</v>
      </c>
      <c r="H97" s="104">
        <f t="shared" si="29"/>
        <v>88.510688345867479</v>
      </c>
      <c r="I97" s="104">
        <f t="shared" si="29"/>
        <v>105.94213113414904</v>
      </c>
      <c r="J97" s="104">
        <f t="shared" si="29"/>
        <v>100.41572305918898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133.3493922637571</v>
      </c>
      <c r="D98" s="104">
        <f t="shared" si="30"/>
        <v>0</v>
      </c>
      <c r="E98" s="187">
        <f t="shared" si="30"/>
        <v>100</v>
      </c>
      <c r="F98" s="104">
        <f t="shared" si="30"/>
        <v>102.26867066597771</v>
      </c>
      <c r="G98" s="104">
        <f t="shared" si="30"/>
        <v>99.734067849064616</v>
      </c>
      <c r="H98" s="104">
        <f t="shared" si="30"/>
        <v>107.3105868231015</v>
      </c>
      <c r="I98" s="104">
        <f t="shared" si="30"/>
        <v>105.46240475351031</v>
      </c>
      <c r="J98" s="104">
        <f t="shared" si="30"/>
        <v>108.75719939186857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104.79440773938022</v>
      </c>
      <c r="D99" s="104">
        <f t="shared" si="31"/>
        <v>0</v>
      </c>
      <c r="E99" s="187">
        <f t="shared" si="31"/>
        <v>100</v>
      </c>
      <c r="F99" s="104">
        <f t="shared" si="31"/>
        <v>101.77047167007784</v>
      </c>
      <c r="G99" s="104">
        <f t="shared" si="31"/>
        <v>97.088958316060626</v>
      </c>
      <c r="H99" s="104">
        <f t="shared" si="31"/>
        <v>104.84999562596383</v>
      </c>
      <c r="I99" s="104">
        <f t="shared" si="31"/>
        <v>117.54677810343172</v>
      </c>
      <c r="J99" s="104">
        <f t="shared" si="31"/>
        <v>117.60864974016746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93.168574177281045</v>
      </c>
      <c r="D100" s="104">
        <f t="shared" si="32"/>
        <v>0</v>
      </c>
      <c r="E100" s="187">
        <f t="shared" si="32"/>
        <v>100</v>
      </c>
      <c r="F100" s="104">
        <f t="shared" si="32"/>
        <v>85.659577188489081</v>
      </c>
      <c r="G100" s="104">
        <f t="shared" si="32"/>
        <v>86.564804610794681</v>
      </c>
      <c r="H100" s="104">
        <f t="shared" si="32"/>
        <v>108.92395454954746</v>
      </c>
      <c r="I100" s="104">
        <f t="shared" si="32"/>
        <v>94.407134258989416</v>
      </c>
      <c r="J100" s="104">
        <f t="shared" si="32"/>
        <v>88.653039043860389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146.05807778554251</v>
      </c>
      <c r="D101" s="104">
        <f t="shared" si="33"/>
        <v>0</v>
      </c>
      <c r="E101" s="187">
        <f t="shared" si="33"/>
        <v>100</v>
      </c>
      <c r="F101" s="104">
        <f t="shared" si="33"/>
        <v>122.93090650201712</v>
      </c>
      <c r="G101" s="104">
        <f t="shared" si="33"/>
        <v>113.48873319033864</v>
      </c>
      <c r="H101" s="104">
        <f t="shared" si="33"/>
        <v>105.38626770893553</v>
      </c>
      <c r="I101" s="104">
        <f t="shared" si="33"/>
        <v>90.200738965518127</v>
      </c>
      <c r="J101" s="104">
        <f t="shared" si="33"/>
        <v>101.30783963733062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136.23922517387908</v>
      </c>
      <c r="D102" s="104">
        <f t="shared" si="34"/>
        <v>0</v>
      </c>
      <c r="E102" s="187">
        <f t="shared" si="34"/>
        <v>100</v>
      </c>
      <c r="F102" s="104">
        <f t="shared" si="34"/>
        <v>96.959575714473416</v>
      </c>
      <c r="G102" s="104">
        <f t="shared" si="34"/>
        <v>89.835995262164857</v>
      </c>
      <c r="H102" s="104">
        <f t="shared" si="34"/>
        <v>88.87005123051604</v>
      </c>
      <c r="I102" s="104">
        <f t="shared" si="34"/>
        <v>87.755106422320139</v>
      </c>
      <c r="J102" s="104">
        <f t="shared" si="34"/>
        <v>95.371214633285419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102.01321629221847</v>
      </c>
      <c r="D103" s="104">
        <f t="shared" si="35"/>
        <v>0</v>
      </c>
      <c r="E103" s="187">
        <f t="shared" si="35"/>
        <v>100</v>
      </c>
      <c r="F103" s="104">
        <f t="shared" si="35"/>
        <v>79.758365395177421</v>
      </c>
      <c r="G103" s="104">
        <f t="shared" si="35"/>
        <v>96.15105858696306</v>
      </c>
      <c r="H103" s="104">
        <f t="shared" si="35"/>
        <v>102.1129258368257</v>
      </c>
      <c r="I103" s="104">
        <f t="shared" si="35"/>
        <v>114.98668976918331</v>
      </c>
      <c r="J103" s="104">
        <f t="shared" si="35"/>
        <v>91.972853304266593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123.83065393019173</v>
      </c>
      <c r="D104" s="104">
        <f t="shared" si="36"/>
        <v>0</v>
      </c>
      <c r="E104" s="187">
        <f t="shared" si="36"/>
        <v>100</v>
      </c>
      <c r="F104" s="104">
        <f t="shared" si="36"/>
        <v>98.82048062744515</v>
      </c>
      <c r="G104" s="104">
        <f t="shared" si="36"/>
        <v>72.865040285930462</v>
      </c>
      <c r="H104" s="104">
        <f t="shared" si="36"/>
        <v>71.249622170385223</v>
      </c>
      <c r="I104" s="104">
        <f t="shared" si="36"/>
        <v>71.377308331893985</v>
      </c>
      <c r="J104" s="104">
        <f t="shared" si="36"/>
        <v>79.164434767943362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147.55393998661745</v>
      </c>
      <c r="D105" s="104">
        <f t="shared" si="37"/>
        <v>0</v>
      </c>
      <c r="E105" s="187">
        <f t="shared" si="37"/>
        <v>100</v>
      </c>
      <c r="F105" s="104">
        <f t="shared" si="37"/>
        <v>76.161314661954364</v>
      </c>
      <c r="G105" s="104">
        <f t="shared" si="37"/>
        <v>68.598372624198959</v>
      </c>
      <c r="H105" s="104">
        <f t="shared" si="37"/>
        <v>72.039980938187981</v>
      </c>
      <c r="I105" s="104">
        <f t="shared" si="37"/>
        <v>76.848891813624789</v>
      </c>
      <c r="J105" s="104">
        <f t="shared" si="37"/>
        <v>104.75008674002821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146.11443839827089</v>
      </c>
      <c r="D106" s="104">
        <f t="shared" si="38"/>
        <v>0</v>
      </c>
      <c r="E106" s="187">
        <f t="shared" si="38"/>
        <v>100</v>
      </c>
      <c r="F106" s="104">
        <f t="shared" si="38"/>
        <v>89.206839161911688</v>
      </c>
      <c r="G106" s="104">
        <f t="shared" si="38"/>
        <v>83.268362358243152</v>
      </c>
      <c r="H106" s="104">
        <f t="shared" si="38"/>
        <v>73.649201253602243</v>
      </c>
      <c r="I106" s="104">
        <f t="shared" si="38"/>
        <v>77.634997036916914</v>
      </c>
      <c r="J106" s="104">
        <f t="shared" si="38"/>
        <v>82.000155517799854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145.03982619636162</v>
      </c>
      <c r="D107" s="104">
        <f t="shared" si="39"/>
        <v>0</v>
      </c>
      <c r="E107" s="187">
        <f t="shared" si="39"/>
        <v>100</v>
      </c>
      <c r="F107" s="104">
        <f t="shared" si="39"/>
        <v>85.939041338188318</v>
      </c>
      <c r="G107" s="104">
        <f t="shared" si="39"/>
        <v>51.160815203646003</v>
      </c>
      <c r="H107" s="104">
        <f t="shared" si="39"/>
        <v>59.046840294099127</v>
      </c>
      <c r="I107" s="104">
        <f t="shared" si="39"/>
        <v>67.824016326250671</v>
      </c>
      <c r="J107" s="104">
        <f t="shared" si="39"/>
        <v>48.534356969233023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170.28349204626642</v>
      </c>
      <c r="D108" s="104">
        <f t="shared" si="40"/>
        <v>0</v>
      </c>
      <c r="E108" s="187">
        <f t="shared" si="40"/>
        <v>100</v>
      </c>
      <c r="F108" s="104">
        <f t="shared" si="40"/>
        <v>84.038055855649844</v>
      </c>
      <c r="G108" s="104">
        <f t="shared" si="40"/>
        <v>88.525873374885307</v>
      </c>
      <c r="H108" s="104">
        <f t="shared" si="40"/>
        <v>141.5339767992312</v>
      </c>
      <c r="I108" s="104">
        <f t="shared" si="40"/>
        <v>153.88566375662316</v>
      </c>
      <c r="J108" s="104">
        <f t="shared" si="40"/>
        <v>64.348956618446564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77.332022345925182</v>
      </c>
      <c r="D109" s="104">
        <f t="shared" si="41"/>
        <v>0</v>
      </c>
      <c r="E109" s="187">
        <f t="shared" si="41"/>
        <v>100</v>
      </c>
      <c r="F109" s="104">
        <f t="shared" si="41"/>
        <v>108.663150518489</v>
      </c>
      <c r="G109" s="104">
        <f t="shared" si="41"/>
        <v>89.832969639437621</v>
      </c>
      <c r="H109" s="104">
        <f t="shared" si="41"/>
        <v>113.45948983363758</v>
      </c>
      <c r="I109" s="104">
        <f t="shared" si="41"/>
        <v>106.26619782967832</v>
      </c>
      <c r="J109" s="104">
        <f t="shared" si="41"/>
        <v>115.65605271927777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125.76406285192974</v>
      </c>
      <c r="D110" s="104">
        <f t="shared" si="42"/>
        <v>0</v>
      </c>
      <c r="E110" s="187">
        <f t="shared" si="42"/>
        <v>100</v>
      </c>
      <c r="F110" s="104">
        <f t="shared" si="42"/>
        <v>85.21656865247931</v>
      </c>
      <c r="G110" s="104">
        <f t="shared" si="42"/>
        <v>88.691637959730556</v>
      </c>
      <c r="H110" s="104">
        <f t="shared" si="42"/>
        <v>87.837881387440419</v>
      </c>
      <c r="I110" s="104">
        <f t="shared" si="42"/>
        <v>97.336624343707285</v>
      </c>
      <c r="J110" s="104">
        <f t="shared" si="42"/>
        <v>94.268515742922915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122.58229059666463</v>
      </c>
      <c r="D111" s="104">
        <f t="shared" si="43"/>
        <v>0</v>
      </c>
      <c r="E111" s="187">
        <f t="shared" si="43"/>
        <v>100</v>
      </c>
      <c r="F111" s="104">
        <f t="shared" si="43"/>
        <v>74.525332553555842</v>
      </c>
      <c r="G111" s="104">
        <f t="shared" si="43"/>
        <v>68.261159613767347</v>
      </c>
      <c r="H111" s="104">
        <f t="shared" si="43"/>
        <v>72.043157103801548</v>
      </c>
      <c r="I111" s="104">
        <f t="shared" si="43"/>
        <v>79.384556177163958</v>
      </c>
      <c r="J111" s="104">
        <f t="shared" si="43"/>
        <v>90.222916325714252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157.99104515405594</v>
      </c>
      <c r="D112" s="104">
        <f t="shared" si="44"/>
        <v>0</v>
      </c>
      <c r="E112" s="187">
        <f t="shared" si="44"/>
        <v>100</v>
      </c>
      <c r="F112" s="104">
        <f t="shared" si="44"/>
        <v>96.88734618923985</v>
      </c>
      <c r="G112" s="104">
        <f t="shared" si="44"/>
        <v>92.107159395228706</v>
      </c>
      <c r="H112" s="104">
        <f t="shared" si="44"/>
        <v>108.52778115412085</v>
      </c>
      <c r="I112" s="104">
        <f t="shared" si="44"/>
        <v>127.27213154623939</v>
      </c>
      <c r="J112" s="104">
        <f t="shared" si="44"/>
        <v>134.01344337947748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125.29670222482704</v>
      </c>
      <c r="D113" s="104">
        <f t="shared" si="45"/>
        <v>0</v>
      </c>
      <c r="E113" s="187">
        <f t="shared" si="45"/>
        <v>100</v>
      </c>
      <c r="F113" s="104">
        <f t="shared" si="45"/>
        <v>96.504465624393404</v>
      </c>
      <c r="G113" s="104">
        <f t="shared" si="45"/>
        <v>62.828861600879307</v>
      </c>
      <c r="H113" s="104">
        <f t="shared" si="45"/>
        <v>57.667588544417271</v>
      </c>
      <c r="I113" s="104">
        <f t="shared" si="45"/>
        <v>100.07389930146016</v>
      </c>
      <c r="J113" s="104">
        <f t="shared" si="45"/>
        <v>105.17495113773118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186.89405946366441</v>
      </c>
      <c r="D114" s="104">
        <f t="shared" si="46"/>
        <v>0</v>
      </c>
      <c r="E114" s="187">
        <f t="shared" si="46"/>
        <v>100</v>
      </c>
      <c r="F114" s="104">
        <f t="shared" si="46"/>
        <v>93.836164899830734</v>
      </c>
      <c r="G114" s="104">
        <f t="shared" si="46"/>
        <v>90.22667888037266</v>
      </c>
      <c r="H114" s="104">
        <f t="shared" si="46"/>
        <v>78.962843795723046</v>
      </c>
      <c r="I114" s="104">
        <f t="shared" si="46"/>
        <v>102.91996161430261</v>
      </c>
      <c r="J114" s="104">
        <f t="shared" si="46"/>
        <v>115.84690078514785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88.013110142547063</v>
      </c>
      <c r="D115" s="104">
        <f t="shared" si="47"/>
        <v>0</v>
      </c>
      <c r="E115" s="187">
        <f t="shared" si="47"/>
        <v>100</v>
      </c>
      <c r="F115" s="104">
        <f t="shared" si="47"/>
        <v>100.91266114058487</v>
      </c>
      <c r="G115" s="104">
        <f t="shared" si="47"/>
        <v>97.635894622702622</v>
      </c>
      <c r="H115" s="104">
        <f t="shared" si="47"/>
        <v>115.54172606630284</v>
      </c>
      <c r="I115" s="104">
        <f t="shared" si="47"/>
        <v>134.66122554780307</v>
      </c>
      <c r="J115" s="104">
        <f t="shared" si="47"/>
        <v>144.43590592452912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93.332620708110099</v>
      </c>
      <c r="D116" s="104">
        <f t="shared" si="48"/>
        <v>0</v>
      </c>
      <c r="E116" s="187">
        <f t="shared" si="48"/>
        <v>100</v>
      </c>
      <c r="F116" s="104">
        <f t="shared" si="48"/>
        <v>130.24679374799041</v>
      </c>
      <c r="G116" s="104">
        <f t="shared" si="48"/>
        <v>99.718310658806146</v>
      </c>
      <c r="H116" s="104">
        <f t="shared" si="48"/>
        <v>42.858796653192002</v>
      </c>
      <c r="I116" s="104">
        <f t="shared" si="48"/>
        <v>43.338823168366552</v>
      </c>
      <c r="J116" s="104">
        <f t="shared" si="48"/>
        <v>42.134087479809992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118.9683385074979</v>
      </c>
      <c r="D117" s="104">
        <f t="shared" si="49"/>
        <v>0</v>
      </c>
      <c r="E117" s="187">
        <f t="shared" si="49"/>
        <v>100</v>
      </c>
      <c r="F117" s="104">
        <f t="shared" si="49"/>
        <v>91.814648096521267</v>
      </c>
      <c r="G117" s="104">
        <f t="shared" si="49"/>
        <v>71.590340619189618</v>
      </c>
      <c r="H117" s="104">
        <f t="shared" si="49"/>
        <v>72.27515921792623</v>
      </c>
      <c r="I117" s="104">
        <f t="shared" si="49"/>
        <v>73.00506086598611</v>
      </c>
      <c r="J117" s="104">
        <f t="shared" si="49"/>
        <v>71.842370933215932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67.654851666397107</v>
      </c>
      <c r="D118" s="104">
        <f t="shared" si="50"/>
        <v>0</v>
      </c>
      <c r="E118" s="187">
        <f t="shared" si="50"/>
        <v>100</v>
      </c>
      <c r="F118" s="104">
        <f t="shared" si="50"/>
        <v>133.19834927779334</v>
      </c>
      <c r="G118" s="104">
        <f t="shared" si="50"/>
        <v>105.50199874145456</v>
      </c>
      <c r="H118" s="104">
        <f t="shared" si="50"/>
        <v>108.64293916796071</v>
      </c>
      <c r="I118" s="104">
        <f t="shared" si="50"/>
        <v>99.066714320209528</v>
      </c>
      <c r="J118" s="104">
        <f t="shared" si="50"/>
        <v>108.28819882897416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114.98414286343478</v>
      </c>
      <c r="D119" s="104">
        <f t="shared" si="51"/>
        <v>0</v>
      </c>
      <c r="E119" s="187">
        <f t="shared" si="51"/>
        <v>100</v>
      </c>
      <c r="F119" s="104">
        <f t="shared" si="51"/>
        <v>95.26168844416695</v>
      </c>
      <c r="G119" s="104">
        <f t="shared" si="51"/>
        <v>86.369856984929385</v>
      </c>
      <c r="H119" s="104">
        <f t="shared" si="51"/>
        <v>94.853661221006021</v>
      </c>
      <c r="I119" s="104">
        <f t="shared" si="51"/>
        <v>91.977695787547177</v>
      </c>
      <c r="J119" s="104">
        <f t="shared" si="51"/>
        <v>93.206328559746638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64.640182569461899</v>
      </c>
      <c r="D120" s="104">
        <f t="shared" si="52"/>
        <v>0</v>
      </c>
      <c r="E120" s="187">
        <f t="shared" si="52"/>
        <v>100</v>
      </c>
      <c r="F120" s="104">
        <f t="shared" si="52"/>
        <v>103.51818253003246</v>
      </c>
      <c r="G120" s="104">
        <f t="shared" si="52"/>
        <v>94.494683316256314</v>
      </c>
      <c r="H120" s="104">
        <f t="shared" si="52"/>
        <v>111.02875456207595</v>
      </c>
      <c r="I120" s="104">
        <f t="shared" si="52"/>
        <v>120.84454098925939</v>
      </c>
      <c r="J120" s="104">
        <f t="shared" si="52"/>
        <v>125.31393354971819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130.63495184544348</v>
      </c>
      <c r="D121" s="104">
        <f t="shared" si="53"/>
        <v>0</v>
      </c>
      <c r="E121" s="187">
        <f t="shared" si="53"/>
        <v>100</v>
      </c>
      <c r="F121" s="104">
        <f t="shared" si="53"/>
        <v>119.93829250461823</v>
      </c>
      <c r="G121" s="104">
        <f t="shared" si="53"/>
        <v>112.81080089183695</v>
      </c>
      <c r="H121" s="104">
        <f t="shared" si="53"/>
        <v>138.6764847695502</v>
      </c>
      <c r="I121" s="104">
        <f t="shared" si="53"/>
        <v>151.95720550236433</v>
      </c>
      <c r="J121" s="104">
        <f t="shared" si="53"/>
        <v>135.82718568598472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111.87253112427859</v>
      </c>
      <c r="D122" s="104">
        <f t="shared" si="54"/>
        <v>0</v>
      </c>
      <c r="E122" s="187">
        <f t="shared" si="54"/>
        <v>100</v>
      </c>
      <c r="F122" s="104">
        <f t="shared" si="54"/>
        <v>104.61819570794518</v>
      </c>
      <c r="G122" s="104">
        <f t="shared" si="54"/>
        <v>93.529495883314155</v>
      </c>
      <c r="H122" s="104">
        <f t="shared" si="54"/>
        <v>100.9709474811802</v>
      </c>
      <c r="I122" s="104">
        <f t="shared" si="54"/>
        <v>88.996790120996067</v>
      </c>
      <c r="J122" s="104">
        <f t="shared" si="54"/>
        <v>92.260070513456498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70.177048880687394</v>
      </c>
      <c r="D123" s="104">
        <f t="shared" si="55"/>
        <v>0</v>
      </c>
      <c r="E123" s="187">
        <f t="shared" si="55"/>
        <v>100</v>
      </c>
      <c r="F123" s="104">
        <f t="shared" si="55"/>
        <v>120.83717021399734</v>
      </c>
      <c r="G123" s="104">
        <f t="shared" si="55"/>
        <v>85.097908499695748</v>
      </c>
      <c r="H123" s="104">
        <f t="shared" si="55"/>
        <v>100.80837406466092</v>
      </c>
      <c r="I123" s="104">
        <f t="shared" si="55"/>
        <v>117.90419543557915</v>
      </c>
      <c r="J123" s="104">
        <f t="shared" si="55"/>
        <v>114.19414632849991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114.95128627653746</v>
      </c>
      <c r="D124" s="104">
        <f t="shared" si="56"/>
        <v>0</v>
      </c>
      <c r="E124" s="187">
        <f t="shared" si="56"/>
        <v>100</v>
      </c>
      <c r="F124" s="104">
        <f t="shared" si="56"/>
        <v>116.04967357309673</v>
      </c>
      <c r="G124" s="104">
        <f t="shared" si="56"/>
        <v>110.23046073077667</v>
      </c>
      <c r="H124" s="104">
        <f t="shared" si="56"/>
        <v>127.80374186922643</v>
      </c>
      <c r="I124" s="104">
        <f t="shared" si="56"/>
        <v>83.030073445541774</v>
      </c>
      <c r="J124" s="104">
        <f t="shared" si="56"/>
        <v>76.699178867096805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100.19027935629687</v>
      </c>
      <c r="D125" s="104">
        <f t="shared" si="57"/>
        <v>0</v>
      </c>
      <c r="E125" s="187">
        <f t="shared" si="57"/>
        <v>100</v>
      </c>
      <c r="F125" s="104">
        <f t="shared" si="57"/>
        <v>108.94782302415705</v>
      </c>
      <c r="G125" s="104">
        <f t="shared" si="57"/>
        <v>112.56398330822405</v>
      </c>
      <c r="H125" s="104">
        <f t="shared" si="57"/>
        <v>118.6536460728165</v>
      </c>
      <c r="I125" s="104">
        <f t="shared" si="57"/>
        <v>62.297399904852192</v>
      </c>
      <c r="J125" s="104">
        <f t="shared" si="57"/>
        <v>57.987334715355765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109.61586955963037</v>
      </c>
      <c r="D126" s="104">
        <f t="shared" si="58"/>
        <v>0</v>
      </c>
      <c r="E126" s="187">
        <f t="shared" si="58"/>
        <v>100</v>
      </c>
      <c r="F126" s="104">
        <f t="shared" si="58"/>
        <v>89.20119199334961</v>
      </c>
      <c r="G126" s="104">
        <f t="shared" si="58"/>
        <v>75.587669464164946</v>
      </c>
      <c r="H126" s="104">
        <f t="shared" si="58"/>
        <v>74.035471435983979</v>
      </c>
      <c r="I126" s="104">
        <f t="shared" si="58"/>
        <v>65.465808392726331</v>
      </c>
      <c r="J126" s="104">
        <f t="shared" si="58"/>
        <v>70.012999219948512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135.6767376175456</v>
      </c>
      <c r="D127" s="104">
        <f t="shared" si="59"/>
        <v>0</v>
      </c>
      <c r="E127" s="187">
        <f t="shared" si="59"/>
        <v>100</v>
      </c>
      <c r="F127" s="104">
        <f t="shared" si="59"/>
        <v>126.65592191345094</v>
      </c>
      <c r="G127" s="104">
        <f t="shared" si="59"/>
        <v>92.36437979106789</v>
      </c>
      <c r="H127" s="104">
        <f t="shared" si="59"/>
        <v>125.49780381619713</v>
      </c>
      <c r="I127" s="104">
        <f t="shared" si="59"/>
        <v>78.394396998969185</v>
      </c>
      <c r="J127" s="104">
        <f t="shared" si="59"/>
        <v>71.620249852156576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119.61744004211272</v>
      </c>
      <c r="D128" s="104">
        <f t="shared" si="60"/>
        <v>0</v>
      </c>
      <c r="E128" s="187">
        <f t="shared" si="60"/>
        <v>100</v>
      </c>
      <c r="F128" s="104">
        <f t="shared" si="60"/>
        <v>257.61379986411026</v>
      </c>
      <c r="G128" s="104">
        <f t="shared" si="60"/>
        <v>270.35050137861049</v>
      </c>
      <c r="H128" s="104">
        <f t="shared" si="60"/>
        <v>273.29536996002383</v>
      </c>
      <c r="I128" s="104">
        <f t="shared" si="60"/>
        <v>146.23125371326745</v>
      </c>
      <c r="J128" s="104">
        <f t="shared" si="60"/>
        <v>135.6754025160555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109.81199431308607</v>
      </c>
      <c r="D129" s="104">
        <f t="shared" si="61"/>
        <v>0</v>
      </c>
      <c r="E129" s="187">
        <f t="shared" si="61"/>
        <v>100</v>
      </c>
      <c r="F129" s="104">
        <f t="shared" si="61"/>
        <v>98.172800620613202</v>
      </c>
      <c r="G129" s="104">
        <f t="shared" si="61"/>
        <v>89.272140160897649</v>
      </c>
      <c r="H129" s="104">
        <f t="shared" si="61"/>
        <v>109.4264187061367</v>
      </c>
      <c r="I129" s="104">
        <f t="shared" si="61"/>
        <v>105.17409396162761</v>
      </c>
      <c r="J129" s="104">
        <f t="shared" si="61"/>
        <v>120.3413764217547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72.180667969288521</v>
      </c>
      <c r="D130" s="104">
        <f t="shared" si="62"/>
        <v>0</v>
      </c>
      <c r="E130" s="187">
        <f t="shared" si="62"/>
        <v>100</v>
      </c>
      <c r="F130" s="104">
        <f t="shared" si="62"/>
        <v>115.40058462037864</v>
      </c>
      <c r="G130" s="104">
        <f t="shared" si="62"/>
        <v>109.52294047994123</v>
      </c>
      <c r="H130" s="104">
        <f t="shared" si="62"/>
        <v>33.993179372715751</v>
      </c>
      <c r="I130" s="104">
        <f t="shared" si="62"/>
        <v>51.031580275589803</v>
      </c>
      <c r="J130" s="104">
        <f t="shared" si="62"/>
        <v>58.694393900638488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176.68010179573824</v>
      </c>
      <c r="D131" s="104">
        <f t="shared" si="63"/>
        <v>0</v>
      </c>
      <c r="E131" s="187">
        <f t="shared" si="63"/>
        <v>100</v>
      </c>
      <c r="F131" s="104">
        <f t="shared" si="63"/>
        <v>93.73946343936781</v>
      </c>
      <c r="G131" s="104">
        <f t="shared" si="63"/>
        <v>86.693865094395761</v>
      </c>
      <c r="H131" s="104">
        <f t="shared" si="63"/>
        <v>107.42327860550138</v>
      </c>
      <c r="I131" s="104">
        <f t="shared" si="63"/>
        <v>112.62363027865877</v>
      </c>
      <c r="J131" s="104">
        <f t="shared" si="63"/>
        <v>127.49458431057657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359.39214731048071</v>
      </c>
      <c r="D132" s="104">
        <f t="shared" si="64"/>
        <v>0</v>
      </c>
      <c r="E132" s="187">
        <f t="shared" si="64"/>
        <v>100</v>
      </c>
      <c r="F132" s="104">
        <f t="shared" si="64"/>
        <v>89.655887296350087</v>
      </c>
      <c r="G132" s="104">
        <f t="shared" si="64"/>
        <v>84.359964357116141</v>
      </c>
      <c r="H132" s="104">
        <f t="shared" si="64"/>
        <v>90.24563719861716</v>
      </c>
      <c r="I132" s="104">
        <f t="shared" si="64"/>
        <v>25.731140363518112</v>
      </c>
      <c r="J132" s="104">
        <f t="shared" si="64"/>
        <v>26.091906710930761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137.67467213459997</v>
      </c>
      <c r="D133" s="104">
        <f t="shared" si="65"/>
        <v>0</v>
      </c>
      <c r="E133" s="187">
        <f t="shared" si="65"/>
        <v>100</v>
      </c>
      <c r="F133" s="104">
        <f t="shared" si="65"/>
        <v>92.309541272160274</v>
      </c>
      <c r="G133" s="104">
        <f t="shared" si="65"/>
        <v>75.744059595358181</v>
      </c>
      <c r="H133" s="104">
        <f t="shared" si="65"/>
        <v>83.797497822575011</v>
      </c>
      <c r="I133" s="104">
        <f t="shared" si="65"/>
        <v>75.557989781015479</v>
      </c>
      <c r="J133" s="104">
        <f t="shared" si="65"/>
        <v>78.630975057061477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109.61373425562914</v>
      </c>
      <c r="D134" s="132">
        <f t="shared" si="66"/>
        <v>0</v>
      </c>
      <c r="E134" s="188">
        <f t="shared" si="66"/>
        <v>100</v>
      </c>
      <c r="F134" s="132">
        <f t="shared" si="66"/>
        <v>98.288377988588081</v>
      </c>
      <c r="G134" s="132">
        <f t="shared" si="66"/>
        <v>94.098441286500233</v>
      </c>
      <c r="H134" s="132">
        <f t="shared" si="66"/>
        <v>99.166829299832287</v>
      </c>
      <c r="I134" s="132">
        <f t="shared" si="66"/>
        <v>101.6336329512197</v>
      </c>
      <c r="J134" s="132">
        <f t="shared" si="66"/>
        <v>102.53213659887857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IF($C62&gt;0,C62/$E62*100,"")</f>
        <v>113.45450554814364</v>
      </c>
      <c r="D136" s="104">
        <f t="shared" ref="D136:J136" si="67">IF($C62&gt;0,D62/$E62*100,"")</f>
        <v>0</v>
      </c>
      <c r="E136" s="187">
        <f t="shared" si="67"/>
        <v>100</v>
      </c>
      <c r="F136" s="104">
        <f t="shared" si="67"/>
        <v>99.363903272020551</v>
      </c>
      <c r="G136" s="104">
        <f t="shared" si="67"/>
        <v>82.542027536040038</v>
      </c>
      <c r="H136" s="104">
        <f t="shared" si="67"/>
        <v>141.54584479974355</v>
      </c>
      <c r="I136" s="104">
        <f t="shared" si="67"/>
        <v>157.42789678922853</v>
      </c>
      <c r="J136" s="104">
        <f t="shared" si="67"/>
        <v>140.37869567777827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IF($C63&gt;0,C63/$E63*100,"")</f>
        <v>94.499176290835535</v>
      </c>
      <c r="D137" s="104">
        <f t="shared" si="68"/>
        <v>0</v>
      </c>
      <c r="E137" s="187">
        <f t="shared" si="68"/>
        <v>100</v>
      </c>
      <c r="F137" s="104">
        <f t="shared" si="68"/>
        <v>107.0125157543666</v>
      </c>
      <c r="G137" s="104">
        <f t="shared" si="68"/>
        <v>83.953908641176568</v>
      </c>
      <c r="H137" s="104">
        <f t="shared" si="68"/>
        <v>97.989231167275364</v>
      </c>
      <c r="I137" s="104">
        <f t="shared" si="68"/>
        <v>95.888137278869067</v>
      </c>
      <c r="J137" s="104">
        <f t="shared" si="68"/>
        <v>95.25924931032948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IF($C64&gt;0,C64/$E64*100,"")</f>
        <v>103.18931785821313</v>
      </c>
      <c r="D138" s="104">
        <f t="shared" si="69"/>
        <v>0</v>
      </c>
      <c r="E138" s="187">
        <f t="shared" si="69"/>
        <v>100</v>
      </c>
      <c r="F138" s="104">
        <f t="shared" si="69"/>
        <v>100.88681308007025</v>
      </c>
      <c r="G138" s="104">
        <f t="shared" si="69"/>
        <v>96.323074765020436</v>
      </c>
      <c r="H138" s="104">
        <f t="shared" si="69"/>
        <v>101.39415458222341</v>
      </c>
      <c r="I138" s="104">
        <f t="shared" si="69"/>
        <v>101.91481833428691</v>
      </c>
      <c r="J138" s="104">
        <f t="shared" si="69"/>
        <v>105.29533800269695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IF($C65&gt;0,C65/$E65*100,"")</f>
        <v>125.76015167150101</v>
      </c>
      <c r="D139" s="104">
        <f t="shared" si="70"/>
        <v>0</v>
      </c>
      <c r="E139" s="187">
        <f t="shared" si="70"/>
        <v>100</v>
      </c>
      <c r="F139" s="104">
        <f t="shared" si="70"/>
        <v>85.203426494576632</v>
      </c>
      <c r="G139" s="104">
        <f t="shared" si="70"/>
        <v>88.666523878443286</v>
      </c>
      <c r="H139" s="104">
        <f t="shared" si="70"/>
        <v>87.818465787724534</v>
      </c>
      <c r="I139" s="104">
        <f t="shared" si="70"/>
        <v>97.314556837916456</v>
      </c>
      <c r="J139" s="104">
        <f t="shared" si="70"/>
        <v>94.263542706516276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IF($C66&gt;0,C66/$E66*100,"")</f>
        <v>125.49301485657089</v>
      </c>
      <c r="D140" s="104">
        <f t="shared" si="71"/>
        <v>0</v>
      </c>
      <c r="E140" s="187">
        <f t="shared" si="71"/>
        <v>100</v>
      </c>
      <c r="F140" s="104">
        <f t="shared" si="71"/>
        <v>96.50676462429962</v>
      </c>
      <c r="G140" s="104">
        <f t="shared" si="71"/>
        <v>63.00466264711627</v>
      </c>
      <c r="H140" s="104">
        <f t="shared" si="71"/>
        <v>57.972977714764639</v>
      </c>
      <c r="I140" s="104">
        <f t="shared" si="71"/>
        <v>100.23721062912043</v>
      </c>
      <c r="J140" s="104">
        <f t="shared" si="71"/>
        <v>105.34811137893124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IF($C67&gt;0,C67/$E67*100,"")</f>
        <v>105.04283663648253</v>
      </c>
      <c r="D141" s="104">
        <f t="shared" si="72"/>
        <v>0</v>
      </c>
      <c r="E141" s="187">
        <f t="shared" si="72"/>
        <v>100</v>
      </c>
      <c r="F141" s="104">
        <f t="shared" si="72"/>
        <v>99.693914796190015</v>
      </c>
      <c r="G141" s="104">
        <f t="shared" si="72"/>
        <v>96.359845813576825</v>
      </c>
      <c r="H141" s="104">
        <f t="shared" si="72"/>
        <v>109.24194471510576</v>
      </c>
      <c r="I141" s="104">
        <f t="shared" si="72"/>
        <v>129.19460081300304</v>
      </c>
      <c r="J141" s="104">
        <f t="shared" si="72"/>
        <v>139.512177525884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IF($C68&gt;0,C68/$E68*100,"")</f>
        <v>106.82078311573815</v>
      </c>
      <c r="D142" s="104">
        <f t="shared" si="73"/>
        <v>0</v>
      </c>
      <c r="E142" s="187">
        <f t="shared" si="73"/>
        <v>100</v>
      </c>
      <c r="F142" s="104">
        <f t="shared" si="73"/>
        <v>109.74625237739153</v>
      </c>
      <c r="G142" s="104">
        <f t="shared" si="73"/>
        <v>84.74274144921597</v>
      </c>
      <c r="H142" s="104">
        <f t="shared" si="73"/>
        <v>59.085327971067002</v>
      </c>
      <c r="I142" s="104">
        <f t="shared" si="73"/>
        <v>59.619695334492498</v>
      </c>
      <c r="J142" s="104">
        <f t="shared" si="73"/>
        <v>58.519422127402912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IF($C69&gt;0,C69/$E69*100,"")</f>
        <v>113.02885605973742</v>
      </c>
      <c r="D143" s="104">
        <f t="shared" si="74"/>
        <v>0</v>
      </c>
      <c r="E143" s="187">
        <f t="shared" si="74"/>
        <v>100</v>
      </c>
      <c r="F143" s="104">
        <f t="shared" si="74"/>
        <v>104.85784745051214</v>
      </c>
      <c r="G143" s="104">
        <f t="shared" si="74"/>
        <v>95.408065871720453</v>
      </c>
      <c r="H143" s="104">
        <f t="shared" si="74"/>
        <v>109.28811470724928</v>
      </c>
      <c r="I143" s="104">
        <f t="shared" si="74"/>
        <v>110.82606293306816</v>
      </c>
      <c r="J143" s="104">
        <f t="shared" si="74"/>
        <v>107.91098646663886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IF($C70&gt;0,C70/$E70*100,"")</f>
        <v>114.95128627653746</v>
      </c>
      <c r="D144" s="104">
        <f t="shared" si="75"/>
        <v>0</v>
      </c>
      <c r="E144" s="187">
        <f t="shared" si="75"/>
        <v>100</v>
      </c>
      <c r="F144" s="104">
        <f t="shared" si="75"/>
        <v>116.04967357309673</v>
      </c>
      <c r="G144" s="104">
        <f t="shared" si="75"/>
        <v>110.23046073077667</v>
      </c>
      <c r="H144" s="104">
        <f t="shared" si="75"/>
        <v>127.80374186922643</v>
      </c>
      <c r="I144" s="104">
        <f t="shared" si="75"/>
        <v>83.030073445541774</v>
      </c>
      <c r="J144" s="104">
        <f t="shared" si="75"/>
        <v>76.699178867096805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IF($C71&gt;0,C71/$E71*100,"")</f>
        <v>100.19027935629687</v>
      </c>
      <c r="D145" s="104">
        <f t="shared" si="76"/>
        <v>0</v>
      </c>
      <c r="E145" s="187">
        <f t="shared" si="76"/>
        <v>100</v>
      </c>
      <c r="F145" s="104">
        <f t="shared" si="76"/>
        <v>108.94782302415705</v>
      </c>
      <c r="G145" s="104">
        <f t="shared" si="76"/>
        <v>112.56398330822405</v>
      </c>
      <c r="H145" s="104">
        <f t="shared" si="76"/>
        <v>118.6536460728165</v>
      </c>
      <c r="I145" s="104">
        <f t="shared" si="76"/>
        <v>62.297399904852192</v>
      </c>
      <c r="J145" s="104">
        <f t="shared" si="76"/>
        <v>57.987334715355765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IF($C72&gt;0,C72/$E72*100,"")</f>
        <v>109.61586955963037</v>
      </c>
      <c r="D146" s="104">
        <f t="shared" si="77"/>
        <v>0</v>
      </c>
      <c r="E146" s="187">
        <f t="shared" si="77"/>
        <v>100</v>
      </c>
      <c r="F146" s="104">
        <f t="shared" si="77"/>
        <v>89.20119199334961</v>
      </c>
      <c r="G146" s="104">
        <f t="shared" si="77"/>
        <v>75.587669464164946</v>
      </c>
      <c r="H146" s="104">
        <f t="shared" si="77"/>
        <v>74.035471435983979</v>
      </c>
      <c r="I146" s="104">
        <f t="shared" si="77"/>
        <v>65.465808392726331</v>
      </c>
      <c r="J146" s="104">
        <f t="shared" si="77"/>
        <v>70.012999219948512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IF($C73&gt;0,C73/$E73*100,"")</f>
        <v>135.6767376175456</v>
      </c>
      <c r="D147" s="104">
        <f t="shared" si="78"/>
        <v>0</v>
      </c>
      <c r="E147" s="187">
        <f t="shared" si="78"/>
        <v>100</v>
      </c>
      <c r="F147" s="104">
        <f t="shared" si="78"/>
        <v>126.65592191345094</v>
      </c>
      <c r="G147" s="104">
        <f t="shared" si="78"/>
        <v>92.36437979106789</v>
      </c>
      <c r="H147" s="104">
        <f t="shared" si="78"/>
        <v>125.49780381619713</v>
      </c>
      <c r="I147" s="104">
        <f t="shared" si="78"/>
        <v>78.394396998969185</v>
      </c>
      <c r="J147" s="104">
        <f t="shared" si="78"/>
        <v>71.620249852156576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IF($C74&gt;0,C74/$E74*100,"")</f>
        <v>119.61744004211272</v>
      </c>
      <c r="D148" s="104">
        <f t="shared" si="79"/>
        <v>0</v>
      </c>
      <c r="E148" s="187">
        <f t="shared" si="79"/>
        <v>100</v>
      </c>
      <c r="F148" s="104">
        <f t="shared" si="79"/>
        <v>257.61379986411026</v>
      </c>
      <c r="G148" s="104">
        <f t="shared" si="79"/>
        <v>270.35050137861049</v>
      </c>
      <c r="H148" s="104">
        <f t="shared" si="79"/>
        <v>273.29536996002383</v>
      </c>
      <c r="I148" s="104">
        <f t="shared" si="79"/>
        <v>146.23125371326745</v>
      </c>
      <c r="J148" s="104">
        <f t="shared" si="79"/>
        <v>135.6754025160555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IF($C75&gt;0,C75/$E75*100,"")</f>
        <v>109.81199431308607</v>
      </c>
      <c r="D149" s="104">
        <f t="shared" si="80"/>
        <v>0</v>
      </c>
      <c r="E149" s="187">
        <f t="shared" si="80"/>
        <v>100</v>
      </c>
      <c r="F149" s="104">
        <f t="shared" si="80"/>
        <v>98.172800620613202</v>
      </c>
      <c r="G149" s="104">
        <f t="shared" si="80"/>
        <v>89.272140160897649</v>
      </c>
      <c r="H149" s="104">
        <f t="shared" si="80"/>
        <v>109.4264187061367</v>
      </c>
      <c r="I149" s="104">
        <f t="shared" si="80"/>
        <v>105.17409396162761</v>
      </c>
      <c r="J149" s="104">
        <f t="shared" si="80"/>
        <v>120.3413764217547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IF($C76&gt;0,C76/$E76*100,"")</f>
        <v>72.180667969288521</v>
      </c>
      <c r="D150" s="104">
        <f t="shared" si="81"/>
        <v>0</v>
      </c>
      <c r="E150" s="187">
        <f t="shared" si="81"/>
        <v>100</v>
      </c>
      <c r="F150" s="104">
        <f t="shared" si="81"/>
        <v>115.40058462037864</v>
      </c>
      <c r="G150" s="104">
        <f t="shared" si="81"/>
        <v>109.52294047994123</v>
      </c>
      <c r="H150" s="104">
        <f t="shared" si="81"/>
        <v>33.993179372715751</v>
      </c>
      <c r="I150" s="104">
        <f t="shared" si="81"/>
        <v>51.031580275589803</v>
      </c>
      <c r="J150" s="104">
        <f t="shared" si="81"/>
        <v>58.694393900638488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IF($C77&gt;0,C77/$E77*100,"")</f>
        <v>176.68010179573824</v>
      </c>
      <c r="D151" s="104">
        <f t="shared" si="82"/>
        <v>0</v>
      </c>
      <c r="E151" s="187">
        <f t="shared" si="82"/>
        <v>100</v>
      </c>
      <c r="F151" s="104">
        <f t="shared" si="82"/>
        <v>93.73946343936781</v>
      </c>
      <c r="G151" s="104">
        <f t="shared" si="82"/>
        <v>86.693865094395761</v>
      </c>
      <c r="H151" s="104">
        <f t="shared" si="82"/>
        <v>107.42327860550138</v>
      </c>
      <c r="I151" s="104">
        <f t="shared" si="82"/>
        <v>112.62363027865877</v>
      </c>
      <c r="J151" s="104">
        <f t="shared" si="82"/>
        <v>127.49458431057657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IF($C78&gt;0,C78/$E78*100,"")</f>
        <v>359.39214731048071</v>
      </c>
      <c r="D152" s="104">
        <f t="shared" si="83"/>
        <v>0</v>
      </c>
      <c r="E152" s="187">
        <f t="shared" si="83"/>
        <v>100</v>
      </c>
      <c r="F152" s="104">
        <f t="shared" si="83"/>
        <v>89.655887296350087</v>
      </c>
      <c r="G152" s="104">
        <f t="shared" si="83"/>
        <v>84.359964357116141</v>
      </c>
      <c r="H152" s="104">
        <f t="shared" si="83"/>
        <v>90.24563719861716</v>
      </c>
      <c r="I152" s="104">
        <f t="shared" si="83"/>
        <v>25.731140363518112</v>
      </c>
      <c r="J152" s="104">
        <f t="shared" si="83"/>
        <v>26.091906710930761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IF($C79&gt;0,C79/$E79*100,"")</f>
        <v>137.67467213459997</v>
      </c>
      <c r="D153" s="104">
        <f t="shared" si="84"/>
        <v>0</v>
      </c>
      <c r="E153" s="187">
        <f t="shared" si="84"/>
        <v>100</v>
      </c>
      <c r="F153" s="104">
        <f t="shared" si="84"/>
        <v>92.309541272160274</v>
      </c>
      <c r="G153" s="104">
        <f t="shared" si="84"/>
        <v>75.744059595358181</v>
      </c>
      <c r="H153" s="104">
        <f t="shared" si="84"/>
        <v>83.797497822575011</v>
      </c>
      <c r="I153" s="104">
        <f t="shared" si="84"/>
        <v>75.557989781015479</v>
      </c>
      <c r="J153" s="104">
        <f t="shared" si="84"/>
        <v>78.630975057061477</v>
      </c>
    </row>
    <row r="154" spans="1:10" ht="15" customHeight="1">
      <c r="A154" s="61"/>
      <c r="B154" s="209" t="s">
        <v>111</v>
      </c>
      <c r="C154" s="132">
        <f t="shared" ref="C154:J154" si="85">IF($C80&gt;0,C80/$E80*100,"")</f>
        <v>109.61373425562913</v>
      </c>
      <c r="D154" s="132">
        <f t="shared" si="85"/>
        <v>0</v>
      </c>
      <c r="E154" s="188">
        <f t="shared" si="85"/>
        <v>100</v>
      </c>
      <c r="F154" s="132">
        <f t="shared" si="85"/>
        <v>98.288377988588039</v>
      </c>
      <c r="G154" s="132">
        <f t="shared" si="85"/>
        <v>94.098441286500261</v>
      </c>
      <c r="H154" s="132">
        <f t="shared" si="85"/>
        <v>99.166829299832301</v>
      </c>
      <c r="I154" s="132">
        <f t="shared" si="85"/>
        <v>101.63363295121972</v>
      </c>
      <c r="J154" s="132">
        <f t="shared" si="85"/>
        <v>102.53213659887857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0.76178400819331493</v>
      </c>
      <c r="D156" s="104"/>
      <c r="E156" s="104">
        <f t="shared" ref="E156:J165" si="87">E8/E$60*100</f>
        <v>0.79412040611159751</v>
      </c>
      <c r="F156" s="104">
        <f t="shared" si="87"/>
        <v>0.80183983318475449</v>
      </c>
      <c r="G156" s="104">
        <f t="shared" si="87"/>
        <v>0.70041150000648544</v>
      </c>
      <c r="H156" s="104">
        <f t="shared" si="87"/>
        <v>0.9888781978946567</v>
      </c>
      <c r="I156" s="104">
        <f t="shared" si="87"/>
        <v>1.1267442861009784</v>
      </c>
      <c r="J156" s="104">
        <f t="shared" si="87"/>
        <v>0.99495484948549395</v>
      </c>
    </row>
    <row r="157" spans="1:10" ht="15" customHeight="1">
      <c r="A157" s="53" t="s">
        <v>28</v>
      </c>
      <c r="B157" s="150" t="s">
        <v>29</v>
      </c>
      <c r="C157" s="104">
        <f t="shared" si="86"/>
        <v>6.3279883728648165E-2</v>
      </c>
      <c r="D157" s="104"/>
      <c r="E157" s="104">
        <f t="shared" si="87"/>
        <v>5.3356691957628703E-2</v>
      </c>
      <c r="F157" s="104">
        <f t="shared" si="87"/>
        <v>5.9226086117560875E-2</v>
      </c>
      <c r="G157" s="104">
        <f t="shared" si="87"/>
        <v>5.4099733338901862E-2</v>
      </c>
      <c r="H157" s="104">
        <f t="shared" si="87"/>
        <v>0.23478953169798583</v>
      </c>
      <c r="I157" s="104">
        <f t="shared" si="87"/>
        <v>0.23095920551500629</v>
      </c>
      <c r="J157" s="104">
        <f t="shared" si="87"/>
        <v>0.21060292312478449</v>
      </c>
    </row>
    <row r="158" spans="1:10" ht="15" customHeight="1">
      <c r="A158" s="53" t="s">
        <v>30</v>
      </c>
      <c r="B158" s="150" t="s">
        <v>31</v>
      </c>
      <c r="C158" s="104">
        <f t="shared" si="86"/>
        <v>9.9522294395993458E-2</v>
      </c>
      <c r="D158" s="104"/>
      <c r="E158" s="104">
        <f t="shared" si="87"/>
        <v>4.5809105363885029E-2</v>
      </c>
      <c r="F158" s="104">
        <f t="shared" si="87"/>
        <v>4.1995111193719355E-2</v>
      </c>
      <c r="G158" s="104">
        <f t="shared" si="87"/>
        <v>2.9068743041731515E-2</v>
      </c>
      <c r="H158" s="104">
        <f t="shared" si="87"/>
        <v>5.1364972427095909E-2</v>
      </c>
      <c r="I158" s="104">
        <f t="shared" si="87"/>
        <v>2.5973979647940904E-2</v>
      </c>
      <c r="J158" s="104">
        <f t="shared" si="87"/>
        <v>1.7457335281915908E-2</v>
      </c>
    </row>
    <row r="159" spans="1:10" ht="15" customHeight="1">
      <c r="A159" s="53" t="s">
        <v>32</v>
      </c>
      <c r="B159" s="150" t="s">
        <v>33</v>
      </c>
      <c r="C159" s="104">
        <f t="shared" si="86"/>
        <v>0.33142182077077897</v>
      </c>
      <c r="D159" s="104"/>
      <c r="E159" s="104">
        <f t="shared" si="87"/>
        <v>0.42095776657685002</v>
      </c>
      <c r="F159" s="104">
        <f t="shared" si="87"/>
        <v>0.35397801794483291</v>
      </c>
      <c r="G159" s="104">
        <f t="shared" si="87"/>
        <v>0.33233920081394908</v>
      </c>
      <c r="H159" s="104">
        <f t="shared" si="87"/>
        <v>0.47890783050650082</v>
      </c>
      <c r="I159" s="104">
        <f t="shared" si="87"/>
        <v>0.48739383848209783</v>
      </c>
      <c r="J159" s="104">
        <f t="shared" si="87"/>
        <v>0.55955912647279649</v>
      </c>
    </row>
    <row r="160" spans="1:10" ht="15" customHeight="1">
      <c r="A160" s="53" t="s">
        <v>34</v>
      </c>
      <c r="B160" s="150" t="s">
        <v>35</v>
      </c>
      <c r="C160" s="104">
        <f t="shared" si="86"/>
        <v>1.5943496636726711</v>
      </c>
      <c r="D160" s="104"/>
      <c r="E160" s="104">
        <f t="shared" si="87"/>
        <v>1.4649870117877275</v>
      </c>
      <c r="F160" s="104">
        <f t="shared" si="87"/>
        <v>1.5722631366808002</v>
      </c>
      <c r="G160" s="104">
        <f t="shared" si="87"/>
        <v>1.3565786459164213</v>
      </c>
      <c r="H160" s="104">
        <f t="shared" si="87"/>
        <v>1.7332056945481096</v>
      </c>
      <c r="I160" s="104">
        <f t="shared" si="87"/>
        <v>1.4109646194113012</v>
      </c>
      <c r="J160" s="104">
        <f t="shared" si="87"/>
        <v>1.5142292374181501</v>
      </c>
    </row>
    <row r="161" spans="1:10" ht="15" customHeight="1">
      <c r="A161" s="53" t="s">
        <v>36</v>
      </c>
      <c r="B161" s="150" t="s">
        <v>37</v>
      </c>
      <c r="C161" s="104">
        <f t="shared" si="86"/>
        <v>1.1978327509699354</v>
      </c>
      <c r="D161" s="104"/>
      <c r="E161" s="104">
        <f t="shared" si="87"/>
        <v>1.7372606083850772</v>
      </c>
      <c r="F161" s="104">
        <f t="shared" si="87"/>
        <v>2.0185622032634463</v>
      </c>
      <c r="G161" s="104">
        <f t="shared" si="87"/>
        <v>1.5436782501726558</v>
      </c>
      <c r="H161" s="104">
        <f t="shared" si="87"/>
        <v>1.3680665887541668</v>
      </c>
      <c r="I161" s="104">
        <f t="shared" si="87"/>
        <v>1.5200219091740497</v>
      </c>
      <c r="J161" s="104">
        <f t="shared" si="87"/>
        <v>1.2924130699986991</v>
      </c>
    </row>
    <row r="162" spans="1:10" ht="15" customHeight="1">
      <c r="A162" s="53" t="s">
        <v>38</v>
      </c>
      <c r="B162" s="150" t="s">
        <v>457</v>
      </c>
      <c r="C162" s="104">
        <f t="shared" si="86"/>
        <v>0.20608552402603766</v>
      </c>
      <c r="D162" s="104"/>
      <c r="E162" s="104">
        <f t="shared" si="87"/>
        <v>0.24472352248625004</v>
      </c>
      <c r="F162" s="104">
        <f t="shared" si="87"/>
        <v>0.24082082297957122</v>
      </c>
      <c r="G162" s="104">
        <f t="shared" si="87"/>
        <v>0.25030399663115055</v>
      </c>
      <c r="H162" s="104">
        <f t="shared" si="87"/>
        <v>0.27892309340470944</v>
      </c>
      <c r="I162" s="104">
        <f t="shared" si="87"/>
        <v>0.29763809562318855</v>
      </c>
      <c r="J162" s="104">
        <f t="shared" si="87"/>
        <v>0.26858395238513444</v>
      </c>
    </row>
    <row r="163" spans="1:10" ht="15" customHeight="1">
      <c r="A163" s="53" t="s">
        <v>39</v>
      </c>
      <c r="B163" s="150" t="s">
        <v>40</v>
      </c>
      <c r="C163" s="104">
        <f t="shared" si="86"/>
        <v>7.689218359370463E-2</v>
      </c>
      <c r="D163" s="104"/>
      <c r="E163" s="104">
        <f t="shared" si="87"/>
        <v>0.12463981512074131</v>
      </c>
      <c r="F163" s="104">
        <f t="shared" si="87"/>
        <v>0.11159558171068099</v>
      </c>
      <c r="G163" s="104">
        <f t="shared" si="87"/>
        <v>0.12192681267222559</v>
      </c>
      <c r="H163" s="104">
        <f t="shared" si="87"/>
        <v>0.10914651667089141</v>
      </c>
      <c r="I163" s="104">
        <f t="shared" si="87"/>
        <v>0.10375445149393923</v>
      </c>
      <c r="J163" s="104">
        <f t="shared" si="87"/>
        <v>0.10572110220558181</v>
      </c>
    </row>
    <row r="164" spans="1:10" ht="15" customHeight="1">
      <c r="A164" s="53" t="s">
        <v>41</v>
      </c>
      <c r="B164" s="150" t="s">
        <v>441</v>
      </c>
      <c r="C164" s="104">
        <f t="shared" si="86"/>
        <v>1.5754795041560841</v>
      </c>
      <c r="D164" s="104"/>
      <c r="E164" s="104">
        <f t="shared" si="87"/>
        <v>1.5700509368906448</v>
      </c>
      <c r="F164" s="104">
        <f t="shared" si="87"/>
        <v>1.3638187664431989</v>
      </c>
      <c r="G164" s="104">
        <f t="shared" si="87"/>
        <v>1.6687787519348729</v>
      </c>
      <c r="H164" s="104">
        <f t="shared" si="87"/>
        <v>1.6124145165582182</v>
      </c>
      <c r="I164" s="104">
        <f t="shared" si="87"/>
        <v>1.5419703744705433</v>
      </c>
      <c r="J164" s="104">
        <f t="shared" si="87"/>
        <v>1.4233051219312478</v>
      </c>
    </row>
    <row r="165" spans="1:10" ht="15" customHeight="1">
      <c r="A165" s="53" t="s">
        <v>42</v>
      </c>
      <c r="B165" s="150" t="s">
        <v>442</v>
      </c>
      <c r="C165" s="104">
        <f t="shared" si="86"/>
        <v>19.001248109322276</v>
      </c>
      <c r="D165" s="104"/>
      <c r="E165" s="104">
        <f t="shared" si="87"/>
        <v>21.802609759955363</v>
      </c>
      <c r="F165" s="104">
        <f t="shared" si="87"/>
        <v>22.497595969739915</v>
      </c>
      <c r="G165" s="104">
        <f t="shared" si="87"/>
        <v>21.710391466582031</v>
      </c>
      <c r="H165" s="104">
        <f t="shared" si="87"/>
        <v>20.458390040662106</v>
      </c>
      <c r="I165" s="104">
        <f t="shared" si="87"/>
        <v>20.302380465262434</v>
      </c>
      <c r="J165" s="104">
        <f t="shared" si="87"/>
        <v>22.111590657810414</v>
      </c>
    </row>
    <row r="166" spans="1:10" ht="15" customHeight="1">
      <c r="A166" s="53" t="s">
        <v>43</v>
      </c>
      <c r="B166" s="150" t="s">
        <v>458</v>
      </c>
      <c r="C166" s="104">
        <f t="shared" si="86"/>
        <v>7.808656716198896E-2</v>
      </c>
      <c r="D166" s="104"/>
      <c r="E166" s="104">
        <f t="shared" ref="E166:J175" si="88">E18/E$60*100</f>
        <v>6.9274447312604862E-2</v>
      </c>
      <c r="F166" s="104">
        <f t="shared" si="88"/>
        <v>6.7372735960215147E-2</v>
      </c>
      <c r="G166" s="104">
        <f t="shared" si="88"/>
        <v>7.4393211013488877E-2</v>
      </c>
      <c r="H166" s="104">
        <f t="shared" si="88"/>
        <v>7.2746014210113535E-2</v>
      </c>
      <c r="I166" s="104">
        <f t="shared" si="88"/>
        <v>6.6020344087168864E-2</v>
      </c>
      <c r="J166" s="104">
        <f t="shared" si="88"/>
        <v>6.5282767112664827E-2</v>
      </c>
    </row>
    <row r="167" spans="1:10" ht="15" customHeight="1">
      <c r="A167" s="53" t="s">
        <v>44</v>
      </c>
      <c r="B167" s="150" t="s">
        <v>45</v>
      </c>
      <c r="C167" s="104">
        <f t="shared" si="86"/>
        <v>4.2453458097866674</v>
      </c>
      <c r="D167" s="104"/>
      <c r="E167" s="104">
        <f t="shared" si="88"/>
        <v>3.6929061373819994</v>
      </c>
      <c r="F167" s="104">
        <f t="shared" si="88"/>
        <v>4.132376431609373</v>
      </c>
      <c r="G167" s="104">
        <f t="shared" si="88"/>
        <v>3.7047777583561334</v>
      </c>
      <c r="H167" s="104">
        <f t="shared" si="88"/>
        <v>4.2337552328302257</v>
      </c>
      <c r="I167" s="104">
        <f t="shared" si="88"/>
        <v>3.2902206102542806</v>
      </c>
      <c r="J167" s="104">
        <f t="shared" si="88"/>
        <v>3.6444881940969247</v>
      </c>
    </row>
    <row r="168" spans="1:10" ht="15" customHeight="1">
      <c r="A168" s="53" t="s">
        <v>46</v>
      </c>
      <c r="B168" s="150" t="s">
        <v>443</v>
      </c>
      <c r="C168" s="104">
        <f t="shared" si="86"/>
        <v>7.142763654019137</v>
      </c>
      <c r="D168" s="104"/>
      <c r="E168" s="104">
        <f t="shared" si="88"/>
        <v>7.4049736575541374</v>
      </c>
      <c r="F168" s="104">
        <f t="shared" si="88"/>
        <v>8.1339929389849903</v>
      </c>
      <c r="G168" s="104">
        <f t="shared" si="88"/>
        <v>8.8420523670753877</v>
      </c>
      <c r="H168" s="104">
        <f t="shared" si="88"/>
        <v>8.4186621944686344</v>
      </c>
      <c r="I168" s="104">
        <f t="shared" si="88"/>
        <v>7.4712749739561461</v>
      </c>
      <c r="J168" s="104">
        <f t="shared" si="88"/>
        <v>7.3037173837482818</v>
      </c>
    </row>
    <row r="169" spans="1:10" ht="15" customHeight="1">
      <c r="A169" s="53" t="s">
        <v>47</v>
      </c>
      <c r="B169" s="150" t="s">
        <v>444</v>
      </c>
      <c r="C169" s="104">
        <f t="shared" si="86"/>
        <v>0.61279095697497366</v>
      </c>
      <c r="D169" s="104"/>
      <c r="E169" s="104">
        <f t="shared" si="88"/>
        <v>0.87847858437710091</v>
      </c>
      <c r="F169" s="104">
        <f t="shared" si="88"/>
        <v>0.64161662372832873</v>
      </c>
      <c r="G169" s="104">
        <f t="shared" si="88"/>
        <v>0.75180962942809204</v>
      </c>
      <c r="H169" s="104">
        <f t="shared" si="88"/>
        <v>0.8324220253656166</v>
      </c>
      <c r="I169" s="104">
        <f t="shared" si="88"/>
        <v>0.56132764098051313</v>
      </c>
      <c r="J169" s="104">
        <f t="shared" si="88"/>
        <v>0.55478200801049649</v>
      </c>
    </row>
    <row r="170" spans="1:10" ht="15" customHeight="1">
      <c r="A170" s="53" t="s">
        <v>48</v>
      </c>
      <c r="B170" s="150" t="s">
        <v>49</v>
      </c>
      <c r="C170" s="104">
        <f t="shared" si="86"/>
        <v>0.22740627716497588</v>
      </c>
      <c r="D170" s="104"/>
      <c r="E170" s="104">
        <f t="shared" si="88"/>
        <v>0.21545639104202013</v>
      </c>
      <c r="F170" s="104">
        <f t="shared" si="88"/>
        <v>0.21880471965745824</v>
      </c>
      <c r="G170" s="104">
        <f t="shared" si="88"/>
        <v>0.15913067084041541</v>
      </c>
      <c r="H170" s="104">
        <f t="shared" si="88"/>
        <v>0.13959037614080172</v>
      </c>
      <c r="I170" s="104">
        <f t="shared" si="88"/>
        <v>0.12684591389718983</v>
      </c>
      <c r="J170" s="104">
        <f t="shared" si="88"/>
        <v>0.13216802989723747</v>
      </c>
    </row>
    <row r="171" spans="1:10" ht="15" customHeight="1">
      <c r="A171" s="53" t="s">
        <v>50</v>
      </c>
      <c r="B171" s="150" t="s">
        <v>51</v>
      </c>
      <c r="C171" s="104">
        <f t="shared" si="86"/>
        <v>0.86223373719110596</v>
      </c>
      <c r="D171" s="104"/>
      <c r="E171" s="104">
        <f t="shared" si="88"/>
        <v>0.87444164626124099</v>
      </c>
      <c r="F171" s="104">
        <f t="shared" si="88"/>
        <v>0.81884114194141899</v>
      </c>
      <c r="G171" s="104">
        <f t="shared" si="88"/>
        <v>0.69996459640709285</v>
      </c>
      <c r="H171" s="104">
        <f t="shared" si="88"/>
        <v>0.78047702619253645</v>
      </c>
      <c r="I171" s="104">
        <f t="shared" si="88"/>
        <v>0.91151136555192669</v>
      </c>
      <c r="J171" s="104">
        <f t="shared" si="88"/>
        <v>0.85639188936349975</v>
      </c>
    </row>
    <row r="172" spans="1:10" ht="15" customHeight="1">
      <c r="A172" s="53" t="s">
        <v>52</v>
      </c>
      <c r="B172" s="150" t="s">
        <v>53</v>
      </c>
      <c r="C172" s="104">
        <f t="shared" si="86"/>
        <v>1.3471617286502222</v>
      </c>
      <c r="D172" s="104"/>
      <c r="E172" s="104">
        <f t="shared" si="88"/>
        <v>1.1073723338126817</v>
      </c>
      <c r="F172" s="104">
        <f t="shared" si="88"/>
        <v>1.152216557327391</v>
      </c>
      <c r="G172" s="104">
        <f t="shared" si="88"/>
        <v>1.173693697416172</v>
      </c>
      <c r="H172" s="104">
        <f t="shared" si="88"/>
        <v>1.198311731978581</v>
      </c>
      <c r="I172" s="104">
        <f t="shared" si="88"/>
        <v>1.1490895866867743</v>
      </c>
      <c r="J172" s="104">
        <f t="shared" si="88"/>
        <v>1.1746045455061931</v>
      </c>
    </row>
    <row r="173" spans="1:10" ht="15" customHeight="1">
      <c r="A173" s="53" t="s">
        <v>54</v>
      </c>
      <c r="B173" s="150" t="s">
        <v>445</v>
      </c>
      <c r="C173" s="104">
        <f t="shared" si="86"/>
        <v>15.894100999459134</v>
      </c>
      <c r="D173" s="104"/>
      <c r="E173" s="104">
        <f t="shared" si="88"/>
        <v>16.625045179125003</v>
      </c>
      <c r="F173" s="104">
        <f t="shared" si="88"/>
        <v>17.214025951393261</v>
      </c>
      <c r="G173" s="104">
        <f t="shared" si="88"/>
        <v>17.15340122887093</v>
      </c>
      <c r="H173" s="104">
        <f t="shared" si="88"/>
        <v>17.577812325150699</v>
      </c>
      <c r="I173" s="104">
        <f t="shared" si="88"/>
        <v>19.228088575443188</v>
      </c>
      <c r="J173" s="104">
        <f t="shared" si="88"/>
        <v>19.069622269117499</v>
      </c>
    </row>
    <row r="174" spans="1:10" ht="15" customHeight="1">
      <c r="A174" s="53" t="s">
        <v>55</v>
      </c>
      <c r="B174" s="150" t="s">
        <v>56</v>
      </c>
      <c r="C174" s="104">
        <f t="shared" si="86"/>
        <v>2.4016387195925293</v>
      </c>
      <c r="D174" s="104"/>
      <c r="E174" s="104">
        <f t="shared" si="88"/>
        <v>2.8255513268511359</v>
      </c>
      <c r="F174" s="104">
        <f t="shared" si="88"/>
        <v>2.4625040817190462</v>
      </c>
      <c r="G174" s="104">
        <f t="shared" si="88"/>
        <v>2.5993342204461216</v>
      </c>
      <c r="H174" s="104">
        <f t="shared" si="88"/>
        <v>3.1035601972590965</v>
      </c>
      <c r="I174" s="104">
        <f t="shared" si="88"/>
        <v>2.6246449696207543</v>
      </c>
      <c r="J174" s="104">
        <f t="shared" si="88"/>
        <v>2.4430751217029161</v>
      </c>
    </row>
    <row r="175" spans="1:10" ht="15" customHeight="1">
      <c r="A175" s="53" t="s">
        <v>57</v>
      </c>
      <c r="B175" s="150" t="s">
        <v>58</v>
      </c>
      <c r="C175" s="104">
        <f t="shared" si="86"/>
        <v>0.29619396749656401</v>
      </c>
      <c r="D175" s="104"/>
      <c r="E175" s="104">
        <f t="shared" si="88"/>
        <v>0.22228778670468399</v>
      </c>
      <c r="F175" s="104">
        <f t="shared" si="88"/>
        <v>0.27801902608573487</v>
      </c>
      <c r="G175" s="104">
        <f t="shared" si="88"/>
        <v>0.26809327521154147</v>
      </c>
      <c r="H175" s="104">
        <f t="shared" si="88"/>
        <v>0.23622899273362377</v>
      </c>
      <c r="I175" s="104">
        <f t="shared" si="88"/>
        <v>0.19728235665250168</v>
      </c>
      <c r="J175" s="104">
        <f t="shared" si="88"/>
        <v>0.21963353340538483</v>
      </c>
    </row>
    <row r="176" spans="1:10" ht="15" customHeight="1">
      <c r="A176" s="53" t="s">
        <v>59</v>
      </c>
      <c r="B176" s="150" t="s">
        <v>60</v>
      </c>
      <c r="C176" s="104">
        <f t="shared" si="86"/>
        <v>0.32912190937010916</v>
      </c>
      <c r="D176" s="104"/>
      <c r="E176" s="104">
        <f t="shared" ref="E176:J185" si="89">E28/E$60*100</f>
        <v>0.26480098859456264</v>
      </c>
      <c r="F176" s="104">
        <f t="shared" si="89"/>
        <v>0.26122103170613864</v>
      </c>
      <c r="G176" s="104">
        <f t="shared" si="89"/>
        <v>0.25280610424107552</v>
      </c>
      <c r="H176" s="104">
        <f t="shared" si="89"/>
        <v>0.23730593776612635</v>
      </c>
      <c r="I176" s="104">
        <f t="shared" si="89"/>
        <v>0.22864123086109314</v>
      </c>
      <c r="J176" s="104">
        <f t="shared" si="89"/>
        <v>0.24630708728091028</v>
      </c>
    </row>
    <row r="177" spans="1:10" ht="15" customHeight="1">
      <c r="A177" s="53" t="s">
        <v>61</v>
      </c>
      <c r="B177" s="150" t="s">
        <v>453</v>
      </c>
      <c r="C177" s="104">
        <f t="shared" si="86"/>
        <v>0.19561101214436069</v>
      </c>
      <c r="D177" s="104"/>
      <c r="E177" s="104">
        <f t="shared" si="89"/>
        <v>0.21018505525055345</v>
      </c>
      <c r="F177" s="104">
        <f t="shared" si="89"/>
        <v>0.17055949828804387</v>
      </c>
      <c r="G177" s="104">
        <f t="shared" si="89"/>
        <v>0.21476992907851042</v>
      </c>
      <c r="H177" s="104">
        <f t="shared" si="89"/>
        <v>0.21642933539718581</v>
      </c>
      <c r="I177" s="104">
        <f t="shared" si="89"/>
        <v>0.23780005732761716</v>
      </c>
      <c r="J177" s="104">
        <f t="shared" si="89"/>
        <v>0.18853912436191012</v>
      </c>
    </row>
    <row r="178" spans="1:10" ht="15" customHeight="1">
      <c r="A178" s="53" t="s">
        <v>62</v>
      </c>
      <c r="B178" s="150" t="s">
        <v>446</v>
      </c>
      <c r="C178" s="104">
        <f t="shared" si="86"/>
        <v>4.665657385858768E-2</v>
      </c>
      <c r="D178" s="104"/>
      <c r="E178" s="104">
        <f t="shared" si="89"/>
        <v>4.1299961890667578E-2</v>
      </c>
      <c r="F178" s="104">
        <f t="shared" si="89"/>
        <v>4.1523547009848935E-2</v>
      </c>
      <c r="G178" s="104">
        <f t="shared" si="89"/>
        <v>3.198058698771046E-2</v>
      </c>
      <c r="H178" s="104">
        <f t="shared" si="89"/>
        <v>2.9673296011757732E-2</v>
      </c>
      <c r="I178" s="104">
        <f t="shared" si="89"/>
        <v>2.9004966450235245E-2</v>
      </c>
      <c r="J178" s="104">
        <f t="shared" si="89"/>
        <v>3.1887447657538225E-2</v>
      </c>
    </row>
    <row r="179" spans="1:10" ht="15" customHeight="1">
      <c r="A179" s="53" t="s">
        <v>63</v>
      </c>
      <c r="B179" s="150" t="s">
        <v>64</v>
      </c>
      <c r="C179" s="104">
        <f t="shared" si="86"/>
        <v>0.3035839608952608</v>
      </c>
      <c r="D179" s="104"/>
      <c r="E179" s="104">
        <f t="shared" si="89"/>
        <v>0.225524114211132</v>
      </c>
      <c r="F179" s="104">
        <f t="shared" si="89"/>
        <v>0.17475324527470407</v>
      </c>
      <c r="G179" s="104">
        <f t="shared" si="89"/>
        <v>0.16440853866319155</v>
      </c>
      <c r="H179" s="104">
        <f t="shared" si="89"/>
        <v>0.16383253355564484</v>
      </c>
      <c r="I179" s="104">
        <f t="shared" si="89"/>
        <v>0.17052699732472615</v>
      </c>
      <c r="J179" s="104">
        <f t="shared" si="89"/>
        <v>0.23040259677805722</v>
      </c>
    </row>
    <row r="180" spans="1:10" ht="15" customHeight="1">
      <c r="A180" s="53" t="s">
        <v>65</v>
      </c>
      <c r="B180" s="150" t="s">
        <v>66</v>
      </c>
      <c r="C180" s="104">
        <f t="shared" si="86"/>
        <v>0.27992378787074579</v>
      </c>
      <c r="D180" s="104"/>
      <c r="E180" s="104">
        <f t="shared" si="89"/>
        <v>0.20999630174711151</v>
      </c>
      <c r="F180" s="104">
        <f t="shared" si="89"/>
        <v>0.19059330002094332</v>
      </c>
      <c r="G180" s="104">
        <f t="shared" si="89"/>
        <v>0.18582718171207446</v>
      </c>
      <c r="H180" s="104">
        <f t="shared" si="89"/>
        <v>0.15596001202300572</v>
      </c>
      <c r="I180" s="104">
        <f t="shared" si="89"/>
        <v>0.16041011022134144</v>
      </c>
      <c r="J180" s="104">
        <f t="shared" si="89"/>
        <v>0.16794470468114975</v>
      </c>
    </row>
    <row r="181" spans="1:10" ht="15" customHeight="1">
      <c r="A181" s="53" t="s">
        <v>67</v>
      </c>
      <c r="B181" s="150" t="s">
        <v>68</v>
      </c>
      <c r="C181" s="104">
        <f t="shared" si="86"/>
        <v>2.4513100177809052E-2</v>
      </c>
      <c r="D181" s="104"/>
      <c r="E181" s="104">
        <f t="shared" si="89"/>
        <v>1.8525756126005207E-2</v>
      </c>
      <c r="F181" s="104">
        <f t="shared" si="89"/>
        <v>1.6198107590287107E-2</v>
      </c>
      <c r="G181" s="104">
        <f t="shared" si="89"/>
        <v>1.0072353725654537E-2</v>
      </c>
      <c r="H181" s="104">
        <f t="shared" si="89"/>
        <v>1.1030778850378228E-2</v>
      </c>
      <c r="I181" s="104">
        <f t="shared" si="89"/>
        <v>1.2362946688616197E-2</v>
      </c>
      <c r="J181" s="104">
        <f t="shared" si="89"/>
        <v>8.7693058076225277E-3</v>
      </c>
    </row>
    <row r="182" spans="1:10" ht="15" customHeight="1">
      <c r="A182" s="53" t="s">
        <v>69</v>
      </c>
      <c r="B182" s="150" t="s">
        <v>70</v>
      </c>
      <c r="C182" s="104">
        <f t="shared" si="86"/>
        <v>0.21898682199797201</v>
      </c>
      <c r="D182" s="104"/>
      <c r="E182" s="104">
        <f t="shared" si="89"/>
        <v>0.14096471139697167</v>
      </c>
      <c r="F182" s="104">
        <f t="shared" si="89"/>
        <v>0.12052696903218514</v>
      </c>
      <c r="G182" s="104">
        <f t="shared" si="89"/>
        <v>0.13261669397329176</v>
      </c>
      <c r="H182" s="104">
        <f t="shared" si="89"/>
        <v>0.20118921148569036</v>
      </c>
      <c r="I182" s="104">
        <f t="shared" si="89"/>
        <v>0.2134376933076412</v>
      </c>
      <c r="J182" s="104">
        <f t="shared" si="89"/>
        <v>8.8469160980253897E-2</v>
      </c>
    </row>
    <row r="183" spans="1:10" ht="15" customHeight="1">
      <c r="A183" s="53" t="s">
        <v>71</v>
      </c>
      <c r="B183" s="150" t="s">
        <v>72</v>
      </c>
      <c r="C183" s="104">
        <f t="shared" si="86"/>
        <v>0.12306839423858022</v>
      </c>
      <c r="D183" s="104"/>
      <c r="E183" s="104">
        <f t="shared" si="89"/>
        <v>0.17444243473926882</v>
      </c>
      <c r="F183" s="104">
        <f t="shared" si="89"/>
        <v>0.19285560440407021</v>
      </c>
      <c r="G183" s="104">
        <f t="shared" si="89"/>
        <v>0.16653497900193695</v>
      </c>
      <c r="H183" s="104">
        <f t="shared" si="89"/>
        <v>0.19958437504352611</v>
      </c>
      <c r="I183" s="104">
        <f t="shared" si="89"/>
        <v>0.18239369922741139</v>
      </c>
      <c r="J183" s="104">
        <f t="shared" si="89"/>
        <v>0.19677073060140163</v>
      </c>
    </row>
    <row r="184" spans="1:10" ht="15" customHeight="1">
      <c r="A184" s="53" t="s">
        <v>73</v>
      </c>
      <c r="B184" s="150" t="s">
        <v>74</v>
      </c>
      <c r="C184" s="104">
        <f t="shared" si="86"/>
        <v>27.42746012110258</v>
      </c>
      <c r="D184" s="104"/>
      <c r="E184" s="104">
        <f t="shared" si="89"/>
        <v>23.905289451097538</v>
      </c>
      <c r="F184" s="104">
        <f t="shared" si="89"/>
        <v>20.726018491254038</v>
      </c>
      <c r="G184" s="104">
        <f t="shared" si="89"/>
        <v>22.531715173304175</v>
      </c>
      <c r="H184" s="104">
        <f t="shared" si="89"/>
        <v>21.174318006973806</v>
      </c>
      <c r="I184" s="104">
        <f t="shared" si="89"/>
        <v>22.894588253534881</v>
      </c>
      <c r="J184" s="104">
        <f t="shared" si="89"/>
        <v>21.978632550846161</v>
      </c>
    </row>
    <row r="185" spans="1:10" ht="15" customHeight="1">
      <c r="A185" s="53" t="s">
        <v>75</v>
      </c>
      <c r="B185" s="150" t="s">
        <v>76</v>
      </c>
      <c r="C185" s="104">
        <f t="shared" si="86"/>
        <v>3.2902561486322757E-2</v>
      </c>
      <c r="D185" s="104"/>
      <c r="E185" s="104">
        <f t="shared" si="89"/>
        <v>2.9421644949987686E-2</v>
      </c>
      <c r="F185" s="104">
        <f t="shared" si="89"/>
        <v>2.2308414474242932E-2</v>
      </c>
      <c r="G185" s="104">
        <f t="shared" si="89"/>
        <v>2.134313357982082E-2</v>
      </c>
      <c r="H185" s="104">
        <f t="shared" si="89"/>
        <v>2.1374366855831467E-2</v>
      </c>
      <c r="I185" s="104">
        <f t="shared" si="89"/>
        <v>2.2980820015337647E-2</v>
      </c>
      <c r="J185" s="104">
        <f t="shared" si="89"/>
        <v>2.5889508387720903E-2</v>
      </c>
    </row>
    <row r="186" spans="1:10" ht="15" customHeight="1">
      <c r="A186" s="53" t="s">
        <v>77</v>
      </c>
      <c r="B186" s="150" t="s">
        <v>78</v>
      </c>
      <c r="C186" s="104">
        <f t="shared" si="86"/>
        <v>5.9025245132241135E-3</v>
      </c>
      <c r="D186" s="104"/>
      <c r="E186" s="104">
        <f t="shared" ref="E186:J195" si="90">E38/E$60*100</f>
        <v>4.0951545880274541E-3</v>
      </c>
      <c r="F186" s="104">
        <f t="shared" si="90"/>
        <v>4.0367810354418219E-3</v>
      </c>
      <c r="G186" s="104">
        <f t="shared" si="90"/>
        <v>4.0084942027797492E-3</v>
      </c>
      <c r="H186" s="104">
        <f t="shared" si="90"/>
        <v>4.4817207937340895E-3</v>
      </c>
      <c r="I186" s="104">
        <f t="shared" si="90"/>
        <v>5.1282143351086516E-3</v>
      </c>
      <c r="J186" s="104">
        <f t="shared" si="90"/>
        <v>5.3525244447000728E-3</v>
      </c>
    </row>
    <row r="187" spans="1:10" ht="15" customHeight="1">
      <c r="A187" s="53" t="s">
        <v>79</v>
      </c>
      <c r="B187" s="150" t="s">
        <v>80</v>
      </c>
      <c r="C187" s="104">
        <f t="shared" si="86"/>
        <v>0.7749144546708755</v>
      </c>
      <c r="D187" s="104"/>
      <c r="E187" s="104">
        <f t="shared" si="90"/>
        <v>0.67792101146225014</v>
      </c>
      <c r="F187" s="104">
        <f t="shared" si="90"/>
        <v>0.66561689474933328</v>
      </c>
      <c r="G187" s="104">
        <f t="shared" si="90"/>
        <v>0.45264304937642369</v>
      </c>
      <c r="H187" s="104">
        <f t="shared" si="90"/>
        <v>0.39422526898000099</v>
      </c>
      <c r="I187" s="104">
        <f t="shared" si="90"/>
        <v>0.6675172092685</v>
      </c>
      <c r="J187" s="104">
        <f t="shared" si="90"/>
        <v>0.69539474764601072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5.5880594174833709E-2</v>
      </c>
      <c r="D188" s="104"/>
      <c r="E188" s="104">
        <f t="shared" si="90"/>
        <v>3.2774078627778674E-2</v>
      </c>
      <c r="F188" s="104">
        <f t="shared" si="90"/>
        <v>3.1289496372738299E-2</v>
      </c>
      <c r="G188" s="104">
        <f t="shared" si="90"/>
        <v>3.1425560588673733E-2</v>
      </c>
      <c r="H188" s="104">
        <f t="shared" si="90"/>
        <v>2.6096775196970116E-2</v>
      </c>
      <c r="I188" s="104">
        <f t="shared" si="90"/>
        <v>3.3188884588373227E-2</v>
      </c>
      <c r="J188" s="104">
        <f t="shared" si="90"/>
        <v>3.7030101596053515E-2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0.12648248366613077</v>
      </c>
      <c r="D189" s="104"/>
      <c r="E189" s="104">
        <f t="shared" si="90"/>
        <v>0.15752445664193163</v>
      </c>
      <c r="F189" s="104">
        <f t="shared" si="90"/>
        <v>0.16173033312552634</v>
      </c>
      <c r="G189" s="104">
        <f t="shared" si="90"/>
        <v>0.1634462913403924</v>
      </c>
      <c r="H189" s="104">
        <f t="shared" si="90"/>
        <v>0.18353564136890321</v>
      </c>
      <c r="I189" s="104">
        <f t="shared" si="90"/>
        <v>0.20871473122815012</v>
      </c>
      <c r="J189" s="104">
        <f t="shared" si="90"/>
        <v>0.22190298919992912</v>
      </c>
    </row>
    <row r="190" spans="1:10" ht="15" customHeight="1">
      <c r="A190" s="53" t="s">
        <v>84</v>
      </c>
      <c r="B190" s="150" t="s">
        <v>447</v>
      </c>
      <c r="C190" s="104">
        <f t="shared" si="91"/>
        <v>0.24342305724182195</v>
      </c>
      <c r="D190" s="104"/>
      <c r="E190" s="104">
        <f t="shared" si="90"/>
        <v>0.28588622183496998</v>
      </c>
      <c r="F190" s="104">
        <f t="shared" si="90"/>
        <v>0.37884198043287354</v>
      </c>
      <c r="G190" s="104">
        <f t="shared" si="90"/>
        <v>0.30296029022642051</v>
      </c>
      <c r="H190" s="104">
        <f t="shared" si="90"/>
        <v>0.12355683381312908</v>
      </c>
      <c r="I190" s="104">
        <f t="shared" si="90"/>
        <v>0.12190819175306757</v>
      </c>
      <c r="J190" s="104">
        <f t="shared" si="90"/>
        <v>0.1174807770483809</v>
      </c>
    </row>
    <row r="191" spans="1:10" ht="15" customHeight="1">
      <c r="A191" s="53" t="s">
        <v>85</v>
      </c>
      <c r="B191" s="150" t="s">
        <v>448</v>
      </c>
      <c r="C191" s="104">
        <f t="shared" si="91"/>
        <v>0.36170414361920566</v>
      </c>
      <c r="D191" s="104"/>
      <c r="E191" s="104">
        <f t="shared" si="90"/>
        <v>0.33326297042752051</v>
      </c>
      <c r="F191" s="104">
        <f t="shared" si="90"/>
        <v>0.31131272058388065</v>
      </c>
      <c r="G191" s="104">
        <f t="shared" si="90"/>
        <v>0.25354734087494324</v>
      </c>
      <c r="H191" s="104">
        <f t="shared" si="90"/>
        <v>0.24289003106332882</v>
      </c>
      <c r="I191" s="104">
        <f t="shared" si="90"/>
        <v>0.23938811133631216</v>
      </c>
      <c r="J191" s="104">
        <f t="shared" si="90"/>
        <v>0.23351119691795408</v>
      </c>
    </row>
    <row r="192" spans="1:10" ht="15" customHeight="1">
      <c r="A192" s="53" t="s">
        <v>86</v>
      </c>
      <c r="B192" s="150" t="s">
        <v>449</v>
      </c>
      <c r="C192" s="104">
        <f t="shared" si="91"/>
        <v>3.0296553345863582E-3</v>
      </c>
      <c r="D192" s="104"/>
      <c r="E192" s="104">
        <f t="shared" si="90"/>
        <v>4.9086181781763044E-3</v>
      </c>
      <c r="F192" s="104">
        <f t="shared" si="90"/>
        <v>6.6520564480570202E-3</v>
      </c>
      <c r="G192" s="104">
        <f t="shared" si="90"/>
        <v>5.5034814793529759E-3</v>
      </c>
      <c r="H192" s="104">
        <f t="shared" si="90"/>
        <v>5.377672250848663E-3</v>
      </c>
      <c r="I192" s="104">
        <f t="shared" si="90"/>
        <v>4.7846432390916856E-3</v>
      </c>
      <c r="J192" s="104">
        <f t="shared" si="90"/>
        <v>5.1841836021944967E-3</v>
      </c>
    </row>
    <row r="193" spans="1:10" ht="15" customHeight="1">
      <c r="A193" s="53" t="s">
        <v>87</v>
      </c>
      <c r="B193" s="150" t="s">
        <v>450</v>
      </c>
      <c r="C193" s="104">
        <f t="shared" si="91"/>
        <v>4.4575903139806403</v>
      </c>
      <c r="D193" s="104"/>
      <c r="E193" s="104">
        <f t="shared" si="90"/>
        <v>4.2493956812589362</v>
      </c>
      <c r="F193" s="104">
        <f t="shared" si="90"/>
        <v>4.1185399102941531</v>
      </c>
      <c r="G193" s="104">
        <f t="shared" si="90"/>
        <v>3.9003802001911074</v>
      </c>
      <c r="H193" s="104">
        <f t="shared" si="90"/>
        <v>4.0645722081670197</v>
      </c>
      <c r="I193" s="104">
        <f t="shared" si="90"/>
        <v>3.8456720664442279</v>
      </c>
      <c r="J193" s="104">
        <f t="shared" si="90"/>
        <v>3.862891998410972</v>
      </c>
    </row>
    <row r="194" spans="1:10" ht="15" customHeight="1">
      <c r="A194" s="53" t="s">
        <v>88</v>
      </c>
      <c r="B194" s="150" t="s">
        <v>89</v>
      </c>
      <c r="C194" s="104">
        <f t="shared" si="91"/>
        <v>0.50886712893911601</v>
      </c>
      <c r="D194" s="104"/>
      <c r="E194" s="104">
        <f t="shared" si="90"/>
        <v>0.86291257273318633</v>
      </c>
      <c r="F194" s="104">
        <f t="shared" si="90"/>
        <v>0.90882709675019091</v>
      </c>
      <c r="G194" s="104">
        <f t="shared" si="90"/>
        <v>0.86654623791028296</v>
      </c>
      <c r="H194" s="104">
        <f t="shared" si="90"/>
        <v>0.96613059954599634</v>
      </c>
      <c r="I194" s="104">
        <f t="shared" si="90"/>
        <v>1.0260213153637086</v>
      </c>
      <c r="J194" s="104">
        <f t="shared" si="90"/>
        <v>1.0546446449442815</v>
      </c>
    </row>
    <row r="195" spans="1:10" ht="15" customHeight="1">
      <c r="A195" s="53" t="s">
        <v>90</v>
      </c>
      <c r="B195" s="150" t="s">
        <v>91</v>
      </c>
      <c r="C195" s="104">
        <f t="shared" si="91"/>
        <v>3.055791835697506</v>
      </c>
      <c r="D195" s="104"/>
      <c r="E195" s="104">
        <f t="shared" si="90"/>
        <v>2.5640668862875291</v>
      </c>
      <c r="F195" s="104">
        <f t="shared" si="90"/>
        <v>3.1288521644406986</v>
      </c>
      <c r="G195" s="104">
        <f t="shared" si="90"/>
        <v>3.0739556896765778</v>
      </c>
      <c r="H195" s="104">
        <f t="shared" si="90"/>
        <v>3.5856322624702681</v>
      </c>
      <c r="I195" s="104">
        <f t="shared" si="90"/>
        <v>3.8336565116038752</v>
      </c>
      <c r="J195" s="104">
        <f t="shared" si="90"/>
        <v>3.3966910339296499</v>
      </c>
    </row>
    <row r="196" spans="1:10" ht="15" customHeight="1">
      <c r="A196" s="53" t="s">
        <v>92</v>
      </c>
      <c r="B196" s="150" t="s">
        <v>451</v>
      </c>
      <c r="C196" s="104">
        <f t="shared" si="91"/>
        <v>1.6660411262307071</v>
      </c>
      <c r="D196" s="104"/>
      <c r="E196" s="104">
        <f t="shared" ref="E196:J205" si="92">E48/E$60*100</f>
        <v>1.6324024086549822</v>
      </c>
      <c r="F196" s="104">
        <f t="shared" si="92"/>
        <v>1.7375298906918228</v>
      </c>
      <c r="G196" s="104">
        <f t="shared" si="92"/>
        <v>1.6225324487081816</v>
      </c>
      <c r="H196" s="104">
        <f t="shared" si="92"/>
        <v>1.6621003115275872</v>
      </c>
      <c r="I196" s="104">
        <f t="shared" si="92"/>
        <v>1.4294340400662853</v>
      </c>
      <c r="J196" s="104">
        <f t="shared" si="92"/>
        <v>1.4688620204808267</v>
      </c>
    </row>
    <row r="197" spans="1:10" ht="15" customHeight="1">
      <c r="A197" s="53" t="s">
        <v>93</v>
      </c>
      <c r="B197" s="150" t="s">
        <v>94</v>
      </c>
      <c r="C197" s="104">
        <f t="shared" si="91"/>
        <v>0.14655313513401994</v>
      </c>
      <c r="D197" s="104"/>
      <c r="E197" s="104">
        <f t="shared" si="92"/>
        <v>0.22891011612958573</v>
      </c>
      <c r="F197" s="104">
        <f t="shared" si="92"/>
        <v>0.28142544655349033</v>
      </c>
      <c r="G197" s="104">
        <f t="shared" si="92"/>
        <v>0.20701482246385378</v>
      </c>
      <c r="H197" s="104">
        <f t="shared" si="92"/>
        <v>0.23269934893456631</v>
      </c>
      <c r="I197" s="104">
        <f t="shared" si="92"/>
        <v>0.26555641361632437</v>
      </c>
      <c r="J197" s="104">
        <f t="shared" si="92"/>
        <v>0.25494636281344912</v>
      </c>
    </row>
    <row r="198" spans="1:10" ht="15" customHeight="1">
      <c r="A198" s="53" t="s">
        <v>0</v>
      </c>
      <c r="B198" s="150" t="s">
        <v>95</v>
      </c>
      <c r="C198" s="104">
        <f t="shared" si="91"/>
        <v>8.6967722095962097E-2</v>
      </c>
      <c r="D198" s="104"/>
      <c r="E198" s="104">
        <f t="shared" si="92"/>
        <v>8.2929535522648021E-2</v>
      </c>
      <c r="F198" s="104">
        <f t="shared" si="92"/>
        <v>9.7915396753105788E-2</v>
      </c>
      <c r="G198" s="104">
        <f t="shared" si="92"/>
        <v>9.7146783558488783E-2</v>
      </c>
      <c r="H198" s="104">
        <f t="shared" si="92"/>
        <v>0.10687752170865542</v>
      </c>
      <c r="I198" s="104">
        <f t="shared" si="92"/>
        <v>6.7749673265689328E-2</v>
      </c>
      <c r="J198" s="104">
        <f t="shared" si="92"/>
        <v>6.2035450439315312E-2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0.25904406394928764</v>
      </c>
      <c r="D199" s="104"/>
      <c r="E199" s="104">
        <f t="shared" si="92"/>
        <v>0.28340860379536242</v>
      </c>
      <c r="F199" s="104">
        <f t="shared" si="92"/>
        <v>0.31414446999426093</v>
      </c>
      <c r="G199" s="104">
        <f t="shared" si="92"/>
        <v>0.33902369593878706</v>
      </c>
      <c r="H199" s="104">
        <f t="shared" si="92"/>
        <v>0.33909992288906304</v>
      </c>
      <c r="I199" s="104">
        <f t="shared" si="92"/>
        <v>0.17371827233204912</v>
      </c>
      <c r="J199" s="104">
        <f t="shared" si="92"/>
        <v>0.16028252326181477</v>
      </c>
    </row>
    <row r="200" spans="1:10" ht="15" customHeight="1">
      <c r="A200" s="53" t="s">
        <v>98</v>
      </c>
      <c r="B200" s="150" t="s">
        <v>99</v>
      </c>
      <c r="C200" s="104">
        <f t="shared" si="91"/>
        <v>6.8072198936224695E-2</v>
      </c>
      <c r="D200" s="104"/>
      <c r="E200" s="104">
        <f t="shared" si="92"/>
        <v>6.8070872897948081E-2</v>
      </c>
      <c r="F200" s="104">
        <f t="shared" si="92"/>
        <v>6.1777426047561444E-2</v>
      </c>
      <c r="G200" s="104">
        <f t="shared" si="92"/>
        <v>5.4680168665933622E-2</v>
      </c>
      <c r="H200" s="104">
        <f t="shared" si="92"/>
        <v>5.082000908611338E-2</v>
      </c>
      <c r="I200" s="104">
        <f t="shared" si="92"/>
        <v>4.3846850622781139E-2</v>
      </c>
      <c r="J200" s="104">
        <f t="shared" si="92"/>
        <v>4.6481485017229027E-2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5.9541290332273455E-2</v>
      </c>
      <c r="D201" s="104"/>
      <c r="E201" s="104">
        <f t="shared" si="92"/>
        <v>4.8103626976324615E-2</v>
      </c>
      <c r="F201" s="104">
        <f t="shared" si="92"/>
        <v>6.1987076669171741E-2</v>
      </c>
      <c r="G201" s="104">
        <f t="shared" si="92"/>
        <v>4.7217165455922666E-2</v>
      </c>
      <c r="H201" s="104">
        <f t="shared" si="92"/>
        <v>6.0876198056808536E-2</v>
      </c>
      <c r="I201" s="104">
        <f t="shared" si="92"/>
        <v>3.710439862050665E-2</v>
      </c>
      <c r="J201" s="104">
        <f t="shared" si="92"/>
        <v>3.3601111779396876E-2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0.35815527476918368</v>
      </c>
      <c r="D202" s="104"/>
      <c r="E202" s="104">
        <f t="shared" si="92"/>
        <v>0.3282024518914603</v>
      </c>
      <c r="F202" s="104">
        <f t="shared" si="92"/>
        <v>0.86021849670053241</v>
      </c>
      <c r="G202" s="104">
        <f t="shared" si="92"/>
        <v>0.9429454538188522</v>
      </c>
      <c r="H202" s="104">
        <f t="shared" si="92"/>
        <v>0.90449811842088657</v>
      </c>
      <c r="I202" s="104">
        <f t="shared" si="92"/>
        <v>0.4722202150826551</v>
      </c>
      <c r="J202" s="104">
        <f t="shared" si="92"/>
        <v>0.43429310306225727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0.52699371050795751</v>
      </c>
      <c r="D203" s="104"/>
      <c r="E203" s="104">
        <f t="shared" si="92"/>
        <v>0.52604224975015679</v>
      </c>
      <c r="F203" s="104">
        <f t="shared" si="92"/>
        <v>0.52542367632455012</v>
      </c>
      <c r="G203" s="104">
        <f t="shared" si="92"/>
        <v>0.49906158708058357</v>
      </c>
      <c r="H203" s="104">
        <f t="shared" si="92"/>
        <v>0.58046546294463541</v>
      </c>
      <c r="I203" s="104">
        <f t="shared" si="92"/>
        <v>0.5443672079454579</v>
      </c>
      <c r="J203" s="104">
        <f t="shared" si="92"/>
        <v>0.61741274970780924</v>
      </c>
    </row>
    <row r="204" spans="1:10" ht="15" customHeight="1">
      <c r="A204" s="55" t="s">
        <v>105</v>
      </c>
      <c r="B204" s="150" t="s">
        <v>452</v>
      </c>
      <c r="C204" s="104">
        <f t="shared" si="91"/>
        <v>7.1385229493848165E-2</v>
      </c>
      <c r="D204" s="104"/>
      <c r="E204" s="104">
        <f t="shared" si="92"/>
        <v>0.10840577949271783</v>
      </c>
      <c r="F204" s="104">
        <f t="shared" si="92"/>
        <v>0.12727944631602317</v>
      </c>
      <c r="G204" s="104">
        <f t="shared" si="92"/>
        <v>0.1261755197295272</v>
      </c>
      <c r="H204" s="104">
        <f t="shared" si="92"/>
        <v>3.7160178795201837E-2</v>
      </c>
      <c r="I204" s="104">
        <f t="shared" si="92"/>
        <v>5.4431963887148709E-2</v>
      </c>
      <c r="J204" s="104">
        <f t="shared" si="92"/>
        <v>6.2056753460074977E-2</v>
      </c>
    </row>
    <row r="205" spans="1:10" ht="15" customHeight="1">
      <c r="A205" s="53" t="s">
        <v>106</v>
      </c>
      <c r="B205" s="150" t="s">
        <v>107</v>
      </c>
      <c r="C205" s="104">
        <f t="shared" si="91"/>
        <v>2.7052382144685153E-2</v>
      </c>
      <c r="D205" s="104"/>
      <c r="E205" s="104">
        <f t="shared" si="92"/>
        <v>1.6783512106063169E-2</v>
      </c>
      <c r="F205" s="104">
        <f t="shared" si="92"/>
        <v>1.6006749237770134E-2</v>
      </c>
      <c r="G205" s="104">
        <f t="shared" si="92"/>
        <v>1.5462822916514589E-2</v>
      </c>
      <c r="H205" s="104">
        <f t="shared" si="92"/>
        <v>1.8180876707242652E-2</v>
      </c>
      <c r="I205" s="104">
        <f t="shared" si="92"/>
        <v>1.8598371496942212E-2</v>
      </c>
      <c r="J205" s="104">
        <f t="shared" si="92"/>
        <v>2.0869621664135463E-2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3.1712861083822408E-3</v>
      </c>
      <c r="D206" s="104"/>
      <c r="E206" s="104">
        <f t="shared" ref="E206:J208" si="93">E58/E$60*100</f>
        <v>9.6723458020486915E-4</v>
      </c>
      <c r="F206" s="104">
        <f t="shared" si="93"/>
        <v>8.8228411422201715E-4</v>
      </c>
      <c r="G206" s="104">
        <f t="shared" si="93"/>
        <v>8.6713311714291968E-4</v>
      </c>
      <c r="H206" s="104">
        <f t="shared" si="93"/>
        <v>8.802207515096281E-4</v>
      </c>
      <c r="I206" s="104">
        <f t="shared" si="93"/>
        <v>2.4488004634888263E-4</v>
      </c>
      <c r="J206" s="104">
        <f t="shared" si="93"/>
        <v>2.4613740892792191E-4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0.13598998499044346</v>
      </c>
      <c r="D207" s="104"/>
      <c r="E207" s="104">
        <f t="shared" si="93"/>
        <v>0.10827242110005533</v>
      </c>
      <c r="F207" s="104">
        <f t="shared" si="93"/>
        <v>0.10168625964437739</v>
      </c>
      <c r="G207" s="104">
        <f t="shared" si="93"/>
        <v>8.7153332236044781E-2</v>
      </c>
      <c r="H207" s="104">
        <f t="shared" si="93"/>
        <v>9.1491863110240185E-2</v>
      </c>
      <c r="I207" s="104">
        <f t="shared" si="93"/>
        <v>8.0493496586610092E-2</v>
      </c>
      <c r="J207" s="104">
        <f t="shared" si="93"/>
        <v>8.3033147706581809E-2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0.92458618631795653</v>
      </c>
      <c r="D210" s="104"/>
      <c r="E210" s="104">
        <f t="shared" ref="E210:J219" si="95">E62/E$60*100</f>
        <v>0.89328620343311127</v>
      </c>
      <c r="F210" s="104">
        <f t="shared" si="95"/>
        <v>0.90306103049603481</v>
      </c>
      <c r="G210" s="104">
        <f t="shared" si="95"/>
        <v>0.78357997638711874</v>
      </c>
      <c r="H210" s="104">
        <f t="shared" si="95"/>
        <v>1.2750327020197383</v>
      </c>
      <c r="I210" s="104">
        <f t="shared" si="95"/>
        <v>1.3836774712639255</v>
      </c>
      <c r="J210" s="104">
        <f t="shared" si="95"/>
        <v>1.2230151078921943</v>
      </c>
    </row>
    <row r="211" spans="1:10" ht="15" customHeight="1">
      <c r="A211" s="55" t="s">
        <v>113</v>
      </c>
      <c r="B211" s="150" t="s">
        <v>392</v>
      </c>
      <c r="C211" s="104">
        <f t="shared" si="94"/>
        <v>3.1236042354133851</v>
      </c>
      <c r="D211" s="104"/>
      <c r="E211" s="104">
        <f t="shared" si="95"/>
        <v>3.6232053867496541</v>
      </c>
      <c r="F211" s="104">
        <f t="shared" si="95"/>
        <v>3.9448033578890795</v>
      </c>
      <c r="G211" s="104">
        <f t="shared" si="95"/>
        <v>3.2325960969030265</v>
      </c>
      <c r="H211" s="104">
        <f t="shared" si="95"/>
        <v>3.580180113808777</v>
      </c>
      <c r="I211" s="104">
        <f t="shared" si="95"/>
        <v>3.4183803670674489</v>
      </c>
      <c r="J211" s="104">
        <f t="shared" si="95"/>
        <v>3.3662014338896458</v>
      </c>
    </row>
    <row r="212" spans="1:10" ht="15" customHeight="1">
      <c r="A212" s="55" t="s">
        <v>114</v>
      </c>
      <c r="B212" s="150" t="s">
        <v>393</v>
      </c>
      <c r="C212" s="104">
        <f t="shared" si="94"/>
        <v>55.488893299148835</v>
      </c>
      <c r="D212" s="104"/>
      <c r="E212" s="104">
        <f t="shared" si="95"/>
        <v>58.943550848831883</v>
      </c>
      <c r="F212" s="104">
        <f t="shared" si="95"/>
        <v>60.501832652606801</v>
      </c>
      <c r="G212" s="104">
        <f t="shared" si="95"/>
        <v>60.337068050269103</v>
      </c>
      <c r="H212" s="104">
        <f t="shared" si="95"/>
        <v>60.267445763759163</v>
      </c>
      <c r="I212" s="104">
        <f t="shared" si="95"/>
        <v>59.106627425389213</v>
      </c>
      <c r="J212" s="104">
        <f t="shared" si="95"/>
        <v>60.532056734442321</v>
      </c>
    </row>
    <row r="213" spans="1:10" ht="15" customHeight="1">
      <c r="A213" s="55" t="s">
        <v>115</v>
      </c>
      <c r="B213" s="150" t="s">
        <v>394</v>
      </c>
      <c r="C213" s="104">
        <f t="shared" si="94"/>
        <v>27.460362682588901</v>
      </c>
      <c r="D213" s="104"/>
      <c r="E213" s="104">
        <f t="shared" si="95"/>
        <v>23.934711096047529</v>
      </c>
      <c r="F213" s="104">
        <f t="shared" si="95"/>
        <v>20.74832690572828</v>
      </c>
      <c r="G213" s="104">
        <f t="shared" si="95"/>
        <v>22.55305830688399</v>
      </c>
      <c r="H213" s="104">
        <f t="shared" si="95"/>
        <v>21.195692373829637</v>
      </c>
      <c r="I213" s="104">
        <f t="shared" si="95"/>
        <v>22.917569073550219</v>
      </c>
      <c r="J213" s="104">
        <f t="shared" si="95"/>
        <v>22.004522059233881</v>
      </c>
    </row>
    <row r="214" spans="1:10" ht="15" customHeight="1">
      <c r="A214" s="55" t="s">
        <v>116</v>
      </c>
      <c r="B214" s="150" t="s">
        <v>395</v>
      </c>
      <c r="C214" s="104">
        <f t="shared" si="94"/>
        <v>0.78081697918409954</v>
      </c>
      <c r="D214" s="104"/>
      <c r="E214" s="104">
        <f t="shared" si="95"/>
        <v>0.68201616605027759</v>
      </c>
      <c r="F214" s="104">
        <f t="shared" si="95"/>
        <v>0.66965367578477508</v>
      </c>
      <c r="G214" s="104">
        <f t="shared" si="95"/>
        <v>0.45665154357920335</v>
      </c>
      <c r="H214" s="104">
        <f t="shared" si="95"/>
        <v>0.39870698977373509</v>
      </c>
      <c r="I214" s="104">
        <f t="shared" si="95"/>
        <v>0.67264542360360857</v>
      </c>
      <c r="J214" s="104">
        <f t="shared" si="95"/>
        <v>0.70074727209071086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0.18236307784096445</v>
      </c>
      <c r="D215" s="104"/>
      <c r="E215" s="104">
        <f t="shared" si="95"/>
        <v>0.1902985352697103</v>
      </c>
      <c r="F215" s="104">
        <f t="shared" si="95"/>
        <v>0.19301982949826466</v>
      </c>
      <c r="G215" s="104">
        <f t="shared" si="95"/>
        <v>0.19487185192906614</v>
      </c>
      <c r="H215" s="104">
        <f t="shared" si="95"/>
        <v>0.20963241656587334</v>
      </c>
      <c r="I215" s="104">
        <f t="shared" si="95"/>
        <v>0.24190361581652334</v>
      </c>
      <c r="J215" s="104">
        <f t="shared" si="95"/>
        <v>0.25893309079598265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0.60815685619561399</v>
      </c>
      <c r="D216" s="104"/>
      <c r="E216" s="104">
        <f t="shared" si="95"/>
        <v>0.62405781044066677</v>
      </c>
      <c r="F216" s="104">
        <f t="shared" si="95"/>
        <v>0.69680675746481113</v>
      </c>
      <c r="G216" s="104">
        <f t="shared" si="95"/>
        <v>0.56201111258071679</v>
      </c>
      <c r="H216" s="104">
        <f t="shared" si="95"/>
        <v>0.37182453712730656</v>
      </c>
      <c r="I216" s="104">
        <f t="shared" si="95"/>
        <v>0.36608094632847143</v>
      </c>
      <c r="J216" s="104">
        <f t="shared" si="95"/>
        <v>0.35617615756852949</v>
      </c>
    </row>
    <row r="217" spans="1:10" ht="15" customHeight="1">
      <c r="A217" s="55" t="s">
        <v>120</v>
      </c>
      <c r="B217" s="150" t="s">
        <v>121</v>
      </c>
      <c r="C217" s="104">
        <f t="shared" si="94"/>
        <v>9.8348435399819891</v>
      </c>
      <c r="D217" s="104"/>
      <c r="E217" s="104">
        <f t="shared" si="95"/>
        <v>9.5376876650642188</v>
      </c>
      <c r="F217" s="104">
        <f t="shared" si="95"/>
        <v>10.175174508730354</v>
      </c>
      <c r="G217" s="104">
        <f t="shared" si="95"/>
        <v>9.6704293989500041</v>
      </c>
      <c r="H217" s="104">
        <f t="shared" si="95"/>
        <v>10.511134730645439</v>
      </c>
      <c r="I217" s="104">
        <f t="shared" si="95"/>
        <v>10.400340347094419</v>
      </c>
      <c r="J217" s="104">
        <f t="shared" si="95"/>
        <v>10.038036060579179</v>
      </c>
    </row>
    <row r="218" spans="1:10" ht="15" customHeight="1">
      <c r="A218" s="55" t="s">
        <v>0</v>
      </c>
      <c r="B218" s="150" t="s">
        <v>95</v>
      </c>
      <c r="C218" s="104">
        <f t="shared" si="94"/>
        <v>8.6967722095962097E-2</v>
      </c>
      <c r="D218" s="104"/>
      <c r="E218" s="104">
        <f t="shared" si="95"/>
        <v>8.2929535522648021E-2</v>
      </c>
      <c r="F218" s="104">
        <f t="shared" si="95"/>
        <v>9.7915396753105788E-2</v>
      </c>
      <c r="G218" s="104">
        <f t="shared" si="95"/>
        <v>9.7146783558488783E-2</v>
      </c>
      <c r="H218" s="104">
        <f t="shared" si="95"/>
        <v>0.10687752170865542</v>
      </c>
      <c r="I218" s="104">
        <f t="shared" si="95"/>
        <v>6.7749673265689328E-2</v>
      </c>
      <c r="J218" s="104">
        <f t="shared" si="95"/>
        <v>6.2035450439315312E-2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0.25904406394928764</v>
      </c>
      <c r="D219" s="104"/>
      <c r="E219" s="104">
        <f t="shared" si="95"/>
        <v>0.28340860379536242</v>
      </c>
      <c r="F219" s="104">
        <f t="shared" si="95"/>
        <v>0.31414446999426093</v>
      </c>
      <c r="G219" s="104">
        <f t="shared" si="95"/>
        <v>0.33902369593878706</v>
      </c>
      <c r="H219" s="104">
        <f t="shared" si="95"/>
        <v>0.33909992288906304</v>
      </c>
      <c r="I219" s="104">
        <f t="shared" si="95"/>
        <v>0.17371827233204912</v>
      </c>
      <c r="J219" s="104">
        <f t="shared" si="95"/>
        <v>0.16028252326181477</v>
      </c>
    </row>
    <row r="220" spans="1:10" ht="15" customHeight="1">
      <c r="A220" s="55" t="s">
        <v>98</v>
      </c>
      <c r="B220" s="150" t="s">
        <v>455</v>
      </c>
      <c r="C220" s="104">
        <f t="shared" si="94"/>
        <v>6.8072198936224695E-2</v>
      </c>
      <c r="D220" s="104"/>
      <c r="E220" s="104">
        <f t="shared" ref="E220:J227" si="96">E72/E$60*100</f>
        <v>6.8070872897948081E-2</v>
      </c>
      <c r="F220" s="104">
        <f t="shared" si="96"/>
        <v>6.1777426047561444E-2</v>
      </c>
      <c r="G220" s="104">
        <f t="shared" si="96"/>
        <v>5.4680168665933622E-2</v>
      </c>
      <c r="H220" s="104">
        <f t="shared" si="96"/>
        <v>5.082000908611338E-2</v>
      </c>
      <c r="I220" s="104">
        <f t="shared" si="96"/>
        <v>4.3846850622781139E-2</v>
      </c>
      <c r="J220" s="104">
        <f t="shared" si="96"/>
        <v>4.6481485017229027E-2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5.9541290332273455E-2</v>
      </c>
      <c r="D221" s="104"/>
      <c r="E221" s="104">
        <f t="shared" si="96"/>
        <v>4.8103626976324615E-2</v>
      </c>
      <c r="F221" s="104">
        <f t="shared" si="96"/>
        <v>6.1987076669171741E-2</v>
      </c>
      <c r="G221" s="104">
        <f t="shared" si="96"/>
        <v>4.7217165455922666E-2</v>
      </c>
      <c r="H221" s="104">
        <f t="shared" si="96"/>
        <v>6.0876198056808536E-2</v>
      </c>
      <c r="I221" s="104">
        <f t="shared" si="96"/>
        <v>3.710439862050665E-2</v>
      </c>
      <c r="J221" s="104">
        <f t="shared" si="96"/>
        <v>3.3601111779396876E-2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0.35815527476918368</v>
      </c>
      <c r="D222" s="104"/>
      <c r="E222" s="104">
        <f t="shared" si="96"/>
        <v>0.3282024518914603</v>
      </c>
      <c r="F222" s="104">
        <f t="shared" si="96"/>
        <v>0.86021849670053241</v>
      </c>
      <c r="G222" s="104">
        <f t="shared" si="96"/>
        <v>0.9429454538188522</v>
      </c>
      <c r="H222" s="104">
        <f t="shared" si="96"/>
        <v>0.90449811842088657</v>
      </c>
      <c r="I222" s="104">
        <f t="shared" si="96"/>
        <v>0.4722202150826551</v>
      </c>
      <c r="J222" s="104">
        <f t="shared" si="96"/>
        <v>0.43429310306225727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0.52699371050795751</v>
      </c>
      <c r="D223" s="104"/>
      <c r="E223" s="104">
        <f t="shared" si="96"/>
        <v>0.52604224975015679</v>
      </c>
      <c r="F223" s="104">
        <f t="shared" si="96"/>
        <v>0.52542367632455012</v>
      </c>
      <c r="G223" s="104">
        <f t="shared" si="96"/>
        <v>0.49906158708058357</v>
      </c>
      <c r="H223" s="104">
        <f t="shared" si="96"/>
        <v>0.58046546294463541</v>
      </c>
      <c r="I223" s="104">
        <f t="shared" si="96"/>
        <v>0.5443672079454579</v>
      </c>
      <c r="J223" s="104">
        <f t="shared" si="96"/>
        <v>0.61741274970780924</v>
      </c>
    </row>
    <row r="224" spans="1:10" ht="15" customHeight="1">
      <c r="A224" s="55" t="s">
        <v>105</v>
      </c>
      <c r="B224" s="150" t="s">
        <v>452</v>
      </c>
      <c r="C224" s="104">
        <f t="shared" si="94"/>
        <v>7.1385229493848165E-2</v>
      </c>
      <c r="D224" s="104"/>
      <c r="E224" s="104">
        <f t="shared" si="96"/>
        <v>0.10840577949271783</v>
      </c>
      <c r="F224" s="104">
        <f t="shared" si="96"/>
        <v>0.12727944631602317</v>
      </c>
      <c r="G224" s="104">
        <f t="shared" si="96"/>
        <v>0.1261755197295272</v>
      </c>
      <c r="H224" s="104">
        <f t="shared" si="96"/>
        <v>3.7160178795201837E-2</v>
      </c>
      <c r="I224" s="104">
        <f t="shared" si="96"/>
        <v>5.4431963887148709E-2</v>
      </c>
      <c r="J224" s="104">
        <f t="shared" si="96"/>
        <v>6.2056753460074977E-2</v>
      </c>
    </row>
    <row r="225" spans="1:10" ht="15" customHeight="1">
      <c r="A225" s="55" t="s">
        <v>106</v>
      </c>
      <c r="B225" s="150" t="s">
        <v>128</v>
      </c>
      <c r="C225" s="104">
        <f t="shared" si="94"/>
        <v>2.7052382144685153E-2</v>
      </c>
      <c r="D225" s="104"/>
      <c r="E225" s="104">
        <f t="shared" si="96"/>
        <v>1.6783512106063169E-2</v>
      </c>
      <c r="F225" s="104">
        <f t="shared" si="96"/>
        <v>1.6006749237770134E-2</v>
      </c>
      <c r="G225" s="104">
        <f t="shared" si="96"/>
        <v>1.5462822916514589E-2</v>
      </c>
      <c r="H225" s="104">
        <f t="shared" si="96"/>
        <v>1.8180876707242652E-2</v>
      </c>
      <c r="I225" s="104">
        <f t="shared" si="96"/>
        <v>1.8598371496942212E-2</v>
      </c>
      <c r="J225" s="104">
        <f t="shared" si="96"/>
        <v>2.0869621664135463E-2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3.1712861083822408E-3</v>
      </c>
      <c r="D226" s="104"/>
      <c r="E226" s="104">
        <f t="shared" si="96"/>
        <v>9.6723458020486915E-4</v>
      </c>
      <c r="F226" s="104">
        <f t="shared" si="96"/>
        <v>8.8228411422201715E-4</v>
      </c>
      <c r="G226" s="104">
        <f t="shared" si="96"/>
        <v>8.6713311714291968E-4</v>
      </c>
      <c r="H226" s="104">
        <f t="shared" si="96"/>
        <v>8.802207515096281E-4</v>
      </c>
      <c r="I226" s="104">
        <f t="shared" si="96"/>
        <v>2.4488004634888263E-4</v>
      </c>
      <c r="J226" s="104">
        <f t="shared" si="96"/>
        <v>2.4613740892792191E-4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0.13598998499044346</v>
      </c>
      <c r="D227" s="104"/>
      <c r="E227" s="104">
        <f t="shared" si="96"/>
        <v>0.10827242110005533</v>
      </c>
      <c r="F227" s="104">
        <f t="shared" si="96"/>
        <v>0.10168625964437739</v>
      </c>
      <c r="G227" s="104">
        <f t="shared" si="96"/>
        <v>8.7153332236044781E-2</v>
      </c>
      <c r="H227" s="104">
        <f t="shared" si="96"/>
        <v>9.1491863110240185E-2</v>
      </c>
      <c r="I227" s="104">
        <f t="shared" si="96"/>
        <v>8.0493496586610092E-2</v>
      </c>
      <c r="J227" s="104">
        <f t="shared" si="96"/>
        <v>8.3033147706581809E-2</v>
      </c>
    </row>
    <row r="228" spans="1:10" ht="15" customHeight="1">
      <c r="A228" s="61"/>
      <c r="B228" s="209" t="s">
        <v>111</v>
      </c>
      <c r="C228" s="190">
        <f>SUM(C210:C227)</f>
        <v>99.999999999999986</v>
      </c>
      <c r="D228" s="190"/>
      <c r="E228" s="190">
        <f t="shared" ref="E228:H228" si="97">SUM(E210:E227)</f>
        <v>99.999999999999986</v>
      </c>
      <c r="F228" s="190">
        <f t="shared" si="97"/>
        <v>99.999999999999972</v>
      </c>
      <c r="G228" s="190">
        <f t="shared" si="97"/>
        <v>100.00000000000004</v>
      </c>
      <c r="H228" s="190">
        <f t="shared" si="97"/>
        <v>100</v>
      </c>
      <c r="I228" s="190">
        <f t="shared" ref="I228:J228" si="98">SUM(I210:I227)</f>
        <v>100.00000000000003</v>
      </c>
      <c r="J228" s="190">
        <f t="shared" si="98"/>
        <v>99.999999999999943</v>
      </c>
    </row>
    <row r="229" spans="1:10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325</v>
      </c>
      <c r="B4" s="169" t="s">
        <v>293</v>
      </c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305.69313399780549</v>
      </c>
      <c r="D8" s="199"/>
      <c r="E8" s="205">
        <v>306.06995603372479</v>
      </c>
      <c r="F8" s="205">
        <v>314.66117968694903</v>
      </c>
      <c r="G8" s="205">
        <v>335.02634374354994</v>
      </c>
      <c r="H8" s="205">
        <v>382.19199006695203</v>
      </c>
      <c r="I8" s="205">
        <v>383.40249983680565</v>
      </c>
      <c r="J8" s="205">
        <v>378.89783510768336</v>
      </c>
    </row>
    <row r="9" spans="1:13" ht="15" customHeight="1">
      <c r="A9" s="53" t="s">
        <v>28</v>
      </c>
      <c r="B9" s="150" t="s">
        <v>29</v>
      </c>
      <c r="C9" s="205">
        <v>11.578805575354792</v>
      </c>
      <c r="D9" s="199"/>
      <c r="E9" s="205">
        <v>11.360084956652388</v>
      </c>
      <c r="F9" s="205">
        <v>12.490297381315905</v>
      </c>
      <c r="G9" s="205">
        <v>15.968530587612182</v>
      </c>
      <c r="H9" s="205">
        <v>19.306392512124255</v>
      </c>
      <c r="I9" s="205">
        <v>18.394082656563739</v>
      </c>
      <c r="J9" s="205">
        <v>19.235641813845568</v>
      </c>
    </row>
    <row r="10" spans="1:13" ht="15" customHeight="1">
      <c r="A10" s="53" t="s">
        <v>30</v>
      </c>
      <c r="B10" s="150" t="s">
        <v>31</v>
      </c>
      <c r="C10" s="205">
        <v>0.13562108640735315</v>
      </c>
      <c r="D10" s="199"/>
      <c r="E10" s="205">
        <v>0.18131686046210618</v>
      </c>
      <c r="F10" s="205">
        <v>0.22180470070357156</v>
      </c>
      <c r="G10" s="205">
        <v>0.19142814173986941</v>
      </c>
      <c r="H10" s="205">
        <v>0.2059534894863104</v>
      </c>
      <c r="I10" s="205">
        <v>0.22730286242612918</v>
      </c>
      <c r="J10" s="205">
        <v>0.22654882167782847</v>
      </c>
    </row>
    <row r="11" spans="1:13" ht="15" customHeight="1">
      <c r="A11" s="53" t="s">
        <v>32</v>
      </c>
      <c r="B11" s="150" t="s">
        <v>33</v>
      </c>
      <c r="C11" s="205">
        <v>50.082761675116494</v>
      </c>
      <c r="D11" s="199"/>
      <c r="E11" s="205">
        <v>60.504027079165461</v>
      </c>
      <c r="F11" s="205">
        <v>63.946197956589998</v>
      </c>
      <c r="G11" s="205">
        <v>65.664685659360018</v>
      </c>
      <c r="H11" s="205">
        <v>92.085247484745793</v>
      </c>
      <c r="I11" s="205">
        <v>84.102199217977699</v>
      </c>
      <c r="J11" s="205">
        <v>86.057502600869682</v>
      </c>
    </row>
    <row r="12" spans="1:13" ht="15" customHeight="1">
      <c r="A12" s="53" t="s">
        <v>34</v>
      </c>
      <c r="B12" s="150" t="s">
        <v>35</v>
      </c>
      <c r="C12" s="205">
        <v>933.47914035527572</v>
      </c>
      <c r="D12" s="199"/>
      <c r="E12" s="205">
        <v>779.58366844678972</v>
      </c>
      <c r="F12" s="205">
        <v>908.34441020205304</v>
      </c>
      <c r="G12" s="205">
        <v>961.0854230262571</v>
      </c>
      <c r="H12" s="205">
        <v>898.41324311709604</v>
      </c>
      <c r="I12" s="205">
        <v>908.97302901298769</v>
      </c>
      <c r="J12" s="205">
        <v>899.7587643957952</v>
      </c>
    </row>
    <row r="13" spans="1:13" ht="15" customHeight="1">
      <c r="A13" s="53" t="s">
        <v>36</v>
      </c>
      <c r="B13" s="150" t="s">
        <v>37</v>
      </c>
      <c r="C13" s="205">
        <v>86.262193532190878</v>
      </c>
      <c r="D13" s="199"/>
      <c r="E13" s="205">
        <v>106.55116759990563</v>
      </c>
      <c r="F13" s="205">
        <v>122.9667980164072</v>
      </c>
      <c r="G13" s="205">
        <v>98.316351788239103</v>
      </c>
      <c r="H13" s="205">
        <v>88.671239622795326</v>
      </c>
      <c r="I13" s="205">
        <v>100.60770187648083</v>
      </c>
      <c r="J13" s="205">
        <v>104.78922466134016</v>
      </c>
    </row>
    <row r="14" spans="1:13" ht="15" customHeight="1">
      <c r="A14" s="53" t="s">
        <v>38</v>
      </c>
      <c r="B14" s="150" t="s">
        <v>457</v>
      </c>
      <c r="C14" s="205">
        <v>206.64638067258781</v>
      </c>
      <c r="D14" s="199"/>
      <c r="E14" s="205">
        <v>199.54646133873683</v>
      </c>
      <c r="F14" s="205">
        <v>207.07137868347525</v>
      </c>
      <c r="G14" s="205">
        <v>215.1046671788084</v>
      </c>
      <c r="H14" s="205">
        <v>206.74239193866393</v>
      </c>
      <c r="I14" s="205">
        <v>202.8694169473481</v>
      </c>
      <c r="J14" s="205">
        <v>214.65479635590125</v>
      </c>
    </row>
    <row r="15" spans="1:13" ht="15" customHeight="1">
      <c r="A15" s="53" t="s">
        <v>39</v>
      </c>
      <c r="B15" s="150" t="s">
        <v>40</v>
      </c>
      <c r="C15" s="205">
        <v>25.443527074978501</v>
      </c>
      <c r="D15" s="199"/>
      <c r="E15" s="205">
        <v>24.757498896842421</v>
      </c>
      <c r="F15" s="205">
        <v>24.283900462400617</v>
      </c>
      <c r="G15" s="205">
        <v>22.389755217116548</v>
      </c>
      <c r="H15" s="205">
        <v>21.451819152421411</v>
      </c>
      <c r="I15" s="205">
        <v>17.540087971539517</v>
      </c>
      <c r="J15" s="205">
        <v>17.748177621314674</v>
      </c>
    </row>
    <row r="16" spans="1:13" ht="15" customHeight="1">
      <c r="A16" s="53" t="s">
        <v>41</v>
      </c>
      <c r="B16" s="150" t="s">
        <v>441</v>
      </c>
      <c r="C16" s="205">
        <v>358.56763276219976</v>
      </c>
      <c r="D16" s="199"/>
      <c r="E16" s="205">
        <v>279.40175933928469</v>
      </c>
      <c r="F16" s="205">
        <v>336.07977376308941</v>
      </c>
      <c r="G16" s="205">
        <v>417.9271087952726</v>
      </c>
      <c r="H16" s="205">
        <v>430.47615993675521</v>
      </c>
      <c r="I16" s="205">
        <v>442.88183187220147</v>
      </c>
      <c r="J16" s="205">
        <v>399.4839647006122</v>
      </c>
    </row>
    <row r="17" spans="1:10" ht="15" customHeight="1">
      <c r="A17" s="53" t="s">
        <v>42</v>
      </c>
      <c r="B17" s="150" t="s">
        <v>442</v>
      </c>
      <c r="C17" s="205">
        <v>559.36036297582029</v>
      </c>
      <c r="D17" s="199"/>
      <c r="E17" s="205">
        <v>510.8636333809755</v>
      </c>
      <c r="F17" s="205">
        <v>464.48662079514503</v>
      </c>
      <c r="G17" s="205">
        <v>491.19285057042305</v>
      </c>
      <c r="H17" s="205">
        <v>532.19079633356955</v>
      </c>
      <c r="I17" s="205">
        <v>554.11002042274492</v>
      </c>
      <c r="J17" s="205">
        <v>600.41954841843449</v>
      </c>
    </row>
    <row r="18" spans="1:10" ht="15" customHeight="1">
      <c r="A18" s="53" t="s">
        <v>43</v>
      </c>
      <c r="B18" s="150" t="s">
        <v>458</v>
      </c>
      <c r="C18" s="205">
        <v>15.853853837756475</v>
      </c>
      <c r="D18" s="199"/>
      <c r="E18" s="205">
        <v>12.944670868966877</v>
      </c>
      <c r="F18" s="205">
        <v>11.478175549475901</v>
      </c>
      <c r="G18" s="205">
        <v>12.430619194083365</v>
      </c>
      <c r="H18" s="205">
        <v>15.006335256894864</v>
      </c>
      <c r="I18" s="205">
        <v>13.90576811292733</v>
      </c>
      <c r="J18" s="205">
        <v>13.503582796996691</v>
      </c>
    </row>
    <row r="19" spans="1:10" ht="15" customHeight="1">
      <c r="A19" s="53" t="s">
        <v>44</v>
      </c>
      <c r="B19" s="150" t="s">
        <v>45</v>
      </c>
      <c r="C19" s="205">
        <v>1167.534891873328</v>
      </c>
      <c r="D19" s="199"/>
      <c r="E19" s="205">
        <v>957.94287707788249</v>
      </c>
      <c r="F19" s="205">
        <v>872.44797925588159</v>
      </c>
      <c r="G19" s="205">
        <v>964.07506349481719</v>
      </c>
      <c r="H19" s="205">
        <v>896.73794547853356</v>
      </c>
      <c r="I19" s="205">
        <v>791.49457061738042</v>
      </c>
      <c r="J19" s="205">
        <v>681.99023733857962</v>
      </c>
    </row>
    <row r="20" spans="1:10" ht="15" customHeight="1">
      <c r="A20" s="53" t="s">
        <v>46</v>
      </c>
      <c r="B20" s="150" t="s">
        <v>443</v>
      </c>
      <c r="C20" s="205">
        <v>1098.533135078545</v>
      </c>
      <c r="D20" s="199"/>
      <c r="E20" s="205">
        <v>1156.9002995895673</v>
      </c>
      <c r="F20" s="205">
        <v>1340.283903802655</v>
      </c>
      <c r="G20" s="205">
        <v>1380.4752092685858</v>
      </c>
      <c r="H20" s="205">
        <v>1312.3314021545796</v>
      </c>
      <c r="I20" s="205">
        <v>1316.6229785625981</v>
      </c>
      <c r="J20" s="205">
        <v>1300.8424061494386</v>
      </c>
    </row>
    <row r="21" spans="1:10" ht="15" customHeight="1">
      <c r="A21" s="53" t="s">
        <v>47</v>
      </c>
      <c r="B21" s="150" t="s">
        <v>444</v>
      </c>
      <c r="C21" s="205">
        <v>30.168647354367799</v>
      </c>
      <c r="D21" s="199"/>
      <c r="E21" s="205">
        <v>35.832144209394706</v>
      </c>
      <c r="F21" s="205">
        <v>31.386135275279258</v>
      </c>
      <c r="G21" s="205">
        <v>31.59834724176018</v>
      </c>
      <c r="H21" s="205">
        <v>37.416448899091129</v>
      </c>
      <c r="I21" s="205">
        <v>25.309231330447002</v>
      </c>
      <c r="J21" s="205">
        <v>31.454543831196787</v>
      </c>
    </row>
    <row r="22" spans="1:10" ht="15" customHeight="1">
      <c r="A22" s="53" t="s">
        <v>48</v>
      </c>
      <c r="B22" s="150" t="s">
        <v>49</v>
      </c>
      <c r="C22" s="205">
        <v>83.82469079412347</v>
      </c>
      <c r="D22" s="199"/>
      <c r="E22" s="205">
        <v>77.019569233310293</v>
      </c>
      <c r="F22" s="205">
        <v>70.164502167541002</v>
      </c>
      <c r="G22" s="205">
        <v>71.403749529299489</v>
      </c>
      <c r="H22" s="205">
        <v>82.854625704564626</v>
      </c>
      <c r="I22" s="205">
        <v>71.544235263531917</v>
      </c>
      <c r="J22" s="205">
        <v>76.051306395703406</v>
      </c>
    </row>
    <row r="23" spans="1:10" ht="15" customHeight="1">
      <c r="A23" s="53" t="s">
        <v>50</v>
      </c>
      <c r="B23" s="150" t="s">
        <v>51</v>
      </c>
      <c r="C23" s="205">
        <v>176.85963632828134</v>
      </c>
      <c r="D23" s="199"/>
      <c r="E23" s="205">
        <v>154.70662566330489</v>
      </c>
      <c r="F23" s="205">
        <v>161.84623186805973</v>
      </c>
      <c r="G23" s="205">
        <v>145.28783416112989</v>
      </c>
      <c r="H23" s="205">
        <v>155.23498604983621</v>
      </c>
      <c r="I23" s="205">
        <v>158.79453114723091</v>
      </c>
      <c r="J23" s="205">
        <v>178.03966259419911</v>
      </c>
    </row>
    <row r="24" spans="1:10" ht="15" customHeight="1">
      <c r="A24" s="53" t="s">
        <v>52</v>
      </c>
      <c r="B24" s="150" t="s">
        <v>53</v>
      </c>
      <c r="C24" s="205">
        <v>546.67367283644307</v>
      </c>
      <c r="D24" s="199"/>
      <c r="E24" s="205">
        <v>465.65373216540115</v>
      </c>
      <c r="F24" s="205">
        <v>521.86079099140579</v>
      </c>
      <c r="G24" s="205">
        <v>530.11367088983161</v>
      </c>
      <c r="H24" s="205">
        <v>583.52997123445209</v>
      </c>
      <c r="I24" s="205">
        <v>601.02283059610227</v>
      </c>
      <c r="J24" s="205">
        <v>610.44700730387876</v>
      </c>
    </row>
    <row r="25" spans="1:10" ht="15" customHeight="1">
      <c r="A25" s="53" t="s">
        <v>54</v>
      </c>
      <c r="B25" s="150" t="s">
        <v>445</v>
      </c>
      <c r="C25" s="205">
        <v>4575.6746575264524</v>
      </c>
      <c r="D25" s="199"/>
      <c r="E25" s="205">
        <v>4694.8687213940948</v>
      </c>
      <c r="F25" s="205">
        <v>5138.4552696405999</v>
      </c>
      <c r="G25" s="205">
        <v>5564.4997733049204</v>
      </c>
      <c r="H25" s="205">
        <v>5614.4453127340676</v>
      </c>
      <c r="I25" s="205">
        <v>5197.1299425840571</v>
      </c>
      <c r="J25" s="205">
        <v>5331.5636559141849</v>
      </c>
    </row>
    <row r="26" spans="1:10" ht="15" customHeight="1">
      <c r="A26" s="53" t="s">
        <v>55</v>
      </c>
      <c r="B26" s="150" t="s">
        <v>56</v>
      </c>
      <c r="C26" s="205">
        <v>502.66444539984889</v>
      </c>
      <c r="D26" s="199"/>
      <c r="E26" s="205">
        <v>366.86456599308735</v>
      </c>
      <c r="F26" s="205">
        <v>348.75839470371614</v>
      </c>
      <c r="G26" s="205">
        <v>337.29206210801385</v>
      </c>
      <c r="H26" s="205">
        <v>354.51800471785202</v>
      </c>
      <c r="I26" s="205">
        <v>330.86210029496067</v>
      </c>
      <c r="J26" s="205">
        <v>334.15400962657299</v>
      </c>
    </row>
    <row r="27" spans="1:10" ht="15" customHeight="1">
      <c r="A27" s="53" t="s">
        <v>57</v>
      </c>
      <c r="B27" s="150" t="s">
        <v>58</v>
      </c>
      <c r="C27" s="205">
        <v>69.204492844090709</v>
      </c>
      <c r="D27" s="199"/>
      <c r="E27" s="205">
        <v>55.280254465212721</v>
      </c>
      <c r="F27" s="205">
        <v>61.155842385445801</v>
      </c>
      <c r="G27" s="205">
        <v>58.801197053400699</v>
      </c>
      <c r="H27" s="205">
        <v>55.182863399316645</v>
      </c>
      <c r="I27" s="205">
        <v>45.057304866724095</v>
      </c>
      <c r="J27" s="205">
        <v>51.733786243148984</v>
      </c>
    </row>
    <row r="28" spans="1:10" ht="15" customHeight="1">
      <c r="A28" s="53" t="s">
        <v>59</v>
      </c>
      <c r="B28" s="150" t="s">
        <v>60</v>
      </c>
      <c r="C28" s="205">
        <v>78.808024182926999</v>
      </c>
      <c r="D28" s="199"/>
      <c r="E28" s="205">
        <v>65.800406483966611</v>
      </c>
      <c r="F28" s="205">
        <v>67.730717080095786</v>
      </c>
      <c r="G28" s="205">
        <v>61.82636702695666</v>
      </c>
      <c r="H28" s="205">
        <v>58.322948277260508</v>
      </c>
      <c r="I28" s="205">
        <v>51.842362555634629</v>
      </c>
      <c r="J28" s="205">
        <v>50.020287909316181</v>
      </c>
    </row>
    <row r="29" spans="1:10" ht="15" customHeight="1">
      <c r="A29" s="53" t="s">
        <v>61</v>
      </c>
      <c r="B29" s="150" t="s">
        <v>453</v>
      </c>
      <c r="C29" s="205">
        <v>47.399379700921841</v>
      </c>
      <c r="D29" s="199"/>
      <c r="E29" s="205">
        <v>46.945702885244359</v>
      </c>
      <c r="F29" s="205">
        <v>28.087343610550036</v>
      </c>
      <c r="G29" s="205">
        <v>21.84853245657284</v>
      </c>
      <c r="H29" s="205">
        <v>21.741359565090427</v>
      </c>
      <c r="I29" s="205">
        <v>16.370636574103145</v>
      </c>
      <c r="J29" s="205">
        <v>16.245349411896083</v>
      </c>
    </row>
    <row r="30" spans="1:10" ht="15" customHeight="1">
      <c r="A30" s="53" t="s">
        <v>62</v>
      </c>
      <c r="B30" s="150" t="s">
        <v>446</v>
      </c>
      <c r="C30" s="205">
        <v>34.001974808437318</v>
      </c>
      <c r="D30" s="199"/>
      <c r="E30" s="205">
        <v>33.750806145585031</v>
      </c>
      <c r="F30" s="205">
        <v>31.283607394480811</v>
      </c>
      <c r="G30" s="205">
        <v>28.651376022984604</v>
      </c>
      <c r="H30" s="205">
        <v>28.182484746135223</v>
      </c>
      <c r="I30" s="205">
        <v>24.402644504674178</v>
      </c>
      <c r="J30" s="205">
        <v>25.609001584044986</v>
      </c>
    </row>
    <row r="31" spans="1:10" ht="15" customHeight="1">
      <c r="A31" s="53" t="s">
        <v>63</v>
      </c>
      <c r="B31" s="150" t="s">
        <v>64</v>
      </c>
      <c r="C31" s="205">
        <v>77.778597486018043</v>
      </c>
      <c r="D31" s="199"/>
      <c r="E31" s="205">
        <v>57.442154627308341</v>
      </c>
      <c r="F31" s="205">
        <v>55.157072119958322</v>
      </c>
      <c r="G31" s="205">
        <v>53.924137204181775</v>
      </c>
      <c r="H31" s="205">
        <v>53.743571941936423</v>
      </c>
      <c r="I31" s="205">
        <v>50.111465455555617</v>
      </c>
      <c r="J31" s="205">
        <v>48.665265759344095</v>
      </c>
    </row>
    <row r="32" spans="1:10" ht="15" customHeight="1">
      <c r="A32" s="53" t="s">
        <v>65</v>
      </c>
      <c r="B32" s="150" t="s">
        <v>66</v>
      </c>
      <c r="C32" s="205">
        <v>145.02697821089561</v>
      </c>
      <c r="D32" s="199"/>
      <c r="E32" s="205">
        <v>126.22107040006165</v>
      </c>
      <c r="F32" s="205">
        <v>122.82085038057784</v>
      </c>
      <c r="G32" s="205">
        <v>115.44825965801104</v>
      </c>
      <c r="H32" s="205">
        <v>126.33556434866469</v>
      </c>
      <c r="I32" s="205">
        <v>94.159950270565787</v>
      </c>
      <c r="J32" s="205">
        <v>98.528101516493678</v>
      </c>
    </row>
    <row r="33" spans="1:10" ht="15" customHeight="1">
      <c r="A33" s="53" t="s">
        <v>67</v>
      </c>
      <c r="B33" s="150" t="s">
        <v>68</v>
      </c>
      <c r="C33" s="205">
        <v>18.212019916662676</v>
      </c>
      <c r="D33" s="199"/>
      <c r="E33" s="205">
        <v>21.350577658034304</v>
      </c>
      <c r="F33" s="205">
        <v>21.83435611713659</v>
      </c>
      <c r="G33" s="205">
        <v>19.209609880887626</v>
      </c>
      <c r="H33" s="205">
        <v>20.512276492786427</v>
      </c>
      <c r="I33" s="205">
        <v>21.921259197747318</v>
      </c>
      <c r="J33" s="205">
        <v>21.65916442829705</v>
      </c>
    </row>
    <row r="34" spans="1:10" ht="15" customHeight="1">
      <c r="A34" s="53" t="s">
        <v>69</v>
      </c>
      <c r="B34" s="150" t="s">
        <v>70</v>
      </c>
      <c r="C34" s="205">
        <v>49.080004999093056</v>
      </c>
      <c r="D34" s="199"/>
      <c r="E34" s="205">
        <v>0.99771516863518384</v>
      </c>
      <c r="F34" s="205">
        <v>28.076819767557222</v>
      </c>
      <c r="G34" s="205">
        <v>26.888346271463046</v>
      </c>
      <c r="H34" s="205">
        <v>26.052294455740707</v>
      </c>
      <c r="I34" s="205">
        <v>23.185089228255809</v>
      </c>
      <c r="J34" s="205">
        <v>17.011460811057567</v>
      </c>
    </row>
    <row r="35" spans="1:10" ht="15" customHeight="1">
      <c r="A35" s="53" t="s">
        <v>71</v>
      </c>
      <c r="B35" s="150" t="s">
        <v>72</v>
      </c>
      <c r="C35" s="205">
        <v>13.877329501634986</v>
      </c>
      <c r="D35" s="199"/>
      <c r="E35" s="205">
        <v>15.52424139564298</v>
      </c>
      <c r="F35" s="205">
        <v>15.298658369589301</v>
      </c>
      <c r="G35" s="205">
        <v>14.984006168964559</v>
      </c>
      <c r="H35" s="205">
        <v>15.439894290575811</v>
      </c>
      <c r="I35" s="205">
        <v>12.489368351541859</v>
      </c>
      <c r="J35" s="205">
        <v>12.704702394839668</v>
      </c>
    </row>
    <row r="36" spans="1:10" ht="15" customHeight="1">
      <c r="A36" s="53" t="s">
        <v>73</v>
      </c>
      <c r="B36" s="150" t="s">
        <v>74</v>
      </c>
      <c r="C36" s="205">
        <v>6378.4695508267105</v>
      </c>
      <c r="D36" s="199"/>
      <c r="E36" s="205">
        <v>5333.9314184260675</v>
      </c>
      <c r="F36" s="205">
        <v>5542.3730128952429</v>
      </c>
      <c r="G36" s="205">
        <v>4884.2638745731674</v>
      </c>
      <c r="H36" s="205">
        <v>4303.2173143813252</v>
      </c>
      <c r="I36" s="205">
        <v>4572.3761549878191</v>
      </c>
      <c r="J36" s="205">
        <v>5317.2625980656285</v>
      </c>
    </row>
    <row r="37" spans="1:10" ht="15" customHeight="1">
      <c r="A37" s="53" t="s">
        <v>75</v>
      </c>
      <c r="B37" s="150" t="s">
        <v>76</v>
      </c>
      <c r="C37" s="205">
        <v>8.8454664080956693</v>
      </c>
      <c r="D37" s="199"/>
      <c r="E37" s="205">
        <v>8.1036063138626186</v>
      </c>
      <c r="F37" s="205">
        <v>6.6623351412360172</v>
      </c>
      <c r="G37" s="205">
        <v>5.9538658392184658</v>
      </c>
      <c r="H37" s="205">
        <v>6.5174476776710399</v>
      </c>
      <c r="I37" s="205">
        <v>5.942786947709112</v>
      </c>
      <c r="J37" s="205">
        <v>6.006193512211107</v>
      </c>
    </row>
    <row r="38" spans="1:10" ht="15" customHeight="1">
      <c r="A38" s="53" t="s">
        <v>77</v>
      </c>
      <c r="B38" s="150" t="s">
        <v>78</v>
      </c>
      <c r="C38" s="205">
        <v>0.84530637743052062</v>
      </c>
      <c r="D38" s="199"/>
      <c r="E38" s="205">
        <v>0.52965637937475141</v>
      </c>
      <c r="F38" s="205">
        <v>0.52980113782078053</v>
      </c>
      <c r="G38" s="205">
        <v>0.52276535478098229</v>
      </c>
      <c r="H38" s="205">
        <v>0.59498028582026719</v>
      </c>
      <c r="I38" s="205">
        <v>0.69879290581145359</v>
      </c>
      <c r="J38" s="205">
        <v>0.75914765269214746</v>
      </c>
    </row>
    <row r="39" spans="1:10" ht="15" customHeight="1">
      <c r="A39" s="53" t="s">
        <v>79</v>
      </c>
      <c r="B39" s="150" t="s">
        <v>80</v>
      </c>
      <c r="C39" s="205">
        <v>36.021960561894375</v>
      </c>
      <c r="D39" s="199"/>
      <c r="E39" s="205">
        <v>33.640922959252336</v>
      </c>
      <c r="F39" s="205">
        <v>36.337610920853287</v>
      </c>
      <c r="G39" s="205">
        <v>32.936612680876749</v>
      </c>
      <c r="H39" s="205">
        <v>29.310759979648857</v>
      </c>
      <c r="I39" s="205">
        <v>33.73900619999727</v>
      </c>
      <c r="J39" s="205">
        <v>33.767490417013732</v>
      </c>
    </row>
    <row r="40" spans="1:10" ht="15" customHeight="1">
      <c r="A40" s="53" t="s">
        <v>81</v>
      </c>
      <c r="B40" s="150" t="s">
        <v>82</v>
      </c>
      <c r="C40" s="205">
        <v>9.053982543261764</v>
      </c>
      <c r="D40" s="199"/>
      <c r="E40" s="205">
        <v>5.9013871026969174</v>
      </c>
      <c r="F40" s="205">
        <v>5.5514203306650884</v>
      </c>
      <c r="G40" s="205">
        <v>5.8360244315617322</v>
      </c>
      <c r="H40" s="205">
        <v>5.9729086940428306</v>
      </c>
      <c r="I40" s="205">
        <v>8.891660475261542</v>
      </c>
      <c r="J40" s="205">
        <v>9.1258590608145891</v>
      </c>
    </row>
    <row r="41" spans="1:10" ht="15" customHeight="1">
      <c r="A41" s="53" t="s">
        <v>83</v>
      </c>
      <c r="B41" s="150" t="s">
        <v>459</v>
      </c>
      <c r="C41" s="205">
        <v>21.30330243074939</v>
      </c>
      <c r="D41" s="199"/>
      <c r="E41" s="205">
        <v>26.134314506624914</v>
      </c>
      <c r="F41" s="205">
        <v>26.660522576163238</v>
      </c>
      <c r="G41" s="205">
        <v>26.22959322945594</v>
      </c>
      <c r="H41" s="205">
        <v>29.043964736580932</v>
      </c>
      <c r="I41" s="205">
        <v>36.213381660079818</v>
      </c>
      <c r="J41" s="205">
        <v>39.841546137189212</v>
      </c>
    </row>
    <row r="42" spans="1:10" ht="15" customHeight="1">
      <c r="A42" s="53" t="s">
        <v>84</v>
      </c>
      <c r="B42" s="150" t="s">
        <v>447</v>
      </c>
      <c r="C42" s="205">
        <v>12.0294550046277</v>
      </c>
      <c r="D42" s="199"/>
      <c r="E42" s="205">
        <v>13.979318354464581</v>
      </c>
      <c r="F42" s="205">
        <v>14.750543074817811</v>
      </c>
      <c r="G42" s="205">
        <v>11.064507638297435</v>
      </c>
      <c r="H42" s="205">
        <v>17.676438615587227</v>
      </c>
      <c r="I42" s="205">
        <v>18.963026864496069</v>
      </c>
      <c r="J42" s="205">
        <v>16.094356502814676</v>
      </c>
    </row>
    <row r="43" spans="1:10" ht="15" customHeight="1">
      <c r="A43" s="53" t="s">
        <v>85</v>
      </c>
      <c r="B43" s="150" t="s">
        <v>448</v>
      </c>
      <c r="C43" s="205">
        <v>50.529928696880091</v>
      </c>
      <c r="D43" s="199"/>
      <c r="E43" s="205">
        <v>40.044800005443165</v>
      </c>
      <c r="F43" s="205">
        <v>45.042511342360108</v>
      </c>
      <c r="G43" s="205">
        <v>42.426392895515541</v>
      </c>
      <c r="H43" s="205">
        <v>51.706174158320316</v>
      </c>
      <c r="I43" s="205">
        <v>53.585399207993774</v>
      </c>
      <c r="J43" s="205">
        <v>51.62333128836012</v>
      </c>
    </row>
    <row r="44" spans="1:10" ht="15" customHeight="1">
      <c r="A44" s="53" t="s">
        <v>86</v>
      </c>
      <c r="B44" s="150" t="s">
        <v>449</v>
      </c>
      <c r="C44" s="205">
        <v>0.67753707803361651</v>
      </c>
      <c r="D44" s="199"/>
      <c r="E44" s="205">
        <v>1.1772490191223519</v>
      </c>
      <c r="F44" s="205">
        <v>1.3851988540748192</v>
      </c>
      <c r="G44" s="205">
        <v>1.1270484209755625</v>
      </c>
      <c r="H44" s="205">
        <v>1.2723043077583809</v>
      </c>
      <c r="I44" s="205">
        <v>2.0605542346073857</v>
      </c>
      <c r="J44" s="205">
        <v>2.0252101871870214</v>
      </c>
    </row>
    <row r="45" spans="1:10" ht="15" customHeight="1">
      <c r="A45" s="53" t="s">
        <v>87</v>
      </c>
      <c r="B45" s="150" t="s">
        <v>450</v>
      </c>
      <c r="C45" s="205">
        <v>765.02729118637285</v>
      </c>
      <c r="D45" s="199"/>
      <c r="E45" s="205">
        <v>717.45902402945171</v>
      </c>
      <c r="F45" s="205">
        <v>678.78572823886918</v>
      </c>
      <c r="G45" s="205">
        <v>637.55542274134109</v>
      </c>
      <c r="H45" s="205">
        <v>680.39624572666514</v>
      </c>
      <c r="I45" s="205">
        <v>622.19817417156833</v>
      </c>
      <c r="J45" s="205">
        <v>645.06107283566359</v>
      </c>
    </row>
    <row r="46" spans="1:10" ht="15" customHeight="1">
      <c r="A46" s="53" t="s">
        <v>88</v>
      </c>
      <c r="B46" s="150" t="s">
        <v>89</v>
      </c>
      <c r="C46" s="205">
        <v>81.379498548529284</v>
      </c>
      <c r="D46" s="199"/>
      <c r="E46" s="205">
        <v>35.49086549550892</v>
      </c>
      <c r="F46" s="205">
        <v>38.665293775526408</v>
      </c>
      <c r="G46" s="205">
        <v>38.109283847725898</v>
      </c>
      <c r="H46" s="205">
        <v>41.870924167564908</v>
      </c>
      <c r="I46" s="205">
        <v>37.906009831655098</v>
      </c>
      <c r="J46" s="205">
        <v>41.874523977329517</v>
      </c>
    </row>
    <row r="47" spans="1:10" ht="15" customHeight="1">
      <c r="A47" s="53" t="s">
        <v>90</v>
      </c>
      <c r="B47" s="150" t="s">
        <v>91</v>
      </c>
      <c r="C47" s="205">
        <v>372.48686238052665</v>
      </c>
      <c r="D47" s="199"/>
      <c r="E47" s="205">
        <v>283.98952128475275</v>
      </c>
      <c r="F47" s="205">
        <v>338.32349539849275</v>
      </c>
      <c r="G47" s="205">
        <v>305.07939647963485</v>
      </c>
      <c r="H47" s="205">
        <v>355.62945554372004</v>
      </c>
      <c r="I47" s="205">
        <v>353.3270613946251</v>
      </c>
      <c r="J47" s="205">
        <v>404.27677404718497</v>
      </c>
    </row>
    <row r="48" spans="1:10" ht="15" customHeight="1">
      <c r="A48" s="53" t="s">
        <v>92</v>
      </c>
      <c r="B48" s="150" t="s">
        <v>451</v>
      </c>
      <c r="C48" s="205">
        <v>312.75675634652072</v>
      </c>
      <c r="D48" s="199"/>
      <c r="E48" s="205">
        <v>311.70576545856312</v>
      </c>
      <c r="F48" s="205">
        <v>329.29768524959155</v>
      </c>
      <c r="G48" s="205">
        <v>300.35251238014069</v>
      </c>
      <c r="H48" s="205">
        <v>316.62933574422664</v>
      </c>
      <c r="I48" s="205">
        <v>268.18868748167284</v>
      </c>
      <c r="J48" s="205">
        <v>284.96440537626347</v>
      </c>
    </row>
    <row r="49" spans="1:10" ht="15" customHeight="1">
      <c r="A49" s="53" t="s">
        <v>93</v>
      </c>
      <c r="B49" s="150" t="s">
        <v>94</v>
      </c>
      <c r="C49" s="205">
        <v>30.664121825857542</v>
      </c>
      <c r="D49" s="199"/>
      <c r="E49" s="205">
        <v>42.497205706999765</v>
      </c>
      <c r="F49" s="205">
        <v>52.741464679407684</v>
      </c>
      <c r="G49" s="205">
        <v>37.321178958132776</v>
      </c>
      <c r="H49" s="205">
        <v>34.769928957234974</v>
      </c>
      <c r="I49" s="205">
        <v>44.703539184334701</v>
      </c>
      <c r="J49" s="205">
        <v>45.550626347839753</v>
      </c>
    </row>
    <row r="50" spans="1:10" ht="15" customHeight="1">
      <c r="A50" s="53" t="s">
        <v>0</v>
      </c>
      <c r="B50" s="150" t="s">
        <v>95</v>
      </c>
      <c r="C50" s="205">
        <v>14.957514669211491</v>
      </c>
      <c r="D50" s="199"/>
      <c r="E50" s="205">
        <v>13.934445369103818</v>
      </c>
      <c r="F50" s="205">
        <v>34.598345397283481</v>
      </c>
      <c r="G50" s="205">
        <v>6.4282155740398981</v>
      </c>
      <c r="H50" s="205">
        <v>31.511774100623221</v>
      </c>
      <c r="I50" s="205">
        <v>28.494101332689031</v>
      </c>
      <c r="J50" s="205">
        <v>24.978029059472995</v>
      </c>
    </row>
    <row r="51" spans="1:10" ht="15" customHeight="1">
      <c r="A51" s="53" t="s">
        <v>96</v>
      </c>
      <c r="B51" s="150" t="s">
        <v>97</v>
      </c>
      <c r="C51" s="205">
        <v>43.617213876494517</v>
      </c>
      <c r="D51" s="199"/>
      <c r="E51" s="205">
        <v>42.724476146507335</v>
      </c>
      <c r="F51" s="205">
        <v>42.256801866062318</v>
      </c>
      <c r="G51" s="205">
        <v>42.820901825321556</v>
      </c>
      <c r="H51" s="205">
        <v>43.455108047925009</v>
      </c>
      <c r="I51" s="205">
        <v>42.583344585218946</v>
      </c>
      <c r="J51" s="205">
        <v>41.452167739799307</v>
      </c>
    </row>
    <row r="52" spans="1:10" ht="15" customHeight="1">
      <c r="A52" s="53" t="s">
        <v>98</v>
      </c>
      <c r="B52" s="150" t="s">
        <v>99</v>
      </c>
      <c r="C52" s="205">
        <v>8.1915227510781943</v>
      </c>
      <c r="D52" s="199"/>
      <c r="E52" s="205">
        <v>7.5840568437173523</v>
      </c>
      <c r="F52" s="205">
        <v>6.2174601485742373</v>
      </c>
      <c r="G52" s="205">
        <v>5.3052955119584784</v>
      </c>
      <c r="H52" s="205">
        <v>6.0187213060410363</v>
      </c>
      <c r="I52" s="205">
        <v>8.0767766908175709</v>
      </c>
      <c r="J52" s="205">
        <v>7.1810190844558335</v>
      </c>
    </row>
    <row r="53" spans="1:10" ht="15" customHeight="1">
      <c r="A53" s="53" t="s">
        <v>100</v>
      </c>
      <c r="B53" s="150" t="s">
        <v>101</v>
      </c>
      <c r="C53" s="205">
        <v>6.3642805382556329</v>
      </c>
      <c r="D53" s="199"/>
      <c r="E53" s="205">
        <v>5.0685817689125976</v>
      </c>
      <c r="F53" s="205">
        <v>6.0400162964852093</v>
      </c>
      <c r="G53" s="205">
        <v>5.418482036646596</v>
      </c>
      <c r="H53" s="205">
        <v>5.7137905528292645</v>
      </c>
      <c r="I53" s="205">
        <v>2.1392495660492599</v>
      </c>
      <c r="J53" s="205">
        <v>2.0957729616985254</v>
      </c>
    </row>
    <row r="54" spans="1:10" ht="15" customHeight="1">
      <c r="A54" s="55" t="s">
        <v>102</v>
      </c>
      <c r="B54" s="150" t="s">
        <v>103</v>
      </c>
      <c r="C54" s="205">
        <v>184.4599152526003</v>
      </c>
      <c r="D54" s="199"/>
      <c r="E54" s="205">
        <v>167.31334751543093</v>
      </c>
      <c r="F54" s="205">
        <v>171.33602373886347</v>
      </c>
      <c r="G54" s="205">
        <v>185.38989719389573</v>
      </c>
      <c r="H54" s="205">
        <v>174.35376285109186</v>
      </c>
      <c r="I54" s="205">
        <v>91.680907290905751</v>
      </c>
      <c r="J54" s="205">
        <v>86.62894174637843</v>
      </c>
    </row>
    <row r="55" spans="1:10" ht="15" customHeight="1">
      <c r="A55" s="55" t="s">
        <v>104</v>
      </c>
      <c r="B55" s="150" t="s">
        <v>460</v>
      </c>
      <c r="C55" s="205">
        <v>39.147496607773412</v>
      </c>
      <c r="D55" s="199"/>
      <c r="E55" s="205">
        <v>41.300091306137048</v>
      </c>
      <c r="F55" s="205">
        <v>32.928354173944541</v>
      </c>
      <c r="G55" s="205">
        <v>31.834532094231292</v>
      </c>
      <c r="H55" s="205">
        <v>37.442414100348316</v>
      </c>
      <c r="I55" s="205">
        <v>49.987119051248392</v>
      </c>
      <c r="J55" s="205">
        <v>61.10198254124191</v>
      </c>
    </row>
    <row r="56" spans="1:10" ht="15" customHeight="1">
      <c r="A56" s="55" t="s">
        <v>105</v>
      </c>
      <c r="B56" s="150" t="s">
        <v>452</v>
      </c>
      <c r="C56" s="205">
        <v>10.279275705999128</v>
      </c>
      <c r="D56" s="199"/>
      <c r="E56" s="205">
        <v>15.092264287311707</v>
      </c>
      <c r="F56" s="205">
        <v>13.258863028182844</v>
      </c>
      <c r="G56" s="205">
        <v>12.575116543276625</v>
      </c>
      <c r="H56" s="205">
        <v>11.738678833684839</v>
      </c>
      <c r="I56" s="205">
        <v>8.5634054852282446</v>
      </c>
      <c r="J56" s="205">
        <v>8.8391968652316315</v>
      </c>
    </row>
    <row r="57" spans="1:10" ht="15" customHeight="1">
      <c r="A57" s="53" t="s">
        <v>106</v>
      </c>
      <c r="B57" s="150" t="s">
        <v>107</v>
      </c>
      <c r="C57" s="205">
        <v>6.7659258238682014</v>
      </c>
      <c r="D57" s="199"/>
      <c r="E57" s="205">
        <v>4.3934982180038196</v>
      </c>
      <c r="F57" s="205">
        <v>3.2434378691377796</v>
      </c>
      <c r="G57" s="205">
        <v>2.4352027791236859</v>
      </c>
      <c r="H57" s="205">
        <v>2.8137734921625577</v>
      </c>
      <c r="I57" s="205">
        <v>3.9311318463216329</v>
      </c>
      <c r="J57" s="205">
        <v>4.1634758590761081</v>
      </c>
    </row>
    <row r="58" spans="1:10" ht="15" customHeight="1">
      <c r="A58" s="53" t="s">
        <v>108</v>
      </c>
      <c r="B58" s="150" t="s">
        <v>109</v>
      </c>
      <c r="C58" s="205">
        <v>0.3373175252914935</v>
      </c>
      <c r="D58" s="199"/>
      <c r="E58" s="205">
        <v>9.4973776044837491E-2</v>
      </c>
      <c r="F58" s="205">
        <v>7.3974494451341508E-2</v>
      </c>
      <c r="G58" s="205">
        <v>5.6620436257084461E-2</v>
      </c>
      <c r="H58" s="205">
        <v>5.6932168338933012E-2</v>
      </c>
      <c r="I58" s="205">
        <v>5.7919034019228488E-2</v>
      </c>
      <c r="J58" s="205">
        <v>5.4073295054842097E-2</v>
      </c>
    </row>
    <row r="59" spans="1:10" ht="15" customHeight="1">
      <c r="A59" s="55" t="s">
        <v>110</v>
      </c>
      <c r="B59" s="150" t="s">
        <v>240</v>
      </c>
      <c r="C59" s="205">
        <v>33.012571800840604</v>
      </c>
      <c r="D59" s="199"/>
      <c r="E59" s="205">
        <v>24.543749452791975</v>
      </c>
      <c r="F59" s="205">
        <v>19.691603019484365</v>
      </c>
      <c r="G59" s="205">
        <v>13.538414922738269</v>
      </c>
      <c r="H59" s="205">
        <v>14.390452983764916</v>
      </c>
      <c r="I59" s="205">
        <v>13.810864498075739</v>
      </c>
      <c r="J59" s="205">
        <v>14.406046836679618</v>
      </c>
    </row>
    <row r="60" spans="1:10" ht="15" customHeight="1">
      <c r="A60" s="61"/>
      <c r="B60" s="151" t="s">
        <v>111</v>
      </c>
      <c r="C60" s="206">
        <f>SUM(C8:C59)</f>
        <v>19695.650047154471</v>
      </c>
      <c r="D60" s="206"/>
      <c r="E60" s="206">
        <f t="shared" ref="E60:H60" si="0">SUM(E8:E59)</f>
        <v>17801.500249083383</v>
      </c>
      <c r="F60" s="206">
        <f t="shared" si="0"/>
        <v>18829.430515775734</v>
      </c>
      <c r="G60" s="206">
        <f t="shared" si="0"/>
        <v>18696.206464032566</v>
      </c>
      <c r="H60" s="206">
        <f t="shared" si="0"/>
        <v>18331.42711481496</v>
      </c>
      <c r="I60" s="206">
        <f t="shared" ref="I60:J60" si="1">SUM(I8:I59)</f>
        <v>17867.453497119321</v>
      </c>
      <c r="J60" s="206">
        <f t="shared" si="1"/>
        <v>18770.629377903941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317.40756065956765</v>
      </c>
      <c r="D62" s="207"/>
      <c r="E62" s="207">
        <f t="shared" ref="E62:J62" si="2">SUM(E8:E10)</f>
        <v>317.61135785083928</v>
      </c>
      <c r="F62" s="207">
        <f t="shared" si="2"/>
        <v>327.37328176896847</v>
      </c>
      <c r="G62" s="207">
        <f t="shared" si="2"/>
        <v>351.18630247290201</v>
      </c>
      <c r="H62" s="207">
        <f t="shared" si="2"/>
        <v>401.70433606856261</v>
      </c>
      <c r="I62" s="207">
        <f t="shared" si="2"/>
        <v>402.02388535579553</v>
      </c>
      <c r="J62" s="207">
        <f t="shared" si="2"/>
        <v>398.36002574320679</v>
      </c>
    </row>
    <row r="63" spans="1:10" ht="15" customHeight="1">
      <c r="A63" s="55" t="s">
        <v>113</v>
      </c>
      <c r="B63" s="150" t="s">
        <v>392</v>
      </c>
      <c r="C63" s="207">
        <f>SUM(C11:C13)</f>
        <v>1069.8240955625831</v>
      </c>
      <c r="D63" s="207"/>
      <c r="E63" s="207">
        <f t="shared" ref="E63:J63" si="3">SUM(E11:E13)</f>
        <v>946.63886312586078</v>
      </c>
      <c r="F63" s="207">
        <f t="shared" si="3"/>
        <v>1095.2574061750502</v>
      </c>
      <c r="G63" s="207">
        <f t="shared" si="3"/>
        <v>1125.0664604738563</v>
      </c>
      <c r="H63" s="207">
        <f t="shared" si="3"/>
        <v>1079.1697302246371</v>
      </c>
      <c r="I63" s="207">
        <f t="shared" si="3"/>
        <v>1093.6829301074463</v>
      </c>
      <c r="J63" s="207">
        <f t="shared" si="3"/>
        <v>1090.6054916580051</v>
      </c>
    </row>
    <row r="64" spans="1:10" ht="15" customHeight="1">
      <c r="A64" s="55" t="s">
        <v>114</v>
      </c>
      <c r="B64" s="150" t="s">
        <v>393</v>
      </c>
      <c r="C64" s="207">
        <f>SUM(C14:C35)</f>
        <v>9881.1943361654139</v>
      </c>
      <c r="D64" s="207"/>
      <c r="E64" s="207">
        <f t="shared" ref="E64:J64" si="4">SUM(E14:E35)</f>
        <v>9360.6154883805393</v>
      </c>
      <c r="F64" s="207">
        <f t="shared" si="4"/>
        <v>9960.0483241841175</v>
      </c>
      <c r="G64" s="207">
        <f t="shared" si="4"/>
        <v>10585.372542697487</v>
      </c>
      <c r="H64" s="207">
        <f t="shared" si="4"/>
        <v>10648.449457108791</v>
      </c>
      <c r="I64" s="207">
        <f t="shared" si="4"/>
        <v>10063.627626727874</v>
      </c>
      <c r="J64" s="207">
        <f t="shared" si="4"/>
        <v>10132.53001910545</v>
      </c>
    </row>
    <row r="65" spans="1:10" ht="15" customHeight="1">
      <c r="A65" s="55" t="s">
        <v>115</v>
      </c>
      <c r="B65" s="150" t="s">
        <v>394</v>
      </c>
      <c r="C65" s="207">
        <f>SUM(C36:C37)</f>
        <v>6387.315017234806</v>
      </c>
      <c r="D65" s="207"/>
      <c r="E65" s="207">
        <f t="shared" ref="E65:J65" si="5">SUM(E36:E37)</f>
        <v>5342.0350247399301</v>
      </c>
      <c r="F65" s="207">
        <f t="shared" si="5"/>
        <v>5549.0353480364793</v>
      </c>
      <c r="G65" s="207">
        <f t="shared" si="5"/>
        <v>4890.2177404123859</v>
      </c>
      <c r="H65" s="207">
        <f t="shared" si="5"/>
        <v>4309.7347620589962</v>
      </c>
      <c r="I65" s="207">
        <f t="shared" si="5"/>
        <v>4578.3189419355285</v>
      </c>
      <c r="J65" s="207">
        <f t="shared" si="5"/>
        <v>5323.2687915778397</v>
      </c>
    </row>
    <row r="66" spans="1:10" ht="15" customHeight="1">
      <c r="A66" s="55" t="s">
        <v>116</v>
      </c>
      <c r="B66" s="150" t="s">
        <v>395</v>
      </c>
      <c r="C66" s="207">
        <f>SUM(C38:C39)</f>
        <v>36.867266939324892</v>
      </c>
      <c r="D66" s="207"/>
      <c r="E66" s="207">
        <f t="shared" ref="E66:J66" si="6">SUM(E38:E39)</f>
        <v>34.170579338627086</v>
      </c>
      <c r="F66" s="207">
        <f t="shared" si="6"/>
        <v>36.86741205867407</v>
      </c>
      <c r="G66" s="207">
        <f t="shared" si="6"/>
        <v>33.459378035657728</v>
      </c>
      <c r="H66" s="207">
        <f t="shared" si="6"/>
        <v>29.905740265469124</v>
      </c>
      <c r="I66" s="207">
        <f t="shared" si="6"/>
        <v>34.437799105808722</v>
      </c>
      <c r="J66" s="207">
        <f t="shared" si="6"/>
        <v>34.526638069705882</v>
      </c>
    </row>
    <row r="67" spans="1:10" ht="15" customHeight="1">
      <c r="A67" s="55" t="s">
        <v>117</v>
      </c>
      <c r="B67" s="150" t="s">
        <v>118</v>
      </c>
      <c r="C67" s="207">
        <f>SUM(C40:C41)</f>
        <v>30.357284974011154</v>
      </c>
      <c r="D67" s="207"/>
      <c r="E67" s="207">
        <f t="shared" ref="E67:J67" si="7">SUM(E40:E41)</f>
        <v>32.035701609321833</v>
      </c>
      <c r="F67" s="207">
        <f t="shared" si="7"/>
        <v>32.211942906828327</v>
      </c>
      <c r="G67" s="207">
        <f t="shared" si="7"/>
        <v>32.065617661017669</v>
      </c>
      <c r="H67" s="207">
        <f t="shared" si="7"/>
        <v>35.016873430623761</v>
      </c>
      <c r="I67" s="207">
        <f t="shared" si="7"/>
        <v>45.105042135341364</v>
      </c>
      <c r="J67" s="207">
        <f t="shared" si="7"/>
        <v>48.967405198003803</v>
      </c>
    </row>
    <row r="68" spans="1:10" ht="15" customHeight="1">
      <c r="A68" s="55" t="s">
        <v>119</v>
      </c>
      <c r="B68" s="150" t="s">
        <v>212</v>
      </c>
      <c r="C68" s="207">
        <f>SUM(C42:C44)</f>
        <v>63.236920779541407</v>
      </c>
      <c r="D68" s="207"/>
      <c r="E68" s="207">
        <f t="shared" ref="E68:J68" si="8">SUM(E42:E44)</f>
        <v>55.201367379030096</v>
      </c>
      <c r="F68" s="207">
        <f t="shared" si="8"/>
        <v>61.178253271252743</v>
      </c>
      <c r="G68" s="207">
        <f t="shared" si="8"/>
        <v>54.617948954788538</v>
      </c>
      <c r="H68" s="207">
        <f t="shared" si="8"/>
        <v>70.654917081665914</v>
      </c>
      <c r="I68" s="207">
        <f t="shared" si="8"/>
        <v>74.608980307097227</v>
      </c>
      <c r="J68" s="207">
        <f t="shared" si="8"/>
        <v>69.742897978361825</v>
      </c>
    </row>
    <row r="69" spans="1:10" ht="15" customHeight="1">
      <c r="A69" s="55" t="s">
        <v>120</v>
      </c>
      <c r="B69" s="150" t="s">
        <v>121</v>
      </c>
      <c r="C69" s="207">
        <f>SUM(C45:C49)</f>
        <v>1562.314530287807</v>
      </c>
      <c r="D69" s="207"/>
      <c r="E69" s="207">
        <f t="shared" ref="E69:J69" si="9">SUM(E45:E49)</f>
        <v>1391.1423819752763</v>
      </c>
      <c r="F69" s="207">
        <f t="shared" si="9"/>
        <v>1437.8136673418876</v>
      </c>
      <c r="G69" s="207">
        <f t="shared" si="9"/>
        <v>1318.4177944069754</v>
      </c>
      <c r="H69" s="207">
        <f t="shared" si="9"/>
        <v>1429.2958901394118</v>
      </c>
      <c r="I69" s="207">
        <f t="shared" si="9"/>
        <v>1326.3234720638559</v>
      </c>
      <c r="J69" s="207">
        <f t="shared" si="9"/>
        <v>1421.7274025842814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14.957514669211491</v>
      </c>
      <c r="D70" s="207"/>
      <c r="E70" s="207">
        <f t="shared" ref="E70:J79" si="11">E50</f>
        <v>13.934445369103818</v>
      </c>
      <c r="F70" s="207">
        <f t="shared" si="11"/>
        <v>34.598345397283481</v>
      </c>
      <c r="G70" s="207">
        <f t="shared" si="11"/>
        <v>6.4282155740398981</v>
      </c>
      <c r="H70" s="207">
        <f t="shared" si="11"/>
        <v>31.511774100623221</v>
      </c>
      <c r="I70" s="207">
        <f t="shared" si="11"/>
        <v>28.494101332689031</v>
      </c>
      <c r="J70" s="207">
        <f t="shared" si="11"/>
        <v>24.978029059472995</v>
      </c>
    </row>
    <row r="71" spans="1:10" ht="15" customHeight="1">
      <c r="A71" s="55" t="s">
        <v>96</v>
      </c>
      <c r="B71" s="150" t="s">
        <v>454</v>
      </c>
      <c r="C71" s="207">
        <f t="shared" si="10"/>
        <v>43.617213876494517</v>
      </c>
      <c r="D71" s="207"/>
      <c r="E71" s="207">
        <f t="shared" si="11"/>
        <v>42.724476146507335</v>
      </c>
      <c r="F71" s="207">
        <f t="shared" si="11"/>
        <v>42.256801866062318</v>
      </c>
      <c r="G71" s="207">
        <f t="shared" si="11"/>
        <v>42.820901825321556</v>
      </c>
      <c r="H71" s="207">
        <f t="shared" si="11"/>
        <v>43.455108047925009</v>
      </c>
      <c r="I71" s="207">
        <f t="shared" si="11"/>
        <v>42.583344585218946</v>
      </c>
      <c r="J71" s="207">
        <f t="shared" si="11"/>
        <v>41.452167739799307</v>
      </c>
    </row>
    <row r="72" spans="1:10" ht="15" customHeight="1">
      <c r="A72" s="55" t="s">
        <v>98</v>
      </c>
      <c r="B72" s="150" t="s">
        <v>455</v>
      </c>
      <c r="C72" s="207">
        <f t="shared" si="10"/>
        <v>8.1915227510781943</v>
      </c>
      <c r="D72" s="207"/>
      <c r="E72" s="207">
        <f t="shared" si="11"/>
        <v>7.5840568437173523</v>
      </c>
      <c r="F72" s="207">
        <f t="shared" si="11"/>
        <v>6.2174601485742373</v>
      </c>
      <c r="G72" s="207">
        <f t="shared" si="11"/>
        <v>5.3052955119584784</v>
      </c>
      <c r="H72" s="207">
        <f t="shared" si="11"/>
        <v>6.0187213060410363</v>
      </c>
      <c r="I72" s="207">
        <f t="shared" si="11"/>
        <v>8.0767766908175709</v>
      </c>
      <c r="J72" s="207">
        <f t="shared" si="11"/>
        <v>7.1810190844558335</v>
      </c>
    </row>
    <row r="73" spans="1:10" ht="15" customHeight="1">
      <c r="A73" s="55" t="s">
        <v>100</v>
      </c>
      <c r="B73" s="150" t="s">
        <v>456</v>
      </c>
      <c r="C73" s="207">
        <f t="shared" si="10"/>
        <v>6.3642805382556329</v>
      </c>
      <c r="D73" s="207"/>
      <c r="E73" s="207">
        <f t="shared" si="11"/>
        <v>5.0685817689125976</v>
      </c>
      <c r="F73" s="207">
        <f t="shared" si="11"/>
        <v>6.0400162964852093</v>
      </c>
      <c r="G73" s="207">
        <f t="shared" si="11"/>
        <v>5.418482036646596</v>
      </c>
      <c r="H73" s="207">
        <f t="shared" si="11"/>
        <v>5.7137905528292645</v>
      </c>
      <c r="I73" s="207">
        <f t="shared" si="11"/>
        <v>2.1392495660492599</v>
      </c>
      <c r="J73" s="207">
        <f t="shared" si="11"/>
        <v>2.0957729616985254</v>
      </c>
    </row>
    <row r="74" spans="1:10" ht="15" customHeight="1">
      <c r="A74" s="55" t="s">
        <v>102</v>
      </c>
      <c r="B74" s="150" t="s">
        <v>125</v>
      </c>
      <c r="C74" s="207">
        <f t="shared" si="10"/>
        <v>184.4599152526003</v>
      </c>
      <c r="D74" s="207"/>
      <c r="E74" s="207">
        <f t="shared" si="11"/>
        <v>167.31334751543093</v>
      </c>
      <c r="F74" s="207">
        <f t="shared" si="11"/>
        <v>171.33602373886347</v>
      </c>
      <c r="G74" s="207">
        <f t="shared" si="11"/>
        <v>185.38989719389573</v>
      </c>
      <c r="H74" s="207">
        <f t="shared" si="11"/>
        <v>174.35376285109186</v>
      </c>
      <c r="I74" s="207">
        <f t="shared" si="11"/>
        <v>91.680907290905751</v>
      </c>
      <c r="J74" s="207">
        <f t="shared" si="11"/>
        <v>86.62894174637843</v>
      </c>
    </row>
    <row r="75" spans="1:10" ht="15" customHeight="1">
      <c r="A75" s="55" t="s">
        <v>126</v>
      </c>
      <c r="B75" s="150" t="s">
        <v>460</v>
      </c>
      <c r="C75" s="207">
        <f t="shared" si="10"/>
        <v>39.147496607773412</v>
      </c>
      <c r="D75" s="207"/>
      <c r="E75" s="207">
        <f t="shared" si="11"/>
        <v>41.300091306137048</v>
      </c>
      <c r="F75" s="207">
        <f t="shared" si="11"/>
        <v>32.928354173944541</v>
      </c>
      <c r="G75" s="207">
        <f t="shared" si="11"/>
        <v>31.834532094231292</v>
      </c>
      <c r="H75" s="207">
        <f t="shared" si="11"/>
        <v>37.442414100348316</v>
      </c>
      <c r="I75" s="207">
        <f t="shared" si="11"/>
        <v>49.987119051248392</v>
      </c>
      <c r="J75" s="207">
        <f t="shared" si="11"/>
        <v>61.10198254124191</v>
      </c>
    </row>
    <row r="76" spans="1:10" ht="15" customHeight="1">
      <c r="A76" s="55" t="s">
        <v>105</v>
      </c>
      <c r="B76" s="150" t="s">
        <v>452</v>
      </c>
      <c r="C76" s="207">
        <f t="shared" si="10"/>
        <v>10.279275705999128</v>
      </c>
      <c r="D76" s="207"/>
      <c r="E76" s="207">
        <f t="shared" si="11"/>
        <v>15.092264287311707</v>
      </c>
      <c r="F76" s="207">
        <f t="shared" si="11"/>
        <v>13.258863028182844</v>
      </c>
      <c r="G76" s="207">
        <f t="shared" si="11"/>
        <v>12.575116543276625</v>
      </c>
      <c r="H76" s="207">
        <f t="shared" si="11"/>
        <v>11.738678833684839</v>
      </c>
      <c r="I76" s="207">
        <f t="shared" si="11"/>
        <v>8.5634054852282446</v>
      </c>
      <c r="J76" s="207">
        <f t="shared" si="11"/>
        <v>8.8391968652316315</v>
      </c>
    </row>
    <row r="77" spans="1:10" ht="15" customHeight="1">
      <c r="A77" s="55" t="s">
        <v>106</v>
      </c>
      <c r="B77" s="150" t="s">
        <v>128</v>
      </c>
      <c r="C77" s="207">
        <f t="shared" si="10"/>
        <v>6.7659258238682014</v>
      </c>
      <c r="D77" s="207"/>
      <c r="E77" s="207">
        <f t="shared" si="11"/>
        <v>4.3934982180038196</v>
      </c>
      <c r="F77" s="207">
        <f t="shared" si="11"/>
        <v>3.2434378691377796</v>
      </c>
      <c r="G77" s="207">
        <f t="shared" si="11"/>
        <v>2.4352027791236859</v>
      </c>
      <c r="H77" s="207">
        <f t="shared" si="11"/>
        <v>2.8137734921625577</v>
      </c>
      <c r="I77" s="207">
        <f t="shared" si="11"/>
        <v>3.9311318463216329</v>
      </c>
      <c r="J77" s="207">
        <f t="shared" si="11"/>
        <v>4.1634758590761081</v>
      </c>
    </row>
    <row r="78" spans="1:10" ht="15" customHeight="1">
      <c r="A78" s="55" t="s">
        <v>108</v>
      </c>
      <c r="B78" s="150" t="s">
        <v>129</v>
      </c>
      <c r="C78" s="207">
        <f t="shared" si="10"/>
        <v>0.3373175252914935</v>
      </c>
      <c r="D78" s="207"/>
      <c r="E78" s="207">
        <f t="shared" si="11"/>
        <v>9.4973776044837491E-2</v>
      </c>
      <c r="F78" s="207">
        <f t="shared" si="11"/>
        <v>7.3974494451341508E-2</v>
      </c>
      <c r="G78" s="207">
        <f t="shared" si="11"/>
        <v>5.6620436257084461E-2</v>
      </c>
      <c r="H78" s="207">
        <f t="shared" si="11"/>
        <v>5.6932168338933012E-2</v>
      </c>
      <c r="I78" s="207">
        <f t="shared" si="11"/>
        <v>5.7919034019228488E-2</v>
      </c>
      <c r="J78" s="207">
        <f t="shared" si="11"/>
        <v>5.4073295054842097E-2</v>
      </c>
    </row>
    <row r="79" spans="1:10" ht="15" customHeight="1">
      <c r="A79" s="55" t="s">
        <v>110</v>
      </c>
      <c r="B79" s="150" t="s">
        <v>240</v>
      </c>
      <c r="C79" s="207">
        <f t="shared" si="10"/>
        <v>33.012571800840604</v>
      </c>
      <c r="D79" s="207"/>
      <c r="E79" s="207">
        <f t="shared" si="11"/>
        <v>24.543749452791975</v>
      </c>
      <c r="F79" s="207">
        <f t="shared" si="11"/>
        <v>19.691603019484365</v>
      </c>
      <c r="G79" s="207">
        <f t="shared" si="11"/>
        <v>13.538414922738269</v>
      </c>
      <c r="H79" s="207">
        <f t="shared" si="11"/>
        <v>14.390452983764916</v>
      </c>
      <c r="I79" s="207">
        <f t="shared" si="11"/>
        <v>13.810864498075739</v>
      </c>
      <c r="J79" s="207">
        <f t="shared" si="11"/>
        <v>14.406046836679618</v>
      </c>
    </row>
    <row r="80" spans="1:10" ht="15" customHeight="1">
      <c r="A80" s="61"/>
      <c r="B80" s="209" t="s">
        <v>111</v>
      </c>
      <c r="C80" s="208">
        <f>SUM(C62:C79)</f>
        <v>19695.650047154471</v>
      </c>
      <c r="D80" s="208"/>
      <c r="E80" s="208">
        <f t="shared" ref="E80:H80" si="12">SUM(E62:E79)</f>
        <v>17801.500249083383</v>
      </c>
      <c r="F80" s="208">
        <f t="shared" si="12"/>
        <v>18829.430515775734</v>
      </c>
      <c r="G80" s="208">
        <f t="shared" si="12"/>
        <v>18696.206464032566</v>
      </c>
      <c r="H80" s="208">
        <f t="shared" si="12"/>
        <v>18331.427114814964</v>
      </c>
      <c r="I80" s="208">
        <f t="shared" ref="I80:J80" si="13">SUM(I62:I79)</f>
        <v>17867.453497119317</v>
      </c>
      <c r="J80" s="208">
        <f t="shared" si="13"/>
        <v>18770.629377903944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99.876883689989555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102.80694772023871</v>
      </c>
      <c r="G82" s="104">
        <f t="shared" si="14"/>
        <v>109.4607089454525</v>
      </c>
      <c r="H82" s="104">
        <f t="shared" si="14"/>
        <v>124.87079588590512</v>
      </c>
      <c r="I82" s="104">
        <f t="shared" si="14"/>
        <v>125.26629689670025</v>
      </c>
      <c r="J82" s="104">
        <f t="shared" si="14"/>
        <v>123.79452070948575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101.92534316016997</v>
      </c>
      <c r="D83" s="104">
        <f t="shared" si="15"/>
        <v>0</v>
      </c>
      <c r="E83" s="187">
        <f t="shared" si="15"/>
        <v>100</v>
      </c>
      <c r="F83" s="104">
        <f t="shared" si="15"/>
        <v>109.94897862979161</v>
      </c>
      <c r="G83" s="104">
        <f t="shared" si="15"/>
        <v>140.56699970594076</v>
      </c>
      <c r="H83" s="104">
        <f t="shared" si="15"/>
        <v>169.94936733125894</v>
      </c>
      <c r="I83" s="104">
        <f t="shared" si="15"/>
        <v>161.9185307746514</v>
      </c>
      <c r="J83" s="104">
        <f t="shared" si="15"/>
        <v>169.32656654632947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74.797835160893328</v>
      </c>
      <c r="D84" s="104">
        <f t="shared" si="16"/>
        <v>0</v>
      </c>
      <c r="E84" s="187">
        <f t="shared" si="16"/>
        <v>100</v>
      </c>
      <c r="F84" s="104">
        <f t="shared" si="16"/>
        <v>122.32988158866065</v>
      </c>
      <c r="G84" s="104">
        <f t="shared" si="16"/>
        <v>105.57658082761499</v>
      </c>
      <c r="H84" s="104">
        <f t="shared" si="16"/>
        <v>113.58761063996752</v>
      </c>
      <c r="I84" s="104">
        <f t="shared" si="16"/>
        <v>125.36223153589941</v>
      </c>
      <c r="J84" s="104">
        <f t="shared" si="16"/>
        <v>124.94636246206979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82.77591441902959</v>
      </c>
      <c r="D85" s="104">
        <f t="shared" si="17"/>
        <v>0</v>
      </c>
      <c r="E85" s="187">
        <f t="shared" si="17"/>
        <v>100</v>
      </c>
      <c r="F85" s="104">
        <f t="shared" si="17"/>
        <v>105.68915995115613</v>
      </c>
      <c r="G85" s="104">
        <f t="shared" si="17"/>
        <v>108.52944643410625</v>
      </c>
      <c r="H85" s="104">
        <f t="shared" si="17"/>
        <v>152.19688990992023</v>
      </c>
      <c r="I85" s="104">
        <f t="shared" si="17"/>
        <v>139.00264706006365</v>
      </c>
      <c r="J85" s="104">
        <f t="shared" si="17"/>
        <v>142.23433836605491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119.74072548429614</v>
      </c>
      <c r="D86" s="104">
        <f t="shared" si="18"/>
        <v>0</v>
      </c>
      <c r="E86" s="187">
        <f t="shared" si="18"/>
        <v>100</v>
      </c>
      <c r="F86" s="104">
        <f t="shared" si="18"/>
        <v>116.51660328028687</v>
      </c>
      <c r="G86" s="104">
        <f t="shared" si="18"/>
        <v>123.28188261576645</v>
      </c>
      <c r="H86" s="104">
        <f t="shared" si="18"/>
        <v>115.24269677263217</v>
      </c>
      <c r="I86" s="104">
        <f t="shared" si="18"/>
        <v>116.59723847524771</v>
      </c>
      <c r="J86" s="104">
        <f t="shared" si="18"/>
        <v>115.41529162462285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80.958468569862291</v>
      </c>
      <c r="D87" s="104">
        <f t="shared" si="19"/>
        <v>0</v>
      </c>
      <c r="E87" s="187">
        <f t="shared" si="19"/>
        <v>100</v>
      </c>
      <c r="F87" s="104">
        <f t="shared" si="19"/>
        <v>115.40633555339484</v>
      </c>
      <c r="G87" s="104">
        <f t="shared" si="19"/>
        <v>92.271491718807013</v>
      </c>
      <c r="H87" s="104">
        <f t="shared" si="19"/>
        <v>83.219397422045589</v>
      </c>
      <c r="I87" s="104">
        <f t="shared" si="19"/>
        <v>94.421960962697085</v>
      </c>
      <c r="J87" s="104">
        <f t="shared" si="19"/>
        <v>98.346387957773047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103.55802818362116</v>
      </c>
      <c r="D88" s="104">
        <f t="shared" si="20"/>
        <v>0</v>
      </c>
      <c r="E88" s="187">
        <f t="shared" si="20"/>
        <v>100</v>
      </c>
      <c r="F88" s="104">
        <f t="shared" si="20"/>
        <v>103.7710101668827</v>
      </c>
      <c r="G88" s="104">
        <f t="shared" si="20"/>
        <v>107.79678363409361</v>
      </c>
      <c r="H88" s="104">
        <f t="shared" si="20"/>
        <v>103.60614292613877</v>
      </c>
      <c r="I88" s="104">
        <f t="shared" si="20"/>
        <v>101.66525408985851</v>
      </c>
      <c r="J88" s="104">
        <f t="shared" si="20"/>
        <v>107.57133697876881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102.77099145190138</v>
      </c>
      <c r="D89" s="104">
        <f t="shared" si="21"/>
        <v>0</v>
      </c>
      <c r="E89" s="187">
        <f t="shared" si="21"/>
        <v>100</v>
      </c>
      <c r="F89" s="104">
        <f t="shared" si="21"/>
        <v>98.087050568334234</v>
      </c>
      <c r="G89" s="104">
        <f t="shared" si="21"/>
        <v>90.436256547595534</v>
      </c>
      <c r="H89" s="104">
        <f t="shared" si="21"/>
        <v>86.647763741422935</v>
      </c>
      <c r="I89" s="104">
        <f t="shared" si="21"/>
        <v>70.84757650449329</v>
      </c>
      <c r="J89" s="104">
        <f t="shared" si="21"/>
        <v>71.688088103189955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128.33406404101484</v>
      </c>
      <c r="D90" s="104">
        <f t="shared" si="22"/>
        <v>0</v>
      </c>
      <c r="E90" s="187">
        <f t="shared" si="22"/>
        <v>100</v>
      </c>
      <c r="F90" s="104">
        <f t="shared" si="22"/>
        <v>120.28548945355035</v>
      </c>
      <c r="G90" s="104">
        <f t="shared" si="22"/>
        <v>149.57926885770715</v>
      </c>
      <c r="H90" s="104">
        <f t="shared" si="22"/>
        <v>154.07066904472029</v>
      </c>
      <c r="I90" s="104">
        <f t="shared" si="22"/>
        <v>158.51075273094423</v>
      </c>
      <c r="J90" s="104">
        <f t="shared" si="22"/>
        <v>142.97832828443597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109.49308708351109</v>
      </c>
      <c r="D91" s="104">
        <f t="shared" si="23"/>
        <v>0</v>
      </c>
      <c r="E91" s="187">
        <f t="shared" si="23"/>
        <v>100</v>
      </c>
      <c r="F91" s="104">
        <f t="shared" si="23"/>
        <v>90.921841063749227</v>
      </c>
      <c r="G91" s="104">
        <f t="shared" si="23"/>
        <v>96.149504187571907</v>
      </c>
      <c r="H91" s="104">
        <f t="shared" si="23"/>
        <v>104.17472717943291</v>
      </c>
      <c r="I91" s="104">
        <f t="shared" si="23"/>
        <v>108.46534852276683</v>
      </c>
      <c r="J91" s="104">
        <f t="shared" si="23"/>
        <v>117.53029755607459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122.47398175077574</v>
      </c>
      <c r="D92" s="104">
        <f t="shared" si="24"/>
        <v>0</v>
      </c>
      <c r="E92" s="187">
        <f t="shared" si="24"/>
        <v>100</v>
      </c>
      <c r="F92" s="104">
        <f t="shared" si="24"/>
        <v>88.671049775342652</v>
      </c>
      <c r="G92" s="104">
        <f t="shared" si="24"/>
        <v>96.028854807611339</v>
      </c>
      <c r="H92" s="104">
        <f t="shared" si="24"/>
        <v>115.92674243167164</v>
      </c>
      <c r="I92" s="104">
        <f t="shared" si="24"/>
        <v>107.42465570341039</v>
      </c>
      <c r="J92" s="104">
        <f t="shared" si="24"/>
        <v>104.31769902601178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121.87938548431893</v>
      </c>
      <c r="D93" s="104">
        <f t="shared" si="25"/>
        <v>0</v>
      </c>
      <c r="E93" s="187">
        <f t="shared" si="25"/>
        <v>100</v>
      </c>
      <c r="F93" s="104">
        <f t="shared" si="25"/>
        <v>91.075156998630717</v>
      </c>
      <c r="G93" s="104">
        <f t="shared" si="25"/>
        <v>100.64014113614377</v>
      </c>
      <c r="H93" s="104">
        <f t="shared" si="25"/>
        <v>93.61079527142067</v>
      </c>
      <c r="I93" s="104">
        <f t="shared" si="25"/>
        <v>82.62440167954091</v>
      </c>
      <c r="J93" s="104">
        <f t="shared" si="25"/>
        <v>71.193205112493629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94.954866505633262</v>
      </c>
      <c r="D94" s="104">
        <f t="shared" si="26"/>
        <v>0</v>
      </c>
      <c r="E94" s="187">
        <f t="shared" si="26"/>
        <v>100</v>
      </c>
      <c r="F94" s="104">
        <f t="shared" si="26"/>
        <v>115.85128850585885</v>
      </c>
      <c r="G94" s="104">
        <f t="shared" si="26"/>
        <v>119.3253394227952</v>
      </c>
      <c r="H94" s="104">
        <f t="shared" si="26"/>
        <v>113.43513374662919</v>
      </c>
      <c r="I94" s="104">
        <f t="shared" si="26"/>
        <v>113.80608847881666</v>
      </c>
      <c r="J94" s="104">
        <f t="shared" si="26"/>
        <v>112.44204938065427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84.194367990007095</v>
      </c>
      <c r="D95" s="104">
        <f t="shared" si="27"/>
        <v>0</v>
      </c>
      <c r="E95" s="187">
        <f t="shared" si="27"/>
        <v>100</v>
      </c>
      <c r="F95" s="104">
        <f t="shared" si="27"/>
        <v>87.592121453480416</v>
      </c>
      <c r="G95" s="104">
        <f t="shared" si="27"/>
        <v>88.184360548190469</v>
      </c>
      <c r="H95" s="104">
        <f t="shared" si="27"/>
        <v>104.42146213868229</v>
      </c>
      <c r="I95" s="104">
        <f t="shared" si="27"/>
        <v>70.632756952935182</v>
      </c>
      <c r="J95" s="104">
        <f t="shared" si="27"/>
        <v>87.783035386840808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108.83557468388179</v>
      </c>
      <c r="D96" s="104">
        <f t="shared" si="28"/>
        <v>0</v>
      </c>
      <c r="E96" s="187">
        <f t="shared" si="28"/>
        <v>100</v>
      </c>
      <c r="F96" s="104">
        <f t="shared" si="28"/>
        <v>91.099577504771958</v>
      </c>
      <c r="G96" s="104">
        <f t="shared" si="28"/>
        <v>92.708580741344875</v>
      </c>
      <c r="H96" s="104">
        <f t="shared" si="28"/>
        <v>107.57606999018468</v>
      </c>
      <c r="I96" s="104">
        <f t="shared" si="28"/>
        <v>92.890983389958578</v>
      </c>
      <c r="J96" s="104">
        <f t="shared" si="28"/>
        <v>98.74283529855407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114.31936775170124</v>
      </c>
      <c r="D97" s="104">
        <f t="shared" si="29"/>
        <v>0</v>
      </c>
      <c r="E97" s="187">
        <f t="shared" si="29"/>
        <v>100</v>
      </c>
      <c r="F97" s="104">
        <f t="shared" si="29"/>
        <v>104.61493240780332</v>
      </c>
      <c r="G97" s="104">
        <f t="shared" si="29"/>
        <v>93.911837025859811</v>
      </c>
      <c r="H97" s="104">
        <f t="shared" si="29"/>
        <v>100.34152408422456</v>
      </c>
      <c r="I97" s="104">
        <f t="shared" si="29"/>
        <v>102.64235967037554</v>
      </c>
      <c r="J97" s="104">
        <f t="shared" si="29"/>
        <v>115.08211870749155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117.39918206910527</v>
      </c>
      <c r="D98" s="104">
        <f t="shared" si="30"/>
        <v>0</v>
      </c>
      <c r="E98" s="187">
        <f t="shared" si="30"/>
        <v>100</v>
      </c>
      <c r="F98" s="104">
        <f t="shared" si="30"/>
        <v>112.07056981260052</v>
      </c>
      <c r="G98" s="104">
        <f t="shared" si="30"/>
        <v>113.84289103078298</v>
      </c>
      <c r="H98" s="104">
        <f t="shared" si="30"/>
        <v>125.3141402992516</v>
      </c>
      <c r="I98" s="104">
        <f t="shared" si="30"/>
        <v>129.07076419235437</v>
      </c>
      <c r="J98" s="104">
        <f t="shared" si="30"/>
        <v>131.09462356613236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97.461184306933106</v>
      </c>
      <c r="D99" s="104">
        <f t="shared" si="31"/>
        <v>0</v>
      </c>
      <c r="E99" s="187">
        <f t="shared" si="31"/>
        <v>100</v>
      </c>
      <c r="F99" s="104">
        <f t="shared" si="31"/>
        <v>109.44832698356657</v>
      </c>
      <c r="G99" s="104">
        <f t="shared" si="31"/>
        <v>118.5230110471033</v>
      </c>
      <c r="H99" s="104">
        <f t="shared" si="31"/>
        <v>119.58684355005593</v>
      </c>
      <c r="I99" s="104">
        <f t="shared" si="31"/>
        <v>110.69808872186783</v>
      </c>
      <c r="J99" s="104">
        <f t="shared" si="31"/>
        <v>113.56150666404641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137.01635208054418</v>
      </c>
      <c r="D100" s="104">
        <f t="shared" si="32"/>
        <v>0</v>
      </c>
      <c r="E100" s="187">
        <f t="shared" si="32"/>
        <v>100</v>
      </c>
      <c r="F100" s="104">
        <f t="shared" si="32"/>
        <v>95.064617036437255</v>
      </c>
      <c r="G100" s="104">
        <f t="shared" si="32"/>
        <v>91.939122328420581</v>
      </c>
      <c r="H100" s="104">
        <f t="shared" si="32"/>
        <v>96.634572422710349</v>
      </c>
      <c r="I100" s="104">
        <f t="shared" si="32"/>
        <v>90.186442345373564</v>
      </c>
      <c r="J100" s="104">
        <f t="shared" si="32"/>
        <v>91.083751498875813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125.18844841360193</v>
      </c>
      <c r="D101" s="104">
        <f t="shared" si="33"/>
        <v>0</v>
      </c>
      <c r="E101" s="187">
        <f t="shared" si="33"/>
        <v>100</v>
      </c>
      <c r="F101" s="104">
        <f t="shared" si="33"/>
        <v>110.62872806406946</v>
      </c>
      <c r="G101" s="104">
        <f t="shared" si="33"/>
        <v>106.36925900983989</v>
      </c>
      <c r="H101" s="104">
        <f t="shared" si="33"/>
        <v>99.823823050674704</v>
      </c>
      <c r="I101" s="104">
        <f t="shared" si="33"/>
        <v>81.507050397313535</v>
      </c>
      <c r="J101" s="104">
        <f t="shared" si="33"/>
        <v>93.584566032894273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119.76829383588978</v>
      </c>
      <c r="D102" s="104">
        <f t="shared" si="34"/>
        <v>0</v>
      </c>
      <c r="E102" s="187">
        <f t="shared" si="34"/>
        <v>100</v>
      </c>
      <c r="F102" s="104">
        <f t="shared" si="34"/>
        <v>102.93358460726154</v>
      </c>
      <c r="G102" s="104">
        <f t="shared" si="34"/>
        <v>93.960463666773407</v>
      </c>
      <c r="H102" s="104">
        <f t="shared" si="34"/>
        <v>88.636151953668985</v>
      </c>
      <c r="I102" s="104">
        <f t="shared" si="34"/>
        <v>78.787298325074801</v>
      </c>
      <c r="J102" s="104">
        <f t="shared" si="34"/>
        <v>76.018205026597329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100.96638624580075</v>
      </c>
      <c r="D103" s="104">
        <f t="shared" si="35"/>
        <v>0</v>
      </c>
      <c r="E103" s="187">
        <f t="shared" si="35"/>
        <v>100</v>
      </c>
      <c r="F103" s="104">
        <f t="shared" si="35"/>
        <v>59.829423960714088</v>
      </c>
      <c r="G103" s="104">
        <f t="shared" si="35"/>
        <v>46.540004971232662</v>
      </c>
      <c r="H103" s="104">
        <f t="shared" si="35"/>
        <v>46.311713807407955</v>
      </c>
      <c r="I103" s="104">
        <f t="shared" si="35"/>
        <v>34.871427133853075</v>
      </c>
      <c r="J103" s="104">
        <f t="shared" si="35"/>
        <v>34.604550392198313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100.74418567002181</v>
      </c>
      <c r="D104" s="104">
        <f t="shared" si="36"/>
        <v>0</v>
      </c>
      <c r="E104" s="187">
        <f t="shared" si="36"/>
        <v>100</v>
      </c>
      <c r="F104" s="104">
        <f t="shared" si="36"/>
        <v>92.689956084420942</v>
      </c>
      <c r="G104" s="104">
        <f t="shared" si="36"/>
        <v>84.890938306469195</v>
      </c>
      <c r="H104" s="104">
        <f t="shared" si="36"/>
        <v>83.501664003429426</v>
      </c>
      <c r="I104" s="104">
        <f t="shared" si="36"/>
        <v>72.30240486527255</v>
      </c>
      <c r="J104" s="104">
        <f t="shared" si="36"/>
        <v>75.876710836416322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135.40334270302884</v>
      </c>
      <c r="D105" s="104">
        <f t="shared" si="37"/>
        <v>0</v>
      </c>
      <c r="E105" s="187">
        <f t="shared" si="37"/>
        <v>100</v>
      </c>
      <c r="F105" s="104">
        <f t="shared" si="37"/>
        <v>96.021941512856003</v>
      </c>
      <c r="G105" s="104">
        <f t="shared" si="37"/>
        <v>93.87554759052496</v>
      </c>
      <c r="H105" s="104">
        <f t="shared" si="37"/>
        <v>93.561204816621569</v>
      </c>
      <c r="I105" s="104">
        <f t="shared" si="37"/>
        <v>87.238136836413744</v>
      </c>
      <c r="J105" s="104">
        <f t="shared" si="37"/>
        <v>84.720474144972854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114.89918264139898</v>
      </c>
      <c r="D106" s="104">
        <f t="shared" si="38"/>
        <v>0</v>
      </c>
      <c r="E106" s="187">
        <f t="shared" si="38"/>
        <v>100</v>
      </c>
      <c r="F106" s="104">
        <f t="shared" si="38"/>
        <v>97.306139134530625</v>
      </c>
      <c r="G106" s="104">
        <f t="shared" si="38"/>
        <v>91.46512487344161</v>
      </c>
      <c r="H106" s="104">
        <f t="shared" si="38"/>
        <v>100.09070906168054</v>
      </c>
      <c r="I106" s="104">
        <f t="shared" si="38"/>
        <v>74.599232895207493</v>
      </c>
      <c r="J106" s="104">
        <f t="shared" si="38"/>
        <v>78.059947680847401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85.299893091227091</v>
      </c>
      <c r="D107" s="104">
        <f t="shared" si="39"/>
        <v>0</v>
      </c>
      <c r="E107" s="187">
        <f t="shared" si="39"/>
        <v>100</v>
      </c>
      <c r="F107" s="104">
        <f t="shared" si="39"/>
        <v>102.26587995346456</v>
      </c>
      <c r="G107" s="104">
        <f t="shared" si="39"/>
        <v>89.97231919698892</v>
      </c>
      <c r="H107" s="104">
        <f t="shared" si="39"/>
        <v>96.073637075892321</v>
      </c>
      <c r="I107" s="104">
        <f t="shared" si="39"/>
        <v>102.67290913086029</v>
      </c>
      <c r="J107" s="104">
        <f t="shared" si="39"/>
        <v>101.44533218353754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4919.2401340586657</v>
      </c>
      <c r="D108" s="104">
        <f t="shared" si="40"/>
        <v>0</v>
      </c>
      <c r="E108" s="187">
        <f t="shared" si="40"/>
        <v>100</v>
      </c>
      <c r="F108" s="104">
        <f t="shared" si="40"/>
        <v>2814.1117475406004</v>
      </c>
      <c r="G108" s="104">
        <f t="shared" si="40"/>
        <v>2694.9922299211644</v>
      </c>
      <c r="H108" s="104">
        <f t="shared" si="40"/>
        <v>2611.1955871512637</v>
      </c>
      <c r="I108" s="104">
        <f t="shared" si="40"/>
        <v>2323.8184561202629</v>
      </c>
      <c r="J108" s="104">
        <f t="shared" si="40"/>
        <v>1705.0418141209836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89.391353483654186</v>
      </c>
      <c r="D109" s="104">
        <f t="shared" si="41"/>
        <v>0</v>
      </c>
      <c r="E109" s="187">
        <f t="shared" si="41"/>
        <v>100</v>
      </c>
      <c r="F109" s="104">
        <f t="shared" si="41"/>
        <v>98.546898232869594</v>
      </c>
      <c r="G109" s="104">
        <f t="shared" si="41"/>
        <v>96.520053940735266</v>
      </c>
      <c r="H109" s="104">
        <f t="shared" si="41"/>
        <v>99.45667486792081</v>
      </c>
      <c r="I109" s="104">
        <f t="shared" si="41"/>
        <v>80.450748176636282</v>
      </c>
      <c r="J109" s="104">
        <f t="shared" si="41"/>
        <v>81.837830725856648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119.58289393808637</v>
      </c>
      <c r="D110" s="104">
        <f t="shared" si="42"/>
        <v>0</v>
      </c>
      <c r="E110" s="187">
        <f t="shared" si="42"/>
        <v>100</v>
      </c>
      <c r="F110" s="104">
        <f t="shared" si="42"/>
        <v>103.90784166720093</v>
      </c>
      <c r="G110" s="104">
        <f t="shared" si="42"/>
        <v>91.569678937012128</v>
      </c>
      <c r="H110" s="104">
        <f t="shared" si="42"/>
        <v>80.676277529850864</v>
      </c>
      <c r="I110" s="104">
        <f t="shared" si="42"/>
        <v>85.722439909754826</v>
      </c>
      <c r="J110" s="104">
        <f t="shared" si="42"/>
        <v>99.687494662888682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109.15469070806132</v>
      </c>
      <c r="D111" s="104">
        <f t="shared" si="43"/>
        <v>0</v>
      </c>
      <c r="E111" s="187">
        <f t="shared" si="43"/>
        <v>100</v>
      </c>
      <c r="F111" s="104">
        <f t="shared" si="43"/>
        <v>82.214447286746179</v>
      </c>
      <c r="G111" s="104">
        <f t="shared" si="43"/>
        <v>73.471805127469608</v>
      </c>
      <c r="H111" s="104">
        <f t="shared" si="43"/>
        <v>80.426509201487477</v>
      </c>
      <c r="I111" s="104">
        <f t="shared" si="43"/>
        <v>73.335089558126086</v>
      </c>
      <c r="J111" s="104">
        <f t="shared" si="43"/>
        <v>74.117538285842883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159.59524143339644</v>
      </c>
      <c r="D112" s="104">
        <f t="shared" si="44"/>
        <v>0</v>
      </c>
      <c r="E112" s="187">
        <f t="shared" si="44"/>
        <v>100</v>
      </c>
      <c r="F112" s="104">
        <f t="shared" si="44"/>
        <v>100.02733063391022</v>
      </c>
      <c r="G112" s="104">
        <f t="shared" si="44"/>
        <v>98.698963165155533</v>
      </c>
      <c r="H112" s="104">
        <f t="shared" si="44"/>
        <v>112.33326152375042</v>
      </c>
      <c r="I112" s="104">
        <f t="shared" si="44"/>
        <v>131.93325579054942</v>
      </c>
      <c r="J112" s="104">
        <f t="shared" si="44"/>
        <v>143.32833177395236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107.0778010624919</v>
      </c>
      <c r="D113" s="104">
        <f t="shared" si="45"/>
        <v>0</v>
      </c>
      <c r="E113" s="187">
        <f t="shared" si="45"/>
        <v>100</v>
      </c>
      <c r="F113" s="104">
        <f t="shared" si="45"/>
        <v>108.01609386540115</v>
      </c>
      <c r="G113" s="104">
        <f t="shared" si="45"/>
        <v>97.906388361494464</v>
      </c>
      <c r="H113" s="104">
        <f t="shared" si="45"/>
        <v>87.128287220750749</v>
      </c>
      <c r="I113" s="104">
        <f t="shared" si="45"/>
        <v>100.29155930371986</v>
      </c>
      <c r="J113" s="104">
        <f t="shared" si="45"/>
        <v>100.37623063408428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153.4212615729634</v>
      </c>
      <c r="D114" s="104">
        <f t="shared" si="46"/>
        <v>0</v>
      </c>
      <c r="E114" s="187">
        <f t="shared" si="46"/>
        <v>100</v>
      </c>
      <c r="F114" s="104">
        <f t="shared" si="46"/>
        <v>94.069754009665033</v>
      </c>
      <c r="G114" s="104">
        <f t="shared" si="46"/>
        <v>98.892418511144371</v>
      </c>
      <c r="H114" s="104">
        <f t="shared" si="46"/>
        <v>101.21194543081621</v>
      </c>
      <c r="I114" s="104">
        <f t="shared" si="46"/>
        <v>150.67068674749498</v>
      </c>
      <c r="J114" s="104">
        <f t="shared" si="46"/>
        <v>154.63922128823066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81.514678433019981</v>
      </c>
      <c r="D115" s="104">
        <f t="shared" si="47"/>
        <v>0</v>
      </c>
      <c r="E115" s="187">
        <f t="shared" si="47"/>
        <v>100</v>
      </c>
      <c r="F115" s="104">
        <f t="shared" si="47"/>
        <v>102.01347569076256</v>
      </c>
      <c r="G115" s="104">
        <f t="shared" si="47"/>
        <v>100.36457326174319</v>
      </c>
      <c r="H115" s="104">
        <f t="shared" si="47"/>
        <v>111.13344767171314</v>
      </c>
      <c r="I115" s="104">
        <f t="shared" si="47"/>
        <v>138.56641103366195</v>
      </c>
      <c r="J115" s="104">
        <f t="shared" si="47"/>
        <v>152.44917224474966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86.051799519866051</v>
      </c>
      <c r="D116" s="104">
        <f t="shared" si="48"/>
        <v>0</v>
      </c>
      <c r="E116" s="187">
        <f t="shared" si="48"/>
        <v>100</v>
      </c>
      <c r="F116" s="104">
        <f t="shared" si="48"/>
        <v>105.51689789729213</v>
      </c>
      <c r="G116" s="104">
        <f t="shared" si="48"/>
        <v>79.149121278604824</v>
      </c>
      <c r="H116" s="104">
        <f t="shared" si="48"/>
        <v>126.44707107583608</v>
      </c>
      <c r="I116" s="104">
        <f t="shared" si="48"/>
        <v>135.65058312331686</v>
      </c>
      <c r="J116" s="104">
        <f t="shared" si="48"/>
        <v>115.12976594938633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126.18349620927489</v>
      </c>
      <c r="D117" s="104">
        <f t="shared" si="49"/>
        <v>0</v>
      </c>
      <c r="E117" s="187">
        <f t="shared" si="49"/>
        <v>100</v>
      </c>
      <c r="F117" s="104">
        <f t="shared" si="49"/>
        <v>112.4803004041414</v>
      </c>
      <c r="G117" s="104">
        <f t="shared" si="49"/>
        <v>105.94732122460009</v>
      </c>
      <c r="H117" s="104">
        <f t="shared" si="49"/>
        <v>129.12082005976319</v>
      </c>
      <c r="I117" s="104">
        <f t="shared" si="49"/>
        <v>133.81362673982659</v>
      </c>
      <c r="J117" s="104">
        <f t="shared" si="49"/>
        <v>128.91394458542214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57.552571038770161</v>
      </c>
      <c r="D118" s="104">
        <f t="shared" si="50"/>
        <v>0</v>
      </c>
      <c r="E118" s="187">
        <f t="shared" si="50"/>
        <v>100</v>
      </c>
      <c r="F118" s="104">
        <f t="shared" si="50"/>
        <v>117.66404826631289</v>
      </c>
      <c r="G118" s="104">
        <f t="shared" si="50"/>
        <v>95.735770654180342</v>
      </c>
      <c r="H118" s="104">
        <f t="shared" si="50"/>
        <v>108.07435700450985</v>
      </c>
      <c r="I118" s="104">
        <f t="shared" si="50"/>
        <v>175.03129763858664</v>
      </c>
      <c r="J118" s="104">
        <f t="shared" si="50"/>
        <v>172.02904010035456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106.63010228650612</v>
      </c>
      <c r="D119" s="104">
        <f t="shared" si="51"/>
        <v>0</v>
      </c>
      <c r="E119" s="187">
        <f t="shared" si="51"/>
        <v>100</v>
      </c>
      <c r="F119" s="104">
        <f t="shared" si="51"/>
        <v>94.609685780606327</v>
      </c>
      <c r="G119" s="104">
        <f t="shared" si="51"/>
        <v>88.862973548043271</v>
      </c>
      <c r="H119" s="104">
        <f t="shared" si="51"/>
        <v>94.834160967879171</v>
      </c>
      <c r="I119" s="104">
        <f t="shared" si="51"/>
        <v>86.72246822921376</v>
      </c>
      <c r="J119" s="104">
        <f t="shared" si="51"/>
        <v>89.909116929468553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229.29702449444972</v>
      </c>
      <c r="D120" s="104">
        <f t="shared" si="52"/>
        <v>0</v>
      </c>
      <c r="E120" s="187">
        <f t="shared" si="52"/>
        <v>100</v>
      </c>
      <c r="F120" s="104">
        <f t="shared" si="52"/>
        <v>108.94435296434004</v>
      </c>
      <c r="G120" s="104">
        <f t="shared" si="52"/>
        <v>107.37772470651163</v>
      </c>
      <c r="H120" s="104">
        <f t="shared" si="52"/>
        <v>117.97662182361637</v>
      </c>
      <c r="I120" s="104">
        <f t="shared" si="52"/>
        <v>106.80497446998523</v>
      </c>
      <c r="J120" s="104">
        <f t="shared" si="52"/>
        <v>117.98676474268682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131.16218538466379</v>
      </c>
      <c r="D121" s="104">
        <f t="shared" si="53"/>
        <v>0</v>
      </c>
      <c r="E121" s="187">
        <f t="shared" si="53"/>
        <v>100</v>
      </c>
      <c r="F121" s="104">
        <f t="shared" si="53"/>
        <v>119.13238695143966</v>
      </c>
      <c r="G121" s="104">
        <f t="shared" si="53"/>
        <v>107.42628639939696</v>
      </c>
      <c r="H121" s="104">
        <f t="shared" si="53"/>
        <v>125.22625973482128</v>
      </c>
      <c r="I121" s="104">
        <f t="shared" si="53"/>
        <v>124.415527656159</v>
      </c>
      <c r="J121" s="104">
        <f t="shared" si="53"/>
        <v>142.35622927855204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100.33717402897938</v>
      </c>
      <c r="D122" s="104">
        <f t="shared" si="54"/>
        <v>0</v>
      </c>
      <c r="E122" s="187">
        <f t="shared" si="54"/>
        <v>100</v>
      </c>
      <c r="F122" s="104">
        <f t="shared" si="54"/>
        <v>105.64375822986408</v>
      </c>
      <c r="G122" s="104">
        <f t="shared" si="54"/>
        <v>96.357701930305922</v>
      </c>
      <c r="H122" s="104">
        <f t="shared" si="54"/>
        <v>101.57955701538606</v>
      </c>
      <c r="I122" s="104">
        <f t="shared" si="54"/>
        <v>86.039052594080019</v>
      </c>
      <c r="J122" s="104">
        <f t="shared" si="54"/>
        <v>91.420960711791992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72.155618977100929</v>
      </c>
      <c r="D123" s="104">
        <f t="shared" si="55"/>
        <v>0</v>
      </c>
      <c r="E123" s="187">
        <f t="shared" si="55"/>
        <v>100</v>
      </c>
      <c r="F123" s="104">
        <f t="shared" si="55"/>
        <v>124.10572366342801</v>
      </c>
      <c r="G123" s="104">
        <f t="shared" si="55"/>
        <v>87.820312741139972</v>
      </c>
      <c r="H123" s="104">
        <f t="shared" si="55"/>
        <v>81.816976854805262</v>
      </c>
      <c r="I123" s="104">
        <f t="shared" si="55"/>
        <v>105.19171423304081</v>
      </c>
      <c r="J123" s="104">
        <f t="shared" si="55"/>
        <v>107.18499155424954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107.34201665734093</v>
      </c>
      <c r="D124" s="104">
        <f t="shared" si="56"/>
        <v>0</v>
      </c>
      <c r="E124" s="187">
        <f t="shared" si="56"/>
        <v>100</v>
      </c>
      <c r="F124" s="104">
        <f t="shared" si="56"/>
        <v>248.29366710207745</v>
      </c>
      <c r="G124" s="104">
        <f t="shared" si="56"/>
        <v>46.131836637666787</v>
      </c>
      <c r="H124" s="104">
        <f t="shared" si="56"/>
        <v>226.14300939808322</v>
      </c>
      <c r="I124" s="104">
        <f t="shared" si="56"/>
        <v>204.48679927991714</v>
      </c>
      <c r="J124" s="104">
        <f t="shared" si="56"/>
        <v>179.25384468373309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102.08952293979188</v>
      </c>
      <c r="D125" s="104">
        <f t="shared" si="57"/>
        <v>0</v>
      </c>
      <c r="E125" s="187">
        <f t="shared" si="57"/>
        <v>100</v>
      </c>
      <c r="F125" s="104">
        <f t="shared" si="57"/>
        <v>98.905371527923933</v>
      </c>
      <c r="G125" s="104">
        <f t="shared" si="57"/>
        <v>100.22569189259001</v>
      </c>
      <c r="H125" s="104">
        <f t="shared" si="57"/>
        <v>101.71010148588422</v>
      </c>
      <c r="I125" s="104">
        <f t="shared" si="57"/>
        <v>99.669670469909491</v>
      </c>
      <c r="J125" s="104">
        <f t="shared" si="57"/>
        <v>97.022062008799992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108.0097752413877</v>
      </c>
      <c r="D126" s="104">
        <f t="shared" si="58"/>
        <v>0</v>
      </c>
      <c r="E126" s="187">
        <f t="shared" si="58"/>
        <v>100</v>
      </c>
      <c r="F126" s="104">
        <f t="shared" si="58"/>
        <v>81.980663867581555</v>
      </c>
      <c r="G126" s="104">
        <f t="shared" si="58"/>
        <v>69.953266718371125</v>
      </c>
      <c r="H126" s="104">
        <f t="shared" si="58"/>
        <v>79.360181892979313</v>
      </c>
      <c r="I126" s="104">
        <f t="shared" si="58"/>
        <v>106.49678473215016</v>
      </c>
      <c r="J126" s="104">
        <f t="shared" si="58"/>
        <v>94.685723385691716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125.56333957735501</v>
      </c>
      <c r="D127" s="104">
        <f t="shared" si="59"/>
        <v>0</v>
      </c>
      <c r="E127" s="187">
        <f t="shared" si="59"/>
        <v>100</v>
      </c>
      <c r="F127" s="104">
        <f t="shared" si="59"/>
        <v>119.16580558156846</v>
      </c>
      <c r="G127" s="104">
        <f t="shared" si="59"/>
        <v>106.90331701621272</v>
      </c>
      <c r="H127" s="104">
        <f t="shared" si="59"/>
        <v>112.72957236033876</v>
      </c>
      <c r="I127" s="104">
        <f t="shared" si="59"/>
        <v>42.206077825754598</v>
      </c>
      <c r="J127" s="104">
        <f t="shared" si="59"/>
        <v>41.348311169657784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110.24817684410264</v>
      </c>
      <c r="D128" s="104">
        <f t="shared" si="60"/>
        <v>0</v>
      </c>
      <c r="E128" s="187">
        <f t="shared" si="60"/>
        <v>100</v>
      </c>
      <c r="F128" s="104">
        <f t="shared" si="60"/>
        <v>102.40427693496572</v>
      </c>
      <c r="G128" s="104">
        <f t="shared" si="60"/>
        <v>110.80400933153145</v>
      </c>
      <c r="H128" s="104">
        <f t="shared" si="60"/>
        <v>104.20792210556399</v>
      </c>
      <c r="I128" s="104">
        <f t="shared" si="60"/>
        <v>54.795931497605253</v>
      </c>
      <c r="J128" s="104">
        <f t="shared" si="60"/>
        <v>51.776467946401496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94.787917822245177</v>
      </c>
      <c r="D129" s="104">
        <f t="shared" si="61"/>
        <v>0</v>
      </c>
      <c r="E129" s="187">
        <f t="shared" si="61"/>
        <v>100</v>
      </c>
      <c r="F129" s="104">
        <f t="shared" si="61"/>
        <v>79.729494857197807</v>
      </c>
      <c r="G129" s="104">
        <f t="shared" si="61"/>
        <v>77.081021100553343</v>
      </c>
      <c r="H129" s="104">
        <f t="shared" si="61"/>
        <v>90.659397875918273</v>
      </c>
      <c r="I129" s="104">
        <f t="shared" si="61"/>
        <v>121.03391898269358</v>
      </c>
      <c r="J129" s="104">
        <f t="shared" si="61"/>
        <v>147.9463618816803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68.109566002240427</v>
      </c>
      <c r="D130" s="104">
        <f t="shared" si="62"/>
        <v>0</v>
      </c>
      <c r="E130" s="187">
        <f t="shared" si="62"/>
        <v>100</v>
      </c>
      <c r="F130" s="104">
        <f t="shared" si="62"/>
        <v>87.852046424404122</v>
      </c>
      <c r="G130" s="104">
        <f t="shared" si="62"/>
        <v>83.321603066868605</v>
      </c>
      <c r="H130" s="104">
        <f t="shared" si="62"/>
        <v>77.779441243642424</v>
      </c>
      <c r="I130" s="104">
        <f t="shared" si="62"/>
        <v>56.740362626883154</v>
      </c>
      <c r="J130" s="104">
        <f t="shared" si="62"/>
        <v>58.567731766153052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153.99860175526123</v>
      </c>
      <c r="D131" s="104">
        <f t="shared" si="63"/>
        <v>0</v>
      </c>
      <c r="E131" s="187">
        <f t="shared" si="63"/>
        <v>100</v>
      </c>
      <c r="F131" s="104">
        <f t="shared" si="63"/>
        <v>73.823584492346313</v>
      </c>
      <c r="G131" s="104">
        <f t="shared" si="63"/>
        <v>55.427421573647919</v>
      </c>
      <c r="H131" s="104">
        <f t="shared" si="63"/>
        <v>64.044033991687655</v>
      </c>
      <c r="I131" s="104">
        <f t="shared" si="63"/>
        <v>89.476122471440036</v>
      </c>
      <c r="J131" s="104">
        <f t="shared" si="63"/>
        <v>94.764482707990666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355.16912071838084</v>
      </c>
      <c r="D132" s="104">
        <f t="shared" si="64"/>
        <v>0</v>
      </c>
      <c r="E132" s="187">
        <f t="shared" si="64"/>
        <v>100</v>
      </c>
      <c r="F132" s="104">
        <f t="shared" si="64"/>
        <v>77.889389610472961</v>
      </c>
      <c r="G132" s="104">
        <f t="shared" si="64"/>
        <v>59.616915968839365</v>
      </c>
      <c r="H132" s="104">
        <f t="shared" si="64"/>
        <v>59.945145607409685</v>
      </c>
      <c r="I132" s="104">
        <f t="shared" si="64"/>
        <v>60.984238419545079</v>
      </c>
      <c r="J132" s="104">
        <f t="shared" si="64"/>
        <v>56.934974375783355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134.50500651637503</v>
      </c>
      <c r="D133" s="104">
        <f t="shared" si="65"/>
        <v>0</v>
      </c>
      <c r="E133" s="187">
        <f t="shared" si="65"/>
        <v>100</v>
      </c>
      <c r="F133" s="104">
        <f t="shared" si="65"/>
        <v>80.23062269829498</v>
      </c>
      <c r="G133" s="104">
        <f t="shared" si="65"/>
        <v>55.160337049473128</v>
      </c>
      <c r="H133" s="104">
        <f t="shared" si="65"/>
        <v>58.631844378316579</v>
      </c>
      <c r="I133" s="104">
        <f t="shared" si="65"/>
        <v>56.270393912877417</v>
      </c>
      <c r="J133" s="104">
        <f t="shared" si="65"/>
        <v>58.69537930375531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110.6403941890719</v>
      </c>
      <c r="D134" s="132">
        <f t="shared" si="66"/>
        <v>0</v>
      </c>
      <c r="E134" s="188">
        <f t="shared" si="66"/>
        <v>100</v>
      </c>
      <c r="F134" s="132">
        <f t="shared" si="66"/>
        <v>105.77440245096913</v>
      </c>
      <c r="G134" s="132">
        <f t="shared" si="66"/>
        <v>105.02601579883837</v>
      </c>
      <c r="H134" s="132">
        <f t="shared" si="66"/>
        <v>102.97686632203296</v>
      </c>
      <c r="I134" s="132">
        <f t="shared" si="66"/>
        <v>100.37049263889617</v>
      </c>
      <c r="J134" s="132">
        <f t="shared" si="66"/>
        <v>105.44408681998844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99.935834413274563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103.07354371209662</v>
      </c>
      <c r="G136" s="104">
        <f t="shared" si="67"/>
        <v>110.57107807770232</v>
      </c>
      <c r="H136" s="104">
        <f t="shared" si="67"/>
        <v>126.47669113181279</v>
      </c>
      <c r="I136" s="104">
        <f t="shared" si="67"/>
        <v>126.57730128926912</v>
      </c>
      <c r="J136" s="104">
        <f t="shared" si="67"/>
        <v>125.42373435218576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113.0129067414322</v>
      </c>
      <c r="D137" s="104">
        <f t="shared" si="68"/>
        <v>0</v>
      </c>
      <c r="E137" s="187">
        <f t="shared" si="68"/>
        <v>100</v>
      </c>
      <c r="F137" s="104">
        <f t="shared" si="68"/>
        <v>115.69960296775072</v>
      </c>
      <c r="G137" s="104">
        <f t="shared" si="68"/>
        <v>118.84853921576983</v>
      </c>
      <c r="H137" s="104">
        <f t="shared" si="68"/>
        <v>114.00015066581474</v>
      </c>
      <c r="I137" s="104">
        <f t="shared" si="68"/>
        <v>115.53328018839591</v>
      </c>
      <c r="J137" s="104">
        <f t="shared" si="68"/>
        <v>115.20818911414197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105.56137412578346</v>
      </c>
      <c r="D138" s="104">
        <f t="shared" si="69"/>
        <v>0</v>
      </c>
      <c r="E138" s="187">
        <f t="shared" si="69"/>
        <v>100</v>
      </c>
      <c r="F138" s="104">
        <f t="shared" si="69"/>
        <v>106.40377586866656</v>
      </c>
      <c r="G138" s="104">
        <f t="shared" si="69"/>
        <v>113.08415088556147</v>
      </c>
      <c r="H138" s="104">
        <f t="shared" si="69"/>
        <v>113.75800523295565</v>
      </c>
      <c r="I138" s="104">
        <f t="shared" si="69"/>
        <v>107.51031958550155</v>
      </c>
      <c r="J138" s="104">
        <f t="shared" si="69"/>
        <v>108.24640785302097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119.56707486293136</v>
      </c>
      <c r="D139" s="104">
        <f t="shared" si="70"/>
        <v>0</v>
      </c>
      <c r="E139" s="187">
        <f t="shared" si="70"/>
        <v>100</v>
      </c>
      <c r="F139" s="104">
        <f t="shared" si="70"/>
        <v>103.87493384708063</v>
      </c>
      <c r="G139" s="104">
        <f t="shared" si="70"/>
        <v>91.54222534605077</v>
      </c>
      <c r="H139" s="104">
        <f t="shared" si="70"/>
        <v>80.675898643491394</v>
      </c>
      <c r="I139" s="104">
        <f t="shared" si="70"/>
        <v>85.703648904069439</v>
      </c>
      <c r="J139" s="104">
        <f t="shared" si="70"/>
        <v>99.648706287488181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107.89184044547181</v>
      </c>
      <c r="D140" s="104">
        <f t="shared" si="71"/>
        <v>0</v>
      </c>
      <c r="E140" s="187">
        <f t="shared" si="71"/>
        <v>100</v>
      </c>
      <c r="F140" s="104">
        <f t="shared" si="71"/>
        <v>107.89226513639596</v>
      </c>
      <c r="G140" s="104">
        <f t="shared" si="71"/>
        <v>97.918673558556264</v>
      </c>
      <c r="H140" s="104">
        <f t="shared" si="71"/>
        <v>87.518973468685374</v>
      </c>
      <c r="I140" s="104">
        <f t="shared" si="71"/>
        <v>100.78201708122509</v>
      </c>
      <c r="J140" s="104">
        <f t="shared" si="71"/>
        <v>101.0420037879671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94.760793268150906</v>
      </c>
      <c r="D141" s="104">
        <f t="shared" si="72"/>
        <v>0</v>
      </c>
      <c r="E141" s="187">
        <f t="shared" si="72"/>
        <v>100</v>
      </c>
      <c r="F141" s="104">
        <f t="shared" si="72"/>
        <v>100.55014027679421</v>
      </c>
      <c r="G141" s="104">
        <f t="shared" si="72"/>
        <v>100.09338347591279</v>
      </c>
      <c r="H141" s="104">
        <f t="shared" si="72"/>
        <v>109.30577971307629</v>
      </c>
      <c r="I141" s="104">
        <f t="shared" si="72"/>
        <v>140.79617386065482</v>
      </c>
      <c r="J141" s="104">
        <f t="shared" si="72"/>
        <v>152.85260736651117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114.556801365692</v>
      </c>
      <c r="D142" s="104">
        <f t="shared" si="73"/>
        <v>0</v>
      </c>
      <c r="E142" s="187">
        <f t="shared" si="73"/>
        <v>100</v>
      </c>
      <c r="F142" s="104">
        <f t="shared" si="73"/>
        <v>110.82742362373645</v>
      </c>
      <c r="G142" s="104">
        <f t="shared" si="73"/>
        <v>98.943108745412729</v>
      </c>
      <c r="H142" s="104">
        <f t="shared" si="73"/>
        <v>127.99486758457783</v>
      </c>
      <c r="I142" s="104">
        <f t="shared" si="73"/>
        <v>135.15784816489835</v>
      </c>
      <c r="J142" s="104">
        <f t="shared" si="73"/>
        <v>126.3426999905364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112.30443055508698</v>
      </c>
      <c r="D143" s="104">
        <f t="shared" si="74"/>
        <v>0</v>
      </c>
      <c r="E143" s="187">
        <f t="shared" si="74"/>
        <v>100</v>
      </c>
      <c r="F143" s="104">
        <f t="shared" si="74"/>
        <v>103.35488918829022</v>
      </c>
      <c r="G143" s="104">
        <f t="shared" si="74"/>
        <v>94.772311697883893</v>
      </c>
      <c r="H143" s="104">
        <f t="shared" si="74"/>
        <v>102.74260267377961</v>
      </c>
      <c r="I143" s="104">
        <f t="shared" si="74"/>
        <v>95.34059843541074</v>
      </c>
      <c r="J143" s="104">
        <f t="shared" si="74"/>
        <v>102.19855429647522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107.34201665734093</v>
      </c>
      <c r="D144" s="104">
        <f t="shared" si="75"/>
        <v>0</v>
      </c>
      <c r="E144" s="187">
        <f t="shared" si="75"/>
        <v>100</v>
      </c>
      <c r="F144" s="104">
        <f t="shared" si="75"/>
        <v>248.29366710207745</v>
      </c>
      <c r="G144" s="104">
        <f t="shared" si="75"/>
        <v>46.131836637666787</v>
      </c>
      <c r="H144" s="104">
        <f t="shared" si="75"/>
        <v>226.14300939808322</v>
      </c>
      <c r="I144" s="104">
        <f t="shared" si="75"/>
        <v>204.48679927991714</v>
      </c>
      <c r="J144" s="104">
        <f t="shared" si="75"/>
        <v>179.25384468373309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102.08952293979188</v>
      </c>
      <c r="D145" s="104">
        <f t="shared" si="76"/>
        <v>0</v>
      </c>
      <c r="E145" s="187">
        <f t="shared" si="76"/>
        <v>100</v>
      </c>
      <c r="F145" s="104">
        <f t="shared" si="76"/>
        <v>98.905371527923933</v>
      </c>
      <c r="G145" s="104">
        <f t="shared" si="76"/>
        <v>100.22569189259001</v>
      </c>
      <c r="H145" s="104">
        <f t="shared" si="76"/>
        <v>101.71010148588422</v>
      </c>
      <c r="I145" s="104">
        <f t="shared" si="76"/>
        <v>99.669670469909491</v>
      </c>
      <c r="J145" s="104">
        <f t="shared" si="76"/>
        <v>97.022062008799992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108.0097752413877</v>
      </c>
      <c r="D146" s="104">
        <f t="shared" si="77"/>
        <v>0</v>
      </c>
      <c r="E146" s="187">
        <f t="shared" si="77"/>
        <v>100</v>
      </c>
      <c r="F146" s="104">
        <f t="shared" si="77"/>
        <v>81.980663867581555</v>
      </c>
      <c r="G146" s="104">
        <f t="shared" si="77"/>
        <v>69.953266718371125</v>
      </c>
      <c r="H146" s="104">
        <f t="shared" si="77"/>
        <v>79.360181892979313</v>
      </c>
      <c r="I146" s="104">
        <f t="shared" si="77"/>
        <v>106.49678473215016</v>
      </c>
      <c r="J146" s="104">
        <f t="shared" si="77"/>
        <v>94.685723385691716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125.56333957735501</v>
      </c>
      <c r="D147" s="104">
        <f t="shared" si="78"/>
        <v>0</v>
      </c>
      <c r="E147" s="187">
        <f t="shared" si="78"/>
        <v>100</v>
      </c>
      <c r="F147" s="104">
        <f t="shared" si="78"/>
        <v>119.16580558156846</v>
      </c>
      <c r="G147" s="104">
        <f t="shared" si="78"/>
        <v>106.90331701621272</v>
      </c>
      <c r="H147" s="104">
        <f t="shared" si="78"/>
        <v>112.72957236033876</v>
      </c>
      <c r="I147" s="104">
        <f t="shared" si="78"/>
        <v>42.206077825754598</v>
      </c>
      <c r="J147" s="104">
        <f t="shared" si="78"/>
        <v>41.348311169657784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110.24817684410264</v>
      </c>
      <c r="D148" s="104">
        <f t="shared" si="79"/>
        <v>0</v>
      </c>
      <c r="E148" s="187">
        <f t="shared" si="79"/>
        <v>100</v>
      </c>
      <c r="F148" s="104">
        <f t="shared" si="79"/>
        <v>102.40427693496572</v>
      </c>
      <c r="G148" s="104">
        <f t="shared" si="79"/>
        <v>110.80400933153145</v>
      </c>
      <c r="H148" s="104">
        <f t="shared" si="79"/>
        <v>104.20792210556399</v>
      </c>
      <c r="I148" s="104">
        <f t="shared" si="79"/>
        <v>54.795931497605253</v>
      </c>
      <c r="J148" s="104">
        <f t="shared" si="79"/>
        <v>51.776467946401496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94.787917822245177</v>
      </c>
      <c r="D149" s="104">
        <f t="shared" si="80"/>
        <v>0</v>
      </c>
      <c r="E149" s="187">
        <f t="shared" si="80"/>
        <v>100</v>
      </c>
      <c r="F149" s="104">
        <f t="shared" si="80"/>
        <v>79.729494857197807</v>
      </c>
      <c r="G149" s="104">
        <f t="shared" si="80"/>
        <v>77.081021100553343</v>
      </c>
      <c r="H149" s="104">
        <f t="shared" si="80"/>
        <v>90.659397875918273</v>
      </c>
      <c r="I149" s="104">
        <f t="shared" si="80"/>
        <v>121.03391898269358</v>
      </c>
      <c r="J149" s="104">
        <f t="shared" si="80"/>
        <v>147.9463618816803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68.109566002240427</v>
      </c>
      <c r="D150" s="104">
        <f t="shared" si="81"/>
        <v>0</v>
      </c>
      <c r="E150" s="187">
        <f t="shared" si="81"/>
        <v>100</v>
      </c>
      <c r="F150" s="104">
        <f t="shared" si="81"/>
        <v>87.852046424404122</v>
      </c>
      <c r="G150" s="104">
        <f t="shared" si="81"/>
        <v>83.321603066868605</v>
      </c>
      <c r="H150" s="104">
        <f t="shared" si="81"/>
        <v>77.779441243642424</v>
      </c>
      <c r="I150" s="104">
        <f t="shared" si="81"/>
        <v>56.740362626883154</v>
      </c>
      <c r="J150" s="104">
        <f t="shared" si="81"/>
        <v>58.567731766153052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153.99860175526123</v>
      </c>
      <c r="D151" s="104">
        <f t="shared" si="82"/>
        <v>0</v>
      </c>
      <c r="E151" s="187">
        <f t="shared" si="82"/>
        <v>100</v>
      </c>
      <c r="F151" s="104">
        <f t="shared" si="82"/>
        <v>73.823584492346313</v>
      </c>
      <c r="G151" s="104">
        <f t="shared" si="82"/>
        <v>55.427421573647919</v>
      </c>
      <c r="H151" s="104">
        <f t="shared" si="82"/>
        <v>64.044033991687655</v>
      </c>
      <c r="I151" s="104">
        <f t="shared" si="82"/>
        <v>89.476122471440036</v>
      </c>
      <c r="J151" s="104">
        <f t="shared" si="82"/>
        <v>94.764482707990666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355.16912071838084</v>
      </c>
      <c r="D152" s="104">
        <f t="shared" si="83"/>
        <v>0</v>
      </c>
      <c r="E152" s="187">
        <f t="shared" si="83"/>
        <v>100</v>
      </c>
      <c r="F152" s="104">
        <f t="shared" si="83"/>
        <v>77.889389610472961</v>
      </c>
      <c r="G152" s="104">
        <f t="shared" si="83"/>
        <v>59.616915968839365</v>
      </c>
      <c r="H152" s="104">
        <f t="shared" si="83"/>
        <v>59.945145607409685</v>
      </c>
      <c r="I152" s="104">
        <f t="shared" si="83"/>
        <v>60.984238419545079</v>
      </c>
      <c r="J152" s="104">
        <f t="shared" si="83"/>
        <v>56.934974375783355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134.50500651637503</v>
      </c>
      <c r="D153" s="104">
        <f t="shared" si="84"/>
        <v>0</v>
      </c>
      <c r="E153" s="187">
        <f t="shared" si="84"/>
        <v>100</v>
      </c>
      <c r="F153" s="104">
        <f t="shared" si="84"/>
        <v>80.23062269829498</v>
      </c>
      <c r="G153" s="104">
        <f t="shared" si="84"/>
        <v>55.160337049473128</v>
      </c>
      <c r="H153" s="104">
        <f t="shared" si="84"/>
        <v>58.631844378316579</v>
      </c>
      <c r="I153" s="104">
        <f t="shared" si="84"/>
        <v>56.270393912877417</v>
      </c>
      <c r="J153" s="104">
        <f t="shared" si="84"/>
        <v>58.69537930375531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110.6403941890719</v>
      </c>
      <c r="D154" s="132">
        <f t="shared" si="85"/>
        <v>0</v>
      </c>
      <c r="E154" s="188">
        <f t="shared" si="85"/>
        <v>100</v>
      </c>
      <c r="F154" s="132">
        <f t="shared" si="85"/>
        <v>105.77440245096913</v>
      </c>
      <c r="G154" s="132">
        <f t="shared" si="85"/>
        <v>105.02601579883837</v>
      </c>
      <c r="H154" s="132">
        <f t="shared" si="85"/>
        <v>102.97686632203298</v>
      </c>
      <c r="I154" s="132">
        <f t="shared" si="85"/>
        <v>100.37049263889615</v>
      </c>
      <c r="J154" s="132">
        <f t="shared" si="85"/>
        <v>105.44408681998847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1.5520845123970433</v>
      </c>
      <c r="D156" s="104"/>
      <c r="E156" s="104">
        <f t="shared" ref="E156:J165" si="87">E8/E$60*100</f>
        <v>1.7193492219819206</v>
      </c>
      <c r="F156" s="104">
        <f t="shared" si="87"/>
        <v>1.6711136293969093</v>
      </c>
      <c r="G156" s="104">
        <f t="shared" si="87"/>
        <v>1.7919482456939473</v>
      </c>
      <c r="H156" s="104">
        <f t="shared" si="87"/>
        <v>2.0849003608566563</v>
      </c>
      <c r="I156" s="104">
        <f t="shared" si="87"/>
        <v>2.1458150144262009</v>
      </c>
      <c r="J156" s="104">
        <f t="shared" si="87"/>
        <v>2.0185675582818083</v>
      </c>
    </row>
    <row r="157" spans="1:10" ht="15" customHeight="1">
      <c r="A157" s="53" t="s">
        <v>28</v>
      </c>
      <c r="B157" s="150" t="s">
        <v>29</v>
      </c>
      <c r="C157" s="104">
        <f t="shared" si="86"/>
        <v>5.8788643927127647E-2</v>
      </c>
      <c r="D157" s="104"/>
      <c r="E157" s="104">
        <f t="shared" si="87"/>
        <v>6.3815323414875266E-2</v>
      </c>
      <c r="F157" s="104">
        <f t="shared" si="87"/>
        <v>6.6333909412986475E-2</v>
      </c>
      <c r="G157" s="104">
        <f t="shared" si="87"/>
        <v>8.5410538326757157E-2</v>
      </c>
      <c r="H157" s="104">
        <f t="shared" si="87"/>
        <v>0.10531854607501537</v>
      </c>
      <c r="I157" s="104">
        <f t="shared" si="87"/>
        <v>0.10294742146400059</v>
      </c>
      <c r="J157" s="104">
        <f t="shared" si="87"/>
        <v>0.10247734067185313</v>
      </c>
    </row>
    <row r="158" spans="1:10" ht="15" customHeight="1">
      <c r="A158" s="53" t="s">
        <v>30</v>
      </c>
      <c r="B158" s="150" t="s">
        <v>31</v>
      </c>
      <c r="C158" s="104">
        <f t="shared" si="86"/>
        <v>6.8858395677550636E-4</v>
      </c>
      <c r="D158" s="104"/>
      <c r="E158" s="104">
        <f t="shared" si="87"/>
        <v>1.018548200573389E-3</v>
      </c>
      <c r="F158" s="104">
        <f t="shared" si="87"/>
        <v>1.1779681839965285E-3</v>
      </c>
      <c r="G158" s="104">
        <f t="shared" si="87"/>
        <v>1.023887611147938E-3</v>
      </c>
      <c r="H158" s="104">
        <f t="shared" si="87"/>
        <v>1.1234994864085862E-3</v>
      </c>
      <c r="I158" s="104">
        <f t="shared" si="87"/>
        <v>1.2721614888365376E-3</v>
      </c>
      <c r="J158" s="104">
        <f t="shared" si="87"/>
        <v>1.206932474755018E-3</v>
      </c>
    </row>
    <row r="159" spans="1:10" ht="15" customHeight="1">
      <c r="A159" s="53" t="s">
        <v>32</v>
      </c>
      <c r="B159" s="150" t="s">
        <v>33</v>
      </c>
      <c r="C159" s="104">
        <f t="shared" si="86"/>
        <v>0.25428336488113118</v>
      </c>
      <c r="D159" s="104"/>
      <c r="E159" s="104">
        <f t="shared" si="87"/>
        <v>0.33988161802419364</v>
      </c>
      <c r="F159" s="104">
        <f t="shared" si="87"/>
        <v>0.3396077109342972</v>
      </c>
      <c r="G159" s="104">
        <f t="shared" si="87"/>
        <v>0.35121930101534016</v>
      </c>
      <c r="H159" s="104">
        <f t="shared" si="87"/>
        <v>0.50233539870076449</v>
      </c>
      <c r="I159" s="104">
        <f t="shared" si="87"/>
        <v>0.47070053509044851</v>
      </c>
      <c r="J159" s="104">
        <f t="shared" si="87"/>
        <v>0.45846892434077491</v>
      </c>
    </row>
    <row r="160" spans="1:10" ht="15" customHeight="1">
      <c r="A160" s="53" t="s">
        <v>34</v>
      </c>
      <c r="B160" s="150" t="s">
        <v>35</v>
      </c>
      <c r="C160" s="104">
        <f t="shared" si="86"/>
        <v>4.7395193259444621</v>
      </c>
      <c r="D160" s="104"/>
      <c r="E160" s="104">
        <f t="shared" si="87"/>
        <v>4.3793144259677286</v>
      </c>
      <c r="F160" s="104">
        <f t="shared" si="87"/>
        <v>4.8240673526531825</v>
      </c>
      <c r="G160" s="104">
        <f t="shared" si="87"/>
        <v>5.1405370649665025</v>
      </c>
      <c r="H160" s="104">
        <f t="shared" si="87"/>
        <v>4.9009454500736762</v>
      </c>
      <c r="I160" s="104">
        <f t="shared" si="87"/>
        <v>5.0873115699421678</v>
      </c>
      <c r="J160" s="104">
        <f t="shared" si="87"/>
        <v>4.7934395074411116</v>
      </c>
    </row>
    <row r="161" spans="1:10" ht="15" customHeight="1">
      <c r="A161" s="53" t="s">
        <v>36</v>
      </c>
      <c r="B161" s="150" t="s">
        <v>37</v>
      </c>
      <c r="C161" s="104">
        <f t="shared" si="86"/>
        <v>0.43797586434398295</v>
      </c>
      <c r="D161" s="104"/>
      <c r="E161" s="104">
        <f t="shared" si="87"/>
        <v>0.59855161704919813</v>
      </c>
      <c r="F161" s="104">
        <f t="shared" si="87"/>
        <v>0.65305638379972653</v>
      </c>
      <c r="G161" s="104">
        <f t="shared" si="87"/>
        <v>0.52586256991426783</v>
      </c>
      <c r="H161" s="104">
        <f t="shared" si="87"/>
        <v>0.4837116012158903</v>
      </c>
      <c r="I161" s="104">
        <f t="shared" si="87"/>
        <v>0.56307801160753712</v>
      </c>
      <c r="J161" s="104">
        <f t="shared" si="87"/>
        <v>0.55826164670159639</v>
      </c>
    </row>
    <row r="162" spans="1:10" ht="15" customHeight="1">
      <c r="A162" s="53" t="s">
        <v>38</v>
      </c>
      <c r="B162" s="150" t="s">
        <v>457</v>
      </c>
      <c r="C162" s="104">
        <f t="shared" si="86"/>
        <v>1.0491980725583772</v>
      </c>
      <c r="D162" s="104"/>
      <c r="E162" s="104">
        <f t="shared" si="87"/>
        <v>1.1209530575885684</v>
      </c>
      <c r="F162" s="104">
        <f t="shared" si="87"/>
        <v>1.0997219406608503</v>
      </c>
      <c r="G162" s="104">
        <f t="shared" si="87"/>
        <v>1.1505257368259332</v>
      </c>
      <c r="H162" s="104">
        <f t="shared" si="87"/>
        <v>1.127803038158335</v>
      </c>
      <c r="I162" s="104">
        <f t="shared" si="87"/>
        <v>1.1354131520759558</v>
      </c>
      <c r="J162" s="104">
        <f t="shared" si="87"/>
        <v>1.143567389426934</v>
      </c>
    </row>
    <row r="163" spans="1:10" ht="15" customHeight="1">
      <c r="A163" s="53" t="s">
        <v>39</v>
      </c>
      <c r="B163" s="150" t="s">
        <v>40</v>
      </c>
      <c r="C163" s="104">
        <f t="shared" si="86"/>
        <v>0.1291834847494889</v>
      </c>
      <c r="D163" s="104"/>
      <c r="E163" s="104">
        <f t="shared" si="87"/>
        <v>0.1390753506751051</v>
      </c>
      <c r="F163" s="104">
        <f t="shared" si="87"/>
        <v>0.12896779030069444</v>
      </c>
      <c r="G163" s="104">
        <f t="shared" si="87"/>
        <v>0.1197556052891776</v>
      </c>
      <c r="H163" s="104">
        <f t="shared" si="87"/>
        <v>0.11702209008639941</v>
      </c>
      <c r="I163" s="104">
        <f t="shared" si="87"/>
        <v>9.8167810955083312E-2</v>
      </c>
      <c r="J163" s="104">
        <f t="shared" si="87"/>
        <v>9.4552917027956151E-2</v>
      </c>
    </row>
    <row r="164" spans="1:10" ht="15" customHeight="1">
      <c r="A164" s="53" t="s">
        <v>41</v>
      </c>
      <c r="B164" s="150" t="s">
        <v>441</v>
      </c>
      <c r="C164" s="104">
        <f t="shared" si="86"/>
        <v>1.8205422613812323</v>
      </c>
      <c r="D164" s="104"/>
      <c r="E164" s="104">
        <f t="shared" si="87"/>
        <v>1.5695405186631466</v>
      </c>
      <c r="F164" s="104">
        <f t="shared" si="87"/>
        <v>1.7848642500447054</v>
      </c>
      <c r="G164" s="104">
        <f t="shared" si="87"/>
        <v>2.2353577962421061</v>
      </c>
      <c r="H164" s="104">
        <f t="shared" si="87"/>
        <v>2.3482959468488742</v>
      </c>
      <c r="I164" s="104">
        <f t="shared" si="87"/>
        <v>2.4787070633406438</v>
      </c>
      <c r="J164" s="104">
        <f t="shared" si="87"/>
        <v>2.1282395846080115</v>
      </c>
    </row>
    <row r="165" spans="1:10" ht="15" customHeight="1">
      <c r="A165" s="53" t="s">
        <v>42</v>
      </c>
      <c r="B165" s="150" t="s">
        <v>442</v>
      </c>
      <c r="C165" s="104">
        <f t="shared" si="86"/>
        <v>2.8400198096362597</v>
      </c>
      <c r="D165" s="104"/>
      <c r="E165" s="104">
        <f t="shared" si="87"/>
        <v>2.869778536824616</v>
      </c>
      <c r="F165" s="104">
        <f t="shared" si="87"/>
        <v>2.4668118369591019</v>
      </c>
      <c r="G165" s="104">
        <f t="shared" si="87"/>
        <v>2.6272327036790659</v>
      </c>
      <c r="H165" s="104">
        <f t="shared" si="87"/>
        <v>2.9031607468436946</v>
      </c>
      <c r="I165" s="104">
        <f t="shared" si="87"/>
        <v>3.1012254796805894</v>
      </c>
      <c r="J165" s="104">
        <f t="shared" si="87"/>
        <v>3.1987182546218995</v>
      </c>
    </row>
    <row r="166" spans="1:10" ht="15" customHeight="1">
      <c r="A166" s="53" t="s">
        <v>43</v>
      </c>
      <c r="B166" s="150" t="s">
        <v>458</v>
      </c>
      <c r="C166" s="104">
        <f t="shared" si="86"/>
        <v>8.0494189325053325E-2</v>
      </c>
      <c r="D166" s="104"/>
      <c r="E166" s="104">
        <f t="shared" ref="E166:J175" si="88">E18/E$60*100</f>
        <v>7.2716741217546593E-2</v>
      </c>
      <c r="F166" s="104">
        <f t="shared" si="88"/>
        <v>6.0958697289645696E-2</v>
      </c>
      <c r="G166" s="104">
        <f t="shared" si="88"/>
        <v>6.6487387256859681E-2</v>
      </c>
      <c r="H166" s="104">
        <f t="shared" si="88"/>
        <v>8.1861249333758379E-2</v>
      </c>
      <c r="I166" s="104">
        <f t="shared" si="88"/>
        <v>7.7827364236147514E-2</v>
      </c>
      <c r="J166" s="104">
        <f t="shared" si="88"/>
        <v>7.1939957500266813E-2</v>
      </c>
    </row>
    <row r="167" spans="1:10" ht="15" customHeight="1">
      <c r="A167" s="53" t="s">
        <v>44</v>
      </c>
      <c r="B167" s="150" t="s">
        <v>45</v>
      </c>
      <c r="C167" s="104">
        <f t="shared" si="86"/>
        <v>5.9278819895665622</v>
      </c>
      <c r="D167" s="104"/>
      <c r="E167" s="104">
        <f t="shared" si="88"/>
        <v>5.381248005359593</v>
      </c>
      <c r="F167" s="104">
        <f t="shared" si="88"/>
        <v>4.6334273281654719</v>
      </c>
      <c r="G167" s="104">
        <f t="shared" si="88"/>
        <v>5.1565276910558717</v>
      </c>
      <c r="H167" s="104">
        <f t="shared" si="88"/>
        <v>4.8918065127281567</v>
      </c>
      <c r="I167" s="104">
        <f t="shared" si="88"/>
        <v>4.4298118405344615</v>
      </c>
      <c r="J167" s="104">
        <f t="shared" si="88"/>
        <v>3.633283805291005</v>
      </c>
    </row>
    <row r="168" spans="1:10" ht="15" customHeight="1">
      <c r="A168" s="53" t="s">
        <v>46</v>
      </c>
      <c r="B168" s="150" t="s">
        <v>443</v>
      </c>
      <c r="C168" s="104">
        <f t="shared" si="86"/>
        <v>5.5775419062000218</v>
      </c>
      <c r="D168" s="104"/>
      <c r="E168" s="104">
        <f t="shared" si="88"/>
        <v>6.4988921349431612</v>
      </c>
      <c r="F168" s="104">
        <f t="shared" si="88"/>
        <v>7.118026764961022</v>
      </c>
      <c r="G168" s="104">
        <f t="shared" si="88"/>
        <v>7.3837182528141181</v>
      </c>
      <c r="H168" s="104">
        <f t="shared" si="88"/>
        <v>7.1589156367099696</v>
      </c>
      <c r="I168" s="104">
        <f t="shared" si="88"/>
        <v>7.3688339458942513</v>
      </c>
      <c r="J168" s="104">
        <f t="shared" si="88"/>
        <v>6.9302013265508293</v>
      </c>
    </row>
    <row r="169" spans="1:10" ht="15" customHeight="1">
      <c r="A169" s="53" t="s">
        <v>47</v>
      </c>
      <c r="B169" s="150" t="s">
        <v>444</v>
      </c>
      <c r="C169" s="104">
        <f t="shared" si="86"/>
        <v>0.15317416425525093</v>
      </c>
      <c r="D169" s="104"/>
      <c r="E169" s="104">
        <f t="shared" si="88"/>
        <v>0.2012872157291335</v>
      </c>
      <c r="F169" s="104">
        <f t="shared" si="88"/>
        <v>0.16668658804621428</v>
      </c>
      <c r="G169" s="104">
        <f t="shared" si="88"/>
        <v>0.1690094046754807</v>
      </c>
      <c r="H169" s="104">
        <f t="shared" si="88"/>
        <v>0.20411094381654646</v>
      </c>
      <c r="I169" s="104">
        <f t="shared" si="88"/>
        <v>0.14164990738343033</v>
      </c>
      <c r="J169" s="104">
        <f t="shared" si="88"/>
        <v>0.16757319745614849</v>
      </c>
    </row>
    <row r="170" spans="1:10" ht="15" customHeight="1">
      <c r="A170" s="53" t="s">
        <v>48</v>
      </c>
      <c r="B170" s="150" t="s">
        <v>49</v>
      </c>
      <c r="C170" s="104">
        <f t="shared" si="86"/>
        <v>0.42560002129116853</v>
      </c>
      <c r="D170" s="104"/>
      <c r="E170" s="104">
        <f t="shared" si="88"/>
        <v>0.43265774319934697</v>
      </c>
      <c r="F170" s="104">
        <f t="shared" si="88"/>
        <v>0.37263209903642891</v>
      </c>
      <c r="G170" s="104">
        <f t="shared" si="88"/>
        <v>0.38191570929998431</v>
      </c>
      <c r="H170" s="104">
        <f t="shared" si="88"/>
        <v>0.45198131703343364</v>
      </c>
      <c r="I170" s="104">
        <f t="shared" si="88"/>
        <v>0.4004165186441741</v>
      </c>
      <c r="J170" s="104">
        <f t="shared" si="88"/>
        <v>0.40516119552830804</v>
      </c>
    </row>
    <row r="171" spans="1:10" ht="15" customHeight="1">
      <c r="A171" s="53" t="s">
        <v>50</v>
      </c>
      <c r="B171" s="150" t="s">
        <v>51</v>
      </c>
      <c r="C171" s="104">
        <f t="shared" si="86"/>
        <v>0.89796293041789266</v>
      </c>
      <c r="D171" s="104"/>
      <c r="E171" s="104">
        <f t="shared" si="88"/>
        <v>0.86906509843894131</v>
      </c>
      <c r="F171" s="104">
        <f t="shared" si="88"/>
        <v>0.85953864474266084</v>
      </c>
      <c r="G171" s="104">
        <f t="shared" si="88"/>
        <v>0.77709793396126692</v>
      </c>
      <c r="H171" s="104">
        <f t="shared" si="88"/>
        <v>0.84682433657540779</v>
      </c>
      <c r="I171" s="104">
        <f t="shared" si="88"/>
        <v>0.88873622182832346</v>
      </c>
      <c r="J171" s="104">
        <f t="shared" si="88"/>
        <v>0.94850129428148278</v>
      </c>
    </row>
    <row r="172" spans="1:10" ht="15" customHeight="1">
      <c r="A172" s="53" t="s">
        <v>52</v>
      </c>
      <c r="B172" s="150" t="s">
        <v>53</v>
      </c>
      <c r="C172" s="104">
        <f t="shared" si="86"/>
        <v>2.7756061441365008</v>
      </c>
      <c r="D172" s="104"/>
      <c r="E172" s="104">
        <f t="shared" si="88"/>
        <v>2.6158117329991786</v>
      </c>
      <c r="F172" s="104">
        <f t="shared" si="88"/>
        <v>2.7715165923588541</v>
      </c>
      <c r="G172" s="104">
        <f t="shared" si="88"/>
        <v>2.835407663633021</v>
      </c>
      <c r="H172" s="104">
        <f t="shared" si="88"/>
        <v>3.1832217294356702</v>
      </c>
      <c r="I172" s="104">
        <f t="shared" si="88"/>
        <v>3.363785615521552</v>
      </c>
      <c r="J172" s="104">
        <f t="shared" si="88"/>
        <v>3.2521392597654368</v>
      </c>
    </row>
    <row r="173" spans="1:10" ht="15" customHeight="1">
      <c r="A173" s="53" t="s">
        <v>54</v>
      </c>
      <c r="B173" s="150" t="s">
        <v>445</v>
      </c>
      <c r="C173" s="104">
        <f t="shared" si="86"/>
        <v>23.231904743288851</v>
      </c>
      <c r="D173" s="104"/>
      <c r="E173" s="104">
        <f t="shared" si="88"/>
        <v>26.37344412382231</v>
      </c>
      <c r="F173" s="104">
        <f t="shared" si="88"/>
        <v>27.289488470378764</v>
      </c>
      <c r="G173" s="104">
        <f t="shared" si="88"/>
        <v>29.762721031187837</v>
      </c>
      <c r="H173" s="104">
        <f t="shared" si="88"/>
        <v>30.627431664589967</v>
      </c>
      <c r="I173" s="104">
        <f t="shared" si="88"/>
        <v>29.087132888981433</v>
      </c>
      <c r="J173" s="104">
        <f t="shared" si="88"/>
        <v>28.403755401991454</v>
      </c>
    </row>
    <row r="174" spans="1:10" ht="15" customHeight="1">
      <c r="A174" s="53" t="s">
        <v>55</v>
      </c>
      <c r="B174" s="150" t="s">
        <v>56</v>
      </c>
      <c r="C174" s="104">
        <f t="shared" si="86"/>
        <v>2.5521597113900349</v>
      </c>
      <c r="D174" s="104"/>
      <c r="E174" s="104">
        <f t="shared" si="88"/>
        <v>2.0608631905166397</v>
      </c>
      <c r="F174" s="104">
        <f t="shared" si="88"/>
        <v>1.8521983148216736</v>
      </c>
      <c r="G174" s="104">
        <f t="shared" si="88"/>
        <v>1.8040668450944333</v>
      </c>
      <c r="H174" s="104">
        <f t="shared" si="88"/>
        <v>1.9339356532222209</v>
      </c>
      <c r="I174" s="104">
        <f t="shared" si="88"/>
        <v>1.8517585639627039</v>
      </c>
      <c r="J174" s="104">
        <f t="shared" si="88"/>
        <v>1.7801960866582673</v>
      </c>
    </row>
    <row r="175" spans="1:10" ht="15" customHeight="1">
      <c r="A175" s="53" t="s">
        <v>57</v>
      </c>
      <c r="B175" s="150" t="s">
        <v>58</v>
      </c>
      <c r="C175" s="104">
        <f t="shared" si="86"/>
        <v>0.35136942765739804</v>
      </c>
      <c r="D175" s="104"/>
      <c r="E175" s="104">
        <f t="shared" si="88"/>
        <v>0.310537054134295</v>
      </c>
      <c r="F175" s="104">
        <f t="shared" si="88"/>
        <v>0.32478859269911547</v>
      </c>
      <c r="G175" s="104">
        <f t="shared" si="88"/>
        <v>0.31450870617267418</v>
      </c>
      <c r="H175" s="104">
        <f t="shared" si="88"/>
        <v>0.30102873635364352</v>
      </c>
      <c r="I175" s="104">
        <f t="shared" si="88"/>
        <v>0.25217530228349805</v>
      </c>
      <c r="J175" s="104">
        <f t="shared" si="88"/>
        <v>0.27561029095832018</v>
      </c>
    </row>
    <row r="176" spans="1:10" ht="15" customHeight="1">
      <c r="A176" s="53" t="s">
        <v>59</v>
      </c>
      <c r="B176" s="150" t="s">
        <v>60</v>
      </c>
      <c r="C176" s="104">
        <f t="shared" si="86"/>
        <v>0.40012908431175537</v>
      </c>
      <c r="D176" s="104"/>
      <c r="E176" s="104">
        <f t="shared" ref="E176:J185" si="89">E28/E$60*100</f>
        <v>0.36963405085677958</v>
      </c>
      <c r="F176" s="104">
        <f t="shared" si="89"/>
        <v>0.35970666783230337</v>
      </c>
      <c r="G176" s="104">
        <f t="shared" si="89"/>
        <v>0.33068936816619532</v>
      </c>
      <c r="H176" s="104">
        <f t="shared" si="89"/>
        <v>0.31815825310253937</v>
      </c>
      <c r="I176" s="104">
        <f t="shared" si="89"/>
        <v>0.29014969908270877</v>
      </c>
      <c r="J176" s="104">
        <f t="shared" si="89"/>
        <v>0.26648167678489315</v>
      </c>
    </row>
    <row r="177" spans="1:10" ht="15" customHeight="1">
      <c r="A177" s="53" t="s">
        <v>61</v>
      </c>
      <c r="B177" s="150" t="s">
        <v>453</v>
      </c>
      <c r="C177" s="104">
        <f t="shared" si="86"/>
        <v>0.2406591282209031</v>
      </c>
      <c r="D177" s="104"/>
      <c r="E177" s="104">
        <f t="shared" si="89"/>
        <v>0.26371767675964075</v>
      </c>
      <c r="F177" s="104">
        <f t="shared" si="89"/>
        <v>0.14916724957251259</v>
      </c>
      <c r="G177" s="104">
        <f t="shared" si="89"/>
        <v>0.11686077867510002</v>
      </c>
      <c r="H177" s="104">
        <f t="shared" si="89"/>
        <v>0.11860156565508012</v>
      </c>
      <c r="I177" s="104">
        <f t="shared" si="89"/>
        <v>9.162266227105334E-2</v>
      </c>
      <c r="J177" s="104">
        <f t="shared" si="89"/>
        <v>8.6546642016273989E-2</v>
      </c>
    </row>
    <row r="178" spans="1:10" ht="15" customHeight="1">
      <c r="A178" s="53" t="s">
        <v>62</v>
      </c>
      <c r="B178" s="150" t="s">
        <v>446</v>
      </c>
      <c r="C178" s="104">
        <f t="shared" si="86"/>
        <v>0.17263697683006787</v>
      </c>
      <c r="D178" s="104"/>
      <c r="E178" s="104">
        <f t="shared" si="89"/>
        <v>0.18959529069648437</v>
      </c>
      <c r="F178" s="104">
        <f t="shared" si="89"/>
        <v>0.16614207938084311</v>
      </c>
      <c r="G178" s="104">
        <f t="shared" si="89"/>
        <v>0.1532470026906454</v>
      </c>
      <c r="H178" s="104">
        <f t="shared" si="89"/>
        <v>0.15373862912920133</v>
      </c>
      <c r="I178" s="104">
        <f t="shared" si="89"/>
        <v>0.13657595084049606</v>
      </c>
      <c r="J178" s="104">
        <f t="shared" si="89"/>
        <v>0.13643123556736414</v>
      </c>
    </row>
    <row r="179" spans="1:10" ht="15" customHeight="1">
      <c r="A179" s="53" t="s">
        <v>63</v>
      </c>
      <c r="B179" s="150" t="s">
        <v>64</v>
      </c>
      <c r="C179" s="104">
        <f t="shared" si="86"/>
        <v>0.39490241398381826</v>
      </c>
      <c r="D179" s="104"/>
      <c r="E179" s="104">
        <f t="shared" si="89"/>
        <v>0.32268153708149455</v>
      </c>
      <c r="F179" s="104">
        <f t="shared" si="89"/>
        <v>0.29293011317440776</v>
      </c>
      <c r="G179" s="104">
        <f t="shared" si="89"/>
        <v>0.2884228803737276</v>
      </c>
      <c r="H179" s="104">
        <f t="shared" si="89"/>
        <v>0.29317723931325745</v>
      </c>
      <c r="I179" s="104">
        <f t="shared" si="89"/>
        <v>0.28046226880419661</v>
      </c>
      <c r="J179" s="104">
        <f t="shared" si="89"/>
        <v>0.25926283439718312</v>
      </c>
    </row>
    <row r="180" spans="1:10" ht="15" customHeight="1">
      <c r="A180" s="53" t="s">
        <v>65</v>
      </c>
      <c r="B180" s="150" t="s">
        <v>66</v>
      </c>
      <c r="C180" s="104">
        <f t="shared" si="86"/>
        <v>0.73634014548226789</v>
      </c>
      <c r="D180" s="104"/>
      <c r="E180" s="104">
        <f t="shared" si="89"/>
        <v>0.70904737597361156</v>
      </c>
      <c r="F180" s="104">
        <f t="shared" si="89"/>
        <v>0.65228127997644791</v>
      </c>
      <c r="G180" s="104">
        <f t="shared" si="89"/>
        <v>0.61749563945021879</v>
      </c>
      <c r="H180" s="104">
        <f t="shared" si="89"/>
        <v>0.68917473559144626</v>
      </c>
      <c r="I180" s="104">
        <f t="shared" si="89"/>
        <v>0.52699143885135469</v>
      </c>
      <c r="J180" s="104">
        <f t="shared" si="89"/>
        <v>0.52490568927047887</v>
      </c>
    </row>
    <row r="181" spans="1:10" ht="15" customHeight="1">
      <c r="A181" s="53" t="s">
        <v>67</v>
      </c>
      <c r="B181" s="150" t="s">
        <v>68</v>
      </c>
      <c r="C181" s="104">
        <f t="shared" si="86"/>
        <v>9.2467219274612655E-2</v>
      </c>
      <c r="D181" s="104"/>
      <c r="E181" s="104">
        <f t="shared" si="89"/>
        <v>0.11993695676932437</v>
      </c>
      <c r="F181" s="104">
        <f t="shared" si="89"/>
        <v>0.11595866427741008</v>
      </c>
      <c r="G181" s="104">
        <f t="shared" si="89"/>
        <v>0.10274602988495413</v>
      </c>
      <c r="H181" s="104">
        <f t="shared" si="89"/>
        <v>0.11189677903587203</v>
      </c>
      <c r="I181" s="104">
        <f t="shared" si="89"/>
        <v>0.12268821184441069</v>
      </c>
      <c r="J181" s="104">
        <f t="shared" si="89"/>
        <v>0.11538858922755878</v>
      </c>
    </row>
    <row r="182" spans="1:10" ht="15" customHeight="1">
      <c r="A182" s="53" t="s">
        <v>69</v>
      </c>
      <c r="B182" s="150" t="s">
        <v>70</v>
      </c>
      <c r="C182" s="104">
        <f t="shared" si="86"/>
        <v>0.24919210526988364</v>
      </c>
      <c r="D182" s="104"/>
      <c r="E182" s="104">
        <f t="shared" si="89"/>
        <v>5.6046690148295625E-3</v>
      </c>
      <c r="F182" s="104">
        <f t="shared" si="89"/>
        <v>0.14911135917803681</v>
      </c>
      <c r="G182" s="104">
        <f t="shared" si="89"/>
        <v>0.14381712313238718</v>
      </c>
      <c r="H182" s="104">
        <f t="shared" si="89"/>
        <v>0.14211820112295542</v>
      </c>
      <c r="I182" s="104">
        <f t="shared" si="89"/>
        <v>0.12976157588429613</v>
      </c>
      <c r="J182" s="104">
        <f t="shared" si="89"/>
        <v>9.0628078944879717E-2</v>
      </c>
    </row>
    <row r="183" spans="1:10" ht="15" customHeight="1">
      <c r="A183" s="53" t="s">
        <v>71</v>
      </c>
      <c r="B183" s="150" t="s">
        <v>72</v>
      </c>
      <c r="C183" s="104">
        <f t="shared" si="86"/>
        <v>7.0458854967520676E-2</v>
      </c>
      <c r="D183" s="104"/>
      <c r="E183" s="104">
        <f t="shared" si="89"/>
        <v>8.7207489135317895E-2</v>
      </c>
      <c r="F183" s="104">
        <f t="shared" si="89"/>
        <v>8.1248651448973613E-2</v>
      </c>
      <c r="G183" s="104">
        <f t="shared" si="89"/>
        <v>8.0144633606772181E-2</v>
      </c>
      <c r="H183" s="104">
        <f t="shared" si="89"/>
        <v>8.4226362704176536E-2</v>
      </c>
      <c r="I183" s="104">
        <f t="shared" si="89"/>
        <v>6.9900102740188777E-2</v>
      </c>
      <c r="J183" s="104">
        <f t="shared" si="89"/>
        <v>6.768394462998216E-2</v>
      </c>
    </row>
    <row r="184" spans="1:10" ht="15" customHeight="1">
      <c r="A184" s="53" t="s">
        <v>73</v>
      </c>
      <c r="B184" s="150" t="s">
        <v>74</v>
      </c>
      <c r="C184" s="104">
        <f t="shared" si="86"/>
        <v>32.385168986835446</v>
      </c>
      <c r="D184" s="104"/>
      <c r="E184" s="104">
        <f t="shared" si="89"/>
        <v>29.963381421746838</v>
      </c>
      <c r="F184" s="104">
        <f t="shared" si="89"/>
        <v>29.434628988124278</v>
      </c>
      <c r="G184" s="104">
        <f t="shared" si="89"/>
        <v>26.124357815417948</v>
      </c>
      <c r="H184" s="104">
        <f t="shared" si="89"/>
        <v>23.474535219920671</v>
      </c>
      <c r="I184" s="104">
        <f t="shared" si="89"/>
        <v>25.590530602052496</v>
      </c>
      <c r="J184" s="104">
        <f t="shared" si="89"/>
        <v>28.327566918586676</v>
      </c>
    </row>
    <row r="185" spans="1:10" ht="15" customHeight="1">
      <c r="A185" s="53" t="s">
        <v>75</v>
      </c>
      <c r="B185" s="150" t="s">
        <v>76</v>
      </c>
      <c r="C185" s="104">
        <f t="shared" si="86"/>
        <v>4.4910761446909531E-2</v>
      </c>
      <c r="D185" s="104"/>
      <c r="E185" s="104">
        <f t="shared" si="89"/>
        <v>4.5522041403672601E-2</v>
      </c>
      <c r="F185" s="104">
        <f t="shared" si="89"/>
        <v>3.5382563140473944E-2</v>
      </c>
      <c r="G185" s="104">
        <f t="shared" si="89"/>
        <v>3.1845314987681637E-2</v>
      </c>
      <c r="H185" s="104">
        <f t="shared" si="89"/>
        <v>3.5553411291169013E-2</v>
      </c>
      <c r="I185" s="104">
        <f t="shared" si="89"/>
        <v>3.3260402489180885E-2</v>
      </c>
      <c r="J185" s="104">
        <f t="shared" si="89"/>
        <v>3.1997826984327793E-2</v>
      </c>
    </row>
    <row r="186" spans="1:10" ht="15" customHeight="1">
      <c r="A186" s="53" t="s">
        <v>77</v>
      </c>
      <c r="B186" s="150" t="s">
        <v>78</v>
      </c>
      <c r="C186" s="104">
        <f t="shared" si="86"/>
        <v>4.2918429978534584E-3</v>
      </c>
      <c r="D186" s="104"/>
      <c r="E186" s="104">
        <f t="shared" ref="E186:J195" si="90">E38/E$60*100</f>
        <v>2.9753468638241539E-3</v>
      </c>
      <c r="F186" s="104">
        <f t="shared" si="90"/>
        <v>2.8136864647972273E-3</v>
      </c>
      <c r="G186" s="104">
        <f t="shared" si="90"/>
        <v>2.7961038822857951E-3</v>
      </c>
      <c r="H186" s="104">
        <f t="shared" si="90"/>
        <v>3.2456844854125973E-3</v>
      </c>
      <c r="I186" s="104">
        <f t="shared" si="90"/>
        <v>3.9109820877615067E-3</v>
      </c>
      <c r="J186" s="104">
        <f t="shared" si="90"/>
        <v>4.0443377651779048E-3</v>
      </c>
    </row>
    <row r="187" spans="1:10" ht="15" customHeight="1">
      <c r="A187" s="53" t="s">
        <v>79</v>
      </c>
      <c r="B187" s="150" t="s">
        <v>80</v>
      </c>
      <c r="C187" s="104">
        <f t="shared" si="86"/>
        <v>0.18289297624425777</v>
      </c>
      <c r="D187" s="104"/>
      <c r="E187" s="104">
        <f t="shared" si="90"/>
        <v>0.18897802145066139</v>
      </c>
      <c r="F187" s="104">
        <f t="shared" si="90"/>
        <v>0.19298305857104278</v>
      </c>
      <c r="G187" s="104">
        <f t="shared" si="90"/>
        <v>0.17616735643265188</v>
      </c>
      <c r="H187" s="104">
        <f t="shared" si="90"/>
        <v>0.15989349763151117</v>
      </c>
      <c r="I187" s="104">
        <f t="shared" si="90"/>
        <v>0.18882940540708187</v>
      </c>
      <c r="J187" s="104">
        <f t="shared" si="90"/>
        <v>0.17989535532976597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4.5969452755228242E-2</v>
      </c>
      <c r="D188" s="104"/>
      <c r="E188" s="104">
        <f t="shared" si="90"/>
        <v>3.3151066034452829E-2</v>
      </c>
      <c r="F188" s="104">
        <f t="shared" si="90"/>
        <v>2.9482677800658812E-2</v>
      </c>
      <c r="G188" s="104">
        <f t="shared" si="90"/>
        <v>3.1215019168669183E-2</v>
      </c>
      <c r="H188" s="104">
        <f t="shared" si="90"/>
        <v>3.2582889791573776E-2</v>
      </c>
      <c r="I188" s="104">
        <f t="shared" si="90"/>
        <v>4.9764564808830201E-2</v>
      </c>
      <c r="J188" s="104">
        <f t="shared" si="90"/>
        <v>4.8617757439487874E-2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0.10816247435218408</v>
      </c>
      <c r="D189" s="104"/>
      <c r="E189" s="104">
        <f t="shared" si="90"/>
        <v>0.14680961795886049</v>
      </c>
      <c r="F189" s="104">
        <f t="shared" si="90"/>
        <v>0.14158963837927246</v>
      </c>
      <c r="G189" s="104">
        <f t="shared" si="90"/>
        <v>0.14029366481331906</v>
      </c>
      <c r="H189" s="104">
        <f t="shared" si="90"/>
        <v>0.15843809952531407</v>
      </c>
      <c r="I189" s="104">
        <f t="shared" si="90"/>
        <v>0.20267791191351539</v>
      </c>
      <c r="J189" s="104">
        <f t="shared" si="90"/>
        <v>0.2122547163180854</v>
      </c>
    </row>
    <row r="190" spans="1:10" ht="15" customHeight="1">
      <c r="A190" s="53" t="s">
        <v>84</v>
      </c>
      <c r="B190" s="150" t="s">
        <v>447</v>
      </c>
      <c r="C190" s="104">
        <f t="shared" si="91"/>
        <v>6.1076709709135264E-2</v>
      </c>
      <c r="D190" s="104"/>
      <c r="E190" s="104">
        <f t="shared" si="90"/>
        <v>7.8528877672455671E-2</v>
      </c>
      <c r="F190" s="104">
        <f t="shared" si="90"/>
        <v>7.8337701517098263E-2</v>
      </c>
      <c r="G190" s="104">
        <f t="shared" si="90"/>
        <v>5.9180495570495227E-2</v>
      </c>
      <c r="H190" s="104">
        <f t="shared" si="90"/>
        <v>9.6426963950349567E-2</v>
      </c>
      <c r="I190" s="104">
        <f t="shared" si="90"/>
        <v>0.10613167045630414</v>
      </c>
      <c r="J190" s="104">
        <f t="shared" si="90"/>
        <v>8.5742231540516856E-2</v>
      </c>
    </row>
    <row r="191" spans="1:10" ht="15" customHeight="1">
      <c r="A191" s="53" t="s">
        <v>85</v>
      </c>
      <c r="B191" s="150" t="s">
        <v>448</v>
      </c>
      <c r="C191" s="104">
        <f t="shared" si="91"/>
        <v>0.25655374956350019</v>
      </c>
      <c r="D191" s="104"/>
      <c r="E191" s="104">
        <f t="shared" si="90"/>
        <v>0.22495182678496498</v>
      </c>
      <c r="F191" s="104">
        <f t="shared" si="90"/>
        <v>0.2392133490421946</v>
      </c>
      <c r="G191" s="104">
        <f t="shared" si="90"/>
        <v>0.22692514108214784</v>
      </c>
      <c r="H191" s="104">
        <f t="shared" si="90"/>
        <v>0.28206300488483405</v>
      </c>
      <c r="I191" s="104">
        <f t="shared" si="90"/>
        <v>0.2999050716244096</v>
      </c>
      <c r="J191" s="104">
        <f t="shared" si="90"/>
        <v>0.27502184529373913</v>
      </c>
    </row>
    <row r="192" spans="1:10" ht="15" customHeight="1">
      <c r="A192" s="53" t="s">
        <v>86</v>
      </c>
      <c r="B192" s="150" t="s">
        <v>449</v>
      </c>
      <c r="C192" s="104">
        <f t="shared" si="91"/>
        <v>3.4400341009892372E-3</v>
      </c>
      <c r="D192" s="104"/>
      <c r="E192" s="104">
        <f t="shared" si="90"/>
        <v>6.613201149622037E-3</v>
      </c>
      <c r="F192" s="104">
        <f t="shared" si="90"/>
        <v>7.3565626581975881E-3</v>
      </c>
      <c r="G192" s="104">
        <f t="shared" si="90"/>
        <v>6.0282198056796094E-3</v>
      </c>
      <c r="H192" s="104">
        <f t="shared" si="90"/>
        <v>6.9405633276098787E-3</v>
      </c>
      <c r="I192" s="104">
        <f t="shared" si="90"/>
        <v>1.1532444928090052E-2</v>
      </c>
      <c r="J192" s="104">
        <f t="shared" si="90"/>
        <v>1.0789250303833821E-2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3.8842449442124414</v>
      </c>
      <c r="D193" s="104"/>
      <c r="E193" s="104">
        <f t="shared" si="90"/>
        <v>4.030328983459663</v>
      </c>
      <c r="F193" s="104">
        <f t="shared" si="90"/>
        <v>3.6049190530226962</v>
      </c>
      <c r="G193" s="104">
        <f t="shared" si="90"/>
        <v>3.4100790658675009</v>
      </c>
      <c r="H193" s="104">
        <f t="shared" si="90"/>
        <v>3.711638169058793</v>
      </c>
      <c r="I193" s="104">
        <f t="shared" si="90"/>
        <v>3.4822991103454237</v>
      </c>
      <c r="J193" s="104">
        <f t="shared" si="90"/>
        <v>3.4365447202053043</v>
      </c>
    </row>
    <row r="194" spans="1:10" ht="15" customHeight="1">
      <c r="A194" s="53" t="s">
        <v>88</v>
      </c>
      <c r="B194" s="150" t="s">
        <v>89</v>
      </c>
      <c r="C194" s="104">
        <f t="shared" si="91"/>
        <v>0.41318513658444389</v>
      </c>
      <c r="D194" s="104"/>
      <c r="E194" s="104">
        <f t="shared" si="90"/>
        <v>0.19937008116681837</v>
      </c>
      <c r="F194" s="104">
        <f t="shared" si="90"/>
        <v>0.20534499831596992</v>
      </c>
      <c r="G194" s="104">
        <f t="shared" si="90"/>
        <v>0.20383431216936904</v>
      </c>
      <c r="H194" s="104">
        <f t="shared" si="90"/>
        <v>0.22841060821569079</v>
      </c>
      <c r="I194" s="104">
        <f t="shared" si="90"/>
        <v>0.2121511598603936</v>
      </c>
      <c r="J194" s="104">
        <f t="shared" si="90"/>
        <v>0.22308534857452669</v>
      </c>
    </row>
    <row r="195" spans="1:10" ht="15" customHeight="1">
      <c r="A195" s="53" t="s">
        <v>90</v>
      </c>
      <c r="B195" s="150" t="s">
        <v>91</v>
      </c>
      <c r="C195" s="104">
        <f t="shared" si="91"/>
        <v>1.8912138542710435</v>
      </c>
      <c r="D195" s="104"/>
      <c r="E195" s="104">
        <f t="shared" si="90"/>
        <v>1.5953122900378895</v>
      </c>
      <c r="F195" s="104">
        <f t="shared" si="90"/>
        <v>1.796780285601508</v>
      </c>
      <c r="G195" s="104">
        <f t="shared" si="90"/>
        <v>1.6317716487916478</v>
      </c>
      <c r="H195" s="104">
        <f t="shared" si="90"/>
        <v>1.9399987426855054</v>
      </c>
      <c r="I195" s="104">
        <f t="shared" si="90"/>
        <v>1.9774897494575276</v>
      </c>
      <c r="J195" s="104">
        <f t="shared" si="90"/>
        <v>2.1537731415819437</v>
      </c>
    </row>
    <row r="196" spans="1:10" ht="15" customHeight="1">
      <c r="A196" s="53" t="s">
        <v>92</v>
      </c>
      <c r="B196" s="150" t="s">
        <v>451</v>
      </c>
      <c r="C196" s="104">
        <f t="shared" si="91"/>
        <v>1.5879483824993441</v>
      </c>
      <c r="D196" s="104"/>
      <c r="E196" s="104">
        <f t="shared" ref="E196:J205" si="92">E48/E$60*100</f>
        <v>1.7510084043316134</v>
      </c>
      <c r="F196" s="104">
        <f t="shared" si="92"/>
        <v>1.7488456964946355</v>
      </c>
      <c r="G196" s="104">
        <f t="shared" si="92"/>
        <v>1.6064890648161894</v>
      </c>
      <c r="H196" s="104">
        <f t="shared" si="92"/>
        <v>1.7272486957021227</v>
      </c>
      <c r="I196" s="104">
        <f t="shared" si="92"/>
        <v>1.5009899845263992</v>
      </c>
      <c r="J196" s="104">
        <f t="shared" si="92"/>
        <v>1.5181398536999113</v>
      </c>
    </row>
    <row r="197" spans="1:10" ht="15" customHeight="1">
      <c r="A197" s="53" t="s">
        <v>93</v>
      </c>
      <c r="B197" s="150" t="s">
        <v>94</v>
      </c>
      <c r="C197" s="104">
        <f t="shared" si="91"/>
        <v>0.15568981857640052</v>
      </c>
      <c r="D197" s="104"/>
      <c r="E197" s="104">
        <f t="shared" si="92"/>
        <v>0.23872822578079053</v>
      </c>
      <c r="F197" s="104">
        <f t="shared" si="92"/>
        <v>0.28010122045496633</v>
      </c>
      <c r="G197" s="104">
        <f t="shared" si="92"/>
        <v>0.19961899238720221</v>
      </c>
      <c r="H197" s="104">
        <f t="shared" si="92"/>
        <v>0.18967387939553743</v>
      </c>
      <c r="I197" s="104">
        <f t="shared" si="92"/>
        <v>0.25019535767389584</v>
      </c>
      <c r="J197" s="104">
        <f t="shared" si="92"/>
        <v>0.24266968054603533</v>
      </c>
    </row>
    <row r="198" spans="1:10" ht="15" customHeight="1">
      <c r="A198" s="53" t="s">
        <v>0</v>
      </c>
      <c r="B198" s="150" t="s">
        <v>95</v>
      </c>
      <c r="C198" s="104">
        <f t="shared" si="91"/>
        <v>7.5943239412768093E-2</v>
      </c>
      <c r="D198" s="104"/>
      <c r="E198" s="104">
        <f t="shared" si="92"/>
        <v>7.827680349481396E-2</v>
      </c>
      <c r="F198" s="104">
        <f t="shared" si="92"/>
        <v>0.18374610622608148</v>
      </c>
      <c r="G198" s="104">
        <f t="shared" si="92"/>
        <v>3.438245927807005E-2</v>
      </c>
      <c r="H198" s="104">
        <f t="shared" si="92"/>
        <v>0.17190027761208107</v>
      </c>
      <c r="I198" s="104">
        <f t="shared" si="92"/>
        <v>0.15947488732674184</v>
      </c>
      <c r="J198" s="104">
        <f t="shared" si="92"/>
        <v>0.13306974719172798</v>
      </c>
    </row>
    <row r="199" spans="1:10" ht="15" customHeight="1">
      <c r="A199" s="53" t="s">
        <v>96</v>
      </c>
      <c r="B199" s="150" t="s">
        <v>97</v>
      </c>
      <c r="C199" s="104">
        <f t="shared" si="91"/>
        <v>0.22145607670763884</v>
      </c>
      <c r="D199" s="104"/>
      <c r="E199" s="104">
        <f t="shared" si="92"/>
        <v>0.24000491839842128</v>
      </c>
      <c r="F199" s="104">
        <f t="shared" si="92"/>
        <v>0.22441890545047866</v>
      </c>
      <c r="G199" s="104">
        <f t="shared" si="92"/>
        <v>0.22903524256484681</v>
      </c>
      <c r="H199" s="104">
        <f t="shared" si="92"/>
        <v>0.23705250974598574</v>
      </c>
      <c r="I199" s="104">
        <f t="shared" si="92"/>
        <v>0.23832911943542737</v>
      </c>
      <c r="J199" s="104">
        <f t="shared" si="92"/>
        <v>0.22083525759980749</v>
      </c>
    </row>
    <row r="200" spans="1:10" ht="15" customHeight="1">
      <c r="A200" s="53" t="s">
        <v>98</v>
      </c>
      <c r="B200" s="150" t="s">
        <v>99</v>
      </c>
      <c r="C200" s="104">
        <f t="shared" si="91"/>
        <v>4.1590517355184549E-2</v>
      </c>
      <c r="D200" s="104"/>
      <c r="E200" s="104">
        <f t="shared" si="92"/>
        <v>4.260347014352267E-2</v>
      </c>
      <c r="F200" s="104">
        <f t="shared" si="92"/>
        <v>3.3019905426056859E-2</v>
      </c>
      <c r="G200" s="104">
        <f t="shared" si="92"/>
        <v>2.8376320737389764E-2</v>
      </c>
      <c r="H200" s="104">
        <f t="shared" si="92"/>
        <v>3.2832802750948235E-2</v>
      </c>
      <c r="I200" s="104">
        <f t="shared" si="92"/>
        <v>4.5203848954299776E-2</v>
      </c>
      <c r="J200" s="104">
        <f t="shared" si="92"/>
        <v>3.8256677173057668E-2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3.2313127634876475E-2</v>
      </c>
      <c r="D201" s="104"/>
      <c r="E201" s="104">
        <f t="shared" si="92"/>
        <v>2.8472778687142302E-2</v>
      </c>
      <c r="F201" s="104">
        <f t="shared" si="92"/>
        <v>3.2077530392779233E-2</v>
      </c>
      <c r="G201" s="104">
        <f t="shared" si="92"/>
        <v>2.8981719083336913E-2</v>
      </c>
      <c r="H201" s="104">
        <f t="shared" si="92"/>
        <v>3.1169371140840067E-2</v>
      </c>
      <c r="I201" s="104">
        <f t="shared" si="92"/>
        <v>1.1972884476202277E-2</v>
      </c>
      <c r="J201" s="104">
        <f t="shared" si="92"/>
        <v>1.1165171500139405E-2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0.93655154722476464</v>
      </c>
      <c r="D202" s="104"/>
      <c r="E202" s="104">
        <f t="shared" si="92"/>
        <v>0.93988340968085582</v>
      </c>
      <c r="F202" s="104">
        <f t="shared" si="92"/>
        <v>0.90993736425174498</v>
      </c>
      <c r="G202" s="104">
        <f t="shared" si="92"/>
        <v>0.99159098157450054</v>
      </c>
      <c r="H202" s="104">
        <f t="shared" si="92"/>
        <v>0.95111941781217835</v>
      </c>
      <c r="I202" s="104">
        <f t="shared" si="92"/>
        <v>0.51311680931861392</v>
      </c>
      <c r="J202" s="104">
        <f t="shared" si="92"/>
        <v>0.46151325031410334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0.19876214551968668</v>
      </c>
      <c r="D203" s="104"/>
      <c r="E203" s="104">
        <f t="shared" si="92"/>
        <v>0.23200343076850297</v>
      </c>
      <c r="F203" s="104">
        <f t="shared" si="92"/>
        <v>0.17487705826448868</v>
      </c>
      <c r="G203" s="104">
        <f t="shared" si="92"/>
        <v>0.17027268154892281</v>
      </c>
      <c r="H203" s="104">
        <f t="shared" si="92"/>
        <v>0.20425258691445999</v>
      </c>
      <c r="I203" s="104">
        <f t="shared" si="92"/>
        <v>0.27976633077180008</v>
      </c>
      <c r="J203" s="104">
        <f t="shared" si="92"/>
        <v>0.32551909321255257</v>
      </c>
    </row>
    <row r="204" spans="1:10" ht="15" customHeight="1">
      <c r="A204" s="55" t="s">
        <v>105</v>
      </c>
      <c r="B204" s="150" t="s">
        <v>452</v>
      </c>
      <c r="C204" s="104">
        <f t="shared" si="91"/>
        <v>5.2190588690339906E-2</v>
      </c>
      <c r="D204" s="104"/>
      <c r="E204" s="104">
        <f t="shared" si="92"/>
        <v>8.4780855973579095E-2</v>
      </c>
      <c r="F204" s="104">
        <f t="shared" si="92"/>
        <v>7.0415634806768379E-2</v>
      </c>
      <c r="G204" s="104">
        <f t="shared" si="92"/>
        <v>6.7260257140764959E-2</v>
      </c>
      <c r="H204" s="104">
        <f t="shared" si="92"/>
        <v>6.4035815434129284E-2</v>
      </c>
      <c r="I204" s="104">
        <f t="shared" si="92"/>
        <v>4.7927397637323524E-2</v>
      </c>
      <c r="J204" s="104">
        <f t="shared" si="92"/>
        <v>4.7090572656220006E-2</v>
      </c>
    </row>
    <row r="205" spans="1:10" ht="15" customHeight="1">
      <c r="A205" s="53" t="s">
        <v>106</v>
      </c>
      <c r="B205" s="150" t="s">
        <v>107</v>
      </c>
      <c r="C205" s="104">
        <f t="shared" si="91"/>
        <v>3.4352386479600906E-2</v>
      </c>
      <c r="D205" s="104"/>
      <c r="E205" s="104">
        <f t="shared" si="92"/>
        <v>2.4680494096164983E-2</v>
      </c>
      <c r="F205" s="104">
        <f t="shared" si="92"/>
        <v>1.7225363594615101E-2</v>
      </c>
      <c r="G205" s="104">
        <f t="shared" si="92"/>
        <v>1.3025117067510385E-2</v>
      </c>
      <c r="H205" s="104">
        <f t="shared" si="92"/>
        <v>1.5349451379530307E-2</v>
      </c>
      <c r="I205" s="104">
        <f t="shared" si="92"/>
        <v>2.2001634687088621E-2</v>
      </c>
      <c r="J205" s="104">
        <f t="shared" si="92"/>
        <v>2.2180800522209398E-2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1.7126498718443032E-3</v>
      </c>
      <c r="D206" s="104"/>
      <c r="E206" s="104">
        <f t="shared" ref="E206:J208" si="93">E58/E$60*100</f>
        <v>5.3351557293452147E-4</v>
      </c>
      <c r="F206" s="104">
        <f t="shared" si="93"/>
        <v>3.9286633968756498E-4</v>
      </c>
      <c r="G206" s="104">
        <f t="shared" si="93"/>
        <v>3.0284451750150419E-4</v>
      </c>
      <c r="H206" s="104">
        <f t="shared" si="93"/>
        <v>3.105713918635499E-4</v>
      </c>
      <c r="I206" s="104">
        <f t="shared" si="93"/>
        <v>3.2415942220622812E-4</v>
      </c>
      <c r="J206" s="104">
        <f t="shared" si="93"/>
        <v>2.8807395834310747E-4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0.16761351730866123</v>
      </c>
      <c r="D207" s="104"/>
      <c r="E207" s="104">
        <f t="shared" si="93"/>
        <v>0.1378746123044082</v>
      </c>
      <c r="F207" s="104">
        <f t="shared" si="93"/>
        <v>0.10457885597223074</v>
      </c>
      <c r="G207" s="104">
        <f t="shared" si="93"/>
        <v>7.2412630598529357E-2</v>
      </c>
      <c r="H207" s="104">
        <f t="shared" si="93"/>
        <v>7.8501542152901685E-2</v>
      </c>
      <c r="I207" s="104">
        <f t="shared" si="93"/>
        <v>7.72962106788323E-2</v>
      </c>
      <c r="J207" s="104">
        <f t="shared" si="93"/>
        <v>7.674780928570174E-2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1.6115617402809466</v>
      </c>
      <c r="D210" s="104"/>
      <c r="E210" s="104">
        <f t="shared" ref="E210:J219" si="95">E62/E$60*100</f>
        <v>1.784183093597369</v>
      </c>
      <c r="F210" s="104">
        <f t="shared" si="95"/>
        <v>1.7386255069938918</v>
      </c>
      <c r="G210" s="104">
        <f t="shared" si="95"/>
        <v>1.8783826716318526</v>
      </c>
      <c r="H210" s="104">
        <f t="shared" si="95"/>
        <v>2.1913424064180802</v>
      </c>
      <c r="I210" s="104">
        <f t="shared" si="95"/>
        <v>2.2500345973790381</v>
      </c>
      <c r="J210" s="104">
        <f t="shared" si="95"/>
        <v>2.1222518314284167</v>
      </c>
    </row>
    <row r="211" spans="1:10" ht="15" customHeight="1">
      <c r="A211" s="55" t="s">
        <v>113</v>
      </c>
      <c r="B211" s="150" t="s">
        <v>392</v>
      </c>
      <c r="C211" s="104">
        <f t="shared" si="94"/>
        <v>5.4317785551695765</v>
      </c>
      <c r="D211" s="104"/>
      <c r="E211" s="104">
        <f t="shared" si="95"/>
        <v>5.3177476610411203</v>
      </c>
      <c r="F211" s="104">
        <f t="shared" si="95"/>
        <v>5.8167314473872063</v>
      </c>
      <c r="G211" s="104">
        <f t="shared" si="95"/>
        <v>6.0176189358961105</v>
      </c>
      <c r="H211" s="104">
        <f t="shared" si="95"/>
        <v>5.8869924499903314</v>
      </c>
      <c r="I211" s="104">
        <f t="shared" si="95"/>
        <v>6.1210901166401532</v>
      </c>
      <c r="J211" s="104">
        <f t="shared" si="95"/>
        <v>5.8101700784834831</v>
      </c>
    </row>
    <row r="212" spans="1:10" ht="15" customHeight="1">
      <c r="A212" s="55" t="s">
        <v>114</v>
      </c>
      <c r="B212" s="150" t="s">
        <v>393</v>
      </c>
      <c r="C212" s="104">
        <f t="shared" si="94"/>
        <v>50.169424784194916</v>
      </c>
      <c r="D212" s="104"/>
      <c r="E212" s="104">
        <f t="shared" si="95"/>
        <v>52.583295550399058</v>
      </c>
      <c r="F212" s="104">
        <f t="shared" si="95"/>
        <v>52.896173975306148</v>
      </c>
      <c r="G212" s="104">
        <f t="shared" si="95"/>
        <v>56.617755923167849</v>
      </c>
      <c r="H212" s="104">
        <f t="shared" si="95"/>
        <v>58.088491367390617</v>
      </c>
      <c r="I212" s="104">
        <f t="shared" si="95"/>
        <v>56.323793585640956</v>
      </c>
      <c r="J212" s="104">
        <f t="shared" si="95"/>
        <v>53.980768652504921</v>
      </c>
    </row>
    <row r="213" spans="1:10" ht="15" customHeight="1">
      <c r="A213" s="55" t="s">
        <v>115</v>
      </c>
      <c r="B213" s="150" t="s">
        <v>394</v>
      </c>
      <c r="C213" s="104">
        <f t="shared" si="94"/>
        <v>32.430079748282353</v>
      </c>
      <c r="D213" s="104"/>
      <c r="E213" s="104">
        <f t="shared" si="95"/>
        <v>30.00890346315051</v>
      </c>
      <c r="F213" s="104">
        <f t="shared" si="95"/>
        <v>29.470011551264751</v>
      </c>
      <c r="G213" s="104">
        <f t="shared" si="95"/>
        <v>26.156203130405629</v>
      </c>
      <c r="H213" s="104">
        <f t="shared" si="95"/>
        <v>23.51008863121184</v>
      </c>
      <c r="I213" s="104">
        <f t="shared" si="95"/>
        <v>25.62379100454168</v>
      </c>
      <c r="J213" s="104">
        <f t="shared" si="95"/>
        <v>28.359564745571003</v>
      </c>
    </row>
    <row r="214" spans="1:10" ht="15" customHeight="1">
      <c r="A214" s="55" t="s">
        <v>116</v>
      </c>
      <c r="B214" s="150" t="s">
        <v>395</v>
      </c>
      <c r="C214" s="104">
        <f t="shared" si="94"/>
        <v>0.18718481924211122</v>
      </c>
      <c r="D214" s="104"/>
      <c r="E214" s="104">
        <f t="shared" si="95"/>
        <v>0.19195336831448553</v>
      </c>
      <c r="F214" s="104">
        <f t="shared" si="95"/>
        <v>0.19579674503584005</v>
      </c>
      <c r="G214" s="104">
        <f t="shared" si="95"/>
        <v>0.17896346031493765</v>
      </c>
      <c r="H214" s="104">
        <f t="shared" si="95"/>
        <v>0.16313918211692377</v>
      </c>
      <c r="I214" s="104">
        <f t="shared" si="95"/>
        <v>0.19274038749484337</v>
      </c>
      <c r="J214" s="104">
        <f t="shared" si="95"/>
        <v>0.18393969309494387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0.15413192710741233</v>
      </c>
      <c r="D215" s="104"/>
      <c r="E215" s="104">
        <f t="shared" si="95"/>
        <v>0.17996068399331333</v>
      </c>
      <c r="F215" s="104">
        <f t="shared" si="95"/>
        <v>0.17107231617993129</v>
      </c>
      <c r="G215" s="104">
        <f t="shared" si="95"/>
        <v>0.17150868398198824</v>
      </c>
      <c r="H215" s="104">
        <f t="shared" si="95"/>
        <v>0.19102098931688782</v>
      </c>
      <c r="I215" s="104">
        <f t="shared" si="95"/>
        <v>0.25244247672234554</v>
      </c>
      <c r="J215" s="104">
        <f t="shared" si="95"/>
        <v>0.26087247375757328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0.3210704933736247</v>
      </c>
      <c r="D216" s="104"/>
      <c r="E216" s="104">
        <f t="shared" si="95"/>
        <v>0.3100939056070427</v>
      </c>
      <c r="F216" s="104">
        <f t="shared" si="95"/>
        <v>0.32490761321749045</v>
      </c>
      <c r="G216" s="104">
        <f t="shared" si="95"/>
        <v>0.29213385645832263</v>
      </c>
      <c r="H216" s="104">
        <f t="shared" si="95"/>
        <v>0.38543053216279344</v>
      </c>
      <c r="I216" s="104">
        <f t="shared" si="95"/>
        <v>0.41756918700880374</v>
      </c>
      <c r="J216" s="104">
        <f t="shared" si="95"/>
        <v>0.37155332713808981</v>
      </c>
    </row>
    <row r="217" spans="1:10" ht="15" customHeight="1">
      <c r="A217" s="55" t="s">
        <v>120</v>
      </c>
      <c r="B217" s="150" t="s">
        <v>121</v>
      </c>
      <c r="C217" s="104">
        <f t="shared" si="94"/>
        <v>7.9322821361436731</v>
      </c>
      <c r="D217" s="104"/>
      <c r="E217" s="104">
        <f t="shared" si="95"/>
        <v>7.8147479847767753</v>
      </c>
      <c r="F217" s="104">
        <f t="shared" si="95"/>
        <v>7.6359912538897765</v>
      </c>
      <c r="G217" s="104">
        <f t="shared" si="95"/>
        <v>7.0517930840319103</v>
      </c>
      <c r="H217" s="104">
        <f t="shared" si="95"/>
        <v>7.7969700950576497</v>
      </c>
      <c r="I217" s="104">
        <f t="shared" si="95"/>
        <v>7.4231253618636392</v>
      </c>
      <c r="J217" s="104">
        <f t="shared" si="95"/>
        <v>7.5742127446077223</v>
      </c>
    </row>
    <row r="218" spans="1:10" ht="15" customHeight="1">
      <c r="A218" s="55" t="s">
        <v>0</v>
      </c>
      <c r="B218" s="150" t="s">
        <v>95</v>
      </c>
      <c r="C218" s="104">
        <f t="shared" si="94"/>
        <v>7.5943239412768093E-2</v>
      </c>
      <c r="D218" s="104"/>
      <c r="E218" s="104">
        <f t="shared" si="95"/>
        <v>7.827680349481396E-2</v>
      </c>
      <c r="F218" s="104">
        <f t="shared" si="95"/>
        <v>0.18374610622608148</v>
      </c>
      <c r="G218" s="104">
        <f t="shared" si="95"/>
        <v>3.438245927807005E-2</v>
      </c>
      <c r="H218" s="104">
        <f t="shared" si="95"/>
        <v>0.17190027761208107</v>
      </c>
      <c r="I218" s="104">
        <f t="shared" si="95"/>
        <v>0.15947488732674184</v>
      </c>
      <c r="J218" s="104">
        <f t="shared" si="95"/>
        <v>0.13306974719172798</v>
      </c>
    </row>
    <row r="219" spans="1:10" ht="15" customHeight="1">
      <c r="A219" s="55" t="s">
        <v>96</v>
      </c>
      <c r="B219" s="150" t="s">
        <v>454</v>
      </c>
      <c r="C219" s="104">
        <f t="shared" si="94"/>
        <v>0.22145607670763884</v>
      </c>
      <c r="D219" s="104"/>
      <c r="E219" s="104">
        <f t="shared" si="95"/>
        <v>0.24000491839842128</v>
      </c>
      <c r="F219" s="104">
        <f t="shared" si="95"/>
        <v>0.22441890545047866</v>
      </c>
      <c r="G219" s="104">
        <f t="shared" si="95"/>
        <v>0.22903524256484681</v>
      </c>
      <c r="H219" s="104">
        <f t="shared" si="95"/>
        <v>0.23705250974598574</v>
      </c>
      <c r="I219" s="104">
        <f t="shared" si="95"/>
        <v>0.23832911943542737</v>
      </c>
      <c r="J219" s="104">
        <f t="shared" si="95"/>
        <v>0.22083525759980749</v>
      </c>
    </row>
    <row r="220" spans="1:10" ht="15" customHeight="1">
      <c r="A220" s="55" t="s">
        <v>98</v>
      </c>
      <c r="B220" s="150" t="s">
        <v>455</v>
      </c>
      <c r="C220" s="104">
        <f t="shared" si="94"/>
        <v>4.1590517355184549E-2</v>
      </c>
      <c r="D220" s="104"/>
      <c r="E220" s="104">
        <f t="shared" ref="E220:J227" si="96">E72/E$60*100</f>
        <v>4.260347014352267E-2</v>
      </c>
      <c r="F220" s="104">
        <f t="shared" si="96"/>
        <v>3.3019905426056859E-2</v>
      </c>
      <c r="G220" s="104">
        <f t="shared" si="96"/>
        <v>2.8376320737389764E-2</v>
      </c>
      <c r="H220" s="104">
        <f t="shared" si="96"/>
        <v>3.2832802750948235E-2</v>
      </c>
      <c r="I220" s="104">
        <f t="shared" si="96"/>
        <v>4.5203848954299776E-2</v>
      </c>
      <c r="J220" s="104">
        <f t="shared" si="96"/>
        <v>3.8256677173057668E-2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3.2313127634876475E-2</v>
      </c>
      <c r="D221" s="104"/>
      <c r="E221" s="104">
        <f t="shared" si="96"/>
        <v>2.8472778687142302E-2</v>
      </c>
      <c r="F221" s="104">
        <f t="shared" si="96"/>
        <v>3.2077530392779233E-2</v>
      </c>
      <c r="G221" s="104">
        <f t="shared" si="96"/>
        <v>2.8981719083336913E-2</v>
      </c>
      <c r="H221" s="104">
        <f t="shared" si="96"/>
        <v>3.1169371140840067E-2</v>
      </c>
      <c r="I221" s="104">
        <f t="shared" si="96"/>
        <v>1.1972884476202277E-2</v>
      </c>
      <c r="J221" s="104">
        <f t="shared" si="96"/>
        <v>1.1165171500139405E-2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0.93655154722476464</v>
      </c>
      <c r="D222" s="104"/>
      <c r="E222" s="104">
        <f t="shared" si="96"/>
        <v>0.93988340968085582</v>
      </c>
      <c r="F222" s="104">
        <f t="shared" si="96"/>
        <v>0.90993736425174498</v>
      </c>
      <c r="G222" s="104">
        <f t="shared" si="96"/>
        <v>0.99159098157450054</v>
      </c>
      <c r="H222" s="104">
        <f t="shared" si="96"/>
        <v>0.95111941781217835</v>
      </c>
      <c r="I222" s="104">
        <f t="shared" si="96"/>
        <v>0.51311680931861392</v>
      </c>
      <c r="J222" s="104">
        <f t="shared" si="96"/>
        <v>0.46151325031410334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0.19876214551968668</v>
      </c>
      <c r="D223" s="104"/>
      <c r="E223" s="104">
        <f t="shared" si="96"/>
        <v>0.23200343076850297</v>
      </c>
      <c r="F223" s="104">
        <f t="shared" si="96"/>
        <v>0.17487705826448868</v>
      </c>
      <c r="G223" s="104">
        <f t="shared" si="96"/>
        <v>0.17027268154892281</v>
      </c>
      <c r="H223" s="104">
        <f t="shared" si="96"/>
        <v>0.20425258691445999</v>
      </c>
      <c r="I223" s="104">
        <f t="shared" si="96"/>
        <v>0.27976633077180008</v>
      </c>
      <c r="J223" s="104">
        <f t="shared" si="96"/>
        <v>0.32551909321255257</v>
      </c>
    </row>
    <row r="224" spans="1:10" ht="15" customHeight="1">
      <c r="A224" s="55" t="s">
        <v>105</v>
      </c>
      <c r="B224" s="150" t="s">
        <v>452</v>
      </c>
      <c r="C224" s="104">
        <f t="shared" si="94"/>
        <v>5.2190588690339906E-2</v>
      </c>
      <c r="D224" s="104"/>
      <c r="E224" s="104">
        <f t="shared" si="96"/>
        <v>8.4780855973579095E-2</v>
      </c>
      <c r="F224" s="104">
        <f t="shared" si="96"/>
        <v>7.0415634806768379E-2</v>
      </c>
      <c r="G224" s="104">
        <f t="shared" si="96"/>
        <v>6.7260257140764959E-2</v>
      </c>
      <c r="H224" s="104">
        <f t="shared" si="96"/>
        <v>6.4035815434129284E-2</v>
      </c>
      <c r="I224" s="104">
        <f t="shared" si="96"/>
        <v>4.7927397637323524E-2</v>
      </c>
      <c r="J224" s="104">
        <f t="shared" si="96"/>
        <v>4.7090572656220006E-2</v>
      </c>
    </row>
    <row r="225" spans="1:10" ht="15" customHeight="1">
      <c r="A225" s="55" t="s">
        <v>106</v>
      </c>
      <c r="B225" s="150" t="s">
        <v>128</v>
      </c>
      <c r="C225" s="104">
        <f t="shared" si="94"/>
        <v>3.4352386479600906E-2</v>
      </c>
      <c r="D225" s="104"/>
      <c r="E225" s="104">
        <f t="shared" si="96"/>
        <v>2.4680494096164983E-2</v>
      </c>
      <c r="F225" s="104">
        <f t="shared" si="96"/>
        <v>1.7225363594615101E-2</v>
      </c>
      <c r="G225" s="104">
        <f t="shared" si="96"/>
        <v>1.3025117067510385E-2</v>
      </c>
      <c r="H225" s="104">
        <f t="shared" si="96"/>
        <v>1.5349451379530307E-2</v>
      </c>
      <c r="I225" s="104">
        <f t="shared" si="96"/>
        <v>2.2001634687088621E-2</v>
      </c>
      <c r="J225" s="104">
        <f t="shared" si="96"/>
        <v>2.2180800522209398E-2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1.7126498718443032E-3</v>
      </c>
      <c r="D226" s="104"/>
      <c r="E226" s="104">
        <f t="shared" si="96"/>
        <v>5.3351557293452147E-4</v>
      </c>
      <c r="F226" s="104">
        <f t="shared" si="96"/>
        <v>3.9286633968756498E-4</v>
      </c>
      <c r="G226" s="104">
        <f t="shared" si="96"/>
        <v>3.0284451750150419E-4</v>
      </c>
      <c r="H226" s="104">
        <f t="shared" si="96"/>
        <v>3.105713918635499E-4</v>
      </c>
      <c r="I226" s="104">
        <f t="shared" si="96"/>
        <v>3.2415942220622812E-4</v>
      </c>
      <c r="J226" s="104">
        <f t="shared" si="96"/>
        <v>2.8807395834310747E-4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0.16761351730866123</v>
      </c>
      <c r="D227" s="104"/>
      <c r="E227" s="104">
        <f t="shared" si="96"/>
        <v>0.1378746123044082</v>
      </c>
      <c r="F227" s="104">
        <f t="shared" si="96"/>
        <v>0.10457885597223074</v>
      </c>
      <c r="G227" s="104">
        <f t="shared" si="96"/>
        <v>7.2412630598529357E-2</v>
      </c>
      <c r="H227" s="104">
        <f t="shared" si="96"/>
        <v>7.8501542152901685E-2</v>
      </c>
      <c r="I227" s="104">
        <f t="shared" si="96"/>
        <v>7.72962106788323E-2</v>
      </c>
      <c r="J227" s="104">
        <f t="shared" si="96"/>
        <v>7.674780928570174E-2</v>
      </c>
    </row>
    <row r="228" spans="1:10" ht="15" customHeight="1">
      <c r="A228" s="61"/>
      <c r="B228" s="209" t="s">
        <v>111</v>
      </c>
      <c r="C228" s="190">
        <f>SUM(C210:C227)</f>
        <v>99.999999999999972</v>
      </c>
      <c r="D228" s="190"/>
      <c r="E228" s="190">
        <f t="shared" ref="E228:H228" si="97">SUM(E210:E227)</f>
        <v>100.00000000000003</v>
      </c>
      <c r="F228" s="190">
        <f t="shared" si="97"/>
        <v>99.999999999999957</v>
      </c>
      <c r="G228" s="190">
        <f t="shared" si="97"/>
        <v>99.999999999999972</v>
      </c>
      <c r="H228" s="190">
        <f t="shared" si="97"/>
        <v>100.00000000000004</v>
      </c>
      <c r="I228" s="190">
        <f t="shared" ref="I228:J228" si="98">SUM(I210:I227)</f>
        <v>100.00000000000003</v>
      </c>
      <c r="J228" s="190">
        <f t="shared" si="98"/>
        <v>99.999999999999986</v>
      </c>
    </row>
    <row r="229" spans="1:10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326</v>
      </c>
      <c r="B4" s="169" t="s">
        <v>327</v>
      </c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382.31624165885785</v>
      </c>
      <c r="D8" s="199"/>
      <c r="E8" s="205">
        <v>385.07202812165269</v>
      </c>
      <c r="F8" s="205">
        <v>380.16690175741144</v>
      </c>
      <c r="G8" s="205">
        <v>325.34355928368348</v>
      </c>
      <c r="H8" s="205">
        <v>335.39152201675671</v>
      </c>
      <c r="I8" s="205">
        <v>345.88586388550596</v>
      </c>
      <c r="J8" s="205">
        <v>355.85525341104255</v>
      </c>
    </row>
    <row r="9" spans="1:13" ht="15" customHeight="1">
      <c r="A9" s="53" t="s">
        <v>28</v>
      </c>
      <c r="B9" s="150" t="s">
        <v>29</v>
      </c>
      <c r="C9" s="205">
        <v>3.5585442061072641</v>
      </c>
      <c r="D9" s="199"/>
      <c r="E9" s="205">
        <v>3.4883252317043123</v>
      </c>
      <c r="F9" s="205">
        <v>5.2251326428736533</v>
      </c>
      <c r="G9" s="205">
        <v>5.6572460309032389</v>
      </c>
      <c r="H9" s="205">
        <v>8.2406810185185577</v>
      </c>
      <c r="I9" s="205">
        <v>7.844954380148061</v>
      </c>
      <c r="J9" s="205">
        <v>7.7775797290424258</v>
      </c>
    </row>
    <row r="10" spans="1:13" ht="15" customHeight="1">
      <c r="A10" s="53" t="s">
        <v>30</v>
      </c>
      <c r="B10" s="150" t="s">
        <v>31</v>
      </c>
      <c r="C10" s="205">
        <v>3.4724588130400011</v>
      </c>
      <c r="D10" s="199"/>
      <c r="E10" s="205">
        <v>3.5701318229653412</v>
      </c>
      <c r="F10" s="205">
        <v>4.5746200737681022</v>
      </c>
      <c r="G10" s="205">
        <v>4.9349042048140781</v>
      </c>
      <c r="H10" s="205">
        <v>4.1343272770136696</v>
      </c>
      <c r="I10" s="205">
        <v>3.5778966517572881</v>
      </c>
      <c r="J10" s="205">
        <v>4.6542965863698784</v>
      </c>
    </row>
    <row r="11" spans="1:13" ht="15" customHeight="1">
      <c r="A11" s="53" t="s">
        <v>32</v>
      </c>
      <c r="B11" s="150" t="s">
        <v>33</v>
      </c>
      <c r="C11" s="205">
        <v>47.88412221539734</v>
      </c>
      <c r="D11" s="199"/>
      <c r="E11" s="205">
        <v>44.337405447701656</v>
      </c>
      <c r="F11" s="205">
        <v>60.520899627134526</v>
      </c>
      <c r="G11" s="205">
        <v>49.88373955207166</v>
      </c>
      <c r="H11" s="205">
        <v>94.334012314108605</v>
      </c>
      <c r="I11" s="205">
        <v>87.541699896452286</v>
      </c>
      <c r="J11" s="205">
        <v>92.185244075388582</v>
      </c>
    </row>
    <row r="12" spans="1:13" ht="15" customHeight="1">
      <c r="A12" s="53" t="s">
        <v>34</v>
      </c>
      <c r="B12" s="150" t="s">
        <v>35</v>
      </c>
      <c r="C12" s="205">
        <v>603.71746663000772</v>
      </c>
      <c r="D12" s="199"/>
      <c r="E12" s="205">
        <v>735.67041273830557</v>
      </c>
      <c r="F12" s="205">
        <v>759.27307467364301</v>
      </c>
      <c r="G12" s="205">
        <v>767.71862040614474</v>
      </c>
      <c r="H12" s="205">
        <v>797.60215424623675</v>
      </c>
      <c r="I12" s="205">
        <v>843.42036252801984</v>
      </c>
      <c r="J12" s="205">
        <v>901.22941838683505</v>
      </c>
    </row>
    <row r="13" spans="1:13" ht="15" customHeight="1">
      <c r="A13" s="53" t="s">
        <v>36</v>
      </c>
      <c r="B13" s="150" t="s">
        <v>37</v>
      </c>
      <c r="C13" s="205">
        <v>134.42101755174031</v>
      </c>
      <c r="D13" s="199"/>
      <c r="E13" s="205">
        <v>170.71406147663106</v>
      </c>
      <c r="F13" s="205">
        <v>193.17178990765601</v>
      </c>
      <c r="G13" s="205">
        <v>152.87504649385568</v>
      </c>
      <c r="H13" s="205">
        <v>143.03284800079624</v>
      </c>
      <c r="I13" s="205">
        <v>161.51467224610423</v>
      </c>
      <c r="J13" s="205">
        <v>178.30316744523572</v>
      </c>
    </row>
    <row r="14" spans="1:13" ht="15" customHeight="1">
      <c r="A14" s="53" t="s">
        <v>38</v>
      </c>
      <c r="B14" s="150" t="s">
        <v>457</v>
      </c>
      <c r="C14" s="205">
        <v>305.00127590429122</v>
      </c>
      <c r="D14" s="199"/>
      <c r="E14" s="205">
        <v>273.12844823699146</v>
      </c>
      <c r="F14" s="205">
        <v>236.32561760925637</v>
      </c>
      <c r="G14" s="205">
        <v>231.93060035852579</v>
      </c>
      <c r="H14" s="205">
        <v>273.93844884634052</v>
      </c>
      <c r="I14" s="205">
        <v>287.7430173184614</v>
      </c>
      <c r="J14" s="205">
        <v>267.42122453135624</v>
      </c>
    </row>
    <row r="15" spans="1:13" ht="15" customHeight="1">
      <c r="A15" s="53" t="s">
        <v>39</v>
      </c>
      <c r="B15" s="150" t="s">
        <v>40</v>
      </c>
      <c r="C15" s="205">
        <v>64.492224438384326</v>
      </c>
      <c r="D15" s="199"/>
      <c r="E15" s="205">
        <v>42.670016128950948</v>
      </c>
      <c r="F15" s="205">
        <v>57.885794935985146</v>
      </c>
      <c r="G15" s="205">
        <v>58.93554827922479</v>
      </c>
      <c r="H15" s="205">
        <v>41.101543641129517</v>
      </c>
      <c r="I15" s="205">
        <v>40.830869685615184</v>
      </c>
      <c r="J15" s="205">
        <v>38.814125225136806</v>
      </c>
    </row>
    <row r="16" spans="1:13" ht="15" customHeight="1">
      <c r="A16" s="53" t="s">
        <v>41</v>
      </c>
      <c r="B16" s="150" t="s">
        <v>441</v>
      </c>
      <c r="C16" s="205">
        <v>123.55608385457504</v>
      </c>
      <c r="D16" s="199"/>
      <c r="E16" s="205">
        <v>103.55874929429623</v>
      </c>
      <c r="F16" s="205">
        <v>82.082774766099206</v>
      </c>
      <c r="G16" s="205">
        <v>90.794420560204458</v>
      </c>
      <c r="H16" s="205">
        <v>94.187032810948324</v>
      </c>
      <c r="I16" s="205">
        <v>110.05565457890212</v>
      </c>
      <c r="J16" s="205">
        <v>110.23820364521418</v>
      </c>
    </row>
    <row r="17" spans="1:10" ht="15" customHeight="1">
      <c r="A17" s="53" t="s">
        <v>42</v>
      </c>
      <c r="B17" s="150" t="s">
        <v>442</v>
      </c>
      <c r="C17" s="205">
        <v>335.67284441262638</v>
      </c>
      <c r="D17" s="199"/>
      <c r="E17" s="205">
        <v>334.59099984275042</v>
      </c>
      <c r="F17" s="205">
        <v>338.21428332378088</v>
      </c>
      <c r="G17" s="205">
        <v>327.01727386421567</v>
      </c>
      <c r="H17" s="205">
        <v>361.89159318926494</v>
      </c>
      <c r="I17" s="205">
        <v>362.28834497741184</v>
      </c>
      <c r="J17" s="205">
        <v>386.81052943850165</v>
      </c>
    </row>
    <row r="18" spans="1:10" ht="15" customHeight="1">
      <c r="A18" s="53" t="s">
        <v>43</v>
      </c>
      <c r="B18" s="150" t="s">
        <v>458</v>
      </c>
      <c r="C18" s="205">
        <v>11.734808882614747</v>
      </c>
      <c r="D18" s="199"/>
      <c r="E18" s="205">
        <v>9.2622617081453082</v>
      </c>
      <c r="F18" s="205">
        <v>8.8578292871733524</v>
      </c>
      <c r="G18" s="205">
        <v>9.4797277234251567</v>
      </c>
      <c r="H18" s="205">
        <v>10.347953733449648</v>
      </c>
      <c r="I18" s="205">
        <v>9.7753729628176664</v>
      </c>
      <c r="J18" s="205">
        <v>9.7984576206417131</v>
      </c>
    </row>
    <row r="19" spans="1:10" ht="15" customHeight="1">
      <c r="A19" s="53" t="s">
        <v>44</v>
      </c>
      <c r="B19" s="150" t="s">
        <v>45</v>
      </c>
      <c r="C19" s="205">
        <v>1344.5240890616242</v>
      </c>
      <c r="D19" s="199"/>
      <c r="E19" s="205">
        <v>1633.3369624765648</v>
      </c>
      <c r="F19" s="205">
        <v>1539.6512227515786</v>
      </c>
      <c r="G19" s="205">
        <v>1625.1959974197571</v>
      </c>
      <c r="H19" s="205">
        <v>1709.0620626807108</v>
      </c>
      <c r="I19" s="205">
        <v>1547.4730276566479</v>
      </c>
      <c r="J19" s="205">
        <v>1590.6573057782405</v>
      </c>
    </row>
    <row r="20" spans="1:10" ht="15" customHeight="1">
      <c r="A20" s="53" t="s">
        <v>46</v>
      </c>
      <c r="B20" s="150" t="s">
        <v>443</v>
      </c>
      <c r="C20" s="205">
        <v>3066.7782399182574</v>
      </c>
      <c r="D20" s="199"/>
      <c r="E20" s="205">
        <v>3174.289377550419</v>
      </c>
      <c r="F20" s="205">
        <v>3526.9894174300698</v>
      </c>
      <c r="G20" s="205">
        <v>3507.2972155164994</v>
      </c>
      <c r="H20" s="205">
        <v>3383.9539598119641</v>
      </c>
      <c r="I20" s="205">
        <v>3453.1481971713438</v>
      </c>
      <c r="J20" s="205">
        <v>3586.3535192577788</v>
      </c>
    </row>
    <row r="21" spans="1:10" ht="15" customHeight="1">
      <c r="A21" s="53" t="s">
        <v>47</v>
      </c>
      <c r="B21" s="150" t="s">
        <v>444</v>
      </c>
      <c r="C21" s="205">
        <v>28.194527508469392</v>
      </c>
      <c r="D21" s="199"/>
      <c r="E21" s="205">
        <v>47.15163427678128</v>
      </c>
      <c r="F21" s="205">
        <v>49.966249492450672</v>
      </c>
      <c r="G21" s="205">
        <v>41.0589359554344</v>
      </c>
      <c r="H21" s="205">
        <v>40.477974675010159</v>
      </c>
      <c r="I21" s="205">
        <v>48.727487163779372</v>
      </c>
      <c r="J21" s="205">
        <v>63.385720802784874</v>
      </c>
    </row>
    <row r="22" spans="1:10" ht="15" customHeight="1">
      <c r="A22" s="53" t="s">
        <v>48</v>
      </c>
      <c r="B22" s="150" t="s">
        <v>49</v>
      </c>
      <c r="C22" s="205">
        <v>55.757297490869867</v>
      </c>
      <c r="D22" s="199"/>
      <c r="E22" s="205">
        <v>50.781392318382863</v>
      </c>
      <c r="F22" s="205">
        <v>59.656732013551405</v>
      </c>
      <c r="G22" s="205">
        <v>62.188709749265719</v>
      </c>
      <c r="H22" s="205">
        <v>47.585088614906219</v>
      </c>
      <c r="I22" s="205">
        <v>55.480164967526093</v>
      </c>
      <c r="J22" s="205">
        <v>58.372029374215508</v>
      </c>
    </row>
    <row r="23" spans="1:10" ht="15" customHeight="1">
      <c r="A23" s="53" t="s">
        <v>50</v>
      </c>
      <c r="B23" s="150" t="s">
        <v>51</v>
      </c>
      <c r="C23" s="205">
        <v>277.50208726460517</v>
      </c>
      <c r="D23" s="199"/>
      <c r="E23" s="205">
        <v>277.85812506684937</v>
      </c>
      <c r="F23" s="205">
        <v>277.08750420724289</v>
      </c>
      <c r="G23" s="205">
        <v>232.12152030367022</v>
      </c>
      <c r="H23" s="205">
        <v>262.5775632660617</v>
      </c>
      <c r="I23" s="205">
        <v>263.82233612804953</v>
      </c>
      <c r="J23" s="205">
        <v>239.07455766387233</v>
      </c>
    </row>
    <row r="24" spans="1:10" ht="15" customHeight="1">
      <c r="A24" s="53" t="s">
        <v>52</v>
      </c>
      <c r="B24" s="150" t="s">
        <v>53</v>
      </c>
      <c r="C24" s="205">
        <v>402.65066151308918</v>
      </c>
      <c r="D24" s="199"/>
      <c r="E24" s="205">
        <v>391.21457540141972</v>
      </c>
      <c r="F24" s="205">
        <v>388.87844278414627</v>
      </c>
      <c r="G24" s="205">
        <v>404.16740621580846</v>
      </c>
      <c r="H24" s="205">
        <v>411.78388743749122</v>
      </c>
      <c r="I24" s="205">
        <v>439.15093445883326</v>
      </c>
      <c r="J24" s="205">
        <v>461.80671651215505</v>
      </c>
    </row>
    <row r="25" spans="1:10" ht="15" customHeight="1">
      <c r="A25" s="53" t="s">
        <v>54</v>
      </c>
      <c r="B25" s="150" t="s">
        <v>445</v>
      </c>
      <c r="C25" s="205">
        <v>3395.0470830882805</v>
      </c>
      <c r="D25" s="199"/>
      <c r="E25" s="205">
        <v>2599.9960181021411</v>
      </c>
      <c r="F25" s="205">
        <v>2754.3349511959455</v>
      </c>
      <c r="G25" s="205">
        <v>2111.9690040637911</v>
      </c>
      <c r="H25" s="205">
        <v>2146.0227024703136</v>
      </c>
      <c r="I25" s="205">
        <v>2103.8632108535789</v>
      </c>
      <c r="J25" s="205">
        <v>1859.7364473569123</v>
      </c>
    </row>
    <row r="26" spans="1:10" ht="15" customHeight="1">
      <c r="A26" s="53" t="s">
        <v>55</v>
      </c>
      <c r="B26" s="150" t="s">
        <v>56</v>
      </c>
      <c r="C26" s="205">
        <v>617.22257877370748</v>
      </c>
      <c r="D26" s="199"/>
      <c r="E26" s="205">
        <v>465.40302848733029</v>
      </c>
      <c r="F26" s="205">
        <v>418.63241561058612</v>
      </c>
      <c r="G26" s="205">
        <v>403.04082623607235</v>
      </c>
      <c r="H26" s="205">
        <v>466.2293913009911</v>
      </c>
      <c r="I26" s="205">
        <v>390.44715979975047</v>
      </c>
      <c r="J26" s="205">
        <v>398.56697531989005</v>
      </c>
    </row>
    <row r="27" spans="1:10" ht="15" customHeight="1">
      <c r="A27" s="53" t="s">
        <v>57</v>
      </c>
      <c r="B27" s="150" t="s">
        <v>58</v>
      </c>
      <c r="C27" s="205">
        <v>35.66057898840797</v>
      </c>
      <c r="D27" s="199"/>
      <c r="E27" s="205">
        <v>26.504693056543459</v>
      </c>
      <c r="F27" s="205">
        <v>30.425317239808557</v>
      </c>
      <c r="G27" s="205">
        <v>29.211092105286259</v>
      </c>
      <c r="H27" s="205">
        <v>27.463712716296371</v>
      </c>
      <c r="I27" s="205">
        <v>28.785683126750044</v>
      </c>
      <c r="J27" s="205">
        <v>24.253467513960601</v>
      </c>
    </row>
    <row r="28" spans="1:10" ht="15" customHeight="1">
      <c r="A28" s="53" t="s">
        <v>59</v>
      </c>
      <c r="B28" s="150" t="s">
        <v>60</v>
      </c>
      <c r="C28" s="205">
        <v>78.90247229558085</v>
      </c>
      <c r="D28" s="199"/>
      <c r="E28" s="205">
        <v>61.713247977901048</v>
      </c>
      <c r="F28" s="205">
        <v>55.585869979911585</v>
      </c>
      <c r="G28" s="205">
        <v>50.863059083859568</v>
      </c>
      <c r="H28" s="205">
        <v>51.298099914799884</v>
      </c>
      <c r="I28" s="205">
        <v>59.817557902979829</v>
      </c>
      <c r="J28" s="205">
        <v>60.493447302855728</v>
      </c>
    </row>
    <row r="29" spans="1:10" ht="15" customHeight="1">
      <c r="A29" s="53" t="s">
        <v>61</v>
      </c>
      <c r="B29" s="150" t="s">
        <v>453</v>
      </c>
      <c r="C29" s="205">
        <v>16.917078264294908</v>
      </c>
      <c r="D29" s="199"/>
      <c r="E29" s="205">
        <v>13.247499801146898</v>
      </c>
      <c r="F29" s="205">
        <v>11.07108164919666</v>
      </c>
      <c r="G29" s="205">
        <v>9.8983832343147888</v>
      </c>
      <c r="H29" s="205">
        <v>10.867042344300353</v>
      </c>
      <c r="I29" s="205">
        <v>12.039375489056345</v>
      </c>
      <c r="J29" s="205">
        <v>14.006506888330346</v>
      </c>
    </row>
    <row r="30" spans="1:10" ht="15" customHeight="1">
      <c r="A30" s="53" t="s">
        <v>62</v>
      </c>
      <c r="B30" s="150" t="s">
        <v>446</v>
      </c>
      <c r="C30" s="205">
        <v>20.248097689132162</v>
      </c>
      <c r="D30" s="199"/>
      <c r="E30" s="205">
        <v>17.007320783019122</v>
      </c>
      <c r="F30" s="205">
        <v>17.518004652864668</v>
      </c>
      <c r="G30" s="205">
        <v>16.66365898844526</v>
      </c>
      <c r="H30" s="205">
        <v>17.440971793455674</v>
      </c>
      <c r="I30" s="205">
        <v>20.319893600651223</v>
      </c>
      <c r="J30" s="205">
        <v>22.735047941956989</v>
      </c>
    </row>
    <row r="31" spans="1:10" ht="15" customHeight="1">
      <c r="A31" s="53" t="s">
        <v>63</v>
      </c>
      <c r="B31" s="150" t="s">
        <v>64</v>
      </c>
      <c r="C31" s="205">
        <v>89.108041879681821</v>
      </c>
      <c r="D31" s="199"/>
      <c r="E31" s="205">
        <v>62.99218695961347</v>
      </c>
      <c r="F31" s="205">
        <v>78.572377083506368</v>
      </c>
      <c r="G31" s="205">
        <v>81.847355175055782</v>
      </c>
      <c r="H31" s="205">
        <v>71.244961248747117</v>
      </c>
      <c r="I31" s="205">
        <v>73.212344581934033</v>
      </c>
      <c r="J31" s="205">
        <v>84.715709594784585</v>
      </c>
    </row>
    <row r="32" spans="1:10" ht="15" customHeight="1">
      <c r="A32" s="53" t="s">
        <v>65</v>
      </c>
      <c r="B32" s="150" t="s">
        <v>66</v>
      </c>
      <c r="C32" s="205">
        <v>82.566752058820725</v>
      </c>
      <c r="D32" s="199"/>
      <c r="E32" s="205">
        <v>64.283135844955282</v>
      </c>
      <c r="F32" s="205">
        <v>68.369016673802705</v>
      </c>
      <c r="G32" s="205">
        <v>68.887604920784696</v>
      </c>
      <c r="H32" s="205">
        <v>59.507167620944301</v>
      </c>
      <c r="I32" s="205">
        <v>63.375649772918031</v>
      </c>
      <c r="J32" s="205">
        <v>51.721641983462128</v>
      </c>
    </row>
    <row r="33" spans="1:10" ht="15" customHeight="1">
      <c r="A33" s="53" t="s">
        <v>67</v>
      </c>
      <c r="B33" s="150" t="s">
        <v>68</v>
      </c>
      <c r="C33" s="205">
        <v>7.2707318860325145</v>
      </c>
      <c r="D33" s="199"/>
      <c r="E33" s="205">
        <v>5.6563156957182255</v>
      </c>
      <c r="F33" s="205">
        <v>8.0899624189457207</v>
      </c>
      <c r="G33" s="205">
        <v>8.8341823182447872</v>
      </c>
      <c r="H33" s="205">
        <v>13.57235020271731</v>
      </c>
      <c r="I33" s="205">
        <v>9.3227916097760186</v>
      </c>
      <c r="J33" s="205">
        <v>9.6380961233116444</v>
      </c>
    </row>
    <row r="34" spans="1:10" ht="15" customHeight="1">
      <c r="A34" s="53" t="s">
        <v>69</v>
      </c>
      <c r="B34" s="150" t="s">
        <v>70</v>
      </c>
      <c r="C34" s="205">
        <v>73.59324284690328</v>
      </c>
      <c r="D34" s="199"/>
      <c r="E34" s="205">
        <v>38.247144614938506</v>
      </c>
      <c r="F34" s="205">
        <v>42.330222500721526</v>
      </c>
      <c r="G34" s="205">
        <v>45.034160915112167</v>
      </c>
      <c r="H34" s="205">
        <v>31.701526003689857</v>
      </c>
      <c r="I34" s="205">
        <v>24.440749143943979</v>
      </c>
      <c r="J34" s="205">
        <v>24.099051845704626</v>
      </c>
    </row>
    <row r="35" spans="1:10" ht="15" customHeight="1">
      <c r="A35" s="53" t="s">
        <v>71</v>
      </c>
      <c r="B35" s="150" t="s">
        <v>72</v>
      </c>
      <c r="C35" s="205">
        <v>12.813937157044014</v>
      </c>
      <c r="D35" s="199"/>
      <c r="E35" s="205">
        <v>15.078940320626918</v>
      </c>
      <c r="F35" s="205">
        <v>14.819739801783456</v>
      </c>
      <c r="G35" s="205">
        <v>14.021940607305194</v>
      </c>
      <c r="H35" s="205">
        <v>17.369379428795941</v>
      </c>
      <c r="I35" s="205">
        <v>20.478139504510139</v>
      </c>
      <c r="J35" s="205">
        <v>19.923977357856565</v>
      </c>
    </row>
    <row r="36" spans="1:10" ht="15" customHeight="1">
      <c r="A36" s="53" t="s">
        <v>73</v>
      </c>
      <c r="B36" s="150" t="s">
        <v>74</v>
      </c>
      <c r="C36" s="205">
        <v>5891.9136046210306</v>
      </c>
      <c r="D36" s="199"/>
      <c r="E36" s="205">
        <v>5246.9765514545807</v>
      </c>
      <c r="F36" s="205">
        <v>4765.9378692307109</v>
      </c>
      <c r="G36" s="205">
        <v>4933.135896081013</v>
      </c>
      <c r="H36" s="205">
        <v>4286.7972785403126</v>
      </c>
      <c r="I36" s="205">
        <v>4395.1275171644947</v>
      </c>
      <c r="J36" s="205">
        <v>5532.3821237020675</v>
      </c>
    </row>
    <row r="37" spans="1:10" ht="15" customHeight="1">
      <c r="A37" s="53" t="s">
        <v>75</v>
      </c>
      <c r="B37" s="150" t="s">
        <v>76</v>
      </c>
      <c r="C37" s="205">
        <v>6.3334002456611378</v>
      </c>
      <c r="D37" s="199"/>
      <c r="E37" s="205">
        <v>4.9121750150558112</v>
      </c>
      <c r="F37" s="205">
        <v>4.519204454610823</v>
      </c>
      <c r="G37" s="205">
        <v>3.5245716339354267</v>
      </c>
      <c r="H37" s="205">
        <v>4.3967666282112834</v>
      </c>
      <c r="I37" s="205">
        <v>4.39489895569172</v>
      </c>
      <c r="J37" s="205">
        <v>4.405342509353245</v>
      </c>
    </row>
    <row r="38" spans="1:10" ht="15" customHeight="1">
      <c r="A38" s="53" t="s">
        <v>77</v>
      </c>
      <c r="B38" s="150" t="s">
        <v>78</v>
      </c>
      <c r="C38" s="205">
        <v>0.87908827080000573</v>
      </c>
      <c r="D38" s="199"/>
      <c r="E38" s="205">
        <v>0.55258354532608622</v>
      </c>
      <c r="F38" s="205">
        <v>0.53406930185189194</v>
      </c>
      <c r="G38" s="205">
        <v>0.52139056221819102</v>
      </c>
      <c r="H38" s="205">
        <v>0.59106660234027464</v>
      </c>
      <c r="I38" s="205">
        <v>0.69463840243385278</v>
      </c>
      <c r="J38" s="205">
        <v>0.76220149036244922</v>
      </c>
    </row>
    <row r="39" spans="1:10" ht="15" customHeight="1">
      <c r="A39" s="53" t="s">
        <v>79</v>
      </c>
      <c r="B39" s="150" t="s">
        <v>80</v>
      </c>
      <c r="C39" s="205">
        <v>242.19840690011554</v>
      </c>
      <c r="D39" s="199"/>
      <c r="E39" s="205">
        <v>191.09847130327944</v>
      </c>
      <c r="F39" s="205">
        <v>203.37357998029552</v>
      </c>
      <c r="G39" s="205">
        <v>192.93659800874386</v>
      </c>
      <c r="H39" s="205">
        <v>220.30995243095353</v>
      </c>
      <c r="I39" s="205">
        <v>162.08696234644228</v>
      </c>
      <c r="J39" s="205">
        <v>159.07878748900612</v>
      </c>
    </row>
    <row r="40" spans="1:10" ht="15" customHeight="1">
      <c r="A40" s="53" t="s">
        <v>81</v>
      </c>
      <c r="B40" s="150" t="s">
        <v>82</v>
      </c>
      <c r="C40" s="205">
        <v>5.9791561825811375</v>
      </c>
      <c r="D40" s="199"/>
      <c r="E40" s="205">
        <v>3.6421762576540901</v>
      </c>
      <c r="F40" s="205">
        <v>3.2944450933831981</v>
      </c>
      <c r="G40" s="205">
        <v>3.1567137769606726</v>
      </c>
      <c r="H40" s="205">
        <v>3.3231124167361412</v>
      </c>
      <c r="I40" s="205">
        <v>4.9726682595423979</v>
      </c>
      <c r="J40" s="205">
        <v>5.9130058581396838</v>
      </c>
    </row>
    <row r="41" spans="1:10" ht="15" customHeight="1">
      <c r="A41" s="53" t="s">
        <v>83</v>
      </c>
      <c r="B41" s="150" t="s">
        <v>459</v>
      </c>
      <c r="C41" s="205">
        <v>19.541319232387757</v>
      </c>
      <c r="D41" s="199"/>
      <c r="E41" s="205">
        <v>23.245015379870743</v>
      </c>
      <c r="F41" s="205">
        <v>24.027492044712339</v>
      </c>
      <c r="G41" s="205">
        <v>23.334028865935458</v>
      </c>
      <c r="H41" s="205">
        <v>26.391011287593074</v>
      </c>
      <c r="I41" s="205">
        <v>31.551255497516401</v>
      </c>
      <c r="J41" s="205">
        <v>34.514750675610316</v>
      </c>
    </row>
    <row r="42" spans="1:10" ht="15" customHeight="1">
      <c r="A42" s="53" t="s">
        <v>84</v>
      </c>
      <c r="B42" s="150" t="s">
        <v>447</v>
      </c>
      <c r="C42" s="205">
        <v>13.823170349306558</v>
      </c>
      <c r="D42" s="199"/>
      <c r="E42" s="205">
        <v>15.101015335422893</v>
      </c>
      <c r="F42" s="205">
        <v>17.099649176002256</v>
      </c>
      <c r="G42" s="205">
        <v>16.243998827419286</v>
      </c>
      <c r="H42" s="205">
        <v>24.85178200687082</v>
      </c>
      <c r="I42" s="205">
        <v>21.585415516758637</v>
      </c>
      <c r="J42" s="205">
        <v>17.456944811326103</v>
      </c>
    </row>
    <row r="43" spans="1:10" ht="15" customHeight="1">
      <c r="A43" s="53" t="s">
        <v>85</v>
      </c>
      <c r="B43" s="150" t="s">
        <v>448</v>
      </c>
      <c r="C43" s="205">
        <v>61.167002631364127</v>
      </c>
      <c r="D43" s="199"/>
      <c r="E43" s="205">
        <v>51.335134063115092</v>
      </c>
      <c r="F43" s="205">
        <v>65.477606809248414</v>
      </c>
      <c r="G43" s="205">
        <v>58.484940067814655</v>
      </c>
      <c r="H43" s="205">
        <v>76.530668220548463</v>
      </c>
      <c r="I43" s="205">
        <v>77.556718575056692</v>
      </c>
      <c r="J43" s="205">
        <v>78.068751050975436</v>
      </c>
    </row>
    <row r="44" spans="1:10" ht="15" customHeight="1">
      <c r="A44" s="53" t="s">
        <v>86</v>
      </c>
      <c r="B44" s="150" t="s">
        <v>449</v>
      </c>
      <c r="C44" s="205">
        <v>1.5470969061720541</v>
      </c>
      <c r="D44" s="199"/>
      <c r="E44" s="205">
        <v>2.5013580614128603</v>
      </c>
      <c r="F44" s="205">
        <v>3.3070975233113753</v>
      </c>
      <c r="G44" s="205">
        <v>3.2064235900732272</v>
      </c>
      <c r="H44" s="205">
        <v>3.5378207064719414</v>
      </c>
      <c r="I44" s="205">
        <v>3.7710604736524695</v>
      </c>
      <c r="J44" s="205">
        <v>3.1773909741284729</v>
      </c>
    </row>
    <row r="45" spans="1:10" ht="15" customHeight="1">
      <c r="A45" s="53" t="s">
        <v>87</v>
      </c>
      <c r="B45" s="150" t="s">
        <v>450</v>
      </c>
      <c r="C45" s="205">
        <v>682.7440561267</v>
      </c>
      <c r="D45" s="199"/>
      <c r="E45" s="205">
        <v>610.55036155966411</v>
      </c>
      <c r="F45" s="205">
        <v>585.94433329586525</v>
      </c>
      <c r="G45" s="205">
        <v>538.0408884090964</v>
      </c>
      <c r="H45" s="205">
        <v>578.39436481002042</v>
      </c>
      <c r="I45" s="205">
        <v>546.1080425332176</v>
      </c>
      <c r="J45" s="205">
        <v>559.28988661939638</v>
      </c>
    </row>
    <row r="46" spans="1:10" ht="15" customHeight="1">
      <c r="A46" s="53" t="s">
        <v>88</v>
      </c>
      <c r="B46" s="150" t="s">
        <v>89</v>
      </c>
      <c r="C46" s="205">
        <v>232.24794146262926</v>
      </c>
      <c r="D46" s="199"/>
      <c r="E46" s="205">
        <v>201.32666783104068</v>
      </c>
      <c r="F46" s="205">
        <v>206.94343563280799</v>
      </c>
      <c r="G46" s="205">
        <v>190.03386485355742</v>
      </c>
      <c r="H46" s="205">
        <v>222.44174217038614</v>
      </c>
      <c r="I46" s="205">
        <v>243.22576347841661</v>
      </c>
      <c r="J46" s="205">
        <v>254.72902725771212</v>
      </c>
    </row>
    <row r="47" spans="1:10" ht="15" customHeight="1">
      <c r="A47" s="53" t="s">
        <v>90</v>
      </c>
      <c r="B47" s="150" t="s">
        <v>91</v>
      </c>
      <c r="C47" s="205">
        <v>430.89740363895925</v>
      </c>
      <c r="D47" s="199"/>
      <c r="E47" s="205">
        <v>285.87339107628418</v>
      </c>
      <c r="F47" s="205">
        <v>364.28919684488733</v>
      </c>
      <c r="G47" s="205">
        <v>326.2748682256896</v>
      </c>
      <c r="H47" s="205">
        <v>330.153643583963</v>
      </c>
      <c r="I47" s="205">
        <v>375.78709710865559</v>
      </c>
      <c r="J47" s="205">
        <v>383.79890829237848</v>
      </c>
    </row>
    <row r="48" spans="1:10" ht="15" customHeight="1">
      <c r="A48" s="53" t="s">
        <v>92</v>
      </c>
      <c r="B48" s="150" t="s">
        <v>451</v>
      </c>
      <c r="C48" s="205">
        <v>253.27528947642432</v>
      </c>
      <c r="D48" s="199"/>
      <c r="E48" s="205">
        <v>244.38217732827738</v>
      </c>
      <c r="F48" s="205">
        <v>294.16219486736088</v>
      </c>
      <c r="G48" s="205">
        <v>308.00032171549469</v>
      </c>
      <c r="H48" s="205">
        <v>321.2953509812574</v>
      </c>
      <c r="I48" s="205">
        <v>276.34844795295834</v>
      </c>
      <c r="J48" s="205">
        <v>295.66289449532383</v>
      </c>
    </row>
    <row r="49" spans="1:10" ht="15" customHeight="1">
      <c r="A49" s="53" t="s">
        <v>93</v>
      </c>
      <c r="B49" s="150" t="s">
        <v>94</v>
      </c>
      <c r="C49" s="205">
        <v>21.393561513080673</v>
      </c>
      <c r="D49" s="199"/>
      <c r="E49" s="205">
        <v>31.673517054372628</v>
      </c>
      <c r="F49" s="205">
        <v>28.362556108209315</v>
      </c>
      <c r="G49" s="205">
        <v>29.877227602881064</v>
      </c>
      <c r="H49" s="205">
        <v>32.263705415974997</v>
      </c>
      <c r="I49" s="205">
        <v>25.715666602451684</v>
      </c>
      <c r="J49" s="205">
        <v>29.596138321372514</v>
      </c>
    </row>
    <row r="50" spans="1:10" ht="15" customHeight="1">
      <c r="A50" s="53" t="s">
        <v>0</v>
      </c>
      <c r="B50" s="150" t="s">
        <v>95</v>
      </c>
      <c r="C50" s="205">
        <v>14.621875209655386</v>
      </c>
      <c r="D50" s="199"/>
      <c r="E50" s="205">
        <v>13.10781754556438</v>
      </c>
      <c r="F50" s="205">
        <v>12.425916296592138</v>
      </c>
      <c r="G50" s="205">
        <v>10.495866660098216</v>
      </c>
      <c r="H50" s="205">
        <v>12.649279771619927</v>
      </c>
      <c r="I50" s="205">
        <v>13.880307173922294</v>
      </c>
      <c r="J50" s="205">
        <v>11.278342856193156</v>
      </c>
    </row>
    <row r="51" spans="1:10" ht="15" customHeight="1">
      <c r="A51" s="53" t="s">
        <v>96</v>
      </c>
      <c r="B51" s="150" t="s">
        <v>97</v>
      </c>
      <c r="C51" s="205">
        <v>35.319545644778131</v>
      </c>
      <c r="D51" s="199"/>
      <c r="E51" s="205">
        <v>32.811657223143996</v>
      </c>
      <c r="F51" s="205">
        <v>36.210547899590559</v>
      </c>
      <c r="G51" s="205">
        <v>36.762278812895204</v>
      </c>
      <c r="H51" s="205">
        <v>43.382725708036872</v>
      </c>
      <c r="I51" s="205">
        <v>35.811834474099292</v>
      </c>
      <c r="J51" s="205">
        <v>34.151352971522968</v>
      </c>
    </row>
    <row r="52" spans="1:10" ht="15" customHeight="1">
      <c r="A52" s="53" t="s">
        <v>98</v>
      </c>
      <c r="B52" s="150" t="s">
        <v>99</v>
      </c>
      <c r="C52" s="205">
        <v>15.412784837744422</v>
      </c>
      <c r="D52" s="199"/>
      <c r="E52" s="205">
        <v>14.514915015526396</v>
      </c>
      <c r="F52" s="205">
        <v>13.798659250475326</v>
      </c>
      <c r="G52" s="205">
        <v>12.761458168452126</v>
      </c>
      <c r="H52" s="205">
        <v>14.94555940583226</v>
      </c>
      <c r="I52" s="205">
        <v>22.099405446737187</v>
      </c>
      <c r="J52" s="205">
        <v>12.49212946205723</v>
      </c>
    </row>
    <row r="53" spans="1:10" ht="15" customHeight="1">
      <c r="A53" s="53" t="s">
        <v>100</v>
      </c>
      <c r="B53" s="150" t="s">
        <v>101</v>
      </c>
      <c r="C53" s="205">
        <v>4.8219261003416953</v>
      </c>
      <c r="D53" s="199"/>
      <c r="E53" s="205">
        <v>3.6473402469958298</v>
      </c>
      <c r="F53" s="205">
        <v>3.8031844900573919</v>
      </c>
      <c r="G53" s="205">
        <v>3.4446265541109531</v>
      </c>
      <c r="H53" s="205">
        <v>3.67652047296846</v>
      </c>
      <c r="I53" s="205">
        <v>5.0404180092978503</v>
      </c>
      <c r="J53" s="205">
        <v>4.4040553193318273</v>
      </c>
    </row>
    <row r="54" spans="1:10" ht="15" customHeight="1">
      <c r="A54" s="55" t="s">
        <v>102</v>
      </c>
      <c r="B54" s="150" t="s">
        <v>103</v>
      </c>
      <c r="C54" s="205">
        <v>141.01488884172298</v>
      </c>
      <c r="D54" s="199"/>
      <c r="E54" s="205">
        <v>121.24463031402186</v>
      </c>
      <c r="F54" s="205">
        <v>124.09164329321848</v>
      </c>
      <c r="G54" s="205">
        <v>131.22093498809468</v>
      </c>
      <c r="H54" s="205">
        <v>129.30656476027829</v>
      </c>
      <c r="I54" s="205">
        <v>69.630982736602775</v>
      </c>
      <c r="J54" s="205">
        <v>65.638057492437852</v>
      </c>
    </row>
    <row r="55" spans="1:10" ht="15" customHeight="1">
      <c r="A55" s="55" t="s">
        <v>104</v>
      </c>
      <c r="B55" s="150" t="s">
        <v>460</v>
      </c>
      <c r="C55" s="205">
        <v>53.336040635989626</v>
      </c>
      <c r="D55" s="199"/>
      <c r="E55" s="205">
        <v>45.282309193997214</v>
      </c>
      <c r="F55" s="205">
        <v>44.256424436425633</v>
      </c>
      <c r="G55" s="205">
        <v>42.509747127234576</v>
      </c>
      <c r="H55" s="205">
        <v>48.17702771877876</v>
      </c>
      <c r="I55" s="205">
        <v>39.197414025085209</v>
      </c>
      <c r="J55" s="205">
        <v>43.677445742359382</v>
      </c>
    </row>
    <row r="56" spans="1:10" ht="15" customHeight="1">
      <c r="A56" s="55" t="s">
        <v>105</v>
      </c>
      <c r="B56" s="150" t="s">
        <v>452</v>
      </c>
      <c r="C56" s="205">
        <v>21.470615580906443</v>
      </c>
      <c r="D56" s="199"/>
      <c r="E56" s="205">
        <v>32.193534788762825</v>
      </c>
      <c r="F56" s="205">
        <v>31.340402056295332</v>
      </c>
      <c r="G56" s="205">
        <v>28.916146125917791</v>
      </c>
      <c r="H56" s="205">
        <v>26.704499912628286</v>
      </c>
      <c r="I56" s="205">
        <v>31.14953333993682</v>
      </c>
      <c r="J56" s="205">
        <v>35.821392776236564</v>
      </c>
    </row>
    <row r="57" spans="1:10" ht="15" customHeight="1">
      <c r="A57" s="53" t="s">
        <v>106</v>
      </c>
      <c r="B57" s="150" t="s">
        <v>107</v>
      </c>
      <c r="C57" s="205">
        <v>3.8518927608331071</v>
      </c>
      <c r="D57" s="199"/>
      <c r="E57" s="205">
        <v>2.3701903476982569</v>
      </c>
      <c r="F57" s="205">
        <v>2.2222042126508814</v>
      </c>
      <c r="G57" s="205">
        <v>2.0807309954860176</v>
      </c>
      <c r="H57" s="205">
        <v>2.5453988332537945</v>
      </c>
      <c r="I57" s="205">
        <v>3.2875420802898887</v>
      </c>
      <c r="J57" s="205">
        <v>3.6830453855930054</v>
      </c>
    </row>
    <row r="58" spans="1:10" ht="15" customHeight="1">
      <c r="A58" s="53" t="s">
        <v>108</v>
      </c>
      <c r="B58" s="150" t="s">
        <v>109</v>
      </c>
      <c r="C58" s="205">
        <v>0.71659237154285815</v>
      </c>
      <c r="D58" s="199"/>
      <c r="E58" s="205">
        <v>0.16684549361963474</v>
      </c>
      <c r="F58" s="205">
        <v>0.14518426523373837</v>
      </c>
      <c r="G58" s="205">
        <v>0.13353582407593628</v>
      </c>
      <c r="H58" s="205">
        <v>0.13558666605665315</v>
      </c>
      <c r="I58" s="205">
        <v>0.21993022721675748</v>
      </c>
      <c r="J58" s="205">
        <v>0.19068044728661893</v>
      </c>
    </row>
    <row r="59" spans="1:10" ht="15" customHeight="1">
      <c r="A59" s="55" t="s">
        <v>110</v>
      </c>
      <c r="B59" s="150" t="s">
        <v>240</v>
      </c>
      <c r="C59" s="205">
        <v>20.402111249850453</v>
      </c>
      <c r="D59" s="199"/>
      <c r="E59" s="205">
        <v>15.337943289069386</v>
      </c>
      <c r="F59" s="205">
        <v>14.275012465640295</v>
      </c>
      <c r="G59" s="205">
        <v>11.703489593601381</v>
      </c>
      <c r="H59" s="205">
        <v>12.395555053555405</v>
      </c>
      <c r="I59" s="205">
        <v>12.991207476855518</v>
      </c>
      <c r="J59" s="205">
        <v>13.787376293039365</v>
      </c>
    </row>
    <row r="60" spans="1:10" ht="15" customHeight="1">
      <c r="A60" s="61"/>
      <c r="B60" s="151" t="s">
        <v>111</v>
      </c>
      <c r="C60" s="206">
        <f>SUM(C8:C59)</f>
        <v>19795.493357043026</v>
      </c>
      <c r="D60" s="206"/>
      <c r="E60" s="206">
        <f t="shared" ref="E60:H60" si="0">SUM(E8:E59)</f>
        <v>18244.672217508203</v>
      </c>
      <c r="F60" s="206">
        <f t="shared" si="0"/>
        <v>18318.119155120334</v>
      </c>
      <c r="G60" s="206">
        <f t="shared" si="0"/>
        <v>17643.672286636578</v>
      </c>
      <c r="H60" s="206">
        <f t="shared" si="0"/>
        <v>17357.556942730404</v>
      </c>
      <c r="I60" s="206">
        <f t="shared" ref="I60:J60" si="1">SUM(I8:I59)</f>
        <v>17276.618139900558</v>
      </c>
      <c r="J60" s="206">
        <f t="shared" si="1"/>
        <v>18506.587751006042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389.34724467800515</v>
      </c>
      <c r="D62" s="207"/>
      <c r="E62" s="207">
        <f t="shared" ref="E62:J62" si="2">SUM(E8:E10)</f>
        <v>392.13048517632234</v>
      </c>
      <c r="F62" s="207">
        <f t="shared" si="2"/>
        <v>389.96665447405314</v>
      </c>
      <c r="G62" s="207">
        <f t="shared" si="2"/>
        <v>335.9357095194008</v>
      </c>
      <c r="H62" s="207">
        <f t="shared" si="2"/>
        <v>347.76653031228892</v>
      </c>
      <c r="I62" s="207">
        <f t="shared" si="2"/>
        <v>357.30871491741129</v>
      </c>
      <c r="J62" s="207">
        <f t="shared" si="2"/>
        <v>368.28712972645485</v>
      </c>
    </row>
    <row r="63" spans="1:10" ht="15" customHeight="1">
      <c r="A63" s="55" t="s">
        <v>113</v>
      </c>
      <c r="B63" s="150" t="s">
        <v>392</v>
      </c>
      <c r="C63" s="207">
        <f>SUM(C11:C13)</f>
        <v>786.02260639714541</v>
      </c>
      <c r="D63" s="207"/>
      <c r="E63" s="207">
        <f t="shared" ref="E63:J63" si="3">SUM(E11:E13)</f>
        <v>950.72187966263823</v>
      </c>
      <c r="F63" s="207">
        <f t="shared" si="3"/>
        <v>1012.9657642084336</v>
      </c>
      <c r="G63" s="207">
        <f t="shared" si="3"/>
        <v>970.47740645207205</v>
      </c>
      <c r="H63" s="207">
        <f t="shared" si="3"/>
        <v>1034.9690145611416</v>
      </c>
      <c r="I63" s="207">
        <f t="shared" si="3"/>
        <v>1092.4767346705764</v>
      </c>
      <c r="J63" s="207">
        <f t="shared" si="3"/>
        <v>1171.7178299074594</v>
      </c>
    </row>
    <row r="64" spans="1:10" ht="15" customHeight="1">
      <c r="A64" s="55" t="s">
        <v>114</v>
      </c>
      <c r="B64" s="150" t="s">
        <v>393</v>
      </c>
      <c r="C64" s="207">
        <f>SUM(C14:C35)</f>
        <v>10445.214735177293</v>
      </c>
      <c r="D64" s="207"/>
      <c r="E64" s="207">
        <f t="shared" ref="E64:J64" si="4">SUM(E14:E35)</f>
        <v>9707.972073945486</v>
      </c>
      <c r="F64" s="207">
        <f t="shared" si="4"/>
        <v>10065.344827408409</v>
      </c>
      <c r="G64" s="207">
        <f t="shared" si="4"/>
        <v>9430.4586235943043</v>
      </c>
      <c r="H64" s="207">
        <f t="shared" si="4"/>
        <v>9549.6244137523281</v>
      </c>
      <c r="I64" s="207">
        <f t="shared" si="4"/>
        <v>9424.5979624552383</v>
      </c>
      <c r="J64" s="207">
        <f t="shared" si="4"/>
        <v>9382.6227590789222</v>
      </c>
    </row>
    <row r="65" spans="1:10" ht="15" customHeight="1">
      <c r="A65" s="55" t="s">
        <v>115</v>
      </c>
      <c r="B65" s="150" t="s">
        <v>394</v>
      </c>
      <c r="C65" s="207">
        <f>SUM(C36:C37)</f>
        <v>5898.2470048666919</v>
      </c>
      <c r="D65" s="207"/>
      <c r="E65" s="207">
        <f t="shared" ref="E65:J65" si="5">SUM(E36:E37)</f>
        <v>5251.8887264696368</v>
      </c>
      <c r="F65" s="207">
        <f t="shared" si="5"/>
        <v>4770.457073685322</v>
      </c>
      <c r="G65" s="207">
        <f t="shared" si="5"/>
        <v>4936.660467714948</v>
      </c>
      <c r="H65" s="207">
        <f t="shared" si="5"/>
        <v>4291.1940451685241</v>
      </c>
      <c r="I65" s="207">
        <f t="shared" si="5"/>
        <v>4399.5224161201868</v>
      </c>
      <c r="J65" s="207">
        <f t="shared" si="5"/>
        <v>5536.7874662114209</v>
      </c>
    </row>
    <row r="66" spans="1:10" ht="15" customHeight="1">
      <c r="A66" s="55" t="s">
        <v>116</v>
      </c>
      <c r="B66" s="150" t="s">
        <v>395</v>
      </c>
      <c r="C66" s="207">
        <f>SUM(C38:C39)</f>
        <v>243.07749517091554</v>
      </c>
      <c r="D66" s="207"/>
      <c r="E66" s="207">
        <f t="shared" ref="E66:J66" si="6">SUM(E38:E39)</f>
        <v>191.65105484860553</v>
      </c>
      <c r="F66" s="207">
        <f t="shared" si="6"/>
        <v>203.90764928214742</v>
      </c>
      <c r="G66" s="207">
        <f t="shared" si="6"/>
        <v>193.45798857096204</v>
      </c>
      <c r="H66" s="207">
        <f t="shared" si="6"/>
        <v>220.90101903329381</v>
      </c>
      <c r="I66" s="207">
        <f t="shared" si="6"/>
        <v>162.78160074887614</v>
      </c>
      <c r="J66" s="207">
        <f t="shared" si="6"/>
        <v>159.84098897936857</v>
      </c>
    </row>
    <row r="67" spans="1:10" ht="15" customHeight="1">
      <c r="A67" s="55" t="s">
        <v>117</v>
      </c>
      <c r="B67" s="150" t="s">
        <v>118</v>
      </c>
      <c r="C67" s="207">
        <f>SUM(C40:C41)</f>
        <v>25.520475414968892</v>
      </c>
      <c r="D67" s="207"/>
      <c r="E67" s="207">
        <f t="shared" ref="E67:J67" si="7">SUM(E40:E41)</f>
        <v>26.887191637524833</v>
      </c>
      <c r="F67" s="207">
        <f t="shared" si="7"/>
        <v>27.321937138095539</v>
      </c>
      <c r="G67" s="207">
        <f t="shared" si="7"/>
        <v>26.49074264289613</v>
      </c>
      <c r="H67" s="207">
        <f t="shared" si="7"/>
        <v>29.714123704329214</v>
      </c>
      <c r="I67" s="207">
        <f t="shared" si="7"/>
        <v>36.523923757058796</v>
      </c>
      <c r="J67" s="207">
        <f t="shared" si="7"/>
        <v>40.427756533749999</v>
      </c>
    </row>
    <row r="68" spans="1:10" ht="15" customHeight="1">
      <c r="A68" s="55" t="s">
        <v>119</v>
      </c>
      <c r="B68" s="150" t="s">
        <v>212</v>
      </c>
      <c r="C68" s="207">
        <f>SUM(C42:C44)</f>
        <v>76.537269886842736</v>
      </c>
      <c r="D68" s="207"/>
      <c r="E68" s="207">
        <f t="shared" ref="E68:J68" si="8">SUM(E42:E44)</f>
        <v>68.937507459950851</v>
      </c>
      <c r="F68" s="207">
        <f t="shared" si="8"/>
        <v>85.884353508562043</v>
      </c>
      <c r="G68" s="207">
        <f t="shared" si="8"/>
        <v>77.935362485307166</v>
      </c>
      <c r="H68" s="207">
        <f t="shared" si="8"/>
        <v>104.92027093389123</v>
      </c>
      <c r="I68" s="207">
        <f t="shared" si="8"/>
        <v>102.9131945654678</v>
      </c>
      <c r="J68" s="207">
        <f t="shared" si="8"/>
        <v>98.703086836430018</v>
      </c>
    </row>
    <row r="69" spans="1:10" ht="15" customHeight="1">
      <c r="A69" s="55" t="s">
        <v>120</v>
      </c>
      <c r="B69" s="150" t="s">
        <v>121</v>
      </c>
      <c r="C69" s="207">
        <f>SUM(C45:C49)</f>
        <v>1620.5582522177936</v>
      </c>
      <c r="D69" s="207"/>
      <c r="E69" s="207">
        <f t="shared" ref="E69:J69" si="9">SUM(E45:E49)</f>
        <v>1373.806114849639</v>
      </c>
      <c r="F69" s="207">
        <f t="shared" si="9"/>
        <v>1479.7017167491306</v>
      </c>
      <c r="G69" s="207">
        <f t="shared" si="9"/>
        <v>1392.2271708067192</v>
      </c>
      <c r="H69" s="207">
        <f t="shared" si="9"/>
        <v>1484.5488069616019</v>
      </c>
      <c r="I69" s="207">
        <f t="shared" si="9"/>
        <v>1467.1850176756998</v>
      </c>
      <c r="J69" s="207">
        <f t="shared" si="9"/>
        <v>1523.0768549861834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14.621875209655386</v>
      </c>
      <c r="D70" s="207"/>
      <c r="E70" s="207">
        <f t="shared" ref="E70:J79" si="11">E50</f>
        <v>13.10781754556438</v>
      </c>
      <c r="F70" s="207">
        <f t="shared" si="11"/>
        <v>12.425916296592138</v>
      </c>
      <c r="G70" s="207">
        <f t="shared" si="11"/>
        <v>10.495866660098216</v>
      </c>
      <c r="H70" s="207">
        <f t="shared" si="11"/>
        <v>12.649279771619927</v>
      </c>
      <c r="I70" s="207">
        <f t="shared" si="11"/>
        <v>13.880307173922294</v>
      </c>
      <c r="J70" s="207">
        <f t="shared" si="11"/>
        <v>11.278342856193156</v>
      </c>
    </row>
    <row r="71" spans="1:10" ht="15" customHeight="1">
      <c r="A71" s="55" t="s">
        <v>96</v>
      </c>
      <c r="B71" s="150" t="s">
        <v>454</v>
      </c>
      <c r="C71" s="207">
        <f t="shared" si="10"/>
        <v>35.319545644778131</v>
      </c>
      <c r="D71" s="207"/>
      <c r="E71" s="207">
        <f t="shared" si="11"/>
        <v>32.811657223143996</v>
      </c>
      <c r="F71" s="207">
        <f t="shared" si="11"/>
        <v>36.210547899590559</v>
      </c>
      <c r="G71" s="207">
        <f t="shared" si="11"/>
        <v>36.762278812895204</v>
      </c>
      <c r="H71" s="207">
        <f t="shared" si="11"/>
        <v>43.382725708036872</v>
      </c>
      <c r="I71" s="207">
        <f t="shared" si="11"/>
        <v>35.811834474099292</v>
      </c>
      <c r="J71" s="207">
        <f t="shared" si="11"/>
        <v>34.151352971522968</v>
      </c>
    </row>
    <row r="72" spans="1:10" ht="15" customHeight="1">
      <c r="A72" s="55" t="s">
        <v>98</v>
      </c>
      <c r="B72" s="150" t="s">
        <v>455</v>
      </c>
      <c r="C72" s="207">
        <f t="shared" si="10"/>
        <v>15.412784837744422</v>
      </c>
      <c r="D72" s="207"/>
      <c r="E72" s="207">
        <f t="shared" si="11"/>
        <v>14.514915015526396</v>
      </c>
      <c r="F72" s="207">
        <f t="shared" si="11"/>
        <v>13.798659250475326</v>
      </c>
      <c r="G72" s="207">
        <f t="shared" si="11"/>
        <v>12.761458168452126</v>
      </c>
      <c r="H72" s="207">
        <f t="shared" si="11"/>
        <v>14.94555940583226</v>
      </c>
      <c r="I72" s="207">
        <f t="shared" si="11"/>
        <v>22.099405446737187</v>
      </c>
      <c r="J72" s="207">
        <f t="shared" si="11"/>
        <v>12.49212946205723</v>
      </c>
    </row>
    <row r="73" spans="1:10" ht="15" customHeight="1">
      <c r="A73" s="55" t="s">
        <v>100</v>
      </c>
      <c r="B73" s="150" t="s">
        <v>456</v>
      </c>
      <c r="C73" s="207">
        <f t="shared" si="10"/>
        <v>4.8219261003416953</v>
      </c>
      <c r="D73" s="207"/>
      <c r="E73" s="207">
        <f t="shared" si="11"/>
        <v>3.6473402469958298</v>
      </c>
      <c r="F73" s="207">
        <f t="shared" si="11"/>
        <v>3.8031844900573919</v>
      </c>
      <c r="G73" s="207">
        <f t="shared" si="11"/>
        <v>3.4446265541109531</v>
      </c>
      <c r="H73" s="207">
        <f t="shared" si="11"/>
        <v>3.67652047296846</v>
      </c>
      <c r="I73" s="207">
        <f t="shared" si="11"/>
        <v>5.0404180092978503</v>
      </c>
      <c r="J73" s="207">
        <f t="shared" si="11"/>
        <v>4.4040553193318273</v>
      </c>
    </row>
    <row r="74" spans="1:10" ht="15" customHeight="1">
      <c r="A74" s="55" t="s">
        <v>102</v>
      </c>
      <c r="B74" s="150" t="s">
        <v>125</v>
      </c>
      <c r="C74" s="207">
        <f t="shared" si="10"/>
        <v>141.01488884172298</v>
      </c>
      <c r="D74" s="207"/>
      <c r="E74" s="207">
        <f t="shared" si="11"/>
        <v>121.24463031402186</v>
      </c>
      <c r="F74" s="207">
        <f t="shared" si="11"/>
        <v>124.09164329321848</v>
      </c>
      <c r="G74" s="207">
        <f t="shared" si="11"/>
        <v>131.22093498809468</v>
      </c>
      <c r="H74" s="207">
        <f t="shared" si="11"/>
        <v>129.30656476027829</v>
      </c>
      <c r="I74" s="207">
        <f t="shared" si="11"/>
        <v>69.630982736602775</v>
      </c>
      <c r="J74" s="207">
        <f t="shared" si="11"/>
        <v>65.638057492437852</v>
      </c>
    </row>
    <row r="75" spans="1:10" ht="15" customHeight="1">
      <c r="A75" s="55" t="s">
        <v>126</v>
      </c>
      <c r="B75" s="150" t="s">
        <v>460</v>
      </c>
      <c r="C75" s="207">
        <f t="shared" si="10"/>
        <v>53.336040635989626</v>
      </c>
      <c r="D75" s="207"/>
      <c r="E75" s="207">
        <f t="shared" si="11"/>
        <v>45.282309193997214</v>
      </c>
      <c r="F75" s="207">
        <f t="shared" si="11"/>
        <v>44.256424436425633</v>
      </c>
      <c r="G75" s="207">
        <f t="shared" si="11"/>
        <v>42.509747127234576</v>
      </c>
      <c r="H75" s="207">
        <f t="shared" si="11"/>
        <v>48.17702771877876</v>
      </c>
      <c r="I75" s="207">
        <f t="shared" si="11"/>
        <v>39.197414025085209</v>
      </c>
      <c r="J75" s="207">
        <f t="shared" si="11"/>
        <v>43.677445742359382</v>
      </c>
    </row>
    <row r="76" spans="1:10" ht="15" customHeight="1">
      <c r="A76" s="55" t="s">
        <v>105</v>
      </c>
      <c r="B76" s="150" t="s">
        <v>452</v>
      </c>
      <c r="C76" s="207">
        <f t="shared" si="10"/>
        <v>21.470615580906443</v>
      </c>
      <c r="D76" s="207"/>
      <c r="E76" s="207">
        <f t="shared" si="11"/>
        <v>32.193534788762825</v>
      </c>
      <c r="F76" s="207">
        <f t="shared" si="11"/>
        <v>31.340402056295332</v>
      </c>
      <c r="G76" s="207">
        <f t="shared" si="11"/>
        <v>28.916146125917791</v>
      </c>
      <c r="H76" s="207">
        <f t="shared" si="11"/>
        <v>26.704499912628286</v>
      </c>
      <c r="I76" s="207">
        <f t="shared" si="11"/>
        <v>31.14953333993682</v>
      </c>
      <c r="J76" s="207">
        <f t="shared" si="11"/>
        <v>35.821392776236564</v>
      </c>
    </row>
    <row r="77" spans="1:10" ht="15" customHeight="1">
      <c r="A77" s="55" t="s">
        <v>106</v>
      </c>
      <c r="B77" s="150" t="s">
        <v>128</v>
      </c>
      <c r="C77" s="207">
        <f t="shared" si="10"/>
        <v>3.8518927608331071</v>
      </c>
      <c r="D77" s="207"/>
      <c r="E77" s="207">
        <f t="shared" si="11"/>
        <v>2.3701903476982569</v>
      </c>
      <c r="F77" s="207">
        <f t="shared" si="11"/>
        <v>2.2222042126508814</v>
      </c>
      <c r="G77" s="207">
        <f t="shared" si="11"/>
        <v>2.0807309954860176</v>
      </c>
      <c r="H77" s="207">
        <f t="shared" si="11"/>
        <v>2.5453988332537945</v>
      </c>
      <c r="I77" s="207">
        <f t="shared" si="11"/>
        <v>3.2875420802898887</v>
      </c>
      <c r="J77" s="207">
        <f t="shared" si="11"/>
        <v>3.6830453855930054</v>
      </c>
    </row>
    <row r="78" spans="1:10" ht="15" customHeight="1">
      <c r="A78" s="55" t="s">
        <v>108</v>
      </c>
      <c r="B78" s="150" t="s">
        <v>129</v>
      </c>
      <c r="C78" s="207">
        <f t="shared" si="10"/>
        <v>0.71659237154285815</v>
      </c>
      <c r="D78" s="207"/>
      <c r="E78" s="207">
        <f t="shared" si="11"/>
        <v>0.16684549361963474</v>
      </c>
      <c r="F78" s="207">
        <f t="shared" si="11"/>
        <v>0.14518426523373837</v>
      </c>
      <c r="G78" s="207">
        <f t="shared" si="11"/>
        <v>0.13353582407593628</v>
      </c>
      <c r="H78" s="207">
        <f t="shared" si="11"/>
        <v>0.13558666605665315</v>
      </c>
      <c r="I78" s="207">
        <f t="shared" si="11"/>
        <v>0.21993022721675748</v>
      </c>
      <c r="J78" s="207">
        <f t="shared" si="11"/>
        <v>0.19068044728661893</v>
      </c>
    </row>
    <row r="79" spans="1:10" ht="15" customHeight="1">
      <c r="A79" s="55" t="s">
        <v>110</v>
      </c>
      <c r="B79" s="150" t="s">
        <v>240</v>
      </c>
      <c r="C79" s="207">
        <f t="shared" si="10"/>
        <v>20.402111249850453</v>
      </c>
      <c r="D79" s="207"/>
      <c r="E79" s="207">
        <f t="shared" si="11"/>
        <v>15.337943289069386</v>
      </c>
      <c r="F79" s="207">
        <f t="shared" si="11"/>
        <v>14.275012465640295</v>
      </c>
      <c r="G79" s="207">
        <f t="shared" si="11"/>
        <v>11.703489593601381</v>
      </c>
      <c r="H79" s="207">
        <f t="shared" si="11"/>
        <v>12.395555053555405</v>
      </c>
      <c r="I79" s="207">
        <f t="shared" si="11"/>
        <v>12.991207476855518</v>
      </c>
      <c r="J79" s="207">
        <f t="shared" si="11"/>
        <v>13.787376293039365</v>
      </c>
    </row>
    <row r="80" spans="1:10" ht="15" customHeight="1">
      <c r="A80" s="61"/>
      <c r="B80" s="209" t="s">
        <v>111</v>
      </c>
      <c r="C80" s="208">
        <f>SUM(C62:C79)</f>
        <v>19795.493357043026</v>
      </c>
      <c r="D80" s="208"/>
      <c r="E80" s="208">
        <f t="shared" ref="E80:H80" si="12">SUM(E62:E79)</f>
        <v>18244.672217508203</v>
      </c>
      <c r="F80" s="208">
        <f t="shared" si="12"/>
        <v>18318.119155120337</v>
      </c>
      <c r="G80" s="208">
        <f t="shared" si="12"/>
        <v>17643.672286636578</v>
      </c>
      <c r="H80" s="208">
        <f t="shared" si="12"/>
        <v>17357.556942730404</v>
      </c>
      <c r="I80" s="208">
        <f t="shared" ref="I80:J80" si="13">SUM(I62:I79)</f>
        <v>17276.618139900558</v>
      </c>
      <c r="J80" s="208">
        <f t="shared" si="13"/>
        <v>18506.587751006049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99.284345197381043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98.726179518110413</v>
      </c>
      <c r="G82" s="104">
        <f t="shared" si="14"/>
        <v>84.489013878956769</v>
      </c>
      <c r="H82" s="104">
        <f t="shared" si="14"/>
        <v>87.098386152005617</v>
      </c>
      <c r="I82" s="104">
        <f t="shared" si="14"/>
        <v>89.82367937050806</v>
      </c>
      <c r="J82" s="104">
        <f t="shared" si="14"/>
        <v>92.412646835677208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102.01297097428741</v>
      </c>
      <c r="D83" s="104">
        <f t="shared" si="15"/>
        <v>0</v>
      </c>
      <c r="E83" s="187">
        <f t="shared" si="15"/>
        <v>100</v>
      </c>
      <c r="F83" s="104">
        <f t="shared" si="15"/>
        <v>149.78914796659538</v>
      </c>
      <c r="G83" s="104">
        <f t="shared" si="15"/>
        <v>162.17656483077536</v>
      </c>
      <c r="H83" s="104">
        <f t="shared" si="15"/>
        <v>236.23602935934841</v>
      </c>
      <c r="I83" s="104">
        <f t="shared" si="15"/>
        <v>224.89171333130554</v>
      </c>
      <c r="J83" s="104">
        <f t="shared" si="15"/>
        <v>222.96028072022648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97.264162367981882</v>
      </c>
      <c r="D84" s="104">
        <f t="shared" si="16"/>
        <v>0</v>
      </c>
      <c r="E84" s="187">
        <f t="shared" si="16"/>
        <v>100</v>
      </c>
      <c r="F84" s="104">
        <f t="shared" si="16"/>
        <v>128.13588686953403</v>
      </c>
      <c r="G84" s="104">
        <f t="shared" si="16"/>
        <v>138.22750670072347</v>
      </c>
      <c r="H84" s="104">
        <f t="shared" si="16"/>
        <v>115.80321069432415</v>
      </c>
      <c r="I84" s="104">
        <f t="shared" si="16"/>
        <v>100.21749417604131</v>
      </c>
      <c r="J84" s="104">
        <f t="shared" si="16"/>
        <v>130.36763954850366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107.9993782493187</v>
      </c>
      <c r="D85" s="104">
        <f t="shared" si="17"/>
        <v>0</v>
      </c>
      <c r="E85" s="187">
        <f t="shared" si="17"/>
        <v>100</v>
      </c>
      <c r="F85" s="104">
        <f t="shared" si="17"/>
        <v>136.50076953312518</v>
      </c>
      <c r="G85" s="104">
        <f t="shared" si="17"/>
        <v>112.50937904093689</v>
      </c>
      <c r="H85" s="104">
        <f t="shared" si="17"/>
        <v>212.76394358569456</v>
      </c>
      <c r="I85" s="104">
        <f t="shared" si="17"/>
        <v>197.44434527120086</v>
      </c>
      <c r="J85" s="104">
        <f t="shared" si="17"/>
        <v>207.91754308701263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82.063578496089875</v>
      </c>
      <c r="D86" s="104">
        <f t="shared" si="18"/>
        <v>0</v>
      </c>
      <c r="E86" s="187">
        <f t="shared" si="18"/>
        <v>100</v>
      </c>
      <c r="F86" s="104">
        <f t="shared" si="18"/>
        <v>103.20832012904853</v>
      </c>
      <c r="G86" s="104">
        <f t="shared" si="18"/>
        <v>104.35632684323264</v>
      </c>
      <c r="H86" s="104">
        <f t="shared" si="18"/>
        <v>108.41840862913182</v>
      </c>
      <c r="I86" s="104">
        <f t="shared" si="18"/>
        <v>114.6464976603651</v>
      </c>
      <c r="J86" s="104">
        <f t="shared" si="18"/>
        <v>122.50450783147406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78.740448437014734</v>
      </c>
      <c r="D87" s="104">
        <f t="shared" si="19"/>
        <v>0</v>
      </c>
      <c r="E87" s="187">
        <f t="shared" si="19"/>
        <v>100</v>
      </c>
      <c r="F87" s="104">
        <f t="shared" si="19"/>
        <v>113.15517200913128</v>
      </c>
      <c r="G87" s="104">
        <f t="shared" si="19"/>
        <v>89.550354066634767</v>
      </c>
      <c r="H87" s="104">
        <f t="shared" si="19"/>
        <v>83.785041937143475</v>
      </c>
      <c r="I87" s="104">
        <f t="shared" si="19"/>
        <v>94.61122935571062</v>
      </c>
      <c r="J87" s="104">
        <f t="shared" si="19"/>
        <v>104.44550724349295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111.6695378577496</v>
      </c>
      <c r="D88" s="104">
        <f t="shared" si="20"/>
        <v>0</v>
      </c>
      <c r="E88" s="187">
        <f t="shared" si="20"/>
        <v>100</v>
      </c>
      <c r="F88" s="104">
        <f t="shared" si="20"/>
        <v>86.525449521903496</v>
      </c>
      <c r="G88" s="104">
        <f t="shared" si="20"/>
        <v>84.916310203352154</v>
      </c>
      <c r="H88" s="104">
        <f t="shared" si="20"/>
        <v>100.29656398466638</v>
      </c>
      <c r="I88" s="104">
        <f t="shared" si="20"/>
        <v>105.35080442033961</v>
      </c>
      <c r="J88" s="104">
        <f t="shared" si="20"/>
        <v>97.910425024388857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151.14178594047297</v>
      </c>
      <c r="D89" s="104">
        <f t="shared" si="21"/>
        <v>0</v>
      </c>
      <c r="E89" s="187">
        <f t="shared" si="21"/>
        <v>100</v>
      </c>
      <c r="F89" s="104">
        <f t="shared" si="21"/>
        <v>135.65918222540941</v>
      </c>
      <c r="G89" s="104">
        <f t="shared" si="21"/>
        <v>138.11934849313997</v>
      </c>
      <c r="H89" s="104">
        <f t="shared" si="21"/>
        <v>96.324181169556084</v>
      </c>
      <c r="I89" s="104">
        <f t="shared" si="21"/>
        <v>95.689838884105953</v>
      </c>
      <c r="J89" s="104">
        <f t="shared" si="21"/>
        <v>90.963465089487102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119.31013525805511</v>
      </c>
      <c r="D90" s="104">
        <f t="shared" si="22"/>
        <v>0</v>
      </c>
      <c r="E90" s="187">
        <f t="shared" si="22"/>
        <v>100</v>
      </c>
      <c r="F90" s="104">
        <f t="shared" si="22"/>
        <v>79.262037563657714</v>
      </c>
      <c r="G90" s="104">
        <f t="shared" si="22"/>
        <v>87.674311614349705</v>
      </c>
      <c r="H90" s="104">
        <f t="shared" si="22"/>
        <v>90.950338288930951</v>
      </c>
      <c r="I90" s="104">
        <f t="shared" si="22"/>
        <v>106.27364209096693</v>
      </c>
      <c r="J90" s="104">
        <f t="shared" si="22"/>
        <v>106.44991794168553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100.32333343406859</v>
      </c>
      <c r="D91" s="104">
        <f t="shared" si="23"/>
        <v>0</v>
      </c>
      <c r="E91" s="187">
        <f t="shared" si="23"/>
        <v>100</v>
      </c>
      <c r="F91" s="104">
        <f t="shared" si="23"/>
        <v>101.08289926588978</v>
      </c>
      <c r="G91" s="104">
        <f t="shared" si="23"/>
        <v>97.736422682590316</v>
      </c>
      <c r="H91" s="104">
        <f t="shared" si="23"/>
        <v>108.15939261945036</v>
      </c>
      <c r="I91" s="104">
        <f t="shared" si="23"/>
        <v>108.2779707606237</v>
      </c>
      <c r="J91" s="104">
        <f t="shared" si="23"/>
        <v>115.60697377403851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126.69485329155685</v>
      </c>
      <c r="D92" s="104">
        <f t="shared" si="24"/>
        <v>0</v>
      </c>
      <c r="E92" s="187">
        <f t="shared" si="24"/>
        <v>100</v>
      </c>
      <c r="F92" s="104">
        <f t="shared" si="24"/>
        <v>95.63354573952175</v>
      </c>
      <c r="G92" s="104">
        <f t="shared" si="24"/>
        <v>102.34787163364869</v>
      </c>
      <c r="H92" s="104">
        <f t="shared" si="24"/>
        <v>111.72167295110624</v>
      </c>
      <c r="I92" s="104">
        <f t="shared" si="24"/>
        <v>105.53980518841443</v>
      </c>
      <c r="J92" s="104">
        <f t="shared" si="24"/>
        <v>105.78903867534719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82.317618467592567</v>
      </c>
      <c r="D93" s="104">
        <f t="shared" si="25"/>
        <v>0</v>
      </c>
      <c r="E93" s="187">
        <f t="shared" si="25"/>
        <v>100</v>
      </c>
      <c r="F93" s="104">
        <f t="shared" si="25"/>
        <v>94.264151128807242</v>
      </c>
      <c r="G93" s="104">
        <f t="shared" si="25"/>
        <v>99.501574675413949</v>
      </c>
      <c r="H93" s="104">
        <f t="shared" si="25"/>
        <v>104.63622032341245</v>
      </c>
      <c r="I93" s="104">
        <f t="shared" si="25"/>
        <v>94.74303607935714</v>
      </c>
      <c r="J93" s="104">
        <f t="shared" si="25"/>
        <v>97.386965599945114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96.613064379305982</v>
      </c>
      <c r="D94" s="104">
        <f t="shared" si="26"/>
        <v>0</v>
      </c>
      <c r="E94" s="187">
        <f t="shared" si="26"/>
        <v>100</v>
      </c>
      <c r="F94" s="104">
        <f t="shared" si="26"/>
        <v>111.11114954969314</v>
      </c>
      <c r="G94" s="104">
        <f t="shared" si="26"/>
        <v>110.49078386870515</v>
      </c>
      <c r="H94" s="104">
        <f t="shared" si="26"/>
        <v>106.60508722816387</v>
      </c>
      <c r="I94" s="104">
        <f t="shared" si="26"/>
        <v>108.78492117300655</v>
      </c>
      <c r="J94" s="104">
        <f t="shared" si="26"/>
        <v>112.98130361464862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59.79544069027768</v>
      </c>
      <c r="D95" s="104">
        <f t="shared" si="27"/>
        <v>0</v>
      </c>
      <c r="E95" s="187">
        <f t="shared" si="27"/>
        <v>100</v>
      </c>
      <c r="F95" s="104">
        <f t="shared" si="27"/>
        <v>105.96928454090802</v>
      </c>
      <c r="G95" s="104">
        <f t="shared" si="27"/>
        <v>87.078500215745265</v>
      </c>
      <c r="H95" s="104">
        <f t="shared" si="27"/>
        <v>85.846387502506133</v>
      </c>
      <c r="I95" s="104">
        <f t="shared" si="27"/>
        <v>103.34209600826941</v>
      </c>
      <c r="J95" s="104">
        <f t="shared" si="27"/>
        <v>134.42953096961412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109.79867810888226</v>
      </c>
      <c r="D96" s="104">
        <f t="shared" si="28"/>
        <v>0</v>
      </c>
      <c r="E96" s="187">
        <f t="shared" si="28"/>
        <v>100</v>
      </c>
      <c r="F96" s="104">
        <f t="shared" si="28"/>
        <v>117.47754303293428</v>
      </c>
      <c r="G96" s="104">
        <f t="shared" si="28"/>
        <v>122.46357752336263</v>
      </c>
      <c r="H96" s="104">
        <f t="shared" si="28"/>
        <v>93.705758039407698</v>
      </c>
      <c r="I96" s="104">
        <f t="shared" si="28"/>
        <v>109.25294174622752</v>
      </c>
      <c r="J96" s="104">
        <f t="shared" si="28"/>
        <v>114.94767415639535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99.87186345471865</v>
      </c>
      <c r="D97" s="104">
        <f t="shared" si="29"/>
        <v>0</v>
      </c>
      <c r="E97" s="187">
        <f t="shared" si="29"/>
        <v>100</v>
      </c>
      <c r="F97" s="104">
        <f t="shared" si="29"/>
        <v>99.722656712154418</v>
      </c>
      <c r="G97" s="104">
        <f t="shared" si="29"/>
        <v>83.539583464699675</v>
      </c>
      <c r="H97" s="104">
        <f t="shared" si="29"/>
        <v>94.500588457828499</v>
      </c>
      <c r="I97" s="104">
        <f t="shared" si="29"/>
        <v>94.948577107319437</v>
      </c>
      <c r="J97" s="104">
        <f t="shared" si="29"/>
        <v>86.041953103352228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102.92322598153075</v>
      </c>
      <c r="D98" s="104">
        <f t="shared" si="30"/>
        <v>0</v>
      </c>
      <c r="E98" s="187">
        <f t="shared" si="30"/>
        <v>100</v>
      </c>
      <c r="F98" s="104">
        <f t="shared" si="30"/>
        <v>99.402851334238662</v>
      </c>
      <c r="G98" s="104">
        <f t="shared" si="30"/>
        <v>103.31092746253077</v>
      </c>
      <c r="H98" s="104">
        <f t="shared" si="30"/>
        <v>105.25780820281699</v>
      </c>
      <c r="I98" s="104">
        <f t="shared" si="30"/>
        <v>112.25321398320263</v>
      </c>
      <c r="J98" s="104">
        <f t="shared" si="30"/>
        <v>118.04435354646532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130.57893394646368</v>
      </c>
      <c r="D99" s="104">
        <f t="shared" si="31"/>
        <v>0</v>
      </c>
      <c r="E99" s="187">
        <f t="shared" si="31"/>
        <v>100</v>
      </c>
      <c r="F99" s="104">
        <f t="shared" si="31"/>
        <v>105.93612190246597</v>
      </c>
      <c r="G99" s="104">
        <f t="shared" si="31"/>
        <v>81.229701482597505</v>
      </c>
      <c r="H99" s="104">
        <f t="shared" si="31"/>
        <v>82.539461119513419</v>
      </c>
      <c r="I99" s="104">
        <f t="shared" si="31"/>
        <v>80.917939727818791</v>
      </c>
      <c r="J99" s="104">
        <f t="shared" si="31"/>
        <v>71.528434444081228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132.62109204141333</v>
      </c>
      <c r="D100" s="104">
        <f t="shared" si="32"/>
        <v>0</v>
      </c>
      <c r="E100" s="187">
        <f t="shared" si="32"/>
        <v>100</v>
      </c>
      <c r="F100" s="104">
        <f t="shared" si="32"/>
        <v>89.950513852743995</v>
      </c>
      <c r="G100" s="104">
        <f t="shared" si="32"/>
        <v>86.600387527784292</v>
      </c>
      <c r="H100" s="104">
        <f t="shared" si="32"/>
        <v>100.1775585381012</v>
      </c>
      <c r="I100" s="104">
        <f t="shared" si="32"/>
        <v>83.894417504930274</v>
      </c>
      <c r="J100" s="104">
        <f t="shared" si="32"/>
        <v>85.639102224007175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134.54439525985799</v>
      </c>
      <c r="D101" s="104">
        <f t="shared" si="33"/>
        <v>0</v>
      </c>
      <c r="E101" s="187">
        <f t="shared" si="33"/>
        <v>100</v>
      </c>
      <c r="F101" s="104">
        <f t="shared" si="33"/>
        <v>114.79218859430323</v>
      </c>
      <c r="G101" s="104">
        <f t="shared" si="33"/>
        <v>110.21101826370574</v>
      </c>
      <c r="H101" s="104">
        <f t="shared" si="33"/>
        <v>103.61830132387119</v>
      </c>
      <c r="I101" s="104">
        <f t="shared" si="33"/>
        <v>108.60598560919179</v>
      </c>
      <c r="J101" s="104">
        <f t="shared" si="33"/>
        <v>91.506313475201424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127.85337813338735</v>
      </c>
      <c r="D102" s="104">
        <f t="shared" si="34"/>
        <v>0</v>
      </c>
      <c r="E102" s="187">
        <f t="shared" si="34"/>
        <v>100</v>
      </c>
      <c r="F102" s="104">
        <f t="shared" si="34"/>
        <v>90.071211289699704</v>
      </c>
      <c r="G102" s="104">
        <f t="shared" si="34"/>
        <v>82.418379765189414</v>
      </c>
      <c r="H102" s="104">
        <f t="shared" si="34"/>
        <v>83.123318891219697</v>
      </c>
      <c r="I102" s="104">
        <f t="shared" si="34"/>
        <v>96.928228318820544</v>
      </c>
      <c r="J102" s="104">
        <f t="shared" si="34"/>
        <v>98.023437892165205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127.70015865809124</v>
      </c>
      <c r="D103" s="104">
        <f t="shared" si="35"/>
        <v>0</v>
      </c>
      <c r="E103" s="187">
        <f t="shared" si="35"/>
        <v>100</v>
      </c>
      <c r="F103" s="104">
        <f t="shared" si="35"/>
        <v>83.571102588264893</v>
      </c>
      <c r="G103" s="104">
        <f t="shared" si="35"/>
        <v>74.718878149806343</v>
      </c>
      <c r="H103" s="104">
        <f t="shared" si="35"/>
        <v>82.03089267726989</v>
      </c>
      <c r="I103" s="104">
        <f t="shared" si="35"/>
        <v>90.880359839779274</v>
      </c>
      <c r="J103" s="104">
        <f t="shared" si="35"/>
        <v>105.72943648670775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119.05518774802424</v>
      </c>
      <c r="D104" s="104">
        <f t="shared" si="36"/>
        <v>0</v>
      </c>
      <c r="E104" s="187">
        <f t="shared" si="36"/>
        <v>100</v>
      </c>
      <c r="F104" s="104">
        <f t="shared" si="36"/>
        <v>103.00272968541546</v>
      </c>
      <c r="G104" s="104">
        <f t="shared" si="36"/>
        <v>97.97933020163299</v>
      </c>
      <c r="H104" s="104">
        <f t="shared" si="36"/>
        <v>102.54979026954987</v>
      </c>
      <c r="I104" s="104">
        <f t="shared" si="36"/>
        <v>119.47733484829384</v>
      </c>
      <c r="J104" s="104">
        <f t="shared" si="36"/>
        <v>133.67800979362187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141.4588795540821</v>
      </c>
      <c r="D105" s="104">
        <f t="shared" si="37"/>
        <v>0</v>
      </c>
      <c r="E105" s="187">
        <f t="shared" si="37"/>
        <v>100</v>
      </c>
      <c r="F105" s="104">
        <f t="shared" si="37"/>
        <v>124.7335278800241</v>
      </c>
      <c r="G105" s="104">
        <f t="shared" si="37"/>
        <v>129.93255056778872</v>
      </c>
      <c r="H105" s="104">
        <f t="shared" si="37"/>
        <v>113.1012665021851</v>
      </c>
      <c r="I105" s="104">
        <f t="shared" si="37"/>
        <v>116.22448452039468</v>
      </c>
      <c r="J105" s="104">
        <f t="shared" si="37"/>
        <v>134.4860588013857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128.44232157243195</v>
      </c>
      <c r="D106" s="104">
        <f t="shared" si="38"/>
        <v>0</v>
      </c>
      <c r="E106" s="187">
        <f t="shared" si="38"/>
        <v>100</v>
      </c>
      <c r="F106" s="104">
        <f t="shared" si="38"/>
        <v>106.35606955874425</v>
      </c>
      <c r="G106" s="104">
        <f t="shared" si="38"/>
        <v>107.16279474438667</v>
      </c>
      <c r="H106" s="104">
        <f t="shared" si="38"/>
        <v>92.570418102299556</v>
      </c>
      <c r="I106" s="104">
        <f t="shared" si="38"/>
        <v>98.588298377001976</v>
      </c>
      <c r="J106" s="104">
        <f t="shared" si="38"/>
        <v>80.459114670774198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128.54183318544943</v>
      </c>
      <c r="D107" s="104">
        <f t="shared" si="39"/>
        <v>0</v>
      </c>
      <c r="E107" s="187">
        <f t="shared" si="39"/>
        <v>100</v>
      </c>
      <c r="F107" s="104">
        <f t="shared" si="39"/>
        <v>143.02529869522206</v>
      </c>
      <c r="G107" s="104">
        <f t="shared" si="39"/>
        <v>156.18262475929649</v>
      </c>
      <c r="H107" s="104">
        <f t="shared" si="39"/>
        <v>239.95036580068265</v>
      </c>
      <c r="I107" s="104">
        <f t="shared" si="39"/>
        <v>164.82092074233549</v>
      </c>
      <c r="J107" s="104">
        <f t="shared" si="39"/>
        <v>170.39530043571625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192.41499878701887</v>
      </c>
      <c r="D108" s="104">
        <f t="shared" si="40"/>
        <v>0</v>
      </c>
      <c r="E108" s="187">
        <f t="shared" si="40"/>
        <v>100</v>
      </c>
      <c r="F108" s="104">
        <f t="shared" si="40"/>
        <v>110.67551036002897</v>
      </c>
      <c r="G108" s="104">
        <f t="shared" si="40"/>
        <v>117.74515815102913</v>
      </c>
      <c r="H108" s="104">
        <f t="shared" si="40"/>
        <v>82.885994033938744</v>
      </c>
      <c r="I108" s="104">
        <f t="shared" si="40"/>
        <v>63.902153716327234</v>
      </c>
      <c r="J108" s="104">
        <f t="shared" si="40"/>
        <v>63.008760754108842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84.979029590795975</v>
      </c>
      <c r="D109" s="104">
        <f t="shared" si="41"/>
        <v>0</v>
      </c>
      <c r="E109" s="187">
        <f t="shared" si="41"/>
        <v>100</v>
      </c>
      <c r="F109" s="104">
        <f t="shared" si="41"/>
        <v>98.281042876143658</v>
      </c>
      <c r="G109" s="104">
        <f t="shared" si="41"/>
        <v>92.990225500953642</v>
      </c>
      <c r="H109" s="104">
        <f t="shared" si="41"/>
        <v>115.18965563538882</v>
      </c>
      <c r="I109" s="104">
        <f t="shared" si="41"/>
        <v>135.80622423777021</v>
      </c>
      <c r="J109" s="104">
        <f t="shared" si="41"/>
        <v>132.13115069234661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112.29159396543631</v>
      </c>
      <c r="D110" s="104">
        <f t="shared" si="42"/>
        <v>0</v>
      </c>
      <c r="E110" s="187">
        <f t="shared" si="42"/>
        <v>100</v>
      </c>
      <c r="F110" s="104">
        <f t="shared" si="42"/>
        <v>90.832078674136355</v>
      </c>
      <c r="G110" s="104">
        <f t="shared" si="42"/>
        <v>94.018638118621595</v>
      </c>
      <c r="H110" s="104">
        <f t="shared" si="42"/>
        <v>81.700332305695468</v>
      </c>
      <c r="I110" s="104">
        <f t="shared" si="42"/>
        <v>83.764954427823128</v>
      </c>
      <c r="J110" s="104">
        <f t="shared" si="42"/>
        <v>105.43942915407858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128.93270753279907</v>
      </c>
      <c r="D111" s="104">
        <f t="shared" si="43"/>
        <v>0</v>
      </c>
      <c r="E111" s="187">
        <f t="shared" si="43"/>
        <v>100</v>
      </c>
      <c r="F111" s="104">
        <f t="shared" si="43"/>
        <v>92.000070045539218</v>
      </c>
      <c r="G111" s="104">
        <f t="shared" si="43"/>
        <v>71.75175198629158</v>
      </c>
      <c r="H111" s="104">
        <f t="shared" si="43"/>
        <v>89.50753209596968</v>
      </c>
      <c r="I111" s="104">
        <f t="shared" si="43"/>
        <v>89.469510801658316</v>
      </c>
      <c r="J111" s="104">
        <f t="shared" si="43"/>
        <v>89.682116289645109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159.08694318453604</v>
      </c>
      <c r="D112" s="104">
        <f t="shared" si="44"/>
        <v>0</v>
      </c>
      <c r="E112" s="187">
        <f t="shared" si="44"/>
        <v>100</v>
      </c>
      <c r="F112" s="104">
        <f t="shared" si="44"/>
        <v>96.649512344188821</v>
      </c>
      <c r="G112" s="104">
        <f t="shared" si="44"/>
        <v>94.355064791245667</v>
      </c>
      <c r="H112" s="104">
        <f t="shared" si="44"/>
        <v>106.96420610778034</v>
      </c>
      <c r="I112" s="104">
        <f t="shared" si="44"/>
        <v>125.70739905473268</v>
      </c>
      <c r="J112" s="104">
        <f t="shared" si="44"/>
        <v>137.93416340558329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126.74010694504136</v>
      </c>
      <c r="D113" s="104">
        <f t="shared" si="45"/>
        <v>0</v>
      </c>
      <c r="E113" s="187">
        <f t="shared" si="45"/>
        <v>100</v>
      </c>
      <c r="F113" s="104">
        <f t="shared" si="45"/>
        <v>106.42344681948559</v>
      </c>
      <c r="G113" s="104">
        <f t="shared" si="45"/>
        <v>100.96187410235598</v>
      </c>
      <c r="H113" s="104">
        <f t="shared" si="45"/>
        <v>115.28608833365</v>
      </c>
      <c r="I113" s="104">
        <f t="shared" si="45"/>
        <v>84.818555188337967</v>
      </c>
      <c r="J113" s="104">
        <f t="shared" si="45"/>
        <v>83.244406092889648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164.1643830392845</v>
      </c>
      <c r="D114" s="104">
        <f t="shared" si="46"/>
        <v>0</v>
      </c>
      <c r="E114" s="187">
        <f t="shared" si="46"/>
        <v>100</v>
      </c>
      <c r="F114" s="104">
        <f t="shared" si="46"/>
        <v>90.452654136654445</v>
      </c>
      <c r="G114" s="104">
        <f t="shared" si="46"/>
        <v>86.671087658835546</v>
      </c>
      <c r="H114" s="104">
        <f t="shared" si="46"/>
        <v>91.239747383245628</v>
      </c>
      <c r="I114" s="104">
        <f t="shared" si="46"/>
        <v>136.53013769150405</v>
      </c>
      <c r="J114" s="104">
        <f t="shared" si="46"/>
        <v>162.34815230903254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84.066708122334731</v>
      </c>
      <c r="D115" s="104">
        <f t="shared" si="47"/>
        <v>0</v>
      </c>
      <c r="E115" s="187">
        <f t="shared" si="47"/>
        <v>100</v>
      </c>
      <c r="F115" s="104">
        <f t="shared" si="47"/>
        <v>103.36621272154196</v>
      </c>
      <c r="G115" s="104">
        <f t="shared" si="47"/>
        <v>100.38293580197757</v>
      </c>
      <c r="H115" s="104">
        <f t="shared" si="47"/>
        <v>113.5340667937206</v>
      </c>
      <c r="I115" s="104">
        <f t="shared" si="47"/>
        <v>135.73342491671798</v>
      </c>
      <c r="J115" s="104">
        <f t="shared" si="47"/>
        <v>148.4823740125322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91.538019413046641</v>
      </c>
      <c r="D116" s="104">
        <f t="shared" si="48"/>
        <v>0</v>
      </c>
      <c r="E116" s="187">
        <f t="shared" si="48"/>
        <v>100</v>
      </c>
      <c r="F116" s="104">
        <f t="shared" si="48"/>
        <v>113.23509576134995</v>
      </c>
      <c r="G116" s="104">
        <f t="shared" si="48"/>
        <v>107.56891815953105</v>
      </c>
      <c r="H116" s="104">
        <f t="shared" si="48"/>
        <v>164.570271964265</v>
      </c>
      <c r="I116" s="104">
        <f t="shared" si="48"/>
        <v>142.94016022965752</v>
      </c>
      <c r="J116" s="104">
        <f t="shared" si="48"/>
        <v>115.60113292764387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119.15231887027124</v>
      </c>
      <c r="D117" s="104">
        <f t="shared" si="49"/>
        <v>0</v>
      </c>
      <c r="E117" s="187">
        <f t="shared" si="49"/>
        <v>100</v>
      </c>
      <c r="F117" s="104">
        <f t="shared" si="49"/>
        <v>127.54930517712401</v>
      </c>
      <c r="G117" s="104">
        <f t="shared" si="49"/>
        <v>113.92770494357545</v>
      </c>
      <c r="H117" s="104">
        <f t="shared" si="49"/>
        <v>149.08048769572935</v>
      </c>
      <c r="I117" s="104">
        <f t="shared" si="49"/>
        <v>151.07921697390117</v>
      </c>
      <c r="J117" s="104">
        <f t="shared" si="49"/>
        <v>152.07664784705173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61.850277656698061</v>
      </c>
      <c r="D118" s="104">
        <f t="shared" si="50"/>
        <v>0</v>
      </c>
      <c r="E118" s="187">
        <f t="shared" si="50"/>
        <v>100</v>
      </c>
      <c r="F118" s="104">
        <f t="shared" si="50"/>
        <v>132.21208008274525</v>
      </c>
      <c r="G118" s="104">
        <f t="shared" si="50"/>
        <v>128.18730910768207</v>
      </c>
      <c r="H118" s="104">
        <f t="shared" si="50"/>
        <v>141.43599675104684</v>
      </c>
      <c r="I118" s="104">
        <f t="shared" si="50"/>
        <v>150.76052212702541</v>
      </c>
      <c r="J118" s="104">
        <f t="shared" si="50"/>
        <v>127.02663497659204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111.8243635762684</v>
      </c>
      <c r="D119" s="104">
        <f t="shared" si="51"/>
        <v>0</v>
      </c>
      <c r="E119" s="187">
        <f t="shared" si="51"/>
        <v>100</v>
      </c>
      <c r="F119" s="104">
        <f t="shared" si="51"/>
        <v>95.969860995423502</v>
      </c>
      <c r="G119" s="104">
        <f t="shared" si="51"/>
        <v>88.123916106553324</v>
      </c>
      <c r="H119" s="104">
        <f t="shared" si="51"/>
        <v>94.733276929441089</v>
      </c>
      <c r="I119" s="104">
        <f t="shared" si="51"/>
        <v>89.445208277032677</v>
      </c>
      <c r="J119" s="104">
        <f t="shared" si="51"/>
        <v>91.604218395789374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115.358756971798</v>
      </c>
      <c r="D120" s="104">
        <f t="shared" si="52"/>
        <v>0</v>
      </c>
      <c r="E120" s="187">
        <f t="shared" si="52"/>
        <v>100</v>
      </c>
      <c r="F120" s="104">
        <f t="shared" si="52"/>
        <v>102.78987769592504</v>
      </c>
      <c r="G120" s="104">
        <f t="shared" si="52"/>
        <v>94.390806196146599</v>
      </c>
      <c r="H120" s="104">
        <f t="shared" si="52"/>
        <v>110.48796692799081</v>
      </c>
      <c r="I120" s="104">
        <f t="shared" si="52"/>
        <v>120.81149809847291</v>
      </c>
      <c r="J120" s="104">
        <f t="shared" si="52"/>
        <v>126.52522887404479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150.73015435842925</v>
      </c>
      <c r="D121" s="104">
        <f t="shared" si="53"/>
        <v>0</v>
      </c>
      <c r="E121" s="187">
        <f t="shared" si="53"/>
        <v>100</v>
      </c>
      <c r="F121" s="104">
        <f t="shared" si="53"/>
        <v>127.4302569656363</v>
      </c>
      <c r="G121" s="104">
        <f t="shared" si="53"/>
        <v>114.13264697259791</v>
      </c>
      <c r="H121" s="104">
        <f t="shared" si="53"/>
        <v>115.48946277964806</v>
      </c>
      <c r="I121" s="104">
        <f t="shared" si="53"/>
        <v>131.4522823176566</v>
      </c>
      <c r="J121" s="104">
        <f t="shared" si="53"/>
        <v>134.25485556645015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103.63901829723076</v>
      </c>
      <c r="D122" s="104">
        <f t="shared" si="54"/>
        <v>0</v>
      </c>
      <c r="E122" s="187">
        <f t="shared" si="54"/>
        <v>100</v>
      </c>
      <c r="F122" s="104">
        <f t="shared" si="54"/>
        <v>120.36974139575418</v>
      </c>
      <c r="G122" s="104">
        <f t="shared" si="54"/>
        <v>126.03223569031361</v>
      </c>
      <c r="H122" s="104">
        <f t="shared" si="54"/>
        <v>131.4724970919884</v>
      </c>
      <c r="I122" s="104">
        <f t="shared" si="54"/>
        <v>113.08044267963977</v>
      </c>
      <c r="J122" s="104">
        <f t="shared" si="54"/>
        <v>120.98382039462776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67.544003643028418</v>
      </c>
      <c r="D123" s="104">
        <f t="shared" si="55"/>
        <v>0</v>
      </c>
      <c r="E123" s="187">
        <f t="shared" si="55"/>
        <v>100</v>
      </c>
      <c r="F123" s="104">
        <f t="shared" si="55"/>
        <v>89.546595218713719</v>
      </c>
      <c r="G123" s="104">
        <f t="shared" si="55"/>
        <v>94.328733849139809</v>
      </c>
      <c r="H123" s="104">
        <f t="shared" si="55"/>
        <v>101.86334962609051</v>
      </c>
      <c r="I123" s="104">
        <f t="shared" si="55"/>
        <v>81.18980458755702</v>
      </c>
      <c r="J123" s="104">
        <f t="shared" si="55"/>
        <v>93.441275468606904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111.55079904666016</v>
      </c>
      <c r="D124" s="104">
        <f t="shared" si="56"/>
        <v>0</v>
      </c>
      <c r="E124" s="187">
        <f t="shared" si="56"/>
        <v>100</v>
      </c>
      <c r="F124" s="104">
        <f t="shared" si="56"/>
        <v>94.797751444114411</v>
      </c>
      <c r="G124" s="104">
        <f t="shared" si="56"/>
        <v>80.073335043101551</v>
      </c>
      <c r="H124" s="104">
        <f t="shared" si="56"/>
        <v>96.501799232782119</v>
      </c>
      <c r="I124" s="104">
        <f t="shared" si="56"/>
        <v>105.89335048090686</v>
      </c>
      <c r="J124" s="104">
        <f t="shared" si="56"/>
        <v>86.042873399696433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107.64328483800315</v>
      </c>
      <c r="D125" s="104">
        <f t="shared" si="57"/>
        <v>0</v>
      </c>
      <c r="E125" s="187">
        <f t="shared" si="57"/>
        <v>100</v>
      </c>
      <c r="F125" s="104">
        <f t="shared" si="57"/>
        <v>110.35879002798166</v>
      </c>
      <c r="G125" s="104">
        <f t="shared" si="57"/>
        <v>112.0402988574579</v>
      </c>
      <c r="H125" s="104">
        <f t="shared" si="57"/>
        <v>132.21741716061962</v>
      </c>
      <c r="I125" s="104">
        <f t="shared" si="57"/>
        <v>109.14363218703593</v>
      </c>
      <c r="J125" s="104">
        <f t="shared" si="57"/>
        <v>104.08298715078008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106.18584277798104</v>
      </c>
      <c r="D126" s="104">
        <f t="shared" si="58"/>
        <v>0</v>
      </c>
      <c r="E126" s="187">
        <f t="shared" si="58"/>
        <v>100</v>
      </c>
      <c r="F126" s="104">
        <f t="shared" si="58"/>
        <v>95.065380925173173</v>
      </c>
      <c r="G126" s="104">
        <f t="shared" si="58"/>
        <v>87.919620299542771</v>
      </c>
      <c r="H126" s="104">
        <f t="shared" si="58"/>
        <v>102.9669094847969</v>
      </c>
      <c r="I126" s="104">
        <f t="shared" si="58"/>
        <v>152.25308190297889</v>
      </c>
      <c r="J126" s="104">
        <f t="shared" si="58"/>
        <v>86.064089584366002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132.20390130351359</v>
      </c>
      <c r="D127" s="104">
        <f t="shared" si="59"/>
        <v>0</v>
      </c>
      <c r="E127" s="187">
        <f t="shared" si="59"/>
        <v>100</v>
      </c>
      <c r="F127" s="104">
        <f t="shared" si="59"/>
        <v>104.27281889014672</v>
      </c>
      <c r="G127" s="104">
        <f t="shared" si="59"/>
        <v>94.44215019281944</v>
      </c>
      <c r="H127" s="104">
        <f t="shared" si="59"/>
        <v>100.80004123543628</v>
      </c>
      <c r="I127" s="104">
        <f t="shared" si="59"/>
        <v>138.19434623488837</v>
      </c>
      <c r="J127" s="104">
        <f t="shared" si="59"/>
        <v>120.74703814537932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116.30608999053931</v>
      </c>
      <c r="D128" s="104">
        <f t="shared" si="60"/>
        <v>0</v>
      </c>
      <c r="E128" s="187">
        <f t="shared" si="60"/>
        <v>100</v>
      </c>
      <c r="F128" s="104">
        <f t="shared" si="60"/>
        <v>102.34815593220326</v>
      </c>
      <c r="G128" s="104">
        <f t="shared" si="60"/>
        <v>108.22824454017825</v>
      </c>
      <c r="H128" s="104">
        <f t="shared" si="60"/>
        <v>106.6493125719268</v>
      </c>
      <c r="I128" s="104">
        <f t="shared" si="60"/>
        <v>57.430157984118161</v>
      </c>
      <c r="J128" s="104">
        <f t="shared" si="60"/>
        <v>54.136877915695095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117.78560233641981</v>
      </c>
      <c r="D129" s="104">
        <f t="shared" si="61"/>
        <v>0</v>
      </c>
      <c r="E129" s="187">
        <f t="shared" si="61"/>
        <v>100</v>
      </c>
      <c r="F129" s="104">
        <f t="shared" si="61"/>
        <v>97.734468988371333</v>
      </c>
      <c r="G129" s="104">
        <f t="shared" si="61"/>
        <v>93.87716281233692</v>
      </c>
      <c r="H129" s="104">
        <f t="shared" si="61"/>
        <v>106.39260359355806</v>
      </c>
      <c r="I129" s="104">
        <f t="shared" si="61"/>
        <v>86.562312573673609</v>
      </c>
      <c r="J129" s="104">
        <f t="shared" si="61"/>
        <v>96.455871000830982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66.692321056961958</v>
      </c>
      <c r="D130" s="104">
        <f t="shared" si="62"/>
        <v>0</v>
      </c>
      <c r="E130" s="187">
        <f t="shared" si="62"/>
        <v>100</v>
      </c>
      <c r="F130" s="104">
        <f t="shared" si="62"/>
        <v>97.349987387016355</v>
      </c>
      <c r="G130" s="104">
        <f t="shared" si="62"/>
        <v>89.819730314333142</v>
      </c>
      <c r="H130" s="104">
        <f t="shared" si="62"/>
        <v>82.949884465465757</v>
      </c>
      <c r="I130" s="104">
        <f t="shared" si="62"/>
        <v>96.757108358320394</v>
      </c>
      <c r="J130" s="104">
        <f t="shared" si="62"/>
        <v>111.26890231618817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162.51406831412351</v>
      </c>
      <c r="D131" s="104">
        <f t="shared" si="63"/>
        <v>0</v>
      </c>
      <c r="E131" s="187">
        <f t="shared" si="63"/>
        <v>100</v>
      </c>
      <c r="F131" s="104">
        <f t="shared" si="63"/>
        <v>93.75636074161352</v>
      </c>
      <c r="G131" s="104">
        <f t="shared" si="63"/>
        <v>87.787506075478731</v>
      </c>
      <c r="H131" s="104">
        <f t="shared" si="63"/>
        <v>107.3921693979425</v>
      </c>
      <c r="I131" s="104">
        <f t="shared" si="63"/>
        <v>138.70371565231002</v>
      </c>
      <c r="J131" s="104">
        <f t="shared" si="63"/>
        <v>155.39027864026579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429.49459167084632</v>
      </c>
      <c r="D132" s="104">
        <f t="shared" si="64"/>
        <v>0</v>
      </c>
      <c r="E132" s="187">
        <f t="shared" si="64"/>
        <v>100</v>
      </c>
      <c r="F132" s="104">
        <f t="shared" si="64"/>
        <v>87.017193023337839</v>
      </c>
      <c r="G132" s="104">
        <f t="shared" si="64"/>
        <v>80.035619290002501</v>
      </c>
      <c r="H132" s="104">
        <f t="shared" si="64"/>
        <v>81.26480560856875</v>
      </c>
      <c r="I132" s="104">
        <f t="shared" si="64"/>
        <v>131.81670205498173</v>
      </c>
      <c r="J132" s="104">
        <f t="shared" si="64"/>
        <v>114.28564425079517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133.01725573851911</v>
      </c>
      <c r="D133" s="104">
        <f t="shared" si="65"/>
        <v>0</v>
      </c>
      <c r="E133" s="187">
        <f t="shared" si="65"/>
        <v>100</v>
      </c>
      <c r="F133" s="104">
        <f t="shared" si="65"/>
        <v>93.069925977711804</v>
      </c>
      <c r="G133" s="104">
        <f t="shared" si="65"/>
        <v>76.304165252337924</v>
      </c>
      <c r="H133" s="104">
        <f t="shared" si="65"/>
        <v>80.816279079536827</v>
      </c>
      <c r="I133" s="104">
        <f t="shared" si="65"/>
        <v>84.699801218548814</v>
      </c>
      <c r="J133" s="104">
        <f t="shared" si="65"/>
        <v>89.89064591772852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108.50013155098837</v>
      </c>
      <c r="D134" s="132">
        <f t="shared" si="66"/>
        <v>0</v>
      </c>
      <c r="E134" s="188">
        <f t="shared" si="66"/>
        <v>100</v>
      </c>
      <c r="F134" s="132">
        <f t="shared" si="66"/>
        <v>100.40256649577759</v>
      </c>
      <c r="G134" s="132">
        <f t="shared" si="66"/>
        <v>96.705888032919091</v>
      </c>
      <c r="H134" s="132">
        <f t="shared" si="66"/>
        <v>95.137674910232178</v>
      </c>
      <c r="I134" s="132">
        <f t="shared" si="66"/>
        <v>94.694045110447817</v>
      </c>
      <c r="J134" s="132">
        <f t="shared" si="66"/>
        <v>101.43557269966459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99.290225931537634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99.448186054370083</v>
      </c>
      <c r="G136" s="104">
        <f t="shared" si="67"/>
        <v>85.669368289064934</v>
      </c>
      <c r="H136" s="104">
        <f t="shared" si="67"/>
        <v>88.68643052730647</v>
      </c>
      <c r="I136" s="104">
        <f t="shared" si="67"/>
        <v>91.119851280307017</v>
      </c>
      <c r="J136" s="104">
        <f t="shared" si="67"/>
        <v>93.919535371205257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82.67639813612621</v>
      </c>
      <c r="D137" s="104">
        <f t="shared" si="68"/>
        <v>0</v>
      </c>
      <c r="E137" s="187">
        <f t="shared" si="68"/>
        <v>100</v>
      </c>
      <c r="F137" s="104">
        <f t="shared" si="68"/>
        <v>106.54701294640263</v>
      </c>
      <c r="G137" s="104">
        <f t="shared" si="68"/>
        <v>102.07795015682652</v>
      </c>
      <c r="H137" s="104">
        <f t="shared" si="68"/>
        <v>108.8613859321717</v>
      </c>
      <c r="I137" s="104">
        <f t="shared" si="68"/>
        <v>114.91023379605396</v>
      </c>
      <c r="J137" s="104">
        <f t="shared" si="68"/>
        <v>123.24506829728597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107.59419841359492</v>
      </c>
      <c r="D138" s="104">
        <f t="shared" si="69"/>
        <v>0</v>
      </c>
      <c r="E138" s="187">
        <f t="shared" si="69"/>
        <v>100</v>
      </c>
      <c r="F138" s="104">
        <f t="shared" si="69"/>
        <v>103.6812297227559</v>
      </c>
      <c r="G138" s="104">
        <f t="shared" si="69"/>
        <v>97.141385984247123</v>
      </c>
      <c r="H138" s="104">
        <f t="shared" si="69"/>
        <v>98.368890443987411</v>
      </c>
      <c r="I138" s="104">
        <f t="shared" si="69"/>
        <v>97.081016412781267</v>
      </c>
      <c r="J138" s="104">
        <f t="shared" si="69"/>
        <v>96.648637713537056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112.30715866349938</v>
      </c>
      <c r="D139" s="104">
        <f t="shared" si="70"/>
        <v>0</v>
      </c>
      <c r="E139" s="187">
        <f t="shared" si="70"/>
        <v>100</v>
      </c>
      <c r="F139" s="104">
        <f t="shared" si="70"/>
        <v>90.833171115033565</v>
      </c>
      <c r="G139" s="104">
        <f t="shared" si="70"/>
        <v>93.997811546045682</v>
      </c>
      <c r="H139" s="104">
        <f t="shared" si="70"/>
        <v>81.707634503770237</v>
      </c>
      <c r="I139" s="104">
        <f t="shared" si="70"/>
        <v>83.770289990084805</v>
      </c>
      <c r="J139" s="104">
        <f t="shared" si="70"/>
        <v>105.42469108886272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126.83337191278925</v>
      </c>
      <c r="D140" s="104">
        <f t="shared" si="71"/>
        <v>0</v>
      </c>
      <c r="E140" s="187">
        <f t="shared" si="71"/>
        <v>100</v>
      </c>
      <c r="F140" s="104">
        <f t="shared" si="71"/>
        <v>106.39526583520448</v>
      </c>
      <c r="G140" s="104">
        <f t="shared" si="71"/>
        <v>100.9428248249319</v>
      </c>
      <c r="H140" s="104">
        <f t="shared" si="71"/>
        <v>115.26209402175962</v>
      </c>
      <c r="I140" s="104">
        <f t="shared" si="71"/>
        <v>84.936449151018365</v>
      </c>
      <c r="J140" s="104">
        <f t="shared" si="71"/>
        <v>83.40209194550728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94.916850220056091</v>
      </c>
      <c r="D141" s="104">
        <f t="shared" si="72"/>
        <v>0</v>
      </c>
      <c r="E141" s="187">
        <f t="shared" si="72"/>
        <v>100</v>
      </c>
      <c r="F141" s="104">
        <f t="shared" si="72"/>
        <v>101.6169241712993</v>
      </c>
      <c r="G141" s="104">
        <f t="shared" si="72"/>
        <v>98.525509841364752</v>
      </c>
      <c r="H141" s="104">
        <f t="shared" si="72"/>
        <v>110.51404737584791</v>
      </c>
      <c r="I141" s="104">
        <f t="shared" si="72"/>
        <v>135.84134873381331</v>
      </c>
      <c r="J141" s="104">
        <f t="shared" si="72"/>
        <v>150.36065156513936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111.02413288050334</v>
      </c>
      <c r="D142" s="104">
        <f t="shared" si="73"/>
        <v>0</v>
      </c>
      <c r="E142" s="187">
        <f t="shared" si="73"/>
        <v>100</v>
      </c>
      <c r="F142" s="104">
        <f t="shared" si="73"/>
        <v>124.58291091893111</v>
      </c>
      <c r="G142" s="104">
        <f t="shared" si="73"/>
        <v>113.05219082744414</v>
      </c>
      <c r="H142" s="104">
        <f t="shared" si="73"/>
        <v>152.19620609991523</v>
      </c>
      <c r="I142" s="104">
        <f t="shared" si="73"/>
        <v>149.28476290683281</v>
      </c>
      <c r="J142" s="104">
        <f t="shared" si="73"/>
        <v>143.17762633610076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117.96120534775471</v>
      </c>
      <c r="D143" s="104">
        <f t="shared" si="74"/>
        <v>0</v>
      </c>
      <c r="E143" s="187">
        <f t="shared" si="74"/>
        <v>100</v>
      </c>
      <c r="F143" s="104">
        <f t="shared" si="74"/>
        <v>107.70819118905158</v>
      </c>
      <c r="G143" s="104">
        <f t="shared" si="74"/>
        <v>101.34087741770578</v>
      </c>
      <c r="H143" s="104">
        <f t="shared" si="74"/>
        <v>108.06101318919252</v>
      </c>
      <c r="I143" s="104">
        <f t="shared" si="74"/>
        <v>106.79709471494681</v>
      </c>
      <c r="J143" s="104">
        <f t="shared" si="74"/>
        <v>110.86548811532127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111.55079904666016</v>
      </c>
      <c r="D144" s="104">
        <f t="shared" si="75"/>
        <v>0</v>
      </c>
      <c r="E144" s="187">
        <f t="shared" si="75"/>
        <v>100</v>
      </c>
      <c r="F144" s="104">
        <f t="shared" si="75"/>
        <v>94.797751444114411</v>
      </c>
      <c r="G144" s="104">
        <f t="shared" si="75"/>
        <v>80.073335043101551</v>
      </c>
      <c r="H144" s="104">
        <f t="shared" si="75"/>
        <v>96.501799232782119</v>
      </c>
      <c r="I144" s="104">
        <f t="shared" si="75"/>
        <v>105.89335048090686</v>
      </c>
      <c r="J144" s="104">
        <f t="shared" si="75"/>
        <v>86.042873399696433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107.64328483800315</v>
      </c>
      <c r="D145" s="104">
        <f t="shared" si="76"/>
        <v>0</v>
      </c>
      <c r="E145" s="187">
        <f t="shared" si="76"/>
        <v>100</v>
      </c>
      <c r="F145" s="104">
        <f t="shared" si="76"/>
        <v>110.35879002798166</v>
      </c>
      <c r="G145" s="104">
        <f t="shared" si="76"/>
        <v>112.0402988574579</v>
      </c>
      <c r="H145" s="104">
        <f t="shared" si="76"/>
        <v>132.21741716061962</v>
      </c>
      <c r="I145" s="104">
        <f t="shared" si="76"/>
        <v>109.14363218703593</v>
      </c>
      <c r="J145" s="104">
        <f t="shared" si="76"/>
        <v>104.08298715078008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106.18584277798104</v>
      </c>
      <c r="D146" s="104">
        <f t="shared" si="77"/>
        <v>0</v>
      </c>
      <c r="E146" s="187">
        <f t="shared" si="77"/>
        <v>100</v>
      </c>
      <c r="F146" s="104">
        <f t="shared" si="77"/>
        <v>95.065380925173173</v>
      </c>
      <c r="G146" s="104">
        <f t="shared" si="77"/>
        <v>87.919620299542771</v>
      </c>
      <c r="H146" s="104">
        <f t="shared" si="77"/>
        <v>102.9669094847969</v>
      </c>
      <c r="I146" s="104">
        <f t="shared" si="77"/>
        <v>152.25308190297889</v>
      </c>
      <c r="J146" s="104">
        <f t="shared" si="77"/>
        <v>86.064089584366002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132.20390130351359</v>
      </c>
      <c r="D147" s="104">
        <f t="shared" si="78"/>
        <v>0</v>
      </c>
      <c r="E147" s="187">
        <f t="shared" si="78"/>
        <v>100</v>
      </c>
      <c r="F147" s="104">
        <f t="shared" si="78"/>
        <v>104.27281889014672</v>
      </c>
      <c r="G147" s="104">
        <f t="shared" si="78"/>
        <v>94.44215019281944</v>
      </c>
      <c r="H147" s="104">
        <f t="shared" si="78"/>
        <v>100.80004123543628</v>
      </c>
      <c r="I147" s="104">
        <f t="shared" si="78"/>
        <v>138.19434623488837</v>
      </c>
      <c r="J147" s="104">
        <f t="shared" si="78"/>
        <v>120.74703814537932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116.30608999053931</v>
      </c>
      <c r="D148" s="104">
        <f t="shared" si="79"/>
        <v>0</v>
      </c>
      <c r="E148" s="187">
        <f t="shared" si="79"/>
        <v>100</v>
      </c>
      <c r="F148" s="104">
        <f t="shared" si="79"/>
        <v>102.34815593220326</v>
      </c>
      <c r="G148" s="104">
        <f t="shared" si="79"/>
        <v>108.22824454017825</v>
      </c>
      <c r="H148" s="104">
        <f t="shared" si="79"/>
        <v>106.6493125719268</v>
      </c>
      <c r="I148" s="104">
        <f t="shared" si="79"/>
        <v>57.430157984118161</v>
      </c>
      <c r="J148" s="104">
        <f t="shared" si="79"/>
        <v>54.136877915695095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117.78560233641981</v>
      </c>
      <c r="D149" s="104">
        <f t="shared" si="80"/>
        <v>0</v>
      </c>
      <c r="E149" s="187">
        <f t="shared" si="80"/>
        <v>100</v>
      </c>
      <c r="F149" s="104">
        <f t="shared" si="80"/>
        <v>97.734468988371333</v>
      </c>
      <c r="G149" s="104">
        <f t="shared" si="80"/>
        <v>93.87716281233692</v>
      </c>
      <c r="H149" s="104">
        <f t="shared" si="80"/>
        <v>106.39260359355806</v>
      </c>
      <c r="I149" s="104">
        <f t="shared" si="80"/>
        <v>86.562312573673609</v>
      </c>
      <c r="J149" s="104">
        <f t="shared" si="80"/>
        <v>96.455871000830982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66.692321056961958</v>
      </c>
      <c r="D150" s="104">
        <f t="shared" si="81"/>
        <v>0</v>
      </c>
      <c r="E150" s="187">
        <f t="shared" si="81"/>
        <v>100</v>
      </c>
      <c r="F150" s="104">
        <f t="shared" si="81"/>
        <v>97.349987387016355</v>
      </c>
      <c r="G150" s="104">
        <f t="shared" si="81"/>
        <v>89.819730314333142</v>
      </c>
      <c r="H150" s="104">
        <f t="shared" si="81"/>
        <v>82.949884465465757</v>
      </c>
      <c r="I150" s="104">
        <f t="shared" si="81"/>
        <v>96.757108358320394</v>
      </c>
      <c r="J150" s="104">
        <f t="shared" si="81"/>
        <v>111.26890231618817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162.51406831412351</v>
      </c>
      <c r="D151" s="104">
        <f t="shared" si="82"/>
        <v>0</v>
      </c>
      <c r="E151" s="187">
        <f t="shared" si="82"/>
        <v>100</v>
      </c>
      <c r="F151" s="104">
        <f t="shared" si="82"/>
        <v>93.75636074161352</v>
      </c>
      <c r="G151" s="104">
        <f t="shared" si="82"/>
        <v>87.787506075478731</v>
      </c>
      <c r="H151" s="104">
        <f t="shared" si="82"/>
        <v>107.3921693979425</v>
      </c>
      <c r="I151" s="104">
        <f t="shared" si="82"/>
        <v>138.70371565231002</v>
      </c>
      <c r="J151" s="104">
        <f t="shared" si="82"/>
        <v>155.39027864026579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429.49459167084632</v>
      </c>
      <c r="D152" s="104">
        <f t="shared" si="83"/>
        <v>0</v>
      </c>
      <c r="E152" s="187">
        <f t="shared" si="83"/>
        <v>100</v>
      </c>
      <c r="F152" s="104">
        <f t="shared" si="83"/>
        <v>87.017193023337839</v>
      </c>
      <c r="G152" s="104">
        <f t="shared" si="83"/>
        <v>80.035619290002501</v>
      </c>
      <c r="H152" s="104">
        <f t="shared" si="83"/>
        <v>81.26480560856875</v>
      </c>
      <c r="I152" s="104">
        <f t="shared" si="83"/>
        <v>131.81670205498173</v>
      </c>
      <c r="J152" s="104">
        <f t="shared" si="83"/>
        <v>114.28564425079517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133.01725573851911</v>
      </c>
      <c r="D153" s="104">
        <f t="shared" si="84"/>
        <v>0</v>
      </c>
      <c r="E153" s="187">
        <f t="shared" si="84"/>
        <v>100</v>
      </c>
      <c r="F153" s="104">
        <f t="shared" si="84"/>
        <v>93.069925977711804</v>
      </c>
      <c r="G153" s="104">
        <f t="shared" si="84"/>
        <v>76.304165252337924</v>
      </c>
      <c r="H153" s="104">
        <f t="shared" si="84"/>
        <v>80.816279079536827</v>
      </c>
      <c r="I153" s="104">
        <f t="shared" si="84"/>
        <v>84.699801218548814</v>
      </c>
      <c r="J153" s="104">
        <f t="shared" si="84"/>
        <v>89.89064591772852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108.50013155098837</v>
      </c>
      <c r="D154" s="132">
        <f t="shared" si="85"/>
        <v>0</v>
      </c>
      <c r="E154" s="188">
        <f t="shared" si="85"/>
        <v>100</v>
      </c>
      <c r="F154" s="132">
        <f t="shared" si="85"/>
        <v>100.40256649577761</v>
      </c>
      <c r="G154" s="132">
        <f t="shared" si="85"/>
        <v>96.705888032919091</v>
      </c>
      <c r="H154" s="132">
        <f t="shared" si="85"/>
        <v>95.137674910232178</v>
      </c>
      <c r="I154" s="132">
        <f t="shared" si="85"/>
        <v>94.694045110447817</v>
      </c>
      <c r="J154" s="132">
        <f t="shared" si="85"/>
        <v>101.43557269966463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1.9313296959220965</v>
      </c>
      <c r="D156" s="104"/>
      <c r="E156" s="104">
        <f t="shared" ref="E156:J165" si="87">E8/E$60*100</f>
        <v>2.1105998700931692</v>
      </c>
      <c r="F156" s="104">
        <f t="shared" si="87"/>
        <v>2.0753599129807281</v>
      </c>
      <c r="G156" s="104">
        <f t="shared" si="87"/>
        <v>1.8439673668735086</v>
      </c>
      <c r="H156" s="104">
        <f t="shared" si="87"/>
        <v>1.9322507373782434</v>
      </c>
      <c r="I156" s="104">
        <f t="shared" si="87"/>
        <v>2.0020461243319283</v>
      </c>
      <c r="J156" s="104">
        <f t="shared" si="87"/>
        <v>1.9228571911734393</v>
      </c>
    </row>
    <row r="157" spans="1:10" ht="15" customHeight="1">
      <c r="A157" s="53" t="s">
        <v>28</v>
      </c>
      <c r="B157" s="150" t="s">
        <v>29</v>
      </c>
      <c r="C157" s="104">
        <f t="shared" si="86"/>
        <v>1.797653709318223E-2</v>
      </c>
      <c r="D157" s="104"/>
      <c r="E157" s="104">
        <f t="shared" si="87"/>
        <v>1.9119692533345695E-2</v>
      </c>
      <c r="F157" s="104">
        <f t="shared" si="87"/>
        <v>2.852439488261058E-2</v>
      </c>
      <c r="G157" s="104">
        <f t="shared" si="87"/>
        <v>3.2063880687627999E-2</v>
      </c>
      <c r="H157" s="104">
        <f t="shared" si="87"/>
        <v>4.7476041966665564E-2</v>
      </c>
      <c r="I157" s="104">
        <f t="shared" si="87"/>
        <v>4.5407928314570106E-2</v>
      </c>
      <c r="J157" s="104">
        <f t="shared" si="87"/>
        <v>4.2026006272386035E-2</v>
      </c>
    </row>
    <row r="158" spans="1:10" ht="15" customHeight="1">
      <c r="A158" s="53" t="s">
        <v>30</v>
      </c>
      <c r="B158" s="150" t="s">
        <v>31</v>
      </c>
      <c r="C158" s="104">
        <f t="shared" si="86"/>
        <v>1.7541663399889638E-2</v>
      </c>
      <c r="D158" s="104"/>
      <c r="E158" s="104">
        <f t="shared" si="87"/>
        <v>1.9568078726782071E-2</v>
      </c>
      <c r="F158" s="104">
        <f t="shared" si="87"/>
        <v>2.4973197493856191E-2</v>
      </c>
      <c r="G158" s="104">
        <f t="shared" si="87"/>
        <v>2.796982467505817E-2</v>
      </c>
      <c r="H158" s="104">
        <f t="shared" si="87"/>
        <v>2.3818601262000676E-2</v>
      </c>
      <c r="I158" s="104">
        <f t="shared" si="87"/>
        <v>2.07094734790375E-2</v>
      </c>
      <c r="J158" s="104">
        <f t="shared" si="87"/>
        <v>2.5149404358006864E-2</v>
      </c>
    </row>
    <row r="159" spans="1:10" ht="15" customHeight="1">
      <c r="A159" s="53" t="s">
        <v>32</v>
      </c>
      <c r="B159" s="150" t="s">
        <v>33</v>
      </c>
      <c r="C159" s="104">
        <f t="shared" si="86"/>
        <v>0.24189405816632845</v>
      </c>
      <c r="D159" s="104"/>
      <c r="E159" s="104">
        <f t="shared" si="87"/>
        <v>0.24301563173688584</v>
      </c>
      <c r="F159" s="104">
        <f t="shared" si="87"/>
        <v>0.33038817530683851</v>
      </c>
      <c r="G159" s="104">
        <f t="shared" si="87"/>
        <v>0.28272878084373571</v>
      </c>
      <c r="H159" s="104">
        <f t="shared" si="87"/>
        <v>0.54347517121997435</v>
      </c>
      <c r="I159" s="104">
        <f t="shared" si="87"/>
        <v>0.50670622680647015</v>
      </c>
      <c r="J159" s="104">
        <f t="shared" si="87"/>
        <v>0.49812123831621674</v>
      </c>
    </row>
    <row r="160" spans="1:10" ht="15" customHeight="1">
      <c r="A160" s="53" t="s">
        <v>34</v>
      </c>
      <c r="B160" s="150" t="s">
        <v>35</v>
      </c>
      <c r="C160" s="104">
        <f t="shared" si="86"/>
        <v>3.0497722675611492</v>
      </c>
      <c r="D160" s="104"/>
      <c r="E160" s="104">
        <f t="shared" si="87"/>
        <v>4.0322479021153992</v>
      </c>
      <c r="F160" s="104">
        <f t="shared" si="87"/>
        <v>4.144929226871028</v>
      </c>
      <c r="G160" s="104">
        <f t="shared" si="87"/>
        <v>4.3512405350422396</v>
      </c>
      <c r="H160" s="104">
        <f t="shared" si="87"/>
        <v>4.595129123746208</v>
      </c>
      <c r="I160" s="104">
        <f t="shared" si="87"/>
        <v>4.8818603021625533</v>
      </c>
      <c r="J160" s="104">
        <f t="shared" si="87"/>
        <v>4.8697762683876888</v>
      </c>
    </row>
    <row r="161" spans="1:10" ht="15" customHeight="1">
      <c r="A161" s="53" t="s">
        <v>36</v>
      </c>
      <c r="B161" s="150" t="s">
        <v>37</v>
      </c>
      <c r="C161" s="104">
        <f t="shared" si="86"/>
        <v>0.67904858508572985</v>
      </c>
      <c r="D161" s="104"/>
      <c r="E161" s="104">
        <f t="shared" si="87"/>
        <v>0.93569267477882168</v>
      </c>
      <c r="F161" s="104">
        <f t="shared" si="87"/>
        <v>1.054539433180071</v>
      </c>
      <c r="G161" s="104">
        <f t="shared" si="87"/>
        <v>0.86645820671722718</v>
      </c>
      <c r="H161" s="104">
        <f t="shared" si="87"/>
        <v>0.82403790160515911</v>
      </c>
      <c r="I161" s="104">
        <f t="shared" si="87"/>
        <v>0.93487435410223096</v>
      </c>
      <c r="J161" s="104">
        <f t="shared" si="87"/>
        <v>0.96345782293412208</v>
      </c>
    </row>
    <row r="162" spans="1:10" ht="15" customHeight="1">
      <c r="A162" s="53" t="s">
        <v>38</v>
      </c>
      <c r="B162" s="150" t="s">
        <v>457</v>
      </c>
      <c r="C162" s="104">
        <f t="shared" si="86"/>
        <v>1.5407611742890712</v>
      </c>
      <c r="D162" s="104"/>
      <c r="E162" s="104">
        <f t="shared" si="87"/>
        <v>1.4970312701747974</v>
      </c>
      <c r="F162" s="104">
        <f t="shared" si="87"/>
        <v>1.2901194473516564</v>
      </c>
      <c r="G162" s="104">
        <f t="shared" si="87"/>
        <v>1.3145256644456687</v>
      </c>
      <c r="H162" s="104">
        <f t="shared" si="87"/>
        <v>1.5782085563663955</v>
      </c>
      <c r="I162" s="104">
        <f t="shared" si="87"/>
        <v>1.6655054536044611</v>
      </c>
      <c r="J162" s="104">
        <f t="shared" si="87"/>
        <v>1.4450055738493384</v>
      </c>
    </row>
    <row r="163" spans="1:10" ht="15" customHeight="1">
      <c r="A163" s="53" t="s">
        <v>39</v>
      </c>
      <c r="B163" s="150" t="s">
        <v>40</v>
      </c>
      <c r="C163" s="104">
        <f t="shared" si="86"/>
        <v>0.32579245828919273</v>
      </c>
      <c r="D163" s="104"/>
      <c r="E163" s="104">
        <f t="shared" si="87"/>
        <v>0.23387658391584235</v>
      </c>
      <c r="F163" s="104">
        <f t="shared" si="87"/>
        <v>0.31600293919807121</v>
      </c>
      <c r="G163" s="104">
        <f t="shared" si="87"/>
        <v>0.334032208951551</v>
      </c>
      <c r="H163" s="104">
        <f t="shared" si="87"/>
        <v>0.23679336773452692</v>
      </c>
      <c r="I163" s="104">
        <f t="shared" si="87"/>
        <v>0.23633600832628116</v>
      </c>
      <c r="J163" s="104">
        <f t="shared" si="87"/>
        <v>0.20973139806946214</v>
      </c>
    </row>
    <row r="164" spans="1:10" ht="15" customHeight="1">
      <c r="A164" s="53" t="s">
        <v>41</v>
      </c>
      <c r="B164" s="150" t="s">
        <v>441</v>
      </c>
      <c r="C164" s="104">
        <f t="shared" si="86"/>
        <v>0.62416269009337466</v>
      </c>
      <c r="D164" s="104"/>
      <c r="E164" s="104">
        <f t="shared" si="87"/>
        <v>0.56761090613027154</v>
      </c>
      <c r="F164" s="104">
        <f t="shared" si="87"/>
        <v>0.44809608492559233</v>
      </c>
      <c r="G164" s="104">
        <f t="shared" si="87"/>
        <v>0.51460047027155842</v>
      </c>
      <c r="H164" s="104">
        <f t="shared" si="87"/>
        <v>0.54262839592985013</v>
      </c>
      <c r="I164" s="104">
        <f t="shared" si="87"/>
        <v>0.63702082020744133</v>
      </c>
      <c r="J164" s="104">
        <f t="shared" si="87"/>
        <v>0.59567006694262958</v>
      </c>
    </row>
    <row r="165" spans="1:10" ht="15" customHeight="1">
      <c r="A165" s="53" t="s">
        <v>42</v>
      </c>
      <c r="B165" s="150" t="s">
        <v>442</v>
      </c>
      <c r="C165" s="104">
        <f t="shared" si="86"/>
        <v>1.6957033520621883</v>
      </c>
      <c r="D165" s="104"/>
      <c r="E165" s="104">
        <f t="shared" si="87"/>
        <v>1.8339107211894201</v>
      </c>
      <c r="F165" s="104">
        <f t="shared" si="87"/>
        <v>1.8463373911903083</v>
      </c>
      <c r="G165" s="104">
        <f t="shared" si="87"/>
        <v>1.853453569934534</v>
      </c>
      <c r="H165" s="104">
        <f t="shared" si="87"/>
        <v>2.0849224022902049</v>
      </c>
      <c r="I165" s="104">
        <f t="shared" si="87"/>
        <v>2.0969864706374595</v>
      </c>
      <c r="J165" s="104">
        <f t="shared" si="87"/>
        <v>2.0901234449201698</v>
      </c>
    </row>
    <row r="166" spans="1:10" ht="15" customHeight="1">
      <c r="A166" s="53" t="s">
        <v>43</v>
      </c>
      <c r="B166" s="150" t="s">
        <v>458</v>
      </c>
      <c r="C166" s="104">
        <f t="shared" si="86"/>
        <v>5.9280204190716106E-2</v>
      </c>
      <c r="D166" s="104"/>
      <c r="E166" s="104">
        <f t="shared" ref="E166:J175" si="88">E18/E$60*100</f>
        <v>5.0766939508274253E-2</v>
      </c>
      <c r="F166" s="104">
        <f t="shared" si="88"/>
        <v>4.8355561027658159E-2</v>
      </c>
      <c r="G166" s="104">
        <f t="shared" si="88"/>
        <v>5.3728767851832976E-2</v>
      </c>
      <c r="H166" s="104">
        <f t="shared" si="88"/>
        <v>5.9616418183686397E-2</v>
      </c>
      <c r="I166" s="104">
        <f t="shared" si="88"/>
        <v>5.6581518927256519E-2</v>
      </c>
      <c r="J166" s="104">
        <f t="shared" si="88"/>
        <v>5.2945782077568872E-2</v>
      </c>
    </row>
    <row r="167" spans="1:10" ht="15" customHeight="1">
      <c r="A167" s="53" t="s">
        <v>44</v>
      </c>
      <c r="B167" s="150" t="s">
        <v>45</v>
      </c>
      <c r="C167" s="104">
        <f t="shared" si="86"/>
        <v>6.7920716337350431</v>
      </c>
      <c r="D167" s="104"/>
      <c r="E167" s="104">
        <f t="shared" si="88"/>
        <v>8.9524050802576749</v>
      </c>
      <c r="F167" s="104">
        <f t="shared" si="88"/>
        <v>8.4050726480901332</v>
      </c>
      <c r="G167" s="104">
        <f t="shared" si="88"/>
        <v>9.2112116515034685</v>
      </c>
      <c r="H167" s="104">
        <f t="shared" si="88"/>
        <v>9.8462131987790524</v>
      </c>
      <c r="I167" s="104">
        <f t="shared" si="88"/>
        <v>8.9570367020079011</v>
      </c>
      <c r="J167" s="104">
        <f t="shared" si="88"/>
        <v>8.5950869343365053</v>
      </c>
    </row>
    <row r="168" spans="1:10" ht="15" customHeight="1">
      <c r="A168" s="53" t="s">
        <v>46</v>
      </c>
      <c r="B168" s="150" t="s">
        <v>443</v>
      </c>
      <c r="C168" s="104">
        <f t="shared" si="86"/>
        <v>15.492305165645847</v>
      </c>
      <c r="D168" s="104"/>
      <c r="E168" s="104">
        <f t="shared" si="88"/>
        <v>17.398445637758641</v>
      </c>
      <c r="F168" s="104">
        <f t="shared" si="88"/>
        <v>19.254102386620819</v>
      </c>
      <c r="G168" s="104">
        <f t="shared" si="88"/>
        <v>19.878498979903107</v>
      </c>
      <c r="H168" s="104">
        <f t="shared" si="88"/>
        <v>19.495565942701475</v>
      </c>
      <c r="I168" s="104">
        <f t="shared" si="88"/>
        <v>19.987408237010555</v>
      </c>
      <c r="J168" s="104">
        <f t="shared" si="88"/>
        <v>19.378794013838775</v>
      </c>
    </row>
    <row r="169" spans="1:10" ht="15" customHeight="1">
      <c r="A169" s="53" t="s">
        <v>47</v>
      </c>
      <c r="B169" s="150" t="s">
        <v>444</v>
      </c>
      <c r="C169" s="104">
        <f t="shared" si="86"/>
        <v>0.14242902159565565</v>
      </c>
      <c r="D169" s="104"/>
      <c r="E169" s="104">
        <f t="shared" si="88"/>
        <v>0.2584405667290256</v>
      </c>
      <c r="F169" s="104">
        <f t="shared" si="88"/>
        <v>0.27276954074449261</v>
      </c>
      <c r="G169" s="104">
        <f t="shared" si="88"/>
        <v>0.23271196204733796</v>
      </c>
      <c r="H169" s="104">
        <f t="shared" si="88"/>
        <v>0.23320087503421916</v>
      </c>
      <c r="I169" s="104">
        <f t="shared" si="88"/>
        <v>0.282042971426466</v>
      </c>
      <c r="J169" s="104">
        <f t="shared" si="88"/>
        <v>0.34250355416999628</v>
      </c>
    </row>
    <row r="170" spans="1:10" ht="15" customHeight="1">
      <c r="A170" s="53" t="s">
        <v>48</v>
      </c>
      <c r="B170" s="150" t="s">
        <v>49</v>
      </c>
      <c r="C170" s="104">
        <f t="shared" si="86"/>
        <v>0.28166662222152705</v>
      </c>
      <c r="D170" s="104"/>
      <c r="E170" s="104">
        <f t="shared" si="88"/>
        <v>0.27833545987003994</v>
      </c>
      <c r="F170" s="104">
        <f t="shared" si="88"/>
        <v>0.32567061884667337</v>
      </c>
      <c r="G170" s="104">
        <f t="shared" si="88"/>
        <v>0.35247032895962266</v>
      </c>
      <c r="H170" s="104">
        <f t="shared" si="88"/>
        <v>0.27414623366588203</v>
      </c>
      <c r="I170" s="104">
        <f t="shared" si="88"/>
        <v>0.32112861740802146</v>
      </c>
      <c r="J170" s="104">
        <f t="shared" si="88"/>
        <v>0.31541216651914844</v>
      </c>
    </row>
    <row r="171" spans="1:10" ht="15" customHeight="1">
      <c r="A171" s="53" t="s">
        <v>50</v>
      </c>
      <c r="B171" s="150" t="s">
        <v>51</v>
      </c>
      <c r="C171" s="104">
        <f t="shared" si="86"/>
        <v>1.4018447646614116</v>
      </c>
      <c r="D171" s="104"/>
      <c r="E171" s="104">
        <f t="shared" si="88"/>
        <v>1.5229548755620139</v>
      </c>
      <c r="F171" s="104">
        <f t="shared" si="88"/>
        <v>1.5126416738576054</v>
      </c>
      <c r="G171" s="104">
        <f t="shared" si="88"/>
        <v>1.315607751791448</v>
      </c>
      <c r="H171" s="104">
        <f t="shared" si="88"/>
        <v>1.5127564560635531</v>
      </c>
      <c r="I171" s="104">
        <f t="shared" si="88"/>
        <v>1.5270484882614188</v>
      </c>
      <c r="J171" s="104">
        <f t="shared" si="88"/>
        <v>1.2918348907992288</v>
      </c>
    </row>
    <row r="172" spans="1:10" ht="15" customHeight="1">
      <c r="A172" s="53" t="s">
        <v>52</v>
      </c>
      <c r="B172" s="150" t="s">
        <v>53</v>
      </c>
      <c r="C172" s="104">
        <f t="shared" si="86"/>
        <v>2.0340521665747238</v>
      </c>
      <c r="D172" s="104"/>
      <c r="E172" s="104">
        <f t="shared" si="88"/>
        <v>2.1442674921065286</v>
      </c>
      <c r="F172" s="104">
        <f t="shared" si="88"/>
        <v>2.1229168753138383</v>
      </c>
      <c r="G172" s="104">
        <f t="shared" si="88"/>
        <v>2.2907215666317224</v>
      </c>
      <c r="H172" s="104">
        <f t="shared" si="88"/>
        <v>2.3723608615897542</v>
      </c>
      <c r="I172" s="104">
        <f t="shared" si="88"/>
        <v>2.5418801926553489</v>
      </c>
      <c r="J172" s="104">
        <f t="shared" si="88"/>
        <v>2.4953639359424895</v>
      </c>
    </row>
    <row r="173" spans="1:10" ht="15" customHeight="1">
      <c r="A173" s="53" t="s">
        <v>54</v>
      </c>
      <c r="B173" s="150" t="s">
        <v>445</v>
      </c>
      <c r="C173" s="104">
        <f t="shared" si="86"/>
        <v>17.15060605893088</v>
      </c>
      <c r="D173" s="104"/>
      <c r="E173" s="104">
        <f t="shared" si="88"/>
        <v>14.250713781566857</v>
      </c>
      <c r="F173" s="104">
        <f t="shared" si="88"/>
        <v>15.036123129628434</v>
      </c>
      <c r="G173" s="104">
        <f t="shared" si="88"/>
        <v>11.97012146764599</v>
      </c>
      <c r="H173" s="104">
        <f t="shared" si="88"/>
        <v>12.363621848114398</v>
      </c>
      <c r="I173" s="104">
        <f t="shared" si="88"/>
        <v>12.177517577903059</v>
      </c>
      <c r="J173" s="104">
        <f t="shared" si="88"/>
        <v>10.04905103187277</v>
      </c>
    </row>
    <row r="174" spans="1:10" ht="15" customHeight="1">
      <c r="A174" s="53" t="s">
        <v>55</v>
      </c>
      <c r="B174" s="150" t="s">
        <v>56</v>
      </c>
      <c r="C174" s="104">
        <f t="shared" si="86"/>
        <v>3.1179954328044381</v>
      </c>
      <c r="D174" s="104"/>
      <c r="E174" s="104">
        <f t="shared" si="88"/>
        <v>2.5508982728706622</v>
      </c>
      <c r="F174" s="104">
        <f t="shared" si="88"/>
        <v>2.2853460667307033</v>
      </c>
      <c r="G174" s="104">
        <f t="shared" si="88"/>
        <v>2.2843363880734615</v>
      </c>
      <c r="H174" s="104">
        <f t="shared" si="88"/>
        <v>2.6860311784617519</v>
      </c>
      <c r="I174" s="104">
        <f t="shared" si="88"/>
        <v>2.2599744732333238</v>
      </c>
      <c r="J174" s="104">
        <f t="shared" si="88"/>
        <v>2.1536491798614978</v>
      </c>
    </row>
    <row r="175" spans="1:10" ht="15" customHeight="1">
      <c r="A175" s="53" t="s">
        <v>57</v>
      </c>
      <c r="B175" s="150" t="s">
        <v>58</v>
      </c>
      <c r="C175" s="104">
        <f t="shared" si="86"/>
        <v>0.18014493675511409</v>
      </c>
      <c r="D175" s="104"/>
      <c r="E175" s="104">
        <f t="shared" si="88"/>
        <v>0.14527360503143852</v>
      </c>
      <c r="F175" s="104">
        <f t="shared" si="88"/>
        <v>0.16609411142139002</v>
      </c>
      <c r="G175" s="104">
        <f t="shared" si="88"/>
        <v>0.16556129376428574</v>
      </c>
      <c r="H175" s="104">
        <f t="shared" si="88"/>
        <v>0.15822337675117679</v>
      </c>
      <c r="I175" s="104">
        <f t="shared" si="88"/>
        <v>0.16661642280713007</v>
      </c>
      <c r="J175" s="104">
        <f t="shared" si="88"/>
        <v>0.13105315707182244</v>
      </c>
    </row>
    <row r="176" spans="1:10" ht="15" customHeight="1">
      <c r="A176" s="53" t="s">
        <v>59</v>
      </c>
      <c r="B176" s="150" t="s">
        <v>60</v>
      </c>
      <c r="C176" s="104">
        <f t="shared" si="86"/>
        <v>0.39858805674832137</v>
      </c>
      <c r="D176" s="104"/>
      <c r="E176" s="104">
        <f t="shared" ref="E176:J185" si="89">E28/E$60*100</f>
        <v>0.33825353090574534</v>
      </c>
      <c r="F176" s="104">
        <f t="shared" si="89"/>
        <v>0.30344747465175248</v>
      </c>
      <c r="G176" s="104">
        <f t="shared" si="89"/>
        <v>0.28827932336049761</v>
      </c>
      <c r="H176" s="104">
        <f t="shared" si="89"/>
        <v>0.29553755798729653</v>
      </c>
      <c r="I176" s="104">
        <f t="shared" si="89"/>
        <v>0.34623418436754388</v>
      </c>
      <c r="J176" s="104">
        <f t="shared" si="89"/>
        <v>0.32687520852982327</v>
      </c>
    </row>
    <row r="177" spans="1:10" ht="15" customHeight="1">
      <c r="A177" s="53" t="s">
        <v>61</v>
      </c>
      <c r="B177" s="150" t="s">
        <v>453</v>
      </c>
      <c r="C177" s="104">
        <f t="shared" si="86"/>
        <v>8.5459240440077189E-2</v>
      </c>
      <c r="D177" s="104"/>
      <c r="E177" s="104">
        <f t="shared" si="89"/>
        <v>7.2610237351560358E-2</v>
      </c>
      <c r="F177" s="104">
        <f t="shared" si="89"/>
        <v>6.0437873317916703E-2</v>
      </c>
      <c r="G177" s="104">
        <f t="shared" si="89"/>
        <v>5.6101604436463504E-2</v>
      </c>
      <c r="H177" s="104">
        <f t="shared" si="89"/>
        <v>6.2606980810462662E-2</v>
      </c>
      <c r="I177" s="104">
        <f t="shared" si="89"/>
        <v>6.9685950060164037E-2</v>
      </c>
      <c r="J177" s="104">
        <f t="shared" si="89"/>
        <v>7.5683897414146134E-2</v>
      </c>
    </row>
    <row r="178" spans="1:10" ht="15" customHeight="1">
      <c r="A178" s="53" t="s">
        <v>62</v>
      </c>
      <c r="B178" s="150" t="s">
        <v>446</v>
      </c>
      <c r="C178" s="104">
        <f t="shared" si="86"/>
        <v>0.10228640086875181</v>
      </c>
      <c r="D178" s="104"/>
      <c r="E178" s="104">
        <f t="shared" si="89"/>
        <v>9.3218012251808632E-2</v>
      </c>
      <c r="F178" s="104">
        <f t="shared" si="89"/>
        <v>9.5632114326366216E-2</v>
      </c>
      <c r="G178" s="104">
        <f t="shared" si="89"/>
        <v>9.4445525385701098E-2</v>
      </c>
      <c r="H178" s="104">
        <f t="shared" si="89"/>
        <v>0.10048056792209001</v>
      </c>
      <c r="I178" s="104">
        <f t="shared" si="89"/>
        <v>0.11761499522711673</v>
      </c>
      <c r="J178" s="104">
        <f t="shared" si="89"/>
        <v>0.12284840537781516</v>
      </c>
    </row>
    <row r="179" spans="1:10" ht="15" customHeight="1">
      <c r="A179" s="53" t="s">
        <v>63</v>
      </c>
      <c r="B179" s="150" t="s">
        <v>64</v>
      </c>
      <c r="C179" s="104">
        <f t="shared" si="86"/>
        <v>0.45014307182184032</v>
      </c>
      <c r="D179" s="104"/>
      <c r="E179" s="104">
        <f t="shared" si="89"/>
        <v>0.3452634621693233</v>
      </c>
      <c r="F179" s="104">
        <f t="shared" si="89"/>
        <v>0.42893255807621267</v>
      </c>
      <c r="G179" s="104">
        <f t="shared" si="89"/>
        <v>0.46389070169392937</v>
      </c>
      <c r="H179" s="104">
        <f t="shared" si="89"/>
        <v>0.41045500518196798</v>
      </c>
      <c r="I179" s="104">
        <f t="shared" si="89"/>
        <v>0.42376548459359209</v>
      </c>
      <c r="J179" s="104">
        <f t="shared" si="89"/>
        <v>0.45775974876935011</v>
      </c>
    </row>
    <row r="180" spans="1:10" ht="15" customHeight="1">
      <c r="A180" s="53" t="s">
        <v>65</v>
      </c>
      <c r="B180" s="150" t="s">
        <v>66</v>
      </c>
      <c r="C180" s="104">
        <f t="shared" si="86"/>
        <v>0.41709873338137521</v>
      </c>
      <c r="D180" s="104"/>
      <c r="E180" s="104">
        <f t="shared" si="89"/>
        <v>0.35233922034108683</v>
      </c>
      <c r="F180" s="104">
        <f t="shared" si="89"/>
        <v>0.37323164073147758</v>
      </c>
      <c r="G180" s="104">
        <f t="shared" si="89"/>
        <v>0.39043802107433484</v>
      </c>
      <c r="H180" s="104">
        <f t="shared" si="89"/>
        <v>0.34283146998902264</v>
      </c>
      <c r="I180" s="104">
        <f t="shared" si="89"/>
        <v>0.36682902440583093</v>
      </c>
      <c r="J180" s="104">
        <f t="shared" si="89"/>
        <v>0.27947692291708648</v>
      </c>
    </row>
    <row r="181" spans="1:10" ht="15" customHeight="1">
      <c r="A181" s="53" t="s">
        <v>67</v>
      </c>
      <c r="B181" s="150" t="s">
        <v>68</v>
      </c>
      <c r="C181" s="104">
        <f t="shared" si="86"/>
        <v>3.6729227985851966E-2</v>
      </c>
      <c r="D181" s="104"/>
      <c r="E181" s="104">
        <f t="shared" si="89"/>
        <v>3.1002561341114336E-2</v>
      </c>
      <c r="F181" s="104">
        <f t="shared" si="89"/>
        <v>4.4163717630826695E-2</v>
      </c>
      <c r="G181" s="104">
        <f t="shared" si="89"/>
        <v>5.0069975086398814E-2</v>
      </c>
      <c r="H181" s="104">
        <f t="shared" si="89"/>
        <v>7.8192744794085819E-2</v>
      </c>
      <c r="I181" s="104">
        <f t="shared" si="89"/>
        <v>5.3961901190863963E-2</v>
      </c>
      <c r="J181" s="104">
        <f t="shared" si="89"/>
        <v>5.2079271732779077E-2</v>
      </c>
    </row>
    <row r="182" spans="1:10" ht="15" customHeight="1">
      <c r="A182" s="53" t="s">
        <v>69</v>
      </c>
      <c r="B182" s="150" t="s">
        <v>70</v>
      </c>
      <c r="C182" s="104">
        <f t="shared" si="86"/>
        <v>0.37176766206091849</v>
      </c>
      <c r="D182" s="104"/>
      <c r="E182" s="104">
        <f t="shared" si="89"/>
        <v>0.209634594466626</v>
      </c>
      <c r="F182" s="104">
        <f t="shared" si="89"/>
        <v>0.23108389099483098</v>
      </c>
      <c r="G182" s="104">
        <f t="shared" si="89"/>
        <v>0.25524256052534661</v>
      </c>
      <c r="H182" s="104">
        <f t="shared" si="89"/>
        <v>0.18263817948738986</v>
      </c>
      <c r="I182" s="104">
        <f t="shared" si="89"/>
        <v>0.14146720698478468</v>
      </c>
      <c r="J182" s="104">
        <f t="shared" si="89"/>
        <v>0.13021877490297784</v>
      </c>
    </row>
    <row r="183" spans="1:10" ht="15" customHeight="1">
      <c r="A183" s="53" t="s">
        <v>71</v>
      </c>
      <c r="B183" s="150" t="s">
        <v>72</v>
      </c>
      <c r="C183" s="104">
        <f t="shared" si="86"/>
        <v>6.4731587770632398E-2</v>
      </c>
      <c r="D183" s="104"/>
      <c r="E183" s="104">
        <f t="shared" si="89"/>
        <v>8.2648458360116001E-2</v>
      </c>
      <c r="F183" s="104">
        <f t="shared" si="89"/>
        <v>8.0902082120374239E-2</v>
      </c>
      <c r="G183" s="104">
        <f t="shared" si="89"/>
        <v>7.9472914592306806E-2</v>
      </c>
      <c r="H183" s="104">
        <f t="shared" si="89"/>
        <v>0.10006811146352304</v>
      </c>
      <c r="I183" s="104">
        <f t="shared" si="89"/>
        <v>0.11853094939463661</v>
      </c>
      <c r="J183" s="104">
        <f t="shared" si="89"/>
        <v>0.10765883817114513</v>
      </c>
    </row>
    <row r="184" spans="1:10" ht="15" customHeight="1">
      <c r="A184" s="53" t="s">
        <v>73</v>
      </c>
      <c r="B184" s="150" t="s">
        <v>74</v>
      </c>
      <c r="C184" s="104">
        <f t="shared" si="86"/>
        <v>29.763913929049668</v>
      </c>
      <c r="D184" s="104"/>
      <c r="E184" s="104">
        <f t="shared" si="89"/>
        <v>28.758952141762268</v>
      </c>
      <c r="F184" s="104">
        <f t="shared" si="89"/>
        <v>26.017615830927284</v>
      </c>
      <c r="G184" s="104">
        <f t="shared" si="89"/>
        <v>27.959802335579536</v>
      </c>
      <c r="H184" s="104">
        <f t="shared" si="89"/>
        <v>24.697008298369347</v>
      </c>
      <c r="I184" s="104">
        <f t="shared" si="89"/>
        <v>25.43974452392332</v>
      </c>
      <c r="J184" s="104">
        <f t="shared" si="89"/>
        <v>29.894123098956051</v>
      </c>
    </row>
    <row r="185" spans="1:10" ht="15" customHeight="1">
      <c r="A185" s="53" t="s">
        <v>75</v>
      </c>
      <c r="B185" s="150" t="s">
        <v>76</v>
      </c>
      <c r="C185" s="104">
        <f t="shared" si="86"/>
        <v>3.1994152059907015E-2</v>
      </c>
      <c r="D185" s="104"/>
      <c r="E185" s="104">
        <f t="shared" si="89"/>
        <v>2.6923887458728486E-2</v>
      </c>
      <c r="F185" s="104">
        <f t="shared" si="89"/>
        <v>2.4670679431341082E-2</v>
      </c>
      <c r="G185" s="104">
        <f t="shared" si="89"/>
        <v>1.9976406139695525E-2</v>
      </c>
      <c r="H185" s="104">
        <f t="shared" si="89"/>
        <v>2.5330561453538618E-2</v>
      </c>
      <c r="I185" s="104">
        <f t="shared" si="89"/>
        <v>2.5438421571300739E-2</v>
      </c>
      <c r="J185" s="104">
        <f t="shared" si="89"/>
        <v>2.3804185669580091E-2</v>
      </c>
    </row>
    <row r="186" spans="1:10" ht="15" customHeight="1">
      <c r="A186" s="53" t="s">
        <v>77</v>
      </c>
      <c r="B186" s="150" t="s">
        <v>78</v>
      </c>
      <c r="C186" s="104">
        <f t="shared" si="86"/>
        <v>4.4408505256436836E-3</v>
      </c>
      <c r="D186" s="104"/>
      <c r="E186" s="104">
        <f t="shared" ref="E186:J195" si="90">E38/E$60*100</f>
        <v>3.0287392326829991E-3</v>
      </c>
      <c r="F186" s="104">
        <f t="shared" si="90"/>
        <v>2.9155247726544422E-3</v>
      </c>
      <c r="G186" s="104">
        <f t="shared" si="90"/>
        <v>2.9551136166425813E-3</v>
      </c>
      <c r="H186" s="104">
        <f t="shared" si="90"/>
        <v>3.405240750702661E-3</v>
      </c>
      <c r="I186" s="104">
        <f t="shared" si="90"/>
        <v>4.0206850484793494E-3</v>
      </c>
      <c r="J186" s="104">
        <f t="shared" si="90"/>
        <v>4.1185414654358148E-3</v>
      </c>
    </row>
    <row r="187" spans="1:10" ht="15" customHeight="1">
      <c r="A187" s="53" t="s">
        <v>79</v>
      </c>
      <c r="B187" s="150" t="s">
        <v>80</v>
      </c>
      <c r="C187" s="104">
        <f t="shared" si="86"/>
        <v>1.2235027565703178</v>
      </c>
      <c r="D187" s="104"/>
      <c r="E187" s="104">
        <f t="shared" si="90"/>
        <v>1.0474206882154609</v>
      </c>
      <c r="F187" s="104">
        <f t="shared" si="90"/>
        <v>1.1102317779358255</v>
      </c>
      <c r="G187" s="104">
        <f t="shared" si="90"/>
        <v>1.093517238782967</v>
      </c>
      <c r="H187" s="104">
        <f t="shared" si="90"/>
        <v>1.2692451659979864</v>
      </c>
      <c r="I187" s="104">
        <f t="shared" si="90"/>
        <v>0.93818686639893079</v>
      </c>
      <c r="J187" s="104">
        <f t="shared" si="90"/>
        <v>0.85957924620846649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3.0204633321017065E-2</v>
      </c>
      <c r="D188" s="104"/>
      <c r="E188" s="104">
        <f t="shared" si="90"/>
        <v>1.996295803088715E-2</v>
      </c>
      <c r="F188" s="104">
        <f t="shared" si="90"/>
        <v>1.7984625307245726E-2</v>
      </c>
      <c r="G188" s="104">
        <f t="shared" si="90"/>
        <v>1.789147817799578E-2</v>
      </c>
      <c r="H188" s="104">
        <f t="shared" si="90"/>
        <v>1.914504689629095E-2</v>
      </c>
      <c r="I188" s="104">
        <f t="shared" si="90"/>
        <v>2.878264842850211E-2</v>
      </c>
      <c r="J188" s="104">
        <f t="shared" si="90"/>
        <v>3.1950816313062604E-2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9.8716000050764904E-2</v>
      </c>
      <c r="D189" s="104"/>
      <c r="E189" s="104">
        <f t="shared" si="90"/>
        <v>0.127407141672647</v>
      </c>
      <c r="F189" s="104">
        <f t="shared" si="90"/>
        <v>0.13116789906891782</v>
      </c>
      <c r="G189" s="104">
        <f t="shared" si="90"/>
        <v>0.13225154314166665</v>
      </c>
      <c r="H189" s="104">
        <f t="shared" si="90"/>
        <v>0.15204335134643479</v>
      </c>
      <c r="I189" s="104">
        <f t="shared" si="90"/>
        <v>0.18262402538520195</v>
      </c>
      <c r="J189" s="104">
        <f t="shared" si="90"/>
        <v>0.18649980828439888</v>
      </c>
    </row>
    <row r="190" spans="1:10" ht="15" customHeight="1">
      <c r="A190" s="53" t="s">
        <v>84</v>
      </c>
      <c r="B190" s="150" t="s">
        <v>447</v>
      </c>
      <c r="C190" s="104">
        <f t="shared" si="91"/>
        <v>6.9829885519819196E-2</v>
      </c>
      <c r="D190" s="104"/>
      <c r="E190" s="104">
        <f t="shared" si="90"/>
        <v>8.276945266756533E-2</v>
      </c>
      <c r="F190" s="104">
        <f t="shared" si="90"/>
        <v>9.3348280089238928E-2</v>
      </c>
      <c r="G190" s="104">
        <f t="shared" si="90"/>
        <v>9.2066994690910162E-2</v>
      </c>
      <c r="H190" s="104">
        <f t="shared" si="90"/>
        <v>0.14317557527748229</v>
      </c>
      <c r="I190" s="104">
        <f t="shared" si="90"/>
        <v>0.12494005100979143</v>
      </c>
      <c r="J190" s="104">
        <f t="shared" si="90"/>
        <v>9.432827405136919E-2</v>
      </c>
    </row>
    <row r="191" spans="1:10" ht="15" customHeight="1">
      <c r="A191" s="53" t="s">
        <v>85</v>
      </c>
      <c r="B191" s="150" t="s">
        <v>448</v>
      </c>
      <c r="C191" s="104">
        <f t="shared" si="91"/>
        <v>0.30899458542467473</v>
      </c>
      <c r="D191" s="104"/>
      <c r="E191" s="104">
        <f t="shared" si="90"/>
        <v>0.28137054725407545</v>
      </c>
      <c r="F191" s="104">
        <f t="shared" si="90"/>
        <v>0.35744721526689016</v>
      </c>
      <c r="G191" s="104">
        <f t="shared" si="90"/>
        <v>0.33147827231018961</v>
      </c>
      <c r="H191" s="104">
        <f t="shared" si="90"/>
        <v>0.44090691145680277</v>
      </c>
      <c r="I191" s="104">
        <f t="shared" si="90"/>
        <v>0.44891145910054303</v>
      </c>
      <c r="J191" s="104">
        <f t="shared" si="90"/>
        <v>0.42184303287747638</v>
      </c>
    </row>
    <row r="192" spans="1:10" ht="15" customHeight="1">
      <c r="A192" s="53" t="s">
        <v>86</v>
      </c>
      <c r="B192" s="150" t="s">
        <v>449</v>
      </c>
      <c r="C192" s="104">
        <f t="shared" si="91"/>
        <v>7.8153995875107265E-3</v>
      </c>
      <c r="D192" s="104"/>
      <c r="E192" s="104">
        <f t="shared" si="90"/>
        <v>1.3710073996355345E-2</v>
      </c>
      <c r="F192" s="104">
        <f t="shared" si="90"/>
        <v>1.8053695880600087E-2</v>
      </c>
      <c r="G192" s="104">
        <f t="shared" si="90"/>
        <v>1.8173221186508839E-2</v>
      </c>
      <c r="H192" s="104">
        <f t="shared" si="90"/>
        <v>2.038201987840018E-2</v>
      </c>
      <c r="I192" s="104">
        <f t="shared" si="90"/>
        <v>2.1827538486500202E-2</v>
      </c>
      <c r="J192" s="104">
        <f t="shared" si="90"/>
        <v>1.7168972567380748E-2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3.4489873215702751</v>
      </c>
      <c r="D193" s="104"/>
      <c r="E193" s="104">
        <f t="shared" si="90"/>
        <v>3.3464583757978366</v>
      </c>
      <c r="F193" s="104">
        <f t="shared" si="90"/>
        <v>3.1987144986557228</v>
      </c>
      <c r="G193" s="104">
        <f t="shared" si="90"/>
        <v>3.0494835750072946</v>
      </c>
      <c r="H193" s="104">
        <f t="shared" si="90"/>
        <v>3.3322337165211513</v>
      </c>
      <c r="I193" s="104">
        <f t="shared" si="90"/>
        <v>3.1609660994472897</v>
      </c>
      <c r="J193" s="104">
        <f t="shared" si="90"/>
        <v>3.0221124182603174</v>
      </c>
    </row>
    <row r="194" spans="1:10" ht="15" customHeight="1">
      <c r="A194" s="53" t="s">
        <v>88</v>
      </c>
      <c r="B194" s="150" t="s">
        <v>89</v>
      </c>
      <c r="C194" s="104">
        <f t="shared" si="91"/>
        <v>1.1732364395959747</v>
      </c>
      <c r="D194" s="104"/>
      <c r="E194" s="104">
        <f t="shared" si="90"/>
        <v>1.103481966849702</v>
      </c>
      <c r="F194" s="104">
        <f t="shared" si="90"/>
        <v>1.1297198903467258</v>
      </c>
      <c r="G194" s="104">
        <f t="shared" si="90"/>
        <v>1.0770652603737727</v>
      </c>
      <c r="H194" s="104">
        <f t="shared" si="90"/>
        <v>1.2815267891922313</v>
      </c>
      <c r="I194" s="104">
        <f t="shared" si="90"/>
        <v>1.4078320277085004</v>
      </c>
      <c r="J194" s="104">
        <f t="shared" si="90"/>
        <v>1.3764235238009488</v>
      </c>
    </row>
    <row r="195" spans="1:10" ht="15" customHeight="1">
      <c r="A195" s="53" t="s">
        <v>90</v>
      </c>
      <c r="B195" s="150" t="s">
        <v>91</v>
      </c>
      <c r="C195" s="104">
        <f t="shared" si="91"/>
        <v>2.1767449583955458</v>
      </c>
      <c r="D195" s="104"/>
      <c r="E195" s="104">
        <f t="shared" si="90"/>
        <v>1.5668869666068892</v>
      </c>
      <c r="F195" s="104">
        <f t="shared" si="90"/>
        <v>1.9886823191837364</v>
      </c>
      <c r="G195" s="104">
        <f t="shared" si="90"/>
        <v>1.8492457971621481</v>
      </c>
      <c r="H195" s="104">
        <f t="shared" si="90"/>
        <v>1.9020743798984689</v>
      </c>
      <c r="I195" s="104">
        <f t="shared" si="90"/>
        <v>2.1751195405585237</v>
      </c>
      <c r="J195" s="104">
        <f t="shared" si="90"/>
        <v>2.0738502065110014</v>
      </c>
    </row>
    <row r="196" spans="1:10" ht="15" customHeight="1">
      <c r="A196" s="53" t="s">
        <v>92</v>
      </c>
      <c r="B196" s="150" t="s">
        <v>451</v>
      </c>
      <c r="C196" s="104">
        <f t="shared" si="91"/>
        <v>1.2794593441456799</v>
      </c>
      <c r="D196" s="104"/>
      <c r="E196" s="104">
        <f t="shared" ref="E196:J205" si="92">E48/E$60*100</f>
        <v>1.3394714600230526</v>
      </c>
      <c r="F196" s="104">
        <f t="shared" si="92"/>
        <v>1.6058537035181137</v>
      </c>
      <c r="G196" s="104">
        <f t="shared" si="92"/>
        <v>1.7456701570498789</v>
      </c>
      <c r="H196" s="104">
        <f t="shared" si="92"/>
        <v>1.8510401667777363</v>
      </c>
      <c r="I196" s="104">
        <f t="shared" si="92"/>
        <v>1.5995517508992589</v>
      </c>
      <c r="J196" s="104">
        <f t="shared" si="92"/>
        <v>1.5976089080995022</v>
      </c>
    </row>
    <row r="197" spans="1:10" ht="15" customHeight="1">
      <c r="A197" s="53" t="s">
        <v>93</v>
      </c>
      <c r="B197" s="150" t="s">
        <v>94</v>
      </c>
      <c r="C197" s="104">
        <f t="shared" si="91"/>
        <v>0.10807288874903979</v>
      </c>
      <c r="D197" s="104"/>
      <c r="E197" s="104">
        <f t="shared" si="92"/>
        <v>0.17360419895062654</v>
      </c>
      <c r="F197" s="104">
        <f t="shared" si="92"/>
        <v>0.15483334215719047</v>
      </c>
      <c r="G197" s="104">
        <f t="shared" si="92"/>
        <v>0.16933678611515729</v>
      </c>
      <c r="H197" s="104">
        <f t="shared" si="92"/>
        <v>0.18587699595297888</v>
      </c>
      <c r="I197" s="104">
        <f t="shared" si="92"/>
        <v>0.14884664576258153</v>
      </c>
      <c r="J197" s="104">
        <f t="shared" si="92"/>
        <v>0.15992217862941066</v>
      </c>
    </row>
    <row r="198" spans="1:10" ht="15" customHeight="1">
      <c r="A198" s="53" t="s">
        <v>0</v>
      </c>
      <c r="B198" s="150" t="s">
        <v>95</v>
      </c>
      <c r="C198" s="104">
        <f t="shared" si="91"/>
        <v>7.3864666800300169E-2</v>
      </c>
      <c r="D198" s="104"/>
      <c r="E198" s="104">
        <f t="shared" si="92"/>
        <v>7.1844631623393468E-2</v>
      </c>
      <c r="F198" s="104">
        <f t="shared" si="92"/>
        <v>6.7834018281941411E-2</v>
      </c>
      <c r="G198" s="104">
        <f t="shared" si="92"/>
        <v>5.9487993710061408E-2</v>
      </c>
      <c r="H198" s="104">
        <f t="shared" si="92"/>
        <v>7.2874770414724913E-2</v>
      </c>
      <c r="I198" s="104">
        <f t="shared" si="92"/>
        <v>8.0341575310190816E-2</v>
      </c>
      <c r="J198" s="104">
        <f t="shared" si="92"/>
        <v>6.0942314206896685E-2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0.17842215401118969</v>
      </c>
      <c r="D199" s="104"/>
      <c r="E199" s="104">
        <f t="shared" si="92"/>
        <v>0.17984240457691983</v>
      </c>
      <c r="F199" s="104">
        <f t="shared" si="92"/>
        <v>0.19767612380373062</v>
      </c>
      <c r="G199" s="104">
        <f t="shared" si="92"/>
        <v>0.20835956492310939</v>
      </c>
      <c r="H199" s="104">
        <f t="shared" si="92"/>
        <v>0.24993566693270269</v>
      </c>
      <c r="I199" s="104">
        <f t="shared" si="92"/>
        <v>0.20728498010493981</v>
      </c>
      <c r="J199" s="104">
        <f t="shared" si="92"/>
        <v>0.18453619560238196</v>
      </c>
    </row>
    <row r="200" spans="1:10" ht="15" customHeight="1">
      <c r="A200" s="53" t="s">
        <v>98</v>
      </c>
      <c r="B200" s="150" t="s">
        <v>99</v>
      </c>
      <c r="C200" s="104">
        <f t="shared" si="91"/>
        <v>7.7860069257939035E-2</v>
      </c>
      <c r="D200" s="104"/>
      <c r="E200" s="104">
        <f t="shared" si="92"/>
        <v>7.9557006245348685E-2</v>
      </c>
      <c r="F200" s="104">
        <f t="shared" si="92"/>
        <v>7.532792604757288E-2</v>
      </c>
      <c r="G200" s="104">
        <f t="shared" si="92"/>
        <v>7.2328809791585916E-2</v>
      </c>
      <c r="H200" s="104">
        <f t="shared" si="92"/>
        <v>8.6104049407089378E-2</v>
      </c>
      <c r="I200" s="104">
        <f t="shared" si="92"/>
        <v>0.12791511201893352</v>
      </c>
      <c r="J200" s="104">
        <f t="shared" si="92"/>
        <v>6.7500987378822125E-2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2.4358706364982337E-2</v>
      </c>
      <c r="D201" s="104"/>
      <c r="E201" s="104">
        <f t="shared" si="92"/>
        <v>1.9991262125804151E-2</v>
      </c>
      <c r="F201" s="104">
        <f t="shared" si="92"/>
        <v>2.0761872208885129E-2</v>
      </c>
      <c r="G201" s="104">
        <f t="shared" si="92"/>
        <v>1.9523297067356744E-2</v>
      </c>
      <c r="H201" s="104">
        <f t="shared" si="92"/>
        <v>2.1181094119977754E-2</v>
      </c>
      <c r="I201" s="104">
        <f t="shared" si="92"/>
        <v>2.9174795486490174E-2</v>
      </c>
      <c r="J201" s="104">
        <f t="shared" si="92"/>
        <v>2.3797230362428198E-2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0.71235854695963607</v>
      </c>
      <c r="D202" s="104"/>
      <c r="E202" s="104">
        <f t="shared" si="92"/>
        <v>0.66454814243070603</v>
      </c>
      <c r="F202" s="104">
        <f t="shared" si="92"/>
        <v>0.67742568023711114</v>
      </c>
      <c r="G202" s="104">
        <f t="shared" si="92"/>
        <v>0.74372802246776137</v>
      </c>
      <c r="H202" s="104">
        <f t="shared" si="92"/>
        <v>0.74495832096021875</v>
      </c>
      <c r="I202" s="104">
        <f t="shared" si="92"/>
        <v>0.40303595398563086</v>
      </c>
      <c r="J202" s="104">
        <f t="shared" si="92"/>
        <v>0.35467401325168485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0.26943526829056386</v>
      </c>
      <c r="D203" s="104"/>
      <c r="E203" s="104">
        <f t="shared" si="92"/>
        <v>0.24819469845307923</v>
      </c>
      <c r="F203" s="104">
        <f t="shared" si="92"/>
        <v>0.24159917326476693</v>
      </c>
      <c r="G203" s="104">
        <f t="shared" si="92"/>
        <v>0.24093480334834663</v>
      </c>
      <c r="H203" s="104">
        <f t="shared" si="92"/>
        <v>0.27755650105446433</v>
      </c>
      <c r="I203" s="104">
        <f t="shared" si="92"/>
        <v>0.22688128954218365</v>
      </c>
      <c r="J203" s="104">
        <f t="shared" si="92"/>
        <v>0.23601025931960376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0.10846213930438579</v>
      </c>
      <c r="D204" s="104"/>
      <c r="E204" s="104">
        <f t="shared" si="92"/>
        <v>0.17645444327505549</v>
      </c>
      <c r="F204" s="104">
        <f t="shared" si="92"/>
        <v>0.17108962874900271</v>
      </c>
      <c r="G204" s="104">
        <f t="shared" si="92"/>
        <v>0.16388961241259878</v>
      </c>
      <c r="H204" s="104">
        <f t="shared" si="92"/>
        <v>0.15384941556428261</v>
      </c>
      <c r="I204" s="104">
        <f t="shared" si="92"/>
        <v>0.18029878930990895</v>
      </c>
      <c r="J204" s="104">
        <f t="shared" si="92"/>
        <v>0.19356022438166251</v>
      </c>
    </row>
    <row r="205" spans="1:10" ht="15" customHeight="1">
      <c r="A205" s="53" t="s">
        <v>106</v>
      </c>
      <c r="B205" s="150" t="s">
        <v>107</v>
      </c>
      <c r="C205" s="104">
        <f t="shared" si="91"/>
        <v>1.9458432742029359E-2</v>
      </c>
      <c r="D205" s="104"/>
      <c r="E205" s="104">
        <f t="shared" si="92"/>
        <v>1.2991136916254063E-2</v>
      </c>
      <c r="F205" s="104">
        <f t="shared" si="92"/>
        <v>1.2131181120905223E-2</v>
      </c>
      <c r="G205" s="104">
        <f t="shared" si="92"/>
        <v>1.179307210926818E-2</v>
      </c>
      <c r="H205" s="104">
        <f t="shared" si="92"/>
        <v>1.4664499397306279E-2</v>
      </c>
      <c r="I205" s="104">
        <f t="shared" si="92"/>
        <v>1.9028851906480879E-2</v>
      </c>
      <c r="J205" s="104">
        <f t="shared" si="92"/>
        <v>1.9901266701057792E-2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3.6199773282634667E-3</v>
      </c>
      <c r="D206" s="104"/>
      <c r="E206" s="104">
        <f t="shared" ref="E206:J208" si="93">E58/E$60*100</f>
        <v>9.1448885258417619E-4</v>
      </c>
      <c r="F206" s="104">
        <f t="shared" si="93"/>
        <v>7.9257190110129867E-4</v>
      </c>
      <c r="G206" s="104">
        <f t="shared" si="93"/>
        <v>7.5684824511888663E-4</v>
      </c>
      <c r="H206" s="104">
        <f t="shared" si="93"/>
        <v>7.811391113623212E-4</v>
      </c>
      <c r="I206" s="104">
        <f t="shared" si="93"/>
        <v>1.272993507385719E-3</v>
      </c>
      <c r="J206" s="104">
        <f t="shared" si="93"/>
        <v>1.030338222540529E-3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0.10306442421952368</v>
      </c>
      <c r="D207" s="104"/>
      <c r="E207" s="104">
        <f t="shared" si="93"/>
        <v>8.4068067138803285E-2</v>
      </c>
      <c r="F207" s="104">
        <f t="shared" si="93"/>
        <v>7.7928374331215675E-2</v>
      </c>
      <c r="G207" s="104">
        <f t="shared" si="93"/>
        <v>6.6332503820452804E-2</v>
      </c>
      <c r="H207" s="104">
        <f t="shared" si="93"/>
        <v>7.1413016788326553E-2</v>
      </c>
      <c r="I207" s="104">
        <f t="shared" si="93"/>
        <v>7.5195315261684034E-2</v>
      </c>
      <c r="J207" s="104">
        <f t="shared" si="93"/>
        <v>7.4499829350172159E-2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1.9668478964151686</v>
      </c>
      <c r="D210" s="104"/>
      <c r="E210" s="104">
        <f t="shared" ref="E210:J219" si="95">E62/E$60*100</f>
        <v>2.1492876413532969</v>
      </c>
      <c r="F210" s="104">
        <f t="shared" si="95"/>
        <v>2.1288575053571948</v>
      </c>
      <c r="G210" s="104">
        <f t="shared" si="95"/>
        <v>1.9040010722361949</v>
      </c>
      <c r="H210" s="104">
        <f t="shared" si="95"/>
        <v>2.0035453806069095</v>
      </c>
      <c r="I210" s="104">
        <f t="shared" si="95"/>
        <v>2.0681635261255353</v>
      </c>
      <c r="J210" s="104">
        <f t="shared" si="95"/>
        <v>1.9900326018038323</v>
      </c>
    </row>
    <row r="211" spans="1:10" ht="15" customHeight="1">
      <c r="A211" s="55" t="s">
        <v>113</v>
      </c>
      <c r="B211" s="150" t="s">
        <v>392</v>
      </c>
      <c r="C211" s="104">
        <f t="shared" si="94"/>
        <v>3.9707149108132076</v>
      </c>
      <c r="D211" s="104"/>
      <c r="E211" s="104">
        <f t="shared" si="95"/>
        <v>5.2109562086311056</v>
      </c>
      <c r="F211" s="104">
        <f t="shared" si="95"/>
        <v>5.529856835357938</v>
      </c>
      <c r="G211" s="104">
        <f t="shared" si="95"/>
        <v>5.5004275226032018</v>
      </c>
      <c r="H211" s="104">
        <f t="shared" si="95"/>
        <v>5.9626421965713421</v>
      </c>
      <c r="I211" s="104">
        <f t="shared" si="95"/>
        <v>6.323440883071255</v>
      </c>
      <c r="J211" s="104">
        <f t="shared" si="95"/>
        <v>6.3313553296380274</v>
      </c>
    </row>
    <row r="212" spans="1:10" ht="15" customHeight="1">
      <c r="A212" s="55" t="s">
        <v>114</v>
      </c>
      <c r="B212" s="150" t="s">
        <v>393</v>
      </c>
      <c r="C212" s="104">
        <f t="shared" si="94"/>
        <v>52.765619662926952</v>
      </c>
      <c r="D212" s="104"/>
      <c r="E212" s="104">
        <f t="shared" si="95"/>
        <v>53.209901269858875</v>
      </c>
      <c r="F212" s="104">
        <f t="shared" si="95"/>
        <v>54.947479826797149</v>
      </c>
      <c r="G212" s="104">
        <f t="shared" si="95"/>
        <v>53.449522697930576</v>
      </c>
      <c r="H212" s="104">
        <f t="shared" si="95"/>
        <v>55.017099729301769</v>
      </c>
      <c r="I212" s="104">
        <f t="shared" si="95"/>
        <v>54.551173650640663</v>
      </c>
      <c r="J212" s="104">
        <f t="shared" si="95"/>
        <v>50.698826198086522</v>
      </c>
    </row>
    <row r="213" spans="1:10" ht="15" customHeight="1">
      <c r="A213" s="55" t="s">
        <v>115</v>
      </c>
      <c r="B213" s="150" t="s">
        <v>394</v>
      </c>
      <c r="C213" s="104">
        <f t="shared" si="94"/>
        <v>29.795908081109573</v>
      </c>
      <c r="D213" s="104"/>
      <c r="E213" s="104">
        <f t="shared" si="95"/>
        <v>28.785876029220997</v>
      </c>
      <c r="F213" s="104">
        <f t="shared" si="95"/>
        <v>26.042286510358625</v>
      </c>
      <c r="G213" s="104">
        <f t="shared" si="95"/>
        <v>27.97977874171923</v>
      </c>
      <c r="H213" s="104">
        <f t="shared" si="95"/>
        <v>24.722338859822887</v>
      </c>
      <c r="I213" s="104">
        <f t="shared" si="95"/>
        <v>25.465182945494618</v>
      </c>
      <c r="J213" s="104">
        <f t="shared" si="95"/>
        <v>29.917927284625627</v>
      </c>
    </row>
    <row r="214" spans="1:10" ht="15" customHeight="1">
      <c r="A214" s="55" t="s">
        <v>116</v>
      </c>
      <c r="B214" s="150" t="s">
        <v>395</v>
      </c>
      <c r="C214" s="104">
        <f t="shared" si="94"/>
        <v>1.2279436070959613</v>
      </c>
      <c r="D214" s="104"/>
      <c r="E214" s="104">
        <f t="shared" si="95"/>
        <v>1.050449427448144</v>
      </c>
      <c r="F214" s="104">
        <f t="shared" si="95"/>
        <v>1.1131473027084802</v>
      </c>
      <c r="G214" s="104">
        <f t="shared" si="95"/>
        <v>1.0964723523996094</v>
      </c>
      <c r="H214" s="104">
        <f t="shared" si="95"/>
        <v>1.272650406748689</v>
      </c>
      <c r="I214" s="104">
        <f t="shared" si="95"/>
        <v>0.94220755144741009</v>
      </c>
      <c r="J214" s="104">
        <f t="shared" si="95"/>
        <v>0.86369778767390226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0.12892063337178197</v>
      </c>
      <c r="D215" s="104"/>
      <c r="E215" s="104">
        <f t="shared" si="95"/>
        <v>0.14737009970353412</v>
      </c>
      <c r="F215" s="104">
        <f t="shared" si="95"/>
        <v>0.14915252437616355</v>
      </c>
      <c r="G215" s="104">
        <f t="shared" si="95"/>
        <v>0.15014302131966245</v>
      </c>
      <c r="H215" s="104">
        <f t="shared" si="95"/>
        <v>0.17118839824272575</v>
      </c>
      <c r="I215" s="104">
        <f t="shared" si="95"/>
        <v>0.21140667381370407</v>
      </c>
      <c r="J215" s="104">
        <f t="shared" si="95"/>
        <v>0.21845062459746151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0.38663987053200466</v>
      </c>
      <c r="D216" s="104"/>
      <c r="E216" s="104">
        <f t="shared" si="95"/>
        <v>0.37785007391799613</v>
      </c>
      <c r="F216" s="104">
        <f t="shared" si="95"/>
        <v>0.46884919123672913</v>
      </c>
      <c r="G216" s="104">
        <f t="shared" si="95"/>
        <v>0.44171848818760862</v>
      </c>
      <c r="H216" s="104">
        <f t="shared" si="95"/>
        <v>0.60446450661268525</v>
      </c>
      <c r="I216" s="104">
        <f t="shared" si="95"/>
        <v>0.59567904859683474</v>
      </c>
      <c r="J216" s="104">
        <f t="shared" si="95"/>
        <v>0.53334027949622631</v>
      </c>
    </row>
    <row r="217" spans="1:10" ht="15" customHeight="1">
      <c r="A217" s="55" t="s">
        <v>120</v>
      </c>
      <c r="B217" s="150" t="s">
        <v>121</v>
      </c>
      <c r="C217" s="104">
        <f t="shared" si="94"/>
        <v>8.186500952456516</v>
      </c>
      <c r="D217" s="104"/>
      <c r="E217" s="104">
        <f t="shared" si="95"/>
        <v>7.5299029682281065</v>
      </c>
      <c r="F217" s="104">
        <f t="shared" si="95"/>
        <v>8.0778037538614864</v>
      </c>
      <c r="G217" s="104">
        <f t="shared" si="95"/>
        <v>7.8908015757082524</v>
      </c>
      <c r="H217" s="104">
        <f t="shared" si="95"/>
        <v>8.5527520483425672</v>
      </c>
      <c r="I217" s="104">
        <f t="shared" si="95"/>
        <v>8.4923160643761548</v>
      </c>
      <c r="J217" s="104">
        <f t="shared" si="95"/>
        <v>8.2299172353011798</v>
      </c>
    </row>
    <row r="218" spans="1:10" ht="15" customHeight="1">
      <c r="A218" s="55" t="s">
        <v>0</v>
      </c>
      <c r="B218" s="150" t="s">
        <v>95</v>
      </c>
      <c r="C218" s="104">
        <f t="shared" si="94"/>
        <v>7.3864666800300169E-2</v>
      </c>
      <c r="D218" s="104"/>
      <c r="E218" s="104">
        <f t="shared" si="95"/>
        <v>7.1844631623393468E-2</v>
      </c>
      <c r="F218" s="104">
        <f t="shared" si="95"/>
        <v>6.7834018281941411E-2</v>
      </c>
      <c r="G218" s="104">
        <f t="shared" si="95"/>
        <v>5.9487993710061408E-2</v>
      </c>
      <c r="H218" s="104">
        <f t="shared" si="95"/>
        <v>7.2874770414724913E-2</v>
      </c>
      <c r="I218" s="104">
        <f t="shared" si="95"/>
        <v>8.0341575310190816E-2</v>
      </c>
      <c r="J218" s="104">
        <f t="shared" si="95"/>
        <v>6.0942314206896685E-2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0.17842215401118969</v>
      </c>
      <c r="D219" s="104"/>
      <c r="E219" s="104">
        <f t="shared" si="95"/>
        <v>0.17984240457691983</v>
      </c>
      <c r="F219" s="104">
        <f t="shared" si="95"/>
        <v>0.19767612380373062</v>
      </c>
      <c r="G219" s="104">
        <f t="shared" si="95"/>
        <v>0.20835956492310939</v>
      </c>
      <c r="H219" s="104">
        <f t="shared" si="95"/>
        <v>0.24993566693270269</v>
      </c>
      <c r="I219" s="104">
        <f t="shared" si="95"/>
        <v>0.20728498010493981</v>
      </c>
      <c r="J219" s="104">
        <f t="shared" si="95"/>
        <v>0.18453619560238196</v>
      </c>
    </row>
    <row r="220" spans="1:10" ht="15" customHeight="1">
      <c r="A220" s="55" t="s">
        <v>98</v>
      </c>
      <c r="B220" s="150" t="s">
        <v>455</v>
      </c>
      <c r="C220" s="104">
        <f t="shared" si="94"/>
        <v>7.7860069257939035E-2</v>
      </c>
      <c r="D220" s="104"/>
      <c r="E220" s="104">
        <f t="shared" ref="E220:J227" si="96">E72/E$60*100</f>
        <v>7.9557006245348685E-2</v>
      </c>
      <c r="F220" s="104">
        <f t="shared" si="96"/>
        <v>7.532792604757288E-2</v>
      </c>
      <c r="G220" s="104">
        <f t="shared" si="96"/>
        <v>7.2328809791585916E-2</v>
      </c>
      <c r="H220" s="104">
        <f t="shared" si="96"/>
        <v>8.6104049407089378E-2</v>
      </c>
      <c r="I220" s="104">
        <f t="shared" si="96"/>
        <v>0.12791511201893352</v>
      </c>
      <c r="J220" s="104">
        <f t="shared" si="96"/>
        <v>6.7500987378822125E-2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2.4358706364982337E-2</v>
      </c>
      <c r="D221" s="104"/>
      <c r="E221" s="104">
        <f t="shared" si="96"/>
        <v>1.9991262125804151E-2</v>
      </c>
      <c r="F221" s="104">
        <f t="shared" si="96"/>
        <v>2.0761872208885129E-2</v>
      </c>
      <c r="G221" s="104">
        <f t="shared" si="96"/>
        <v>1.9523297067356744E-2</v>
      </c>
      <c r="H221" s="104">
        <f t="shared" si="96"/>
        <v>2.1181094119977754E-2</v>
      </c>
      <c r="I221" s="104">
        <f t="shared" si="96"/>
        <v>2.9174795486490174E-2</v>
      </c>
      <c r="J221" s="104">
        <f t="shared" si="96"/>
        <v>2.3797230362428198E-2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0.71235854695963607</v>
      </c>
      <c r="D222" s="104"/>
      <c r="E222" s="104">
        <f t="shared" si="96"/>
        <v>0.66454814243070603</v>
      </c>
      <c r="F222" s="104">
        <f t="shared" si="96"/>
        <v>0.67742568023711114</v>
      </c>
      <c r="G222" s="104">
        <f t="shared" si="96"/>
        <v>0.74372802246776137</v>
      </c>
      <c r="H222" s="104">
        <f t="shared" si="96"/>
        <v>0.74495832096021875</v>
      </c>
      <c r="I222" s="104">
        <f t="shared" si="96"/>
        <v>0.40303595398563086</v>
      </c>
      <c r="J222" s="104">
        <f t="shared" si="96"/>
        <v>0.35467401325168485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0.26943526829056386</v>
      </c>
      <c r="D223" s="104"/>
      <c r="E223" s="104">
        <f t="shared" si="96"/>
        <v>0.24819469845307923</v>
      </c>
      <c r="F223" s="104">
        <f t="shared" si="96"/>
        <v>0.24159917326476693</v>
      </c>
      <c r="G223" s="104">
        <f t="shared" si="96"/>
        <v>0.24093480334834663</v>
      </c>
      <c r="H223" s="104">
        <f t="shared" si="96"/>
        <v>0.27755650105446433</v>
      </c>
      <c r="I223" s="104">
        <f t="shared" si="96"/>
        <v>0.22688128954218365</v>
      </c>
      <c r="J223" s="104">
        <f t="shared" si="96"/>
        <v>0.23601025931960376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0.10846213930438579</v>
      </c>
      <c r="D224" s="104"/>
      <c r="E224" s="104">
        <f t="shared" si="96"/>
        <v>0.17645444327505549</v>
      </c>
      <c r="F224" s="104">
        <f t="shared" si="96"/>
        <v>0.17108962874900271</v>
      </c>
      <c r="G224" s="104">
        <f t="shared" si="96"/>
        <v>0.16388961241259878</v>
      </c>
      <c r="H224" s="104">
        <f t="shared" si="96"/>
        <v>0.15384941556428261</v>
      </c>
      <c r="I224" s="104">
        <f t="shared" si="96"/>
        <v>0.18029878930990895</v>
      </c>
      <c r="J224" s="104">
        <f t="shared" si="96"/>
        <v>0.19356022438166251</v>
      </c>
    </row>
    <row r="225" spans="1:10" ht="15" customHeight="1">
      <c r="A225" s="55" t="s">
        <v>106</v>
      </c>
      <c r="B225" s="150" t="s">
        <v>128</v>
      </c>
      <c r="C225" s="104">
        <f t="shared" si="94"/>
        <v>1.9458432742029359E-2</v>
      </c>
      <c r="D225" s="104"/>
      <c r="E225" s="104">
        <f t="shared" si="96"/>
        <v>1.2991136916254063E-2</v>
      </c>
      <c r="F225" s="104">
        <f t="shared" si="96"/>
        <v>1.2131181120905223E-2</v>
      </c>
      <c r="G225" s="104">
        <f t="shared" si="96"/>
        <v>1.179307210926818E-2</v>
      </c>
      <c r="H225" s="104">
        <f t="shared" si="96"/>
        <v>1.4664499397306279E-2</v>
      </c>
      <c r="I225" s="104">
        <f t="shared" si="96"/>
        <v>1.9028851906480879E-2</v>
      </c>
      <c r="J225" s="104">
        <f t="shared" si="96"/>
        <v>1.9901266701057792E-2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3.6199773282634667E-3</v>
      </c>
      <c r="D226" s="104"/>
      <c r="E226" s="104">
        <f t="shared" si="96"/>
        <v>9.1448885258417619E-4</v>
      </c>
      <c r="F226" s="104">
        <f t="shared" si="96"/>
        <v>7.9257190110129867E-4</v>
      </c>
      <c r="G226" s="104">
        <f t="shared" si="96"/>
        <v>7.5684824511888663E-4</v>
      </c>
      <c r="H226" s="104">
        <f t="shared" si="96"/>
        <v>7.811391113623212E-4</v>
      </c>
      <c r="I226" s="104">
        <f t="shared" si="96"/>
        <v>1.272993507385719E-3</v>
      </c>
      <c r="J226" s="104">
        <f t="shared" si="96"/>
        <v>1.030338222540529E-3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0.10306442421952368</v>
      </c>
      <c r="D227" s="104"/>
      <c r="E227" s="104">
        <f t="shared" si="96"/>
        <v>8.4068067138803285E-2</v>
      </c>
      <c r="F227" s="104">
        <f t="shared" si="96"/>
        <v>7.7928374331215675E-2</v>
      </c>
      <c r="G227" s="104">
        <f t="shared" si="96"/>
        <v>6.6332503820452804E-2</v>
      </c>
      <c r="H227" s="104">
        <f t="shared" si="96"/>
        <v>7.1413016788326553E-2</v>
      </c>
      <c r="I227" s="104">
        <f t="shared" si="96"/>
        <v>7.5195315261684034E-2</v>
      </c>
      <c r="J227" s="104">
        <f t="shared" si="96"/>
        <v>7.4499829350172159E-2</v>
      </c>
    </row>
    <row r="228" spans="1:10" ht="15" customHeight="1">
      <c r="A228" s="61"/>
      <c r="B228" s="209" t="s">
        <v>111</v>
      </c>
      <c r="C228" s="190">
        <f>SUM(C210:C227)</f>
        <v>99.999999999999972</v>
      </c>
      <c r="D228" s="190"/>
      <c r="E228" s="190">
        <f t="shared" ref="E228:H228" si="97">SUM(E210:E227)</f>
        <v>100</v>
      </c>
      <c r="F228" s="190">
        <f t="shared" si="97"/>
        <v>100.00000000000001</v>
      </c>
      <c r="G228" s="190">
        <f t="shared" si="97"/>
        <v>100.00000000000001</v>
      </c>
      <c r="H228" s="190">
        <f t="shared" si="97"/>
        <v>100.00000000000004</v>
      </c>
      <c r="I228" s="190">
        <f t="shared" ref="I228:J228" si="98">SUM(I210:I227)</f>
        <v>100</v>
      </c>
      <c r="J228" s="190">
        <f t="shared" si="98"/>
        <v>100.00000000000003</v>
      </c>
    </row>
    <row r="229" spans="1:10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328</v>
      </c>
      <c r="B4" s="169" t="s">
        <v>336</v>
      </c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794.6687835361372</v>
      </c>
      <c r="D8" s="199"/>
      <c r="E8" s="205">
        <v>854.94634199467487</v>
      </c>
      <c r="F8" s="205">
        <v>841.57445067874562</v>
      </c>
      <c r="G8" s="205">
        <v>1130.8336976331775</v>
      </c>
      <c r="H8" s="205">
        <v>1253.0376264531037</v>
      </c>
      <c r="I8" s="205">
        <v>1319.5874713630001</v>
      </c>
      <c r="J8" s="205">
        <v>1465.2138585773059</v>
      </c>
    </row>
    <row r="9" spans="1:13" ht="15" customHeight="1">
      <c r="A9" s="53" t="s">
        <v>28</v>
      </c>
      <c r="B9" s="150" t="s">
        <v>29</v>
      </c>
      <c r="C9" s="205">
        <v>14.011145206772419</v>
      </c>
      <c r="D9" s="199"/>
      <c r="E9" s="205">
        <v>21.991841008830583</v>
      </c>
      <c r="F9" s="205">
        <v>18.766466947331537</v>
      </c>
      <c r="G9" s="205">
        <v>21.686064335411558</v>
      </c>
      <c r="H9" s="205">
        <v>24.480665221999956</v>
      </c>
      <c r="I9" s="205">
        <v>36.336036738284754</v>
      </c>
      <c r="J9" s="205">
        <v>42.573185422916936</v>
      </c>
    </row>
    <row r="10" spans="1:13" ht="15" customHeight="1">
      <c r="A10" s="53" t="s">
        <v>30</v>
      </c>
      <c r="B10" s="150" t="s">
        <v>31</v>
      </c>
      <c r="C10" s="205">
        <v>1.7818945048556778</v>
      </c>
      <c r="D10" s="199"/>
      <c r="E10" s="205">
        <v>1.712969499311189</v>
      </c>
      <c r="F10" s="205">
        <v>1.6048604985807264</v>
      </c>
      <c r="G10" s="205">
        <v>1.6917485370544179</v>
      </c>
      <c r="H10" s="205">
        <v>1.5556105258240076</v>
      </c>
      <c r="I10" s="205">
        <v>2.047993083488485</v>
      </c>
      <c r="J10" s="205">
        <v>1.8974165491734967</v>
      </c>
    </row>
    <row r="11" spans="1:13" ht="15" customHeight="1">
      <c r="A11" s="53" t="s">
        <v>32</v>
      </c>
      <c r="B11" s="150" t="s">
        <v>33</v>
      </c>
      <c r="C11" s="205">
        <v>235.53135088203976</v>
      </c>
      <c r="D11" s="199"/>
      <c r="E11" s="205">
        <v>328.59964059779281</v>
      </c>
      <c r="F11" s="205">
        <v>299.61574241004075</v>
      </c>
      <c r="G11" s="205">
        <v>270.73769332284473</v>
      </c>
      <c r="H11" s="205">
        <v>411.38385294533157</v>
      </c>
      <c r="I11" s="205">
        <v>448.91621377138006</v>
      </c>
      <c r="J11" s="205">
        <v>456.41070783830713</v>
      </c>
    </row>
    <row r="12" spans="1:13" ht="15" customHeight="1">
      <c r="A12" s="53" t="s">
        <v>34</v>
      </c>
      <c r="B12" s="150" t="s">
        <v>35</v>
      </c>
      <c r="C12" s="205">
        <v>1277.3283285059169</v>
      </c>
      <c r="D12" s="199"/>
      <c r="E12" s="205">
        <v>1244.8372073207188</v>
      </c>
      <c r="F12" s="205">
        <v>1694.9493547073732</v>
      </c>
      <c r="G12" s="205">
        <v>1947.4080464044089</v>
      </c>
      <c r="H12" s="205">
        <v>2216.0909136820901</v>
      </c>
      <c r="I12" s="205">
        <v>2298.0354530843456</v>
      </c>
      <c r="J12" s="205">
        <v>2720.3008090273424</v>
      </c>
    </row>
    <row r="13" spans="1:13" ht="15" customHeight="1">
      <c r="A13" s="53" t="s">
        <v>36</v>
      </c>
      <c r="B13" s="150" t="s">
        <v>37</v>
      </c>
      <c r="C13" s="205">
        <v>56.19725906077673</v>
      </c>
      <c r="D13" s="199"/>
      <c r="E13" s="205">
        <v>81.744823571597536</v>
      </c>
      <c r="F13" s="205">
        <v>96.353932793011921</v>
      </c>
      <c r="G13" s="205">
        <v>80.285814770717224</v>
      </c>
      <c r="H13" s="205">
        <v>82.51518504052251</v>
      </c>
      <c r="I13" s="205">
        <v>96.372663700759375</v>
      </c>
      <c r="J13" s="205">
        <v>101.75606917940073</v>
      </c>
    </row>
    <row r="14" spans="1:13" ht="15" customHeight="1">
      <c r="A14" s="53" t="s">
        <v>38</v>
      </c>
      <c r="B14" s="150" t="s">
        <v>457</v>
      </c>
      <c r="C14" s="205">
        <v>329.03282460358525</v>
      </c>
      <c r="D14" s="199"/>
      <c r="E14" s="205">
        <v>313.54921917027275</v>
      </c>
      <c r="F14" s="205">
        <v>322.28108350860799</v>
      </c>
      <c r="G14" s="205">
        <v>363.02019653518926</v>
      </c>
      <c r="H14" s="205">
        <v>387.70676467218664</v>
      </c>
      <c r="I14" s="205">
        <v>406.56523745571508</v>
      </c>
      <c r="J14" s="205">
        <v>411.93856412363544</v>
      </c>
    </row>
    <row r="15" spans="1:13" ht="15" customHeight="1">
      <c r="A15" s="53" t="s">
        <v>39</v>
      </c>
      <c r="B15" s="150" t="s">
        <v>40</v>
      </c>
      <c r="C15" s="205">
        <v>63.318255628105888</v>
      </c>
      <c r="D15" s="199"/>
      <c r="E15" s="205">
        <v>42.235797948174515</v>
      </c>
      <c r="F15" s="205">
        <v>42.302754987707758</v>
      </c>
      <c r="G15" s="205">
        <v>50.538224214834486</v>
      </c>
      <c r="H15" s="205">
        <v>42.717751842727736</v>
      </c>
      <c r="I15" s="205">
        <v>47.643830884239406</v>
      </c>
      <c r="J15" s="205">
        <v>61.348401160378756</v>
      </c>
    </row>
    <row r="16" spans="1:13" ht="15" customHeight="1">
      <c r="A16" s="53" t="s">
        <v>41</v>
      </c>
      <c r="B16" s="150" t="s">
        <v>441</v>
      </c>
      <c r="C16" s="205">
        <v>227.47922508638123</v>
      </c>
      <c r="D16" s="199"/>
      <c r="E16" s="205">
        <v>199.54099337102659</v>
      </c>
      <c r="F16" s="205">
        <v>262.72663668705053</v>
      </c>
      <c r="G16" s="205">
        <v>250.78951837642401</v>
      </c>
      <c r="H16" s="205">
        <v>256.40073826454739</v>
      </c>
      <c r="I16" s="205">
        <v>375.06681503157682</v>
      </c>
      <c r="J16" s="205">
        <v>407.04332212058955</v>
      </c>
    </row>
    <row r="17" spans="1:10" ht="15" customHeight="1">
      <c r="A17" s="53" t="s">
        <v>42</v>
      </c>
      <c r="B17" s="150" t="s">
        <v>442</v>
      </c>
      <c r="C17" s="205">
        <v>963.25518956870064</v>
      </c>
      <c r="D17" s="199"/>
      <c r="E17" s="205">
        <v>1038.9919415349857</v>
      </c>
      <c r="F17" s="205">
        <v>1100.6869198095812</v>
      </c>
      <c r="G17" s="205">
        <v>1143.7802627861925</v>
      </c>
      <c r="H17" s="205">
        <v>1074.4730808127586</v>
      </c>
      <c r="I17" s="205">
        <v>1101.5719047820176</v>
      </c>
      <c r="J17" s="205">
        <v>1352.9938737011546</v>
      </c>
    </row>
    <row r="18" spans="1:10" ht="15" customHeight="1">
      <c r="A18" s="53" t="s">
        <v>43</v>
      </c>
      <c r="B18" s="150" t="s">
        <v>458</v>
      </c>
      <c r="C18" s="205">
        <v>11.517804625171305</v>
      </c>
      <c r="D18" s="199"/>
      <c r="E18" s="205">
        <v>9.7434204972866034</v>
      </c>
      <c r="F18" s="205">
        <v>8.454256750317386</v>
      </c>
      <c r="G18" s="205">
        <v>9.3527393211094765</v>
      </c>
      <c r="H18" s="205">
        <v>12.300629440800774</v>
      </c>
      <c r="I18" s="205">
        <v>13.86026304902601</v>
      </c>
      <c r="J18" s="205">
        <v>12.996717694759459</v>
      </c>
    </row>
    <row r="19" spans="1:10" ht="15" customHeight="1">
      <c r="A19" s="53" t="s">
        <v>44</v>
      </c>
      <c r="B19" s="150" t="s">
        <v>45</v>
      </c>
      <c r="C19" s="205">
        <v>1202.8427504295139</v>
      </c>
      <c r="D19" s="199"/>
      <c r="E19" s="205">
        <v>949.23119228255837</v>
      </c>
      <c r="F19" s="205">
        <v>986.65717394859519</v>
      </c>
      <c r="G19" s="205">
        <v>1002.5268573466223</v>
      </c>
      <c r="H19" s="205">
        <v>918.05778557928488</v>
      </c>
      <c r="I19" s="205">
        <v>928.57090350685951</v>
      </c>
      <c r="J19" s="205">
        <v>957.10477911044109</v>
      </c>
    </row>
    <row r="20" spans="1:10" ht="15" customHeight="1">
      <c r="A20" s="53" t="s">
        <v>46</v>
      </c>
      <c r="B20" s="150" t="s">
        <v>443</v>
      </c>
      <c r="C20" s="205">
        <v>1003.3464761941608</v>
      </c>
      <c r="D20" s="199"/>
      <c r="E20" s="205">
        <v>973.80265528251243</v>
      </c>
      <c r="F20" s="205">
        <v>1216.1845241524813</v>
      </c>
      <c r="G20" s="205">
        <v>1232.5862854104364</v>
      </c>
      <c r="H20" s="205">
        <v>1232.0748242239645</v>
      </c>
      <c r="I20" s="205">
        <v>1379.9024012013433</v>
      </c>
      <c r="J20" s="205">
        <v>1409.4146140011658</v>
      </c>
    </row>
    <row r="21" spans="1:10" ht="15" customHeight="1">
      <c r="A21" s="53" t="s">
        <v>47</v>
      </c>
      <c r="B21" s="150" t="s">
        <v>444</v>
      </c>
      <c r="C21" s="205">
        <v>12.386173693527411</v>
      </c>
      <c r="D21" s="199"/>
      <c r="E21" s="205">
        <v>15.935408349786787</v>
      </c>
      <c r="F21" s="205">
        <v>13.211649498890973</v>
      </c>
      <c r="G21" s="205">
        <v>12.743085199093549</v>
      </c>
      <c r="H21" s="205">
        <v>16.011016244995567</v>
      </c>
      <c r="I21" s="205">
        <v>11.019086272291851</v>
      </c>
      <c r="J21" s="205">
        <v>10.655741437430661</v>
      </c>
    </row>
    <row r="22" spans="1:10" ht="15" customHeight="1">
      <c r="A22" s="53" t="s">
        <v>48</v>
      </c>
      <c r="B22" s="150" t="s">
        <v>49</v>
      </c>
      <c r="C22" s="205">
        <v>40.718471066364742</v>
      </c>
      <c r="D22" s="199"/>
      <c r="E22" s="205">
        <v>40.172550001668768</v>
      </c>
      <c r="F22" s="205">
        <v>39.378674839290177</v>
      </c>
      <c r="G22" s="205">
        <v>39.725252162988248</v>
      </c>
      <c r="H22" s="205">
        <v>48.015859657768509</v>
      </c>
      <c r="I22" s="205">
        <v>92.493877512578365</v>
      </c>
      <c r="J22" s="205">
        <v>104.82858420578637</v>
      </c>
    </row>
    <row r="23" spans="1:10" ht="15" customHeight="1">
      <c r="A23" s="53" t="s">
        <v>50</v>
      </c>
      <c r="B23" s="150" t="s">
        <v>51</v>
      </c>
      <c r="C23" s="205">
        <v>234.91983802539664</v>
      </c>
      <c r="D23" s="199"/>
      <c r="E23" s="205">
        <v>246.91446331131087</v>
      </c>
      <c r="F23" s="205">
        <v>268.03813418150958</v>
      </c>
      <c r="G23" s="205">
        <v>232.6971962773174</v>
      </c>
      <c r="H23" s="205">
        <v>289.22200453142796</v>
      </c>
      <c r="I23" s="205">
        <v>352.52043986001712</v>
      </c>
      <c r="J23" s="205">
        <v>372.6457252722065</v>
      </c>
    </row>
    <row r="24" spans="1:10" ht="15" customHeight="1">
      <c r="A24" s="53" t="s">
        <v>52</v>
      </c>
      <c r="B24" s="150" t="s">
        <v>53</v>
      </c>
      <c r="C24" s="205">
        <v>693.15739590665396</v>
      </c>
      <c r="D24" s="199"/>
      <c r="E24" s="205">
        <v>619.1899661553656</v>
      </c>
      <c r="F24" s="205">
        <v>777.34293968490624</v>
      </c>
      <c r="G24" s="205">
        <v>741.97018705476421</v>
      </c>
      <c r="H24" s="205">
        <v>726.12101101293842</v>
      </c>
      <c r="I24" s="205">
        <v>848.56968346542351</v>
      </c>
      <c r="J24" s="205">
        <v>954.71538087442525</v>
      </c>
    </row>
    <row r="25" spans="1:10" ht="15" customHeight="1">
      <c r="A25" s="53" t="s">
        <v>54</v>
      </c>
      <c r="B25" s="150" t="s">
        <v>445</v>
      </c>
      <c r="C25" s="205">
        <v>2384.1200944572361</v>
      </c>
      <c r="D25" s="199"/>
      <c r="E25" s="205">
        <v>1091.736928754535</v>
      </c>
      <c r="F25" s="205">
        <v>1551.3467783326719</v>
      </c>
      <c r="G25" s="205">
        <v>1639.5093301882901</v>
      </c>
      <c r="H25" s="205">
        <v>1813.1570204508043</v>
      </c>
      <c r="I25" s="205">
        <v>1853.4892232341376</v>
      </c>
      <c r="J25" s="205">
        <v>1530.8690422192956</v>
      </c>
    </row>
    <row r="26" spans="1:10" ht="15" customHeight="1">
      <c r="A26" s="53" t="s">
        <v>55</v>
      </c>
      <c r="B26" s="150" t="s">
        <v>56</v>
      </c>
      <c r="C26" s="205">
        <v>236.43055694725226</v>
      </c>
      <c r="D26" s="199"/>
      <c r="E26" s="205">
        <v>276.9137395599717</v>
      </c>
      <c r="F26" s="205">
        <v>254.95111710972986</v>
      </c>
      <c r="G26" s="205">
        <v>274.51491813894842</v>
      </c>
      <c r="H26" s="205">
        <v>361.43746050143676</v>
      </c>
      <c r="I26" s="205">
        <v>321.764993104621</v>
      </c>
      <c r="J26" s="205">
        <v>313.47430999757785</v>
      </c>
    </row>
    <row r="27" spans="1:10" ht="15" customHeight="1">
      <c r="A27" s="53" t="s">
        <v>57</v>
      </c>
      <c r="B27" s="150" t="s">
        <v>58</v>
      </c>
      <c r="C27" s="205">
        <v>48.80769989877416</v>
      </c>
      <c r="D27" s="199"/>
      <c r="E27" s="205">
        <v>40.776893408765396</v>
      </c>
      <c r="F27" s="205">
        <v>46.956058027124001</v>
      </c>
      <c r="G27" s="205">
        <v>46.855535483920484</v>
      </c>
      <c r="H27" s="205">
        <v>47.882631819899061</v>
      </c>
      <c r="I27" s="205">
        <v>41.38104743658009</v>
      </c>
      <c r="J27" s="205">
        <v>52.123892565045502</v>
      </c>
    </row>
    <row r="28" spans="1:10" ht="15" customHeight="1">
      <c r="A28" s="53" t="s">
        <v>59</v>
      </c>
      <c r="B28" s="150" t="s">
        <v>60</v>
      </c>
      <c r="C28" s="205">
        <v>135.72977027634596</v>
      </c>
      <c r="D28" s="199"/>
      <c r="E28" s="205">
        <v>104.84154402726233</v>
      </c>
      <c r="F28" s="205">
        <v>104.76392299123208</v>
      </c>
      <c r="G28" s="205">
        <v>99.93137638015952</v>
      </c>
      <c r="H28" s="205">
        <v>147.45296677945342</v>
      </c>
      <c r="I28" s="205">
        <v>128.60090828324763</v>
      </c>
      <c r="J28" s="205">
        <v>149.16180385784608</v>
      </c>
    </row>
    <row r="29" spans="1:10" ht="15" customHeight="1">
      <c r="A29" s="53" t="s">
        <v>61</v>
      </c>
      <c r="B29" s="150" t="s">
        <v>453</v>
      </c>
      <c r="C29" s="205">
        <v>27.576252300330246</v>
      </c>
      <c r="D29" s="199"/>
      <c r="E29" s="205">
        <v>29.558174100544811</v>
      </c>
      <c r="F29" s="205">
        <v>23.669852028819495</v>
      </c>
      <c r="G29" s="205">
        <v>26.523471586246909</v>
      </c>
      <c r="H29" s="205">
        <v>33.696600062921931</v>
      </c>
      <c r="I29" s="205">
        <v>42.39724448564597</v>
      </c>
      <c r="J29" s="205">
        <v>46.734482626134579</v>
      </c>
    </row>
    <row r="30" spans="1:10" ht="15" customHeight="1">
      <c r="A30" s="53" t="s">
        <v>62</v>
      </c>
      <c r="B30" s="150" t="s">
        <v>446</v>
      </c>
      <c r="C30" s="205">
        <v>55.587069763639349</v>
      </c>
      <c r="D30" s="199"/>
      <c r="E30" s="205">
        <v>54.474282763189649</v>
      </c>
      <c r="F30" s="205">
        <v>65.654660345174278</v>
      </c>
      <c r="G30" s="205">
        <v>46.671835347567423</v>
      </c>
      <c r="H30" s="205">
        <v>51.760463219493047</v>
      </c>
      <c r="I30" s="205">
        <v>49.453881615442825</v>
      </c>
      <c r="J30" s="205">
        <v>70.817812576598428</v>
      </c>
    </row>
    <row r="31" spans="1:10" ht="15" customHeight="1">
      <c r="A31" s="53" t="s">
        <v>63</v>
      </c>
      <c r="B31" s="150" t="s">
        <v>64</v>
      </c>
      <c r="C31" s="205">
        <v>96.948062263499168</v>
      </c>
      <c r="D31" s="199"/>
      <c r="E31" s="205">
        <v>79.418341174985869</v>
      </c>
      <c r="F31" s="205">
        <v>94.605141200587042</v>
      </c>
      <c r="G31" s="205">
        <v>92.500183348672834</v>
      </c>
      <c r="H31" s="205">
        <v>140.83556772212842</v>
      </c>
      <c r="I31" s="205">
        <v>110.88846364847916</v>
      </c>
      <c r="J31" s="205">
        <v>109.63453751314381</v>
      </c>
    </row>
    <row r="32" spans="1:10" ht="15" customHeight="1">
      <c r="A32" s="53" t="s">
        <v>65</v>
      </c>
      <c r="B32" s="150" t="s">
        <v>66</v>
      </c>
      <c r="C32" s="205">
        <v>110.20815075037513</v>
      </c>
      <c r="D32" s="199"/>
      <c r="E32" s="205">
        <v>99.553048413837061</v>
      </c>
      <c r="F32" s="205">
        <v>82.735680074073173</v>
      </c>
      <c r="G32" s="205">
        <v>83.707728171272635</v>
      </c>
      <c r="H32" s="205">
        <v>121.15059380957915</v>
      </c>
      <c r="I32" s="205">
        <v>120.53398836626064</v>
      </c>
      <c r="J32" s="205">
        <v>132.16211194909138</v>
      </c>
    </row>
    <row r="33" spans="1:10" ht="15" customHeight="1">
      <c r="A33" s="53" t="s">
        <v>67</v>
      </c>
      <c r="B33" s="150" t="s">
        <v>68</v>
      </c>
      <c r="C33" s="205">
        <v>9.8750919511209947</v>
      </c>
      <c r="D33" s="199"/>
      <c r="E33" s="205">
        <v>13.318625470479436</v>
      </c>
      <c r="F33" s="205">
        <v>16.59656220549919</v>
      </c>
      <c r="G33" s="205">
        <v>16.399966360949527</v>
      </c>
      <c r="H33" s="205">
        <v>16.732142751119472</v>
      </c>
      <c r="I33" s="205">
        <v>20.408972161921959</v>
      </c>
      <c r="J33" s="205">
        <v>20.048269832597697</v>
      </c>
    </row>
    <row r="34" spans="1:10" ht="15" customHeight="1">
      <c r="A34" s="53" t="s">
        <v>69</v>
      </c>
      <c r="B34" s="150" t="s">
        <v>70</v>
      </c>
      <c r="C34" s="205">
        <v>79.235279823411489</v>
      </c>
      <c r="D34" s="199"/>
      <c r="E34" s="205">
        <v>38.575042137502031</v>
      </c>
      <c r="F34" s="205">
        <v>37.869116000505727</v>
      </c>
      <c r="G34" s="205">
        <v>37.632887034240383</v>
      </c>
      <c r="H34" s="205">
        <v>53.921561648879845</v>
      </c>
      <c r="I34" s="205">
        <v>78.130906357159859</v>
      </c>
      <c r="J34" s="205">
        <v>72.380575836804823</v>
      </c>
    </row>
    <row r="35" spans="1:10" ht="15" customHeight="1">
      <c r="A35" s="53" t="s">
        <v>71</v>
      </c>
      <c r="B35" s="150" t="s">
        <v>72</v>
      </c>
      <c r="C35" s="205">
        <v>6.2214030167106378</v>
      </c>
      <c r="D35" s="199"/>
      <c r="E35" s="205">
        <v>6.8009339333196799</v>
      </c>
      <c r="F35" s="205">
        <v>4.4052253957692473</v>
      </c>
      <c r="G35" s="205">
        <v>2.2238998389418647</v>
      </c>
      <c r="H35" s="205">
        <v>3.38972036673866</v>
      </c>
      <c r="I35" s="205">
        <v>3.472601652935551</v>
      </c>
      <c r="J35" s="205">
        <v>2.3571525781512244</v>
      </c>
    </row>
    <row r="36" spans="1:10" ht="15" customHeight="1">
      <c r="A36" s="53" t="s">
        <v>73</v>
      </c>
      <c r="B36" s="150" t="s">
        <v>74</v>
      </c>
      <c r="C36" s="205">
        <v>10844.065209899683</v>
      </c>
      <c r="D36" s="199"/>
      <c r="E36" s="205">
        <v>10957.04891191931</v>
      </c>
      <c r="F36" s="205">
        <v>11713.102984177303</v>
      </c>
      <c r="G36" s="205">
        <v>12131.761020528927</v>
      </c>
      <c r="H36" s="205">
        <v>13036.993807495779</v>
      </c>
      <c r="I36" s="205">
        <v>13600.087651911261</v>
      </c>
      <c r="J36" s="205">
        <v>15081.099410236489</v>
      </c>
    </row>
    <row r="37" spans="1:10" ht="15" customHeight="1">
      <c r="A37" s="53" t="s">
        <v>75</v>
      </c>
      <c r="B37" s="150" t="s">
        <v>76</v>
      </c>
      <c r="C37" s="205">
        <v>6.9294129374506674</v>
      </c>
      <c r="D37" s="199"/>
      <c r="E37" s="205">
        <v>6.3020179164909083</v>
      </c>
      <c r="F37" s="205">
        <v>5.1550365373671738</v>
      </c>
      <c r="G37" s="205">
        <v>4.2935293922162563</v>
      </c>
      <c r="H37" s="205">
        <v>4.73789945488139</v>
      </c>
      <c r="I37" s="205">
        <v>6.3021114048681302</v>
      </c>
      <c r="J37" s="205">
        <v>6.1625381155934962</v>
      </c>
    </row>
    <row r="38" spans="1:10" ht="15" customHeight="1">
      <c r="A38" s="53" t="s">
        <v>77</v>
      </c>
      <c r="B38" s="150" t="s">
        <v>78</v>
      </c>
      <c r="C38" s="205">
        <v>0.70592303977274828</v>
      </c>
      <c r="D38" s="199"/>
      <c r="E38" s="205">
        <v>0.45967027891438889</v>
      </c>
      <c r="F38" s="205">
        <v>0.45783446762502145</v>
      </c>
      <c r="G38" s="205">
        <v>0.46202665269936893</v>
      </c>
      <c r="H38" s="205">
        <v>0.58112614461163292</v>
      </c>
      <c r="I38" s="205">
        <v>0.74335306725534978</v>
      </c>
      <c r="J38" s="205">
        <v>0.82466212929359672</v>
      </c>
    </row>
    <row r="39" spans="1:10" ht="15" customHeight="1">
      <c r="A39" s="53" t="s">
        <v>79</v>
      </c>
      <c r="B39" s="150" t="s">
        <v>80</v>
      </c>
      <c r="C39" s="205">
        <v>175.61958479804926</v>
      </c>
      <c r="D39" s="199"/>
      <c r="E39" s="205">
        <v>161.47844029993752</v>
      </c>
      <c r="F39" s="205">
        <v>180.09591557231181</v>
      </c>
      <c r="G39" s="205">
        <v>179.97465311921465</v>
      </c>
      <c r="H39" s="205">
        <v>222.18737123481739</v>
      </c>
      <c r="I39" s="205">
        <v>177.14487107608591</v>
      </c>
      <c r="J39" s="205">
        <v>176.99766796327526</v>
      </c>
    </row>
    <row r="40" spans="1:10" ht="15" customHeight="1">
      <c r="A40" s="53" t="s">
        <v>81</v>
      </c>
      <c r="B40" s="150" t="s">
        <v>82</v>
      </c>
      <c r="C40" s="205">
        <v>4.17831680842324</v>
      </c>
      <c r="D40" s="199"/>
      <c r="E40" s="205">
        <v>2.7982789006431608</v>
      </c>
      <c r="F40" s="205">
        <v>2.7802324460098085</v>
      </c>
      <c r="G40" s="205">
        <v>2.9079848067745342</v>
      </c>
      <c r="H40" s="205">
        <v>3.4708539701874441</v>
      </c>
      <c r="I40" s="205">
        <v>8.5638207886221362</v>
      </c>
      <c r="J40" s="205">
        <v>9.3796417519563455</v>
      </c>
    </row>
    <row r="41" spans="1:10" ht="15" customHeight="1">
      <c r="A41" s="53" t="s">
        <v>83</v>
      </c>
      <c r="B41" s="150" t="s">
        <v>459</v>
      </c>
      <c r="C41" s="205">
        <v>18.470006307628317</v>
      </c>
      <c r="D41" s="199"/>
      <c r="E41" s="205">
        <v>23.571296297103338</v>
      </c>
      <c r="F41" s="205">
        <v>23.454646525398914</v>
      </c>
      <c r="G41" s="205">
        <v>23.017775400749898</v>
      </c>
      <c r="H41" s="205">
        <v>26.242065871156818</v>
      </c>
      <c r="I41" s="205">
        <v>44.527743240370818</v>
      </c>
      <c r="J41" s="205">
        <v>49.457408268923388</v>
      </c>
    </row>
    <row r="42" spans="1:10" ht="15" customHeight="1">
      <c r="A42" s="53" t="s">
        <v>84</v>
      </c>
      <c r="B42" s="150" t="s">
        <v>447</v>
      </c>
      <c r="C42" s="205">
        <v>18.686702547602685</v>
      </c>
      <c r="D42" s="199"/>
      <c r="E42" s="205">
        <v>23.314567298183157</v>
      </c>
      <c r="F42" s="205">
        <v>31.526074654415879</v>
      </c>
      <c r="G42" s="205">
        <v>25.850680593708852</v>
      </c>
      <c r="H42" s="205">
        <v>41.849282089165193</v>
      </c>
      <c r="I42" s="205">
        <v>51.296912427452078</v>
      </c>
      <c r="J42" s="205">
        <v>27.397347164578605</v>
      </c>
    </row>
    <row r="43" spans="1:10" ht="15" customHeight="1">
      <c r="A43" s="53" t="s">
        <v>85</v>
      </c>
      <c r="B43" s="150" t="s">
        <v>448</v>
      </c>
      <c r="C43" s="205">
        <v>140.64831123873097</v>
      </c>
      <c r="D43" s="199"/>
      <c r="E43" s="205">
        <v>118.95082342670779</v>
      </c>
      <c r="F43" s="205">
        <v>127.58989572311913</v>
      </c>
      <c r="G43" s="205">
        <v>70.417846176063705</v>
      </c>
      <c r="H43" s="205">
        <v>80.777401787930955</v>
      </c>
      <c r="I43" s="205">
        <v>85.957497667551252</v>
      </c>
      <c r="J43" s="205">
        <v>128.14207696077477</v>
      </c>
    </row>
    <row r="44" spans="1:10" ht="15" customHeight="1">
      <c r="A44" s="53" t="s">
        <v>86</v>
      </c>
      <c r="B44" s="150" t="s">
        <v>449</v>
      </c>
      <c r="C44" s="205">
        <v>2.5815499279912029</v>
      </c>
      <c r="D44" s="199"/>
      <c r="E44" s="205">
        <v>4.0718229264304266</v>
      </c>
      <c r="F44" s="205">
        <v>5.4243668589645768</v>
      </c>
      <c r="G44" s="205">
        <v>4.8241116268529973</v>
      </c>
      <c r="H44" s="205">
        <v>4.1087887781899717</v>
      </c>
      <c r="I44" s="205">
        <v>4.3606912735357604</v>
      </c>
      <c r="J44" s="205">
        <v>5.8837356369222684</v>
      </c>
    </row>
    <row r="45" spans="1:10" ht="15" customHeight="1">
      <c r="A45" s="53" t="s">
        <v>87</v>
      </c>
      <c r="B45" s="150" t="s">
        <v>450</v>
      </c>
      <c r="C45" s="205">
        <v>809.67917841298299</v>
      </c>
      <c r="D45" s="199"/>
      <c r="E45" s="205">
        <v>799.45872273184341</v>
      </c>
      <c r="F45" s="205">
        <v>777.04431650408117</v>
      </c>
      <c r="G45" s="205">
        <v>740.09935006737783</v>
      </c>
      <c r="H45" s="205">
        <v>814.50139855622513</v>
      </c>
      <c r="I45" s="205">
        <v>801.54326770488206</v>
      </c>
      <c r="J45" s="205">
        <v>867.11542258796544</v>
      </c>
    </row>
    <row r="46" spans="1:10" ht="15" customHeight="1">
      <c r="A46" s="53" t="s">
        <v>88</v>
      </c>
      <c r="B46" s="150" t="s">
        <v>89</v>
      </c>
      <c r="C46" s="205">
        <v>198.97749997165971</v>
      </c>
      <c r="D46" s="199"/>
      <c r="E46" s="205">
        <v>89.149405385410589</v>
      </c>
      <c r="F46" s="205">
        <v>93.660658027449813</v>
      </c>
      <c r="G46" s="205">
        <v>88.207242975182623</v>
      </c>
      <c r="H46" s="205">
        <v>103.9159771278657</v>
      </c>
      <c r="I46" s="205">
        <v>102.83041110810969</v>
      </c>
      <c r="J46" s="205">
        <v>111.39067621070959</v>
      </c>
    </row>
    <row r="47" spans="1:10" ht="15" customHeight="1">
      <c r="A47" s="53" t="s">
        <v>90</v>
      </c>
      <c r="B47" s="150" t="s">
        <v>91</v>
      </c>
      <c r="C47" s="205">
        <v>274.99243780634492</v>
      </c>
      <c r="D47" s="199"/>
      <c r="E47" s="205">
        <v>194.53661322267595</v>
      </c>
      <c r="F47" s="205">
        <v>217.44358397687722</v>
      </c>
      <c r="G47" s="205">
        <v>224.68650199630275</v>
      </c>
      <c r="H47" s="205">
        <v>261.41176227528047</v>
      </c>
      <c r="I47" s="205">
        <v>245.11068143054553</v>
      </c>
      <c r="J47" s="205">
        <v>236.92532417604943</v>
      </c>
    </row>
    <row r="48" spans="1:10" ht="15" customHeight="1">
      <c r="A48" s="53" t="s">
        <v>92</v>
      </c>
      <c r="B48" s="150" t="s">
        <v>451</v>
      </c>
      <c r="C48" s="205">
        <v>251.28309758416384</v>
      </c>
      <c r="D48" s="199"/>
      <c r="E48" s="205">
        <v>238.90760730659642</v>
      </c>
      <c r="F48" s="205">
        <v>247.94443179088344</v>
      </c>
      <c r="G48" s="205">
        <v>229.21138764043025</v>
      </c>
      <c r="H48" s="205">
        <v>253.85648566430396</v>
      </c>
      <c r="I48" s="205">
        <v>235.07166200116581</v>
      </c>
      <c r="J48" s="205">
        <v>261.21023198173873</v>
      </c>
    </row>
    <row r="49" spans="1:10" ht="15" customHeight="1">
      <c r="A49" s="53" t="s">
        <v>93</v>
      </c>
      <c r="B49" s="150" t="s">
        <v>94</v>
      </c>
      <c r="C49" s="205">
        <v>20.189666204932845</v>
      </c>
      <c r="D49" s="199"/>
      <c r="E49" s="205">
        <v>30.396820562244521</v>
      </c>
      <c r="F49" s="205">
        <v>26.873153178963904</v>
      </c>
      <c r="G49" s="205">
        <v>29.566669387956019</v>
      </c>
      <c r="H49" s="205">
        <v>33.228601835050355</v>
      </c>
      <c r="I49" s="205">
        <v>41.737331613757746</v>
      </c>
      <c r="J49" s="205">
        <v>45.753684051195776</v>
      </c>
    </row>
    <row r="50" spans="1:10" ht="15" customHeight="1">
      <c r="A50" s="53" t="s">
        <v>0</v>
      </c>
      <c r="B50" s="150" t="s">
        <v>95</v>
      </c>
      <c r="C50" s="205">
        <v>12.778218666946284</v>
      </c>
      <c r="D50" s="199"/>
      <c r="E50" s="205">
        <v>11.138283075739571</v>
      </c>
      <c r="F50" s="205">
        <v>10.560790415750871</v>
      </c>
      <c r="G50" s="205">
        <v>9.0709002315321001</v>
      </c>
      <c r="H50" s="205">
        <v>11.267323080413259</v>
      </c>
      <c r="I50" s="205">
        <v>15.667998562454454</v>
      </c>
      <c r="J50" s="205">
        <v>11.284574981408516</v>
      </c>
    </row>
    <row r="51" spans="1:10" ht="15" customHeight="1">
      <c r="A51" s="53" t="s">
        <v>96</v>
      </c>
      <c r="B51" s="150" t="s">
        <v>97</v>
      </c>
      <c r="C51" s="205">
        <v>30.052157082220905</v>
      </c>
      <c r="D51" s="199"/>
      <c r="E51" s="205">
        <v>30.524220354529309</v>
      </c>
      <c r="F51" s="205">
        <v>33.310970330535213</v>
      </c>
      <c r="G51" s="205">
        <v>34.515356713157409</v>
      </c>
      <c r="H51" s="205">
        <v>41.547998593757093</v>
      </c>
      <c r="I51" s="205">
        <v>47.030069649927761</v>
      </c>
      <c r="J51" s="205">
        <v>53.942011967927442</v>
      </c>
    </row>
    <row r="52" spans="1:10" ht="15" customHeight="1">
      <c r="A52" s="53" t="s">
        <v>98</v>
      </c>
      <c r="B52" s="150" t="s">
        <v>99</v>
      </c>
      <c r="C52" s="205">
        <v>12.276421107456269</v>
      </c>
      <c r="D52" s="199"/>
      <c r="E52" s="205">
        <v>11.739829006971295</v>
      </c>
      <c r="F52" s="205">
        <v>10.98731150615855</v>
      </c>
      <c r="G52" s="205">
        <v>10.606538729003232</v>
      </c>
      <c r="H52" s="205">
        <v>13.215564267362902</v>
      </c>
      <c r="I52" s="205">
        <v>26.666247656535106</v>
      </c>
      <c r="J52" s="205">
        <v>28.254327349828067</v>
      </c>
    </row>
    <row r="53" spans="1:10" ht="15" customHeight="1">
      <c r="A53" s="53" t="s">
        <v>100</v>
      </c>
      <c r="B53" s="150" t="s">
        <v>101</v>
      </c>
      <c r="C53" s="205">
        <v>4.1629126254499287</v>
      </c>
      <c r="D53" s="199"/>
      <c r="E53" s="205">
        <v>3.4344591533046529</v>
      </c>
      <c r="F53" s="205">
        <v>3.5773559639252106</v>
      </c>
      <c r="G53" s="205">
        <v>3.376325008555269</v>
      </c>
      <c r="H53" s="205">
        <v>3.8680911825912414</v>
      </c>
      <c r="I53" s="205">
        <v>21.556830901796943</v>
      </c>
      <c r="J53" s="205">
        <v>28.514021548363893</v>
      </c>
    </row>
    <row r="54" spans="1:10" ht="15" customHeight="1">
      <c r="A54" s="55" t="s">
        <v>102</v>
      </c>
      <c r="B54" s="150" t="s">
        <v>103</v>
      </c>
      <c r="C54" s="205">
        <v>121.20655322954305</v>
      </c>
      <c r="D54" s="199"/>
      <c r="E54" s="205">
        <v>108.31781481708488</v>
      </c>
      <c r="F54" s="205">
        <v>110.26285904440968</v>
      </c>
      <c r="G54" s="205">
        <v>119.38968047090411</v>
      </c>
      <c r="H54" s="205">
        <v>123.95624506362284</v>
      </c>
      <c r="I54" s="205">
        <v>141.22496351648223</v>
      </c>
      <c r="J54" s="205">
        <v>190.58547065197249</v>
      </c>
    </row>
    <row r="55" spans="1:10" ht="15" customHeight="1">
      <c r="A55" s="55" t="s">
        <v>104</v>
      </c>
      <c r="B55" s="150" t="s">
        <v>460</v>
      </c>
      <c r="C55" s="205">
        <v>47.177647988719407</v>
      </c>
      <c r="D55" s="199"/>
      <c r="E55" s="205">
        <v>45.902173158114067</v>
      </c>
      <c r="F55" s="205">
        <v>45.149165894522568</v>
      </c>
      <c r="G55" s="205">
        <v>45.165785672198282</v>
      </c>
      <c r="H55" s="205">
        <v>55.81868256280336</v>
      </c>
      <c r="I55" s="205">
        <v>116.44062173838873</v>
      </c>
      <c r="J55" s="205">
        <v>167.08857159486675</v>
      </c>
    </row>
    <row r="56" spans="1:10" ht="15" customHeight="1">
      <c r="A56" s="55" t="s">
        <v>105</v>
      </c>
      <c r="B56" s="150" t="s">
        <v>452</v>
      </c>
      <c r="C56" s="205">
        <v>16.995240752169956</v>
      </c>
      <c r="D56" s="199"/>
      <c r="E56" s="205">
        <v>26.001887302690815</v>
      </c>
      <c r="F56" s="205">
        <v>25.1688392113502</v>
      </c>
      <c r="G56" s="205">
        <v>24.060882619195219</v>
      </c>
      <c r="H56" s="205">
        <v>24.693808104911309</v>
      </c>
      <c r="I56" s="205">
        <v>42.760092860070522</v>
      </c>
      <c r="J56" s="205">
        <v>55.556962346064161</v>
      </c>
    </row>
    <row r="57" spans="1:10" ht="15" customHeight="1">
      <c r="A57" s="53" t="s">
        <v>106</v>
      </c>
      <c r="B57" s="150" t="s">
        <v>107</v>
      </c>
      <c r="C57" s="205">
        <v>3.3561508907884186</v>
      </c>
      <c r="D57" s="199"/>
      <c r="E57" s="205">
        <v>2.2114185913296271</v>
      </c>
      <c r="F57" s="205">
        <v>2.0577469455779553</v>
      </c>
      <c r="G57" s="205">
        <v>1.9863805460223021</v>
      </c>
      <c r="H57" s="205">
        <v>2.5958833757460247</v>
      </c>
      <c r="I57" s="205">
        <v>8.0517780523687197</v>
      </c>
      <c r="J57" s="205">
        <v>12.17699407012625</v>
      </c>
    </row>
    <row r="58" spans="1:10" ht="15" customHeight="1">
      <c r="A58" s="53" t="s">
        <v>108</v>
      </c>
      <c r="B58" s="150" t="s">
        <v>109</v>
      </c>
      <c r="C58" s="205">
        <v>0.47594687819776244</v>
      </c>
      <c r="D58" s="199"/>
      <c r="E58" s="205">
        <v>0.11607726162182419</v>
      </c>
      <c r="F58" s="205">
        <v>0.10512653664286248</v>
      </c>
      <c r="G58" s="205">
        <v>0.10114168011530923</v>
      </c>
      <c r="H58" s="205">
        <v>0.10997695732020502</v>
      </c>
      <c r="I58" s="205">
        <v>0.16000870085695765</v>
      </c>
      <c r="J58" s="205">
        <v>0.18312940982052592</v>
      </c>
    </row>
    <row r="59" spans="1:10" ht="15" customHeight="1">
      <c r="A59" s="55" t="s">
        <v>110</v>
      </c>
      <c r="B59" s="150" t="s">
        <v>240</v>
      </c>
      <c r="C59" s="205">
        <v>17.336967283285496</v>
      </c>
      <c r="D59" s="199"/>
      <c r="E59" s="205">
        <v>13.613450984541448</v>
      </c>
      <c r="F59" s="205">
        <v>12.575621663336943</v>
      </c>
      <c r="G59" s="205">
        <v>10.721365445818432</v>
      </c>
      <c r="H59" s="205">
        <v>12.306777374816145</v>
      </c>
      <c r="I59" s="205">
        <v>14.215755916858514</v>
      </c>
      <c r="J59" s="205">
        <v>16.799832871849183</v>
      </c>
    </row>
    <row r="60" spans="1:10" ht="15" customHeight="1">
      <c r="A60" s="61"/>
      <c r="B60" s="151" t="s">
        <v>111</v>
      </c>
      <c r="C60" s="206">
        <f>SUM(C8:C59)</f>
        <v>23385.057711962949</v>
      </c>
      <c r="D60" s="206"/>
      <c r="E60" s="206">
        <f t="shared" ref="E60:H60" si="0">SUM(E8:E59)</f>
        <v>21722.552597820679</v>
      </c>
      <c r="F60" s="206">
        <f t="shared" si="0"/>
        <v>23979.992587748191</v>
      </c>
      <c r="G60" s="206">
        <f t="shared" si="0"/>
        <v>24913.119139048755</v>
      </c>
      <c r="H60" s="206">
        <f t="shared" si="0"/>
        <v>26960.825222133513</v>
      </c>
      <c r="I60" s="206">
        <f t="shared" ref="I60:J60" si="1">SUM(I8:I59)</f>
        <v>28368.654879379978</v>
      </c>
      <c r="J60" s="206">
        <f t="shared" si="1"/>
        <v>30915.7274658764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810.46182324776532</v>
      </c>
      <c r="D62" s="207"/>
      <c r="E62" s="207">
        <f t="shared" ref="E62:J62" si="2">SUM(E8:E10)</f>
        <v>878.65115250281656</v>
      </c>
      <c r="F62" s="207">
        <f t="shared" si="2"/>
        <v>861.94577812465786</v>
      </c>
      <c r="G62" s="207">
        <f t="shared" si="2"/>
        <v>1154.2115105056434</v>
      </c>
      <c r="H62" s="207">
        <f t="shared" si="2"/>
        <v>1279.0739022009277</v>
      </c>
      <c r="I62" s="207">
        <f t="shared" si="2"/>
        <v>1357.9715011847734</v>
      </c>
      <c r="J62" s="207">
        <f t="shared" si="2"/>
        <v>1509.6844605493964</v>
      </c>
    </row>
    <row r="63" spans="1:10" ht="15" customHeight="1">
      <c r="A63" s="55" t="s">
        <v>113</v>
      </c>
      <c r="B63" s="150" t="s">
        <v>392</v>
      </c>
      <c r="C63" s="207">
        <f>SUM(C11:C13)</f>
        <v>1569.0569384487335</v>
      </c>
      <c r="D63" s="207"/>
      <c r="E63" s="207">
        <f t="shared" ref="E63:J63" si="3">SUM(E11:E13)</f>
        <v>1655.1816714901092</v>
      </c>
      <c r="F63" s="207">
        <f t="shared" si="3"/>
        <v>2090.9190299104262</v>
      </c>
      <c r="G63" s="207">
        <f t="shared" si="3"/>
        <v>2298.4315544979704</v>
      </c>
      <c r="H63" s="207">
        <f t="shared" si="3"/>
        <v>2709.9899516679443</v>
      </c>
      <c r="I63" s="207">
        <f t="shared" si="3"/>
        <v>2843.3243305564852</v>
      </c>
      <c r="J63" s="207">
        <f t="shared" si="3"/>
        <v>3278.4675860450502</v>
      </c>
    </row>
    <row r="64" spans="1:10" ht="15" customHeight="1">
      <c r="A64" s="55" t="s">
        <v>114</v>
      </c>
      <c r="B64" s="150" t="s">
        <v>393</v>
      </c>
      <c r="C64" s="207">
        <f>SUM(C14:C35)</f>
        <v>7972.7138362762589</v>
      </c>
      <c r="D64" s="207"/>
      <c r="E64" s="207">
        <f t="shared" ref="E64:J64" si="4">SUM(E14:E35)</f>
        <v>6285.2751616493415</v>
      </c>
      <c r="F64" s="207">
        <f t="shared" si="4"/>
        <v>7320.8188617601236</v>
      </c>
      <c r="G64" s="207">
        <f t="shared" si="4"/>
        <v>7446.2009365641825</v>
      </c>
      <c r="H64" s="207">
        <f t="shared" si="4"/>
        <v>7794.5181954158552</v>
      </c>
      <c r="I64" s="207">
        <f t="shared" si="4"/>
        <v>8328.3066733675223</v>
      </c>
      <c r="J64" s="207">
        <f t="shared" si="4"/>
        <v>8555.4496952542631</v>
      </c>
    </row>
    <row r="65" spans="1:10" ht="15" customHeight="1">
      <c r="A65" s="55" t="s">
        <v>115</v>
      </c>
      <c r="B65" s="150" t="s">
        <v>394</v>
      </c>
      <c r="C65" s="207">
        <f>SUM(C36:C37)</f>
        <v>10850.994622837134</v>
      </c>
      <c r="D65" s="207"/>
      <c r="E65" s="207">
        <f t="shared" ref="E65:J65" si="5">SUM(E36:E37)</f>
        <v>10963.3509298358</v>
      </c>
      <c r="F65" s="207">
        <f t="shared" si="5"/>
        <v>11718.258020714671</v>
      </c>
      <c r="G65" s="207">
        <f t="shared" si="5"/>
        <v>12136.054549921144</v>
      </c>
      <c r="H65" s="207">
        <f t="shared" si="5"/>
        <v>13041.731706950661</v>
      </c>
      <c r="I65" s="207">
        <f t="shared" si="5"/>
        <v>13606.389763316129</v>
      </c>
      <c r="J65" s="207">
        <f t="shared" si="5"/>
        <v>15087.261948352083</v>
      </c>
    </row>
    <row r="66" spans="1:10" ht="15" customHeight="1">
      <c r="A66" s="55" t="s">
        <v>116</v>
      </c>
      <c r="B66" s="150" t="s">
        <v>395</v>
      </c>
      <c r="C66" s="207">
        <f>SUM(C38:C39)</f>
        <v>176.32550783782202</v>
      </c>
      <c r="D66" s="207"/>
      <c r="E66" s="207">
        <f t="shared" ref="E66:J66" si="6">SUM(E38:E39)</f>
        <v>161.93811057885191</v>
      </c>
      <c r="F66" s="207">
        <f t="shared" si="6"/>
        <v>180.55375003993683</v>
      </c>
      <c r="G66" s="207">
        <f t="shared" si="6"/>
        <v>180.43667977191402</v>
      </c>
      <c r="H66" s="207">
        <f t="shared" si="6"/>
        <v>222.76849737942902</v>
      </c>
      <c r="I66" s="207">
        <f t="shared" si="6"/>
        <v>177.88822414334126</v>
      </c>
      <c r="J66" s="207">
        <f t="shared" si="6"/>
        <v>177.82233009256885</v>
      </c>
    </row>
    <row r="67" spans="1:10" ht="15" customHeight="1">
      <c r="A67" s="55" t="s">
        <v>117</v>
      </c>
      <c r="B67" s="150" t="s">
        <v>118</v>
      </c>
      <c r="C67" s="207">
        <f>SUM(C40:C41)</f>
        <v>22.648323116051557</v>
      </c>
      <c r="D67" s="207"/>
      <c r="E67" s="207">
        <f t="shared" ref="E67:J67" si="7">SUM(E40:E41)</f>
        <v>26.369575197746499</v>
      </c>
      <c r="F67" s="207">
        <f t="shared" si="7"/>
        <v>26.234878971408722</v>
      </c>
      <c r="G67" s="207">
        <f t="shared" si="7"/>
        <v>25.925760207524434</v>
      </c>
      <c r="H67" s="207">
        <f t="shared" si="7"/>
        <v>29.712919841344263</v>
      </c>
      <c r="I67" s="207">
        <f t="shared" si="7"/>
        <v>53.091564028992956</v>
      </c>
      <c r="J67" s="207">
        <f t="shared" si="7"/>
        <v>58.83705002087973</v>
      </c>
    </row>
    <row r="68" spans="1:10" ht="15" customHeight="1">
      <c r="A68" s="55" t="s">
        <v>119</v>
      </c>
      <c r="B68" s="150" t="s">
        <v>212</v>
      </c>
      <c r="C68" s="207">
        <f>SUM(C42:C44)</f>
        <v>161.91656371432487</v>
      </c>
      <c r="D68" s="207"/>
      <c r="E68" s="207">
        <f t="shared" ref="E68:J68" si="8">SUM(E42:E44)</f>
        <v>146.33721365132138</v>
      </c>
      <c r="F68" s="207">
        <f t="shared" si="8"/>
        <v>164.5403372364996</v>
      </c>
      <c r="G68" s="207">
        <f t="shared" si="8"/>
        <v>101.09263839662556</v>
      </c>
      <c r="H68" s="207">
        <f t="shared" si="8"/>
        <v>126.73547265528613</v>
      </c>
      <c r="I68" s="207">
        <f t="shared" si="8"/>
        <v>141.61510136853909</v>
      </c>
      <c r="J68" s="207">
        <f t="shared" si="8"/>
        <v>161.42315976227565</v>
      </c>
    </row>
    <row r="69" spans="1:10" ht="15" customHeight="1">
      <c r="A69" s="55" t="s">
        <v>120</v>
      </c>
      <c r="B69" s="150" t="s">
        <v>121</v>
      </c>
      <c r="C69" s="207">
        <f>SUM(C45:C49)</f>
        <v>1555.1218799800843</v>
      </c>
      <c r="D69" s="207"/>
      <c r="E69" s="207">
        <f t="shared" ref="E69:J69" si="9">SUM(E45:E49)</f>
        <v>1352.4491692087709</v>
      </c>
      <c r="F69" s="207">
        <f t="shared" si="9"/>
        <v>1362.9661434782558</v>
      </c>
      <c r="G69" s="207">
        <f t="shared" si="9"/>
        <v>1311.7711520672494</v>
      </c>
      <c r="H69" s="207">
        <f t="shared" si="9"/>
        <v>1466.9142254587257</v>
      </c>
      <c r="I69" s="207">
        <f t="shared" si="9"/>
        <v>1426.2933538584609</v>
      </c>
      <c r="J69" s="207">
        <f t="shared" si="9"/>
        <v>1522.395339007659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12.778218666946284</v>
      </c>
      <c r="D70" s="207"/>
      <c r="E70" s="207">
        <f t="shared" ref="E70:J79" si="11">E50</f>
        <v>11.138283075739571</v>
      </c>
      <c r="F70" s="207">
        <f t="shared" si="11"/>
        <v>10.560790415750871</v>
      </c>
      <c r="G70" s="207">
        <f t="shared" si="11"/>
        <v>9.0709002315321001</v>
      </c>
      <c r="H70" s="207">
        <f t="shared" si="11"/>
        <v>11.267323080413259</v>
      </c>
      <c r="I70" s="207">
        <f t="shared" si="11"/>
        <v>15.667998562454454</v>
      </c>
      <c r="J70" s="207">
        <f t="shared" si="11"/>
        <v>11.284574981408516</v>
      </c>
    </row>
    <row r="71" spans="1:10" ht="15" customHeight="1">
      <c r="A71" s="55" t="s">
        <v>96</v>
      </c>
      <c r="B71" s="150" t="s">
        <v>454</v>
      </c>
      <c r="C71" s="207">
        <f t="shared" si="10"/>
        <v>30.052157082220905</v>
      </c>
      <c r="D71" s="207"/>
      <c r="E71" s="207">
        <f t="shared" si="11"/>
        <v>30.524220354529309</v>
      </c>
      <c r="F71" s="207">
        <f t="shared" si="11"/>
        <v>33.310970330535213</v>
      </c>
      <c r="G71" s="207">
        <f t="shared" si="11"/>
        <v>34.515356713157409</v>
      </c>
      <c r="H71" s="207">
        <f t="shared" si="11"/>
        <v>41.547998593757093</v>
      </c>
      <c r="I71" s="207">
        <f t="shared" si="11"/>
        <v>47.030069649927761</v>
      </c>
      <c r="J71" s="207">
        <f t="shared" si="11"/>
        <v>53.942011967927442</v>
      </c>
    </row>
    <row r="72" spans="1:10" ht="15" customHeight="1">
      <c r="A72" s="55" t="s">
        <v>98</v>
      </c>
      <c r="B72" s="150" t="s">
        <v>455</v>
      </c>
      <c r="C72" s="207">
        <f t="shared" si="10"/>
        <v>12.276421107456269</v>
      </c>
      <c r="D72" s="207"/>
      <c r="E72" s="207">
        <f t="shared" si="11"/>
        <v>11.739829006971295</v>
      </c>
      <c r="F72" s="207">
        <f t="shared" si="11"/>
        <v>10.98731150615855</v>
      </c>
      <c r="G72" s="207">
        <f t="shared" si="11"/>
        <v>10.606538729003232</v>
      </c>
      <c r="H72" s="207">
        <f t="shared" si="11"/>
        <v>13.215564267362902</v>
      </c>
      <c r="I72" s="207">
        <f t="shared" si="11"/>
        <v>26.666247656535106</v>
      </c>
      <c r="J72" s="207">
        <f t="shared" si="11"/>
        <v>28.254327349828067</v>
      </c>
    </row>
    <row r="73" spans="1:10" ht="15" customHeight="1">
      <c r="A73" s="55" t="s">
        <v>100</v>
      </c>
      <c r="B73" s="150" t="s">
        <v>456</v>
      </c>
      <c r="C73" s="207">
        <f t="shared" si="10"/>
        <v>4.1629126254499287</v>
      </c>
      <c r="D73" s="207"/>
      <c r="E73" s="207">
        <f t="shared" si="11"/>
        <v>3.4344591533046529</v>
      </c>
      <c r="F73" s="207">
        <f t="shared" si="11"/>
        <v>3.5773559639252106</v>
      </c>
      <c r="G73" s="207">
        <f t="shared" si="11"/>
        <v>3.376325008555269</v>
      </c>
      <c r="H73" s="207">
        <f t="shared" si="11"/>
        <v>3.8680911825912414</v>
      </c>
      <c r="I73" s="207">
        <f t="shared" si="11"/>
        <v>21.556830901796943</v>
      </c>
      <c r="J73" s="207">
        <f t="shared" si="11"/>
        <v>28.514021548363893</v>
      </c>
    </row>
    <row r="74" spans="1:10" ht="15" customHeight="1">
      <c r="A74" s="55" t="s">
        <v>102</v>
      </c>
      <c r="B74" s="150" t="s">
        <v>125</v>
      </c>
      <c r="C74" s="207">
        <f t="shared" si="10"/>
        <v>121.20655322954305</v>
      </c>
      <c r="D74" s="207"/>
      <c r="E74" s="207">
        <f t="shared" si="11"/>
        <v>108.31781481708488</v>
      </c>
      <c r="F74" s="207">
        <f t="shared" si="11"/>
        <v>110.26285904440968</v>
      </c>
      <c r="G74" s="207">
        <f t="shared" si="11"/>
        <v>119.38968047090411</v>
      </c>
      <c r="H74" s="207">
        <f t="shared" si="11"/>
        <v>123.95624506362284</v>
      </c>
      <c r="I74" s="207">
        <f t="shared" si="11"/>
        <v>141.22496351648223</v>
      </c>
      <c r="J74" s="207">
        <f t="shared" si="11"/>
        <v>190.58547065197249</v>
      </c>
    </row>
    <row r="75" spans="1:10" ht="15" customHeight="1">
      <c r="A75" s="55" t="s">
        <v>126</v>
      </c>
      <c r="B75" s="150" t="s">
        <v>460</v>
      </c>
      <c r="C75" s="207">
        <f t="shared" si="10"/>
        <v>47.177647988719407</v>
      </c>
      <c r="D75" s="207"/>
      <c r="E75" s="207">
        <f t="shared" si="11"/>
        <v>45.902173158114067</v>
      </c>
      <c r="F75" s="207">
        <f t="shared" si="11"/>
        <v>45.149165894522568</v>
      </c>
      <c r="G75" s="207">
        <f t="shared" si="11"/>
        <v>45.165785672198282</v>
      </c>
      <c r="H75" s="207">
        <f t="shared" si="11"/>
        <v>55.81868256280336</v>
      </c>
      <c r="I75" s="207">
        <f t="shared" si="11"/>
        <v>116.44062173838873</v>
      </c>
      <c r="J75" s="207">
        <f t="shared" si="11"/>
        <v>167.08857159486675</v>
      </c>
    </row>
    <row r="76" spans="1:10" ht="15" customHeight="1">
      <c r="A76" s="55" t="s">
        <v>105</v>
      </c>
      <c r="B76" s="150" t="s">
        <v>452</v>
      </c>
      <c r="C76" s="207">
        <f t="shared" si="10"/>
        <v>16.995240752169956</v>
      </c>
      <c r="D76" s="207"/>
      <c r="E76" s="207">
        <f t="shared" si="11"/>
        <v>26.001887302690815</v>
      </c>
      <c r="F76" s="207">
        <f t="shared" si="11"/>
        <v>25.1688392113502</v>
      </c>
      <c r="G76" s="207">
        <f t="shared" si="11"/>
        <v>24.060882619195219</v>
      </c>
      <c r="H76" s="207">
        <f t="shared" si="11"/>
        <v>24.693808104911309</v>
      </c>
      <c r="I76" s="207">
        <f t="shared" si="11"/>
        <v>42.760092860070522</v>
      </c>
      <c r="J76" s="207">
        <f t="shared" si="11"/>
        <v>55.556962346064161</v>
      </c>
    </row>
    <row r="77" spans="1:10" ht="15" customHeight="1">
      <c r="A77" s="55" t="s">
        <v>106</v>
      </c>
      <c r="B77" s="150" t="s">
        <v>128</v>
      </c>
      <c r="C77" s="207">
        <f t="shared" si="10"/>
        <v>3.3561508907884186</v>
      </c>
      <c r="D77" s="207"/>
      <c r="E77" s="207">
        <f t="shared" si="11"/>
        <v>2.2114185913296271</v>
      </c>
      <c r="F77" s="207">
        <f t="shared" si="11"/>
        <v>2.0577469455779553</v>
      </c>
      <c r="G77" s="207">
        <f t="shared" si="11"/>
        <v>1.9863805460223021</v>
      </c>
      <c r="H77" s="207">
        <f t="shared" si="11"/>
        <v>2.5958833757460247</v>
      </c>
      <c r="I77" s="207">
        <f t="shared" si="11"/>
        <v>8.0517780523687197</v>
      </c>
      <c r="J77" s="207">
        <f t="shared" si="11"/>
        <v>12.17699407012625</v>
      </c>
    </row>
    <row r="78" spans="1:10" ht="15" customHeight="1">
      <c r="A78" s="55" t="s">
        <v>108</v>
      </c>
      <c r="B78" s="150" t="s">
        <v>129</v>
      </c>
      <c r="C78" s="207">
        <f t="shared" si="10"/>
        <v>0.47594687819776244</v>
      </c>
      <c r="D78" s="207"/>
      <c r="E78" s="207">
        <f t="shared" si="11"/>
        <v>0.11607726162182419</v>
      </c>
      <c r="F78" s="207">
        <f t="shared" si="11"/>
        <v>0.10512653664286248</v>
      </c>
      <c r="G78" s="207">
        <f t="shared" si="11"/>
        <v>0.10114168011530923</v>
      </c>
      <c r="H78" s="207">
        <f t="shared" si="11"/>
        <v>0.10997695732020502</v>
      </c>
      <c r="I78" s="207">
        <f t="shared" si="11"/>
        <v>0.16000870085695765</v>
      </c>
      <c r="J78" s="207">
        <f t="shared" si="11"/>
        <v>0.18312940982052592</v>
      </c>
    </row>
    <row r="79" spans="1:10" ht="15" customHeight="1">
      <c r="A79" s="55" t="s">
        <v>110</v>
      </c>
      <c r="B79" s="150" t="s">
        <v>240</v>
      </c>
      <c r="C79" s="207">
        <f t="shared" si="10"/>
        <v>17.336967283285496</v>
      </c>
      <c r="D79" s="207"/>
      <c r="E79" s="207">
        <f t="shared" si="11"/>
        <v>13.613450984541448</v>
      </c>
      <c r="F79" s="207">
        <f t="shared" si="11"/>
        <v>12.575621663336943</v>
      </c>
      <c r="G79" s="207">
        <f t="shared" si="11"/>
        <v>10.721365445818432</v>
      </c>
      <c r="H79" s="207">
        <f t="shared" si="11"/>
        <v>12.306777374816145</v>
      </c>
      <c r="I79" s="207">
        <f t="shared" si="11"/>
        <v>14.215755916858514</v>
      </c>
      <c r="J79" s="207">
        <f t="shared" si="11"/>
        <v>16.799832871849183</v>
      </c>
    </row>
    <row r="80" spans="1:10" ht="15" customHeight="1">
      <c r="A80" s="61"/>
      <c r="B80" s="209" t="s">
        <v>111</v>
      </c>
      <c r="C80" s="208">
        <f>SUM(C62:C79)</f>
        <v>23385.057711962949</v>
      </c>
      <c r="D80" s="208"/>
      <c r="E80" s="208">
        <f t="shared" ref="E80:H80" si="12">SUM(E62:E79)</f>
        <v>21722.552597820682</v>
      </c>
      <c r="F80" s="208">
        <f t="shared" si="12"/>
        <v>23979.992587748195</v>
      </c>
      <c r="G80" s="208">
        <f t="shared" si="12"/>
        <v>24913.119139048751</v>
      </c>
      <c r="H80" s="208">
        <f t="shared" si="12"/>
        <v>26960.825222133517</v>
      </c>
      <c r="I80" s="208">
        <f t="shared" ref="I80:J80" si="13">SUM(I62:I79)</f>
        <v>28368.654879379985</v>
      </c>
      <c r="J80" s="208">
        <f t="shared" si="13"/>
        <v>30915.7274658764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92.949550691344669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98.435937946148613</v>
      </c>
      <c r="G82" s="104">
        <f t="shared" si="14"/>
        <v>132.26955214462114</v>
      </c>
      <c r="H82" s="104">
        <f t="shared" si="14"/>
        <v>146.56330636255396</v>
      </c>
      <c r="I82" s="104">
        <f t="shared" si="14"/>
        <v>154.34740246788718</v>
      </c>
      <c r="J82" s="104">
        <f t="shared" si="14"/>
        <v>171.38079743797911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63.71065160550404</v>
      </c>
      <c r="D83" s="104">
        <f t="shared" si="15"/>
        <v>0</v>
      </c>
      <c r="E83" s="187">
        <f t="shared" si="15"/>
        <v>100</v>
      </c>
      <c r="F83" s="104">
        <f t="shared" si="15"/>
        <v>85.333769645733923</v>
      </c>
      <c r="G83" s="104">
        <f t="shared" si="15"/>
        <v>98.609590378103206</v>
      </c>
      <c r="H83" s="104">
        <f t="shared" si="15"/>
        <v>111.31703440457765</v>
      </c>
      <c r="I83" s="104">
        <f t="shared" si="15"/>
        <v>165.22507926323411</v>
      </c>
      <c r="J83" s="104">
        <f t="shared" si="15"/>
        <v>193.58627322661226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104.02371469966072</v>
      </c>
      <c r="D84" s="104">
        <f t="shared" si="16"/>
        <v>0</v>
      </c>
      <c r="E84" s="187">
        <f t="shared" si="16"/>
        <v>100</v>
      </c>
      <c r="F84" s="104">
        <f t="shared" si="16"/>
        <v>93.688795931630139</v>
      </c>
      <c r="G84" s="104">
        <f t="shared" si="16"/>
        <v>98.761159363006499</v>
      </c>
      <c r="H84" s="104">
        <f t="shared" si="16"/>
        <v>90.813673357846838</v>
      </c>
      <c r="I84" s="104">
        <f t="shared" si="16"/>
        <v>119.55805893286563</v>
      </c>
      <c r="J84" s="104">
        <f t="shared" si="16"/>
        <v>110.76767858017766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71.677300210541318</v>
      </c>
      <c r="D85" s="104">
        <f t="shared" si="17"/>
        <v>0</v>
      </c>
      <c r="E85" s="187">
        <f t="shared" si="17"/>
        <v>100</v>
      </c>
      <c r="F85" s="104">
        <f t="shared" si="17"/>
        <v>91.179570940788565</v>
      </c>
      <c r="G85" s="104">
        <f t="shared" si="17"/>
        <v>82.391354059400413</v>
      </c>
      <c r="H85" s="104">
        <f t="shared" si="17"/>
        <v>125.19303192083126</v>
      </c>
      <c r="I85" s="104">
        <f t="shared" si="17"/>
        <v>136.61494363009822</v>
      </c>
      <c r="J85" s="104">
        <f t="shared" si="17"/>
        <v>138.89568077676492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102.6100698946113</v>
      </c>
      <c r="D86" s="104">
        <f t="shared" si="18"/>
        <v>0</v>
      </c>
      <c r="E86" s="187">
        <f t="shared" si="18"/>
        <v>100</v>
      </c>
      <c r="F86" s="104">
        <f t="shared" si="18"/>
        <v>136.15831409437362</v>
      </c>
      <c r="G86" s="104">
        <f t="shared" si="18"/>
        <v>156.4387724717711</v>
      </c>
      <c r="H86" s="104">
        <f t="shared" si="18"/>
        <v>178.02254790020413</v>
      </c>
      <c r="I86" s="104">
        <f t="shared" si="18"/>
        <v>184.60529935720999</v>
      </c>
      <c r="J86" s="104">
        <f t="shared" si="18"/>
        <v>218.52663087427194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68.747177625939145</v>
      </c>
      <c r="D87" s="104">
        <f t="shared" si="19"/>
        <v>0</v>
      </c>
      <c r="E87" s="187">
        <f t="shared" si="19"/>
        <v>100</v>
      </c>
      <c r="F87" s="104">
        <f t="shared" si="19"/>
        <v>117.87160162945212</v>
      </c>
      <c r="G87" s="104">
        <f t="shared" si="19"/>
        <v>98.215166738230934</v>
      </c>
      <c r="H87" s="104">
        <f t="shared" si="19"/>
        <v>100.94239786113212</v>
      </c>
      <c r="I87" s="104">
        <f t="shared" si="19"/>
        <v>117.89451550574309</v>
      </c>
      <c r="J87" s="104">
        <f t="shared" si="19"/>
        <v>124.48013798730145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104.93817381344014</v>
      </c>
      <c r="D88" s="104">
        <f t="shared" si="20"/>
        <v>0</v>
      </c>
      <c r="E88" s="187">
        <f t="shared" si="20"/>
        <v>100</v>
      </c>
      <c r="F88" s="104">
        <f t="shared" si="20"/>
        <v>102.78484646252409</v>
      </c>
      <c r="G88" s="104">
        <f t="shared" si="20"/>
        <v>115.77773897693915</v>
      </c>
      <c r="H88" s="104">
        <f t="shared" si="20"/>
        <v>123.65100627523576</v>
      </c>
      <c r="I88" s="104">
        <f t="shared" si="20"/>
        <v>129.66552381523553</v>
      </c>
      <c r="J88" s="104">
        <f t="shared" si="20"/>
        <v>131.37923456283028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149.91608707334149</v>
      </c>
      <c r="D89" s="104">
        <f t="shared" si="21"/>
        <v>0</v>
      </c>
      <c r="E89" s="187">
        <f t="shared" si="21"/>
        <v>100</v>
      </c>
      <c r="F89" s="104">
        <f t="shared" si="21"/>
        <v>100.15853148936691</v>
      </c>
      <c r="G89" s="104">
        <f t="shared" si="21"/>
        <v>119.65732073263413</v>
      </c>
      <c r="H89" s="104">
        <f t="shared" si="21"/>
        <v>101.14110285105684</v>
      </c>
      <c r="I89" s="104">
        <f t="shared" si="21"/>
        <v>112.80438206163601</v>
      </c>
      <c r="J89" s="104">
        <f t="shared" si="21"/>
        <v>145.25214188129317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114.00124918863479</v>
      </c>
      <c r="D90" s="104">
        <f t="shared" si="22"/>
        <v>0</v>
      </c>
      <c r="E90" s="187">
        <f t="shared" si="22"/>
        <v>100</v>
      </c>
      <c r="F90" s="104">
        <f t="shared" si="22"/>
        <v>131.66549501862835</v>
      </c>
      <c r="G90" s="104">
        <f t="shared" si="22"/>
        <v>125.68320631245224</v>
      </c>
      <c r="H90" s="104">
        <f t="shared" si="22"/>
        <v>128.49527003596489</v>
      </c>
      <c r="I90" s="104">
        <f t="shared" si="22"/>
        <v>187.9647929456668</v>
      </c>
      <c r="J90" s="104">
        <f t="shared" si="22"/>
        <v>203.98982446866597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92.710554438526913</v>
      </c>
      <c r="D91" s="104">
        <f t="shared" si="23"/>
        <v>0</v>
      </c>
      <c r="E91" s="187">
        <f t="shared" si="23"/>
        <v>100</v>
      </c>
      <c r="F91" s="104">
        <f t="shared" si="23"/>
        <v>105.93796504171618</v>
      </c>
      <c r="G91" s="104">
        <f t="shared" si="23"/>
        <v>110.08557593780704</v>
      </c>
      <c r="H91" s="104">
        <f t="shared" si="23"/>
        <v>103.41495808190328</v>
      </c>
      <c r="I91" s="104">
        <f t="shared" si="23"/>
        <v>106.02314231182366</v>
      </c>
      <c r="J91" s="104">
        <f t="shared" si="23"/>
        <v>130.22178706239711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118.2111007974955</v>
      </c>
      <c r="D92" s="104">
        <f t="shared" si="24"/>
        <v>0</v>
      </c>
      <c r="E92" s="187">
        <f t="shared" si="24"/>
        <v>100</v>
      </c>
      <c r="F92" s="104">
        <f t="shared" si="24"/>
        <v>86.768879087911372</v>
      </c>
      <c r="G92" s="104">
        <f t="shared" si="24"/>
        <v>95.990307753976893</v>
      </c>
      <c r="H92" s="104">
        <f t="shared" si="24"/>
        <v>126.24549504177014</v>
      </c>
      <c r="I92" s="104">
        <f t="shared" si="24"/>
        <v>142.25253906352378</v>
      </c>
      <c r="J92" s="104">
        <f t="shared" si="24"/>
        <v>133.38968279547055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126.71757525551929</v>
      </c>
      <c r="D93" s="104">
        <f t="shared" si="25"/>
        <v>0</v>
      </c>
      <c r="E93" s="187">
        <f t="shared" si="25"/>
        <v>100</v>
      </c>
      <c r="F93" s="104">
        <f t="shared" si="25"/>
        <v>103.94276778621662</v>
      </c>
      <c r="G93" s="104">
        <f t="shared" si="25"/>
        <v>105.61461375241021</v>
      </c>
      <c r="H93" s="104">
        <f t="shared" si="25"/>
        <v>96.715931065401179</v>
      </c>
      <c r="I93" s="104">
        <f t="shared" si="25"/>
        <v>97.823471358329655</v>
      </c>
      <c r="J93" s="104">
        <f t="shared" si="25"/>
        <v>100.82946987961378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103.03386119881522</v>
      </c>
      <c r="D94" s="104">
        <f t="shared" si="26"/>
        <v>0</v>
      </c>
      <c r="E94" s="187">
        <f t="shared" si="26"/>
        <v>100</v>
      </c>
      <c r="F94" s="104">
        <f t="shared" si="26"/>
        <v>124.89024522115837</v>
      </c>
      <c r="G94" s="104">
        <f t="shared" si="26"/>
        <v>126.57454554309544</v>
      </c>
      <c r="H94" s="104">
        <f t="shared" si="26"/>
        <v>126.52202348601361</v>
      </c>
      <c r="I94" s="104">
        <f t="shared" si="26"/>
        <v>141.70246853568253</v>
      </c>
      <c r="J94" s="104">
        <f t="shared" si="26"/>
        <v>144.73308389082968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77.727369275059317</v>
      </c>
      <c r="D95" s="104">
        <f t="shared" si="27"/>
        <v>0</v>
      </c>
      <c r="E95" s="187">
        <f t="shared" si="27"/>
        <v>100</v>
      </c>
      <c r="F95" s="104">
        <f t="shared" si="27"/>
        <v>82.907505153877921</v>
      </c>
      <c r="G95" s="104">
        <f t="shared" si="27"/>
        <v>79.967107960958216</v>
      </c>
      <c r="H95" s="104">
        <f t="shared" si="27"/>
        <v>100.47446474887347</v>
      </c>
      <c r="I95" s="104">
        <f t="shared" si="27"/>
        <v>69.148439942169944</v>
      </c>
      <c r="J95" s="104">
        <f t="shared" si="27"/>
        <v>66.868329970177598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101.35894053196348</v>
      </c>
      <c r="D96" s="104">
        <f t="shared" si="28"/>
        <v>0</v>
      </c>
      <c r="E96" s="187">
        <f t="shared" si="28"/>
        <v>100</v>
      </c>
      <c r="F96" s="104">
        <f t="shared" si="28"/>
        <v>98.023836768276823</v>
      </c>
      <c r="G96" s="104">
        <f t="shared" si="28"/>
        <v>98.88655851156588</v>
      </c>
      <c r="H96" s="104">
        <f t="shared" si="28"/>
        <v>119.52405225900256</v>
      </c>
      <c r="I96" s="104">
        <f t="shared" si="28"/>
        <v>230.24148954631002</v>
      </c>
      <c r="J96" s="104">
        <f t="shared" si="28"/>
        <v>260.94580553495308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95.142194132714152</v>
      </c>
      <c r="D97" s="104">
        <f t="shared" si="29"/>
        <v>0</v>
      </c>
      <c r="E97" s="187">
        <f t="shared" si="29"/>
        <v>100</v>
      </c>
      <c r="F97" s="104">
        <f t="shared" si="29"/>
        <v>108.55505610603535</v>
      </c>
      <c r="G97" s="104">
        <f t="shared" si="29"/>
        <v>94.242027444107933</v>
      </c>
      <c r="H97" s="104">
        <f t="shared" si="29"/>
        <v>117.13449291416175</v>
      </c>
      <c r="I97" s="104">
        <f t="shared" si="29"/>
        <v>142.7702675381789</v>
      </c>
      <c r="J97" s="104">
        <f t="shared" si="29"/>
        <v>150.9209789798231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111.94583791636066</v>
      </c>
      <c r="D98" s="104">
        <f t="shared" si="30"/>
        <v>0</v>
      </c>
      <c r="E98" s="187">
        <f t="shared" si="30"/>
        <v>100</v>
      </c>
      <c r="F98" s="104">
        <f t="shared" si="30"/>
        <v>125.54191478772401</v>
      </c>
      <c r="G98" s="104">
        <f t="shared" si="30"/>
        <v>119.82916836681925</v>
      </c>
      <c r="H98" s="104">
        <f t="shared" si="30"/>
        <v>117.26950543490267</v>
      </c>
      <c r="I98" s="104">
        <f t="shared" si="30"/>
        <v>137.04512828822271</v>
      </c>
      <c r="J98" s="104">
        <f t="shared" si="30"/>
        <v>154.18779906954606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218.37862507564577</v>
      </c>
      <c r="D99" s="104">
        <f t="shared" si="31"/>
        <v>0</v>
      </c>
      <c r="E99" s="187">
        <f t="shared" si="31"/>
        <v>100</v>
      </c>
      <c r="F99" s="104">
        <f t="shared" si="31"/>
        <v>142.09895602802999</v>
      </c>
      <c r="G99" s="104">
        <f t="shared" si="31"/>
        <v>150.17439522345916</v>
      </c>
      <c r="H99" s="104">
        <f t="shared" si="31"/>
        <v>166.08003015151945</v>
      </c>
      <c r="I99" s="104">
        <f t="shared" si="31"/>
        <v>169.77434530392023</v>
      </c>
      <c r="J99" s="104">
        <f t="shared" si="31"/>
        <v>140.22325359697479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85.380580004065877</v>
      </c>
      <c r="D100" s="104">
        <f t="shared" si="32"/>
        <v>0</v>
      </c>
      <c r="E100" s="187">
        <f t="shared" si="32"/>
        <v>100</v>
      </c>
      <c r="F100" s="104">
        <f t="shared" si="32"/>
        <v>92.068785577363755</v>
      </c>
      <c r="G100" s="104">
        <f t="shared" si="32"/>
        <v>99.133729722174451</v>
      </c>
      <c r="H100" s="104">
        <f t="shared" si="32"/>
        <v>130.52348398305443</v>
      </c>
      <c r="I100" s="104">
        <f t="shared" si="32"/>
        <v>116.19683213116112</v>
      </c>
      <c r="J100" s="104">
        <f t="shared" si="32"/>
        <v>113.20287339144042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119.69450298605256</v>
      </c>
      <c r="D101" s="104">
        <f t="shared" si="33"/>
        <v>0</v>
      </c>
      <c r="E101" s="187">
        <f t="shared" si="33"/>
        <v>100</v>
      </c>
      <c r="F101" s="104">
        <f t="shared" si="33"/>
        <v>115.15359337558151</v>
      </c>
      <c r="G101" s="104">
        <f t="shared" si="33"/>
        <v>114.90707498048005</v>
      </c>
      <c r="H101" s="104">
        <f t="shared" si="33"/>
        <v>117.42589446405994</v>
      </c>
      <c r="I101" s="104">
        <f t="shared" si="33"/>
        <v>101.48160876739283</v>
      </c>
      <c r="J101" s="104">
        <f t="shared" si="33"/>
        <v>127.82703194805163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129.461819296606</v>
      </c>
      <c r="D102" s="104">
        <f t="shared" si="34"/>
        <v>0</v>
      </c>
      <c r="E102" s="187">
        <f t="shared" si="34"/>
        <v>100</v>
      </c>
      <c r="F102" s="104">
        <f t="shared" si="34"/>
        <v>99.925963474927386</v>
      </c>
      <c r="G102" s="104">
        <f t="shared" si="34"/>
        <v>95.316582092852428</v>
      </c>
      <c r="H102" s="104">
        <f t="shared" si="34"/>
        <v>140.64364288750906</v>
      </c>
      <c r="I102" s="104">
        <f t="shared" si="34"/>
        <v>122.66216553411982</v>
      </c>
      <c r="J102" s="104">
        <f t="shared" si="34"/>
        <v>142.27356649674959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93.294843607481042</v>
      </c>
      <c r="D103" s="104">
        <f t="shared" si="35"/>
        <v>0</v>
      </c>
      <c r="E103" s="187">
        <f t="shared" si="35"/>
        <v>100</v>
      </c>
      <c r="F103" s="104">
        <f t="shared" si="35"/>
        <v>80.078870732354261</v>
      </c>
      <c r="G103" s="104">
        <f t="shared" si="35"/>
        <v>89.733119156903655</v>
      </c>
      <c r="H103" s="104">
        <f t="shared" si="35"/>
        <v>114.00095265796828</v>
      </c>
      <c r="I103" s="104">
        <f t="shared" si="35"/>
        <v>143.4366153383761</v>
      </c>
      <c r="J103" s="104">
        <f t="shared" si="35"/>
        <v>158.11018118765725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102.04277494627547</v>
      </c>
      <c r="D104" s="104">
        <f t="shared" si="36"/>
        <v>0</v>
      </c>
      <c r="E104" s="187">
        <f t="shared" si="36"/>
        <v>100</v>
      </c>
      <c r="F104" s="104">
        <f t="shared" si="36"/>
        <v>120.52413912559055</v>
      </c>
      <c r="G104" s="104">
        <f t="shared" si="36"/>
        <v>85.676823961976723</v>
      </c>
      <c r="H104" s="104">
        <f t="shared" si="36"/>
        <v>95.018163790252913</v>
      </c>
      <c r="I104" s="104">
        <f t="shared" si="36"/>
        <v>90.783905922044923</v>
      </c>
      <c r="J104" s="104">
        <f t="shared" si="36"/>
        <v>130.00228545359155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122.07263565212133</v>
      </c>
      <c r="D105" s="104">
        <f t="shared" si="37"/>
        <v>0</v>
      </c>
      <c r="E105" s="187">
        <f t="shared" si="37"/>
        <v>100</v>
      </c>
      <c r="F105" s="104">
        <f t="shared" si="37"/>
        <v>119.12253492192622</v>
      </c>
      <c r="G105" s="104">
        <f t="shared" si="37"/>
        <v>116.47206675453366</v>
      </c>
      <c r="H105" s="104">
        <f t="shared" si="37"/>
        <v>177.33380682406766</v>
      </c>
      <c r="I105" s="104">
        <f t="shared" si="37"/>
        <v>139.62576151540839</v>
      </c>
      <c r="J105" s="104">
        <f t="shared" si="37"/>
        <v>138.04687417429341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110.70293929347632</v>
      </c>
      <c r="D106" s="104">
        <f t="shared" si="38"/>
        <v>0</v>
      </c>
      <c r="E106" s="187">
        <f t="shared" si="38"/>
        <v>100</v>
      </c>
      <c r="F106" s="104">
        <f t="shared" si="38"/>
        <v>83.107128704030302</v>
      </c>
      <c r="G106" s="104">
        <f t="shared" si="38"/>
        <v>84.083540890986868</v>
      </c>
      <c r="H106" s="104">
        <f t="shared" si="38"/>
        <v>121.69450934938946</v>
      </c>
      <c r="I106" s="104">
        <f t="shared" si="38"/>
        <v>121.07513560529746</v>
      </c>
      <c r="J106" s="104">
        <f t="shared" si="38"/>
        <v>132.7554646038563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74.144978196203581</v>
      </c>
      <c r="D107" s="104">
        <f t="shared" si="39"/>
        <v>0</v>
      </c>
      <c r="E107" s="187">
        <f t="shared" si="39"/>
        <v>100</v>
      </c>
      <c r="F107" s="104">
        <f t="shared" si="39"/>
        <v>124.61167439752141</v>
      </c>
      <c r="G107" s="104">
        <f t="shared" si="39"/>
        <v>123.1355772958692</v>
      </c>
      <c r="H107" s="104">
        <f t="shared" si="39"/>
        <v>125.62965140964475</v>
      </c>
      <c r="I107" s="104">
        <f t="shared" si="39"/>
        <v>153.23632462792941</v>
      </c>
      <c r="J107" s="104">
        <f t="shared" si="39"/>
        <v>150.52806970985429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205.40555611313317</v>
      </c>
      <c r="D108" s="104">
        <f t="shared" si="40"/>
        <v>0</v>
      </c>
      <c r="E108" s="187">
        <f t="shared" si="40"/>
        <v>100</v>
      </c>
      <c r="F108" s="104">
        <f t="shared" si="40"/>
        <v>98.169992570636722</v>
      </c>
      <c r="G108" s="104">
        <f t="shared" si="40"/>
        <v>97.55760447414859</v>
      </c>
      <c r="H108" s="104">
        <f t="shared" si="40"/>
        <v>139.78354568395449</v>
      </c>
      <c r="I108" s="104">
        <f t="shared" si="40"/>
        <v>202.54263385807752</v>
      </c>
      <c r="J108" s="104">
        <f t="shared" si="40"/>
        <v>187.6357660966431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91.478656868437469</v>
      </c>
      <c r="D109" s="104">
        <f t="shared" si="41"/>
        <v>0</v>
      </c>
      <c r="E109" s="187">
        <f t="shared" si="41"/>
        <v>100</v>
      </c>
      <c r="F109" s="104">
        <f t="shared" si="41"/>
        <v>64.773830167454122</v>
      </c>
      <c r="G109" s="104">
        <f t="shared" si="41"/>
        <v>32.699918286904044</v>
      </c>
      <c r="H109" s="104">
        <f t="shared" si="41"/>
        <v>49.841983468350875</v>
      </c>
      <c r="I109" s="104">
        <f t="shared" si="41"/>
        <v>51.060658535768198</v>
      </c>
      <c r="J109" s="104">
        <f t="shared" si="41"/>
        <v>34.659248292398104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98.968849158857736</v>
      </c>
      <c r="D110" s="104">
        <f t="shared" si="42"/>
        <v>0</v>
      </c>
      <c r="E110" s="187">
        <f t="shared" si="42"/>
        <v>100</v>
      </c>
      <c r="F110" s="104">
        <f t="shared" si="42"/>
        <v>106.90016151552943</v>
      </c>
      <c r="G110" s="104">
        <f t="shared" si="42"/>
        <v>110.7210629253625</v>
      </c>
      <c r="H110" s="104">
        <f t="shared" si="42"/>
        <v>118.98271069424415</v>
      </c>
      <c r="I110" s="104">
        <f t="shared" si="42"/>
        <v>124.12181200648651</v>
      </c>
      <c r="J110" s="104">
        <f t="shared" si="42"/>
        <v>137.63833246952973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109.95546234989293</v>
      </c>
      <c r="D111" s="104">
        <f t="shared" si="43"/>
        <v>0</v>
      </c>
      <c r="E111" s="187">
        <f t="shared" si="43"/>
        <v>100</v>
      </c>
      <c r="F111" s="104">
        <f t="shared" si="43"/>
        <v>81.799775971401928</v>
      </c>
      <c r="G111" s="104">
        <f t="shared" si="43"/>
        <v>68.129438048424035</v>
      </c>
      <c r="H111" s="104">
        <f t="shared" si="43"/>
        <v>75.180672566534824</v>
      </c>
      <c r="I111" s="104">
        <f t="shared" si="43"/>
        <v>100.00148346733475</v>
      </c>
      <c r="J111" s="104">
        <f t="shared" si="43"/>
        <v>97.786743821650745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153.57160820576408</v>
      </c>
      <c r="D112" s="104">
        <f t="shared" si="44"/>
        <v>0</v>
      </c>
      <c r="E112" s="187">
        <f t="shared" si="44"/>
        <v>100</v>
      </c>
      <c r="F112" s="104">
        <f t="shared" si="44"/>
        <v>99.600624322785649</v>
      </c>
      <c r="G112" s="104">
        <f t="shared" si="44"/>
        <v>100.51262261082992</v>
      </c>
      <c r="H112" s="104">
        <f t="shared" si="44"/>
        <v>126.42238823534304</v>
      </c>
      <c r="I112" s="104">
        <f t="shared" si="44"/>
        <v>161.7144073380031</v>
      </c>
      <c r="J112" s="104">
        <f t="shared" si="44"/>
        <v>179.40296928511788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108.75729569337264</v>
      </c>
      <c r="D113" s="104">
        <f t="shared" si="45"/>
        <v>0</v>
      </c>
      <c r="E113" s="187">
        <f t="shared" si="45"/>
        <v>100</v>
      </c>
      <c r="F113" s="104">
        <f t="shared" si="45"/>
        <v>111.52938759985132</v>
      </c>
      <c r="G113" s="104">
        <f t="shared" si="45"/>
        <v>111.45429246462959</v>
      </c>
      <c r="H113" s="104">
        <f t="shared" si="45"/>
        <v>137.59568820587833</v>
      </c>
      <c r="I113" s="104">
        <f t="shared" si="45"/>
        <v>109.70187149878883</v>
      </c>
      <c r="J113" s="104">
        <f t="shared" si="45"/>
        <v>109.61071189101877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149.31738246187288</v>
      </c>
      <c r="D114" s="104">
        <f t="shared" si="46"/>
        <v>0</v>
      </c>
      <c r="E114" s="187">
        <f t="shared" si="46"/>
        <v>100</v>
      </c>
      <c r="F114" s="104">
        <f t="shared" si="46"/>
        <v>99.35508734925584</v>
      </c>
      <c r="G114" s="104">
        <f t="shared" si="46"/>
        <v>103.92047790898036</v>
      </c>
      <c r="H114" s="104">
        <f t="shared" si="46"/>
        <v>124.0353121838462</v>
      </c>
      <c r="I114" s="104">
        <f t="shared" si="46"/>
        <v>306.0388579084742</v>
      </c>
      <c r="J114" s="104">
        <f t="shared" si="46"/>
        <v>335.19324145282712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78.358042234181596</v>
      </c>
      <c r="D115" s="104">
        <f t="shared" si="47"/>
        <v>0</v>
      </c>
      <c r="E115" s="187">
        <f t="shared" si="47"/>
        <v>100</v>
      </c>
      <c r="F115" s="104">
        <f t="shared" si="47"/>
        <v>99.505119403557117</v>
      </c>
      <c r="G115" s="104">
        <f t="shared" si="47"/>
        <v>97.651716352903932</v>
      </c>
      <c r="H115" s="104">
        <f t="shared" si="47"/>
        <v>111.3306011701261</v>
      </c>
      <c r="I115" s="104">
        <f t="shared" si="47"/>
        <v>188.90663745906414</v>
      </c>
      <c r="J115" s="104">
        <f t="shared" si="47"/>
        <v>209.82048524417038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80.150329657024727</v>
      </c>
      <c r="D116" s="104">
        <f t="shared" si="48"/>
        <v>0</v>
      </c>
      <c r="E116" s="187">
        <f t="shared" si="48"/>
        <v>100</v>
      </c>
      <c r="F116" s="104">
        <f t="shared" si="48"/>
        <v>135.22050077623626</v>
      </c>
      <c r="G116" s="104">
        <f t="shared" si="48"/>
        <v>110.87780555002334</v>
      </c>
      <c r="H116" s="104">
        <f t="shared" si="48"/>
        <v>179.49842926068973</v>
      </c>
      <c r="I116" s="104">
        <f t="shared" si="48"/>
        <v>220.02086408633247</v>
      </c>
      <c r="J116" s="104">
        <f t="shared" si="48"/>
        <v>117.51171194463303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118.24072098617478</v>
      </c>
      <c r="D117" s="104">
        <f t="shared" si="49"/>
        <v>0</v>
      </c>
      <c r="E117" s="187">
        <f t="shared" si="49"/>
        <v>100</v>
      </c>
      <c r="F117" s="104">
        <f t="shared" si="49"/>
        <v>107.26272592953873</v>
      </c>
      <c r="G117" s="104">
        <f t="shared" si="49"/>
        <v>59.199124602489242</v>
      </c>
      <c r="H117" s="104">
        <f t="shared" si="49"/>
        <v>67.908232545949886</v>
      </c>
      <c r="I117" s="104">
        <f t="shared" si="49"/>
        <v>72.263053916994906</v>
      </c>
      <c r="J117" s="104">
        <f t="shared" si="49"/>
        <v>107.72693561026942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63.400348557257246</v>
      </c>
      <c r="D118" s="104">
        <f t="shared" si="50"/>
        <v>0</v>
      </c>
      <c r="E118" s="187">
        <f t="shared" si="50"/>
        <v>100</v>
      </c>
      <c r="F118" s="104">
        <f t="shared" si="50"/>
        <v>133.21715990532675</v>
      </c>
      <c r="G118" s="104">
        <f t="shared" si="50"/>
        <v>118.47547680768295</v>
      </c>
      <c r="H118" s="104">
        <f t="shared" si="50"/>
        <v>100.90784526801491</v>
      </c>
      <c r="I118" s="104">
        <f t="shared" si="50"/>
        <v>107.09432488407768</v>
      </c>
      <c r="J118" s="104">
        <f t="shared" si="50"/>
        <v>144.49880908942814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101.27842193605883</v>
      </c>
      <c r="D119" s="104">
        <f t="shared" si="51"/>
        <v>0</v>
      </c>
      <c r="E119" s="187">
        <f t="shared" si="51"/>
        <v>100</v>
      </c>
      <c r="F119" s="104">
        <f t="shared" si="51"/>
        <v>97.196302249205615</v>
      </c>
      <c r="G119" s="104">
        <f t="shared" si="51"/>
        <v>92.57505472432301</v>
      </c>
      <c r="H119" s="104">
        <f t="shared" si="51"/>
        <v>101.88160756730242</v>
      </c>
      <c r="I119" s="104">
        <f t="shared" si="51"/>
        <v>100.26074454049554</v>
      </c>
      <c r="J119" s="104">
        <f t="shared" si="51"/>
        <v>108.46281339265786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223.19554360619733</v>
      </c>
      <c r="D120" s="104">
        <f t="shared" si="52"/>
        <v>0</v>
      </c>
      <c r="E120" s="187">
        <f t="shared" si="52"/>
        <v>100</v>
      </c>
      <c r="F120" s="104">
        <f t="shared" si="52"/>
        <v>105.06032835837343</v>
      </c>
      <c r="G120" s="104">
        <f t="shared" si="52"/>
        <v>98.94316467265844</v>
      </c>
      <c r="H120" s="104">
        <f t="shared" si="52"/>
        <v>116.56384771005067</v>
      </c>
      <c r="I120" s="104">
        <f t="shared" si="52"/>
        <v>115.34615476519825</v>
      </c>
      <c r="J120" s="104">
        <f t="shared" si="52"/>
        <v>124.94831090476215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141.35767722633034</v>
      </c>
      <c r="D121" s="104">
        <f t="shared" si="53"/>
        <v>0</v>
      </c>
      <c r="E121" s="187">
        <f t="shared" si="53"/>
        <v>100</v>
      </c>
      <c r="F121" s="104">
        <f t="shared" si="53"/>
        <v>111.77514626924282</v>
      </c>
      <c r="G121" s="104">
        <f t="shared" si="53"/>
        <v>115.49831071599657</v>
      </c>
      <c r="H121" s="104">
        <f t="shared" si="53"/>
        <v>134.37663889833223</v>
      </c>
      <c r="I121" s="104">
        <f t="shared" si="53"/>
        <v>125.99719783852723</v>
      </c>
      <c r="J121" s="104">
        <f t="shared" si="53"/>
        <v>121.78957999276636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105.18003190316398</v>
      </c>
      <c r="D122" s="104">
        <f t="shared" si="54"/>
        <v>0</v>
      </c>
      <c r="E122" s="187">
        <f t="shared" si="54"/>
        <v>100</v>
      </c>
      <c r="F122" s="104">
        <f t="shared" si="54"/>
        <v>103.78256037393143</v>
      </c>
      <c r="G122" s="104">
        <f t="shared" si="54"/>
        <v>95.94143536261582</v>
      </c>
      <c r="H122" s="104">
        <f t="shared" si="54"/>
        <v>106.25717972158301</v>
      </c>
      <c r="I122" s="104">
        <f t="shared" si="54"/>
        <v>98.394381263670752</v>
      </c>
      <c r="J122" s="104">
        <f t="shared" si="54"/>
        <v>109.33525094766898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66.420322360984542</v>
      </c>
      <c r="D123" s="104">
        <f t="shared" si="55"/>
        <v>0</v>
      </c>
      <c r="E123" s="187">
        <f t="shared" si="55"/>
        <v>100</v>
      </c>
      <c r="F123" s="104">
        <f t="shared" si="55"/>
        <v>88.407776477592151</v>
      </c>
      <c r="G123" s="104">
        <f t="shared" si="55"/>
        <v>97.268953926978725</v>
      </c>
      <c r="H123" s="104">
        <f t="shared" si="55"/>
        <v>109.31604431130258</v>
      </c>
      <c r="I123" s="104">
        <f t="shared" si="55"/>
        <v>137.308214615048</v>
      </c>
      <c r="J123" s="104">
        <f t="shared" si="55"/>
        <v>150.52128217655044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114.72341455191308</v>
      </c>
      <c r="D124" s="104">
        <f t="shared" si="56"/>
        <v>0</v>
      </c>
      <c r="E124" s="187">
        <f t="shared" si="56"/>
        <v>100</v>
      </c>
      <c r="F124" s="104">
        <f t="shared" si="56"/>
        <v>94.815245257623744</v>
      </c>
      <c r="G124" s="104">
        <f t="shared" si="56"/>
        <v>81.438945031748545</v>
      </c>
      <c r="H124" s="104">
        <f t="shared" si="56"/>
        <v>101.1585268914089</v>
      </c>
      <c r="I124" s="104">
        <f t="shared" si="56"/>
        <v>140.66798676163214</v>
      </c>
      <c r="J124" s="104">
        <f t="shared" si="56"/>
        <v>101.31341522453839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98.453479673434614</v>
      </c>
      <c r="D125" s="104">
        <f t="shared" si="57"/>
        <v>0</v>
      </c>
      <c r="E125" s="187">
        <f t="shared" si="57"/>
        <v>100</v>
      </c>
      <c r="F125" s="104">
        <f t="shared" si="57"/>
        <v>109.12963523273869</v>
      </c>
      <c r="G125" s="104">
        <f t="shared" si="57"/>
        <v>113.07530974508863</v>
      </c>
      <c r="H125" s="104">
        <f t="shared" si="57"/>
        <v>136.11485604280807</v>
      </c>
      <c r="I125" s="104">
        <f t="shared" si="57"/>
        <v>154.07459749565479</v>
      </c>
      <c r="J125" s="104">
        <f t="shared" si="57"/>
        <v>176.71872153132097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104.57069775178442</v>
      </c>
      <c r="D126" s="104">
        <f t="shared" si="58"/>
        <v>0</v>
      </c>
      <c r="E126" s="187">
        <f t="shared" si="58"/>
        <v>100</v>
      </c>
      <c r="F126" s="104">
        <f t="shared" si="58"/>
        <v>93.590047177298004</v>
      </c>
      <c r="G126" s="104">
        <f t="shared" si="58"/>
        <v>90.346620233607339</v>
      </c>
      <c r="H126" s="104">
        <f t="shared" si="58"/>
        <v>112.57033010885671</v>
      </c>
      <c r="I126" s="104">
        <f t="shared" si="58"/>
        <v>227.14340763140814</v>
      </c>
      <c r="J126" s="104">
        <f t="shared" si="58"/>
        <v>240.67068892613514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121.21013643281664</v>
      </c>
      <c r="D127" s="104">
        <f t="shared" si="59"/>
        <v>0</v>
      </c>
      <c r="E127" s="187">
        <f t="shared" si="59"/>
        <v>100</v>
      </c>
      <c r="F127" s="104">
        <f t="shared" si="59"/>
        <v>104.16067870491521</v>
      </c>
      <c r="G127" s="104">
        <f t="shared" si="59"/>
        <v>98.307327525108363</v>
      </c>
      <c r="H127" s="104">
        <f t="shared" si="59"/>
        <v>112.62591895639072</v>
      </c>
      <c r="I127" s="104">
        <f t="shared" si="59"/>
        <v>627.66304502573155</v>
      </c>
      <c r="J127" s="104">
        <f t="shared" si="59"/>
        <v>830.23324126384102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111.89900150240591</v>
      </c>
      <c r="D128" s="104">
        <f t="shared" si="60"/>
        <v>0</v>
      </c>
      <c r="E128" s="187">
        <f t="shared" si="60"/>
        <v>100</v>
      </c>
      <c r="F128" s="104">
        <f t="shared" si="60"/>
        <v>101.79568266827519</v>
      </c>
      <c r="G128" s="104">
        <f t="shared" si="60"/>
        <v>110.22164790945624</v>
      </c>
      <c r="H128" s="104">
        <f t="shared" si="60"/>
        <v>114.43754222049847</v>
      </c>
      <c r="I128" s="104">
        <f t="shared" si="60"/>
        <v>130.3801814641177</v>
      </c>
      <c r="J128" s="104">
        <f t="shared" si="60"/>
        <v>175.95025432687328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102.77868070910685</v>
      </c>
      <c r="D129" s="104">
        <f t="shared" si="61"/>
        <v>0</v>
      </c>
      <c r="E129" s="187">
        <f t="shared" si="61"/>
        <v>100</v>
      </c>
      <c r="F129" s="104">
        <f t="shared" si="61"/>
        <v>98.359538967800717</v>
      </c>
      <c r="G129" s="104">
        <f t="shared" si="61"/>
        <v>98.395745919524913</v>
      </c>
      <c r="H129" s="104">
        <f t="shared" si="61"/>
        <v>121.60357282111896</v>
      </c>
      <c r="I129" s="104">
        <f t="shared" si="61"/>
        <v>253.67126157033738</v>
      </c>
      <c r="J129" s="104">
        <f t="shared" si="61"/>
        <v>364.01015485544764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65.361566082978896</v>
      </c>
      <c r="D130" s="104">
        <f t="shared" si="62"/>
        <v>0</v>
      </c>
      <c r="E130" s="187">
        <f t="shared" si="62"/>
        <v>100</v>
      </c>
      <c r="F130" s="104">
        <f t="shared" si="62"/>
        <v>96.796201438599397</v>
      </c>
      <c r="G130" s="104">
        <f t="shared" si="62"/>
        <v>92.535139234701902</v>
      </c>
      <c r="H130" s="104">
        <f t="shared" si="62"/>
        <v>94.969291334309645</v>
      </c>
      <c r="I130" s="104">
        <f t="shared" si="62"/>
        <v>164.44995842915401</v>
      </c>
      <c r="J130" s="104">
        <f t="shared" si="62"/>
        <v>213.66511476386111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151.76461407835569</v>
      </c>
      <c r="D131" s="104">
        <f t="shared" si="63"/>
        <v>0</v>
      </c>
      <c r="E131" s="187">
        <f t="shared" si="63"/>
        <v>100</v>
      </c>
      <c r="F131" s="104">
        <f t="shared" si="63"/>
        <v>93.050992410293702</v>
      </c>
      <c r="G131" s="104">
        <f t="shared" si="63"/>
        <v>89.823815075552034</v>
      </c>
      <c r="H131" s="104">
        <f t="shared" si="63"/>
        <v>117.38543692830383</v>
      </c>
      <c r="I131" s="104">
        <f t="shared" si="63"/>
        <v>364.10013391121691</v>
      </c>
      <c r="J131" s="104">
        <f t="shared" si="63"/>
        <v>550.64175176372953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410.02593578437552</v>
      </c>
      <c r="D132" s="104">
        <f t="shared" si="64"/>
        <v>0</v>
      </c>
      <c r="E132" s="187">
        <f t="shared" si="64"/>
        <v>100</v>
      </c>
      <c r="F132" s="104">
        <f t="shared" si="64"/>
        <v>90.566003344704313</v>
      </c>
      <c r="G132" s="104">
        <f t="shared" si="64"/>
        <v>87.133068701108257</v>
      </c>
      <c r="H132" s="104">
        <f t="shared" si="64"/>
        <v>94.744617320923922</v>
      </c>
      <c r="I132" s="104">
        <f t="shared" si="64"/>
        <v>137.84672262364407</v>
      </c>
      <c r="J132" s="104">
        <f t="shared" si="64"/>
        <v>157.76510167611929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127.35174426361276</v>
      </c>
      <c r="D133" s="104">
        <f t="shared" si="65"/>
        <v>0</v>
      </c>
      <c r="E133" s="187">
        <f t="shared" si="65"/>
        <v>100</v>
      </c>
      <c r="F133" s="104">
        <f t="shared" si="65"/>
        <v>92.376442076421355</v>
      </c>
      <c r="G133" s="104">
        <f t="shared" si="65"/>
        <v>78.755676705288906</v>
      </c>
      <c r="H133" s="104">
        <f t="shared" si="65"/>
        <v>90.401599041939633</v>
      </c>
      <c r="I133" s="104">
        <f t="shared" si="65"/>
        <v>104.42433687829049</v>
      </c>
      <c r="J133" s="104">
        <f t="shared" si="65"/>
        <v>123.40612891562898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107.65335982802067</v>
      </c>
      <c r="D134" s="132">
        <f t="shared" si="66"/>
        <v>0</v>
      </c>
      <c r="E134" s="188">
        <f t="shared" si="66"/>
        <v>100</v>
      </c>
      <c r="F134" s="132">
        <f t="shared" si="66"/>
        <v>110.39214880369994</v>
      </c>
      <c r="G134" s="132">
        <f t="shared" si="66"/>
        <v>114.68780672464879</v>
      </c>
      <c r="H134" s="132">
        <f t="shared" si="66"/>
        <v>124.11444327605572</v>
      </c>
      <c r="I134" s="132">
        <f t="shared" si="66"/>
        <v>130.59540195209871</v>
      </c>
      <c r="J134" s="132">
        <f t="shared" si="66"/>
        <v>142.32087746896758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92.239317155526905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98.098747798762474</v>
      </c>
      <c r="G136" s="104">
        <f t="shared" si="67"/>
        <v>131.36174774458553</v>
      </c>
      <c r="H136" s="104">
        <f t="shared" si="67"/>
        <v>145.57243777095343</v>
      </c>
      <c r="I136" s="104">
        <f t="shared" si="67"/>
        <v>154.55183747459097</v>
      </c>
      <c r="J136" s="104">
        <f t="shared" si="67"/>
        <v>171.81841237550267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94.796659815363938</v>
      </c>
      <c r="D137" s="104">
        <f t="shared" si="68"/>
        <v>0</v>
      </c>
      <c r="E137" s="187">
        <f t="shared" si="68"/>
        <v>100</v>
      </c>
      <c r="F137" s="104">
        <f t="shared" si="68"/>
        <v>126.32565149347236</v>
      </c>
      <c r="G137" s="104">
        <f t="shared" si="68"/>
        <v>138.86279639797868</v>
      </c>
      <c r="H137" s="104">
        <f t="shared" si="68"/>
        <v>163.72764381980036</v>
      </c>
      <c r="I137" s="104">
        <f t="shared" si="68"/>
        <v>171.78321748794664</v>
      </c>
      <c r="J137" s="104">
        <f t="shared" si="68"/>
        <v>198.07297546338503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126.84749086122922</v>
      </c>
      <c r="D138" s="104">
        <f t="shared" si="69"/>
        <v>0</v>
      </c>
      <c r="E138" s="187">
        <f t="shared" si="69"/>
        <v>100</v>
      </c>
      <c r="F138" s="104">
        <f t="shared" si="69"/>
        <v>116.47570986914504</v>
      </c>
      <c r="G138" s="104">
        <f t="shared" si="69"/>
        <v>118.4705640573769</v>
      </c>
      <c r="H138" s="104">
        <f t="shared" si="69"/>
        <v>124.01236214725193</v>
      </c>
      <c r="I138" s="104">
        <f t="shared" si="69"/>
        <v>132.5050448735177</v>
      </c>
      <c r="J138" s="104">
        <f t="shared" si="69"/>
        <v>136.1189363268735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98.975164548524134</v>
      </c>
      <c r="D139" s="104">
        <f t="shared" si="70"/>
        <v>0</v>
      </c>
      <c r="E139" s="187">
        <f t="shared" si="70"/>
        <v>100</v>
      </c>
      <c r="F139" s="104">
        <f t="shared" si="70"/>
        <v>106.8857331641593</v>
      </c>
      <c r="G139" s="104">
        <f t="shared" si="70"/>
        <v>110.69658015683812</v>
      </c>
      <c r="H139" s="104">
        <f t="shared" si="70"/>
        <v>118.95753214884994</v>
      </c>
      <c r="I139" s="104">
        <f t="shared" si="70"/>
        <v>124.10794701725298</v>
      </c>
      <c r="J139" s="104">
        <f t="shared" si="70"/>
        <v>137.61542474475957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108.88450359680127</v>
      </c>
      <c r="D140" s="104">
        <f t="shared" si="71"/>
        <v>0</v>
      </c>
      <c r="E140" s="187">
        <f t="shared" si="71"/>
        <v>100</v>
      </c>
      <c r="F140" s="104">
        <f t="shared" si="71"/>
        <v>111.49552714586012</v>
      </c>
      <c r="G140" s="104">
        <f t="shared" si="71"/>
        <v>111.42323392988746</v>
      </c>
      <c r="H140" s="104">
        <f t="shared" si="71"/>
        <v>137.56397217624522</v>
      </c>
      <c r="I140" s="104">
        <f t="shared" si="71"/>
        <v>109.84951195705277</v>
      </c>
      <c r="J140" s="104">
        <f t="shared" si="71"/>
        <v>109.80882107178995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85.888084833414553</v>
      </c>
      <c r="D141" s="104">
        <f t="shared" si="72"/>
        <v>0</v>
      </c>
      <c r="E141" s="187">
        <f t="shared" si="72"/>
        <v>100</v>
      </c>
      <c r="F141" s="104">
        <f t="shared" si="72"/>
        <v>99.489198345715906</v>
      </c>
      <c r="G141" s="104">
        <f t="shared" si="72"/>
        <v>98.316942965922365</v>
      </c>
      <c r="H141" s="104">
        <f t="shared" si="72"/>
        <v>112.67879599320764</v>
      </c>
      <c r="I141" s="104">
        <f t="shared" si="72"/>
        <v>201.33644031372216</v>
      </c>
      <c r="J141" s="104">
        <f t="shared" si="72"/>
        <v>223.12475487245561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110.64619837584479</v>
      </c>
      <c r="D142" s="104">
        <f t="shared" si="73"/>
        <v>0</v>
      </c>
      <c r="E142" s="187">
        <f t="shared" si="73"/>
        <v>100</v>
      </c>
      <c r="F142" s="104">
        <f t="shared" si="73"/>
        <v>112.43916235042641</v>
      </c>
      <c r="G142" s="104">
        <f t="shared" si="73"/>
        <v>69.081975715008241</v>
      </c>
      <c r="H142" s="104">
        <f t="shared" si="73"/>
        <v>86.605087997137602</v>
      </c>
      <c r="I142" s="104">
        <f t="shared" si="73"/>
        <v>96.773129564955568</v>
      </c>
      <c r="J142" s="104">
        <f t="shared" si="73"/>
        <v>110.30902921720215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114.98560651191674</v>
      </c>
      <c r="D143" s="104">
        <f t="shared" si="74"/>
        <v>0</v>
      </c>
      <c r="E143" s="187">
        <f t="shared" si="74"/>
        <v>100</v>
      </c>
      <c r="F143" s="104">
        <f t="shared" si="74"/>
        <v>100.777624365405</v>
      </c>
      <c r="G143" s="104">
        <f t="shared" si="74"/>
        <v>96.99227016677311</v>
      </c>
      <c r="H143" s="104">
        <f t="shared" si="74"/>
        <v>108.46353850894972</v>
      </c>
      <c r="I143" s="104">
        <f t="shared" si="74"/>
        <v>105.46003401317414</v>
      </c>
      <c r="J143" s="104">
        <f t="shared" si="74"/>
        <v>112.56580828825622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114.72341455191308</v>
      </c>
      <c r="D144" s="104">
        <f t="shared" si="75"/>
        <v>0</v>
      </c>
      <c r="E144" s="187">
        <f t="shared" si="75"/>
        <v>100</v>
      </c>
      <c r="F144" s="104">
        <f t="shared" si="75"/>
        <v>94.815245257623744</v>
      </c>
      <c r="G144" s="104">
        <f t="shared" si="75"/>
        <v>81.438945031748545</v>
      </c>
      <c r="H144" s="104">
        <f t="shared" si="75"/>
        <v>101.1585268914089</v>
      </c>
      <c r="I144" s="104">
        <f t="shared" si="75"/>
        <v>140.66798676163214</v>
      </c>
      <c r="J144" s="104">
        <f t="shared" si="75"/>
        <v>101.31341522453839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98.453479673434614</v>
      </c>
      <c r="D145" s="104">
        <f t="shared" si="76"/>
        <v>0</v>
      </c>
      <c r="E145" s="187">
        <f t="shared" si="76"/>
        <v>100</v>
      </c>
      <c r="F145" s="104">
        <f t="shared" si="76"/>
        <v>109.12963523273869</v>
      </c>
      <c r="G145" s="104">
        <f t="shared" si="76"/>
        <v>113.07530974508863</v>
      </c>
      <c r="H145" s="104">
        <f t="shared" si="76"/>
        <v>136.11485604280807</v>
      </c>
      <c r="I145" s="104">
        <f t="shared" si="76"/>
        <v>154.07459749565479</v>
      </c>
      <c r="J145" s="104">
        <f t="shared" si="76"/>
        <v>176.71872153132097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104.57069775178442</v>
      </c>
      <c r="D146" s="104">
        <f t="shared" si="77"/>
        <v>0</v>
      </c>
      <c r="E146" s="187">
        <f t="shared" si="77"/>
        <v>100</v>
      </c>
      <c r="F146" s="104">
        <f t="shared" si="77"/>
        <v>93.590047177298004</v>
      </c>
      <c r="G146" s="104">
        <f t="shared" si="77"/>
        <v>90.346620233607339</v>
      </c>
      <c r="H146" s="104">
        <f t="shared" si="77"/>
        <v>112.57033010885671</v>
      </c>
      <c r="I146" s="104">
        <f t="shared" si="77"/>
        <v>227.14340763140814</v>
      </c>
      <c r="J146" s="104">
        <f t="shared" si="77"/>
        <v>240.67068892613514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121.21013643281664</v>
      </c>
      <c r="D147" s="104">
        <f t="shared" si="78"/>
        <v>0</v>
      </c>
      <c r="E147" s="187">
        <f t="shared" si="78"/>
        <v>100</v>
      </c>
      <c r="F147" s="104">
        <f t="shared" si="78"/>
        <v>104.16067870491521</v>
      </c>
      <c r="G147" s="104">
        <f t="shared" si="78"/>
        <v>98.307327525108363</v>
      </c>
      <c r="H147" s="104">
        <f t="shared" si="78"/>
        <v>112.62591895639072</v>
      </c>
      <c r="I147" s="104">
        <f t="shared" si="78"/>
        <v>627.66304502573155</v>
      </c>
      <c r="J147" s="104">
        <f t="shared" si="78"/>
        <v>830.23324126384102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111.89900150240591</v>
      </c>
      <c r="D148" s="104">
        <f t="shared" si="79"/>
        <v>0</v>
      </c>
      <c r="E148" s="187">
        <f t="shared" si="79"/>
        <v>100</v>
      </c>
      <c r="F148" s="104">
        <f t="shared" si="79"/>
        <v>101.79568266827519</v>
      </c>
      <c r="G148" s="104">
        <f t="shared" si="79"/>
        <v>110.22164790945624</v>
      </c>
      <c r="H148" s="104">
        <f t="shared" si="79"/>
        <v>114.43754222049847</v>
      </c>
      <c r="I148" s="104">
        <f t="shared" si="79"/>
        <v>130.3801814641177</v>
      </c>
      <c r="J148" s="104">
        <f t="shared" si="79"/>
        <v>175.95025432687328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102.77868070910685</v>
      </c>
      <c r="D149" s="104">
        <f t="shared" si="80"/>
        <v>0</v>
      </c>
      <c r="E149" s="187">
        <f t="shared" si="80"/>
        <v>100</v>
      </c>
      <c r="F149" s="104">
        <f t="shared" si="80"/>
        <v>98.359538967800717</v>
      </c>
      <c r="G149" s="104">
        <f t="shared" si="80"/>
        <v>98.395745919524913</v>
      </c>
      <c r="H149" s="104">
        <f t="shared" si="80"/>
        <v>121.60357282111896</v>
      </c>
      <c r="I149" s="104">
        <f t="shared" si="80"/>
        <v>253.67126157033738</v>
      </c>
      <c r="J149" s="104">
        <f t="shared" si="80"/>
        <v>364.01015485544764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65.361566082978896</v>
      </c>
      <c r="D150" s="104">
        <f t="shared" si="81"/>
        <v>0</v>
      </c>
      <c r="E150" s="187">
        <f t="shared" si="81"/>
        <v>100</v>
      </c>
      <c r="F150" s="104">
        <f t="shared" si="81"/>
        <v>96.796201438599397</v>
      </c>
      <c r="G150" s="104">
        <f t="shared" si="81"/>
        <v>92.535139234701902</v>
      </c>
      <c r="H150" s="104">
        <f t="shared" si="81"/>
        <v>94.969291334309645</v>
      </c>
      <c r="I150" s="104">
        <f t="shared" si="81"/>
        <v>164.44995842915401</v>
      </c>
      <c r="J150" s="104">
        <f t="shared" si="81"/>
        <v>213.66511476386111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151.76461407835569</v>
      </c>
      <c r="D151" s="104">
        <f t="shared" si="82"/>
        <v>0</v>
      </c>
      <c r="E151" s="187">
        <f t="shared" si="82"/>
        <v>100</v>
      </c>
      <c r="F151" s="104">
        <f t="shared" si="82"/>
        <v>93.050992410293702</v>
      </c>
      <c r="G151" s="104">
        <f t="shared" si="82"/>
        <v>89.823815075552034</v>
      </c>
      <c r="H151" s="104">
        <f t="shared" si="82"/>
        <v>117.38543692830383</v>
      </c>
      <c r="I151" s="104">
        <f t="shared" si="82"/>
        <v>364.10013391121691</v>
      </c>
      <c r="J151" s="104">
        <f t="shared" si="82"/>
        <v>550.64175176372953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410.02593578437552</v>
      </c>
      <c r="D152" s="104">
        <f t="shared" si="83"/>
        <v>0</v>
      </c>
      <c r="E152" s="187">
        <f t="shared" si="83"/>
        <v>100</v>
      </c>
      <c r="F152" s="104">
        <f t="shared" si="83"/>
        <v>90.566003344704313</v>
      </c>
      <c r="G152" s="104">
        <f t="shared" si="83"/>
        <v>87.133068701108257</v>
      </c>
      <c r="H152" s="104">
        <f t="shared" si="83"/>
        <v>94.744617320923922</v>
      </c>
      <c r="I152" s="104">
        <f t="shared" si="83"/>
        <v>137.84672262364407</v>
      </c>
      <c r="J152" s="104">
        <f t="shared" si="83"/>
        <v>157.76510167611929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127.35174426361276</v>
      </c>
      <c r="D153" s="104">
        <f t="shared" si="84"/>
        <v>0</v>
      </c>
      <c r="E153" s="187">
        <f t="shared" si="84"/>
        <v>100</v>
      </c>
      <c r="F153" s="104">
        <f t="shared" si="84"/>
        <v>92.376442076421355</v>
      </c>
      <c r="G153" s="104">
        <f t="shared" si="84"/>
        <v>78.755676705288906</v>
      </c>
      <c r="H153" s="104">
        <f t="shared" si="84"/>
        <v>90.401599041939633</v>
      </c>
      <c r="I153" s="104">
        <f t="shared" si="84"/>
        <v>104.42433687829049</v>
      </c>
      <c r="J153" s="104">
        <f t="shared" si="84"/>
        <v>123.40612891562898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107.65335982802067</v>
      </c>
      <c r="D154" s="132">
        <f t="shared" si="85"/>
        <v>0</v>
      </c>
      <c r="E154" s="188">
        <f t="shared" si="85"/>
        <v>100</v>
      </c>
      <c r="F154" s="132">
        <f t="shared" si="85"/>
        <v>110.39214880369994</v>
      </c>
      <c r="G154" s="132">
        <f t="shared" si="85"/>
        <v>114.68780672464875</v>
      </c>
      <c r="H154" s="132">
        <f t="shared" si="85"/>
        <v>124.11444327605572</v>
      </c>
      <c r="I154" s="132">
        <f t="shared" si="85"/>
        <v>130.59540195209874</v>
      </c>
      <c r="J154" s="132">
        <f t="shared" si="85"/>
        <v>142.32087746896755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3.3981903885985001</v>
      </c>
      <c r="D156" s="104"/>
      <c r="E156" s="104">
        <f t="shared" ref="E156:J165" si="87">E8/E$60*100</f>
        <v>3.9357545028131158</v>
      </c>
      <c r="F156" s="104">
        <f t="shared" si="87"/>
        <v>3.5094858665999804</v>
      </c>
      <c r="G156" s="104">
        <f t="shared" si="87"/>
        <v>4.5391092593488693</v>
      </c>
      <c r="H156" s="104">
        <f t="shared" si="87"/>
        <v>4.6476234170474182</v>
      </c>
      <c r="I156" s="104">
        <f t="shared" si="87"/>
        <v>4.6515687013491593</v>
      </c>
      <c r="J156" s="104">
        <f t="shared" si="87"/>
        <v>4.739380175331644</v>
      </c>
    </row>
    <row r="157" spans="1:10" ht="15" customHeight="1">
      <c r="A157" s="53" t="s">
        <v>28</v>
      </c>
      <c r="B157" s="150" t="s">
        <v>29</v>
      </c>
      <c r="C157" s="104">
        <f t="shared" si="86"/>
        <v>5.991494816625928E-2</v>
      </c>
      <c r="D157" s="104"/>
      <c r="E157" s="104">
        <f t="shared" si="87"/>
        <v>0.10123967204037024</v>
      </c>
      <c r="F157" s="104">
        <f t="shared" si="87"/>
        <v>7.825885216044505E-2</v>
      </c>
      <c r="G157" s="104">
        <f t="shared" si="87"/>
        <v>8.704676525799164E-2</v>
      </c>
      <c r="H157" s="104">
        <f t="shared" si="87"/>
        <v>9.080087504852237E-2</v>
      </c>
      <c r="I157" s="104">
        <f t="shared" si="87"/>
        <v>0.12808515910529103</v>
      </c>
      <c r="J157" s="104">
        <f t="shared" si="87"/>
        <v>0.13770720895993016</v>
      </c>
    </row>
    <row r="158" spans="1:10" ht="15" customHeight="1">
      <c r="A158" s="53" t="s">
        <v>30</v>
      </c>
      <c r="B158" s="150" t="s">
        <v>31</v>
      </c>
      <c r="C158" s="104">
        <f t="shared" si="86"/>
        <v>7.6197994753894709E-3</v>
      </c>
      <c r="D158" s="104"/>
      <c r="E158" s="104">
        <f t="shared" si="87"/>
        <v>7.8856731574126482E-3</v>
      </c>
      <c r="F158" s="104">
        <f t="shared" si="87"/>
        <v>6.6924978926001764E-3</v>
      </c>
      <c r="G158" s="104">
        <f t="shared" si="87"/>
        <v>6.7905930510434396E-3</v>
      </c>
      <c r="H158" s="104">
        <f t="shared" si="87"/>
        <v>5.7698921045893203E-3</v>
      </c>
      <c r="I158" s="104">
        <f t="shared" si="87"/>
        <v>7.2192111053424948E-3</v>
      </c>
      <c r="J158" s="104">
        <f t="shared" si="87"/>
        <v>6.137382829719251E-3</v>
      </c>
    </row>
    <row r="159" spans="1:10" ht="15" customHeight="1">
      <c r="A159" s="53" t="s">
        <v>32</v>
      </c>
      <c r="B159" s="150" t="s">
        <v>33</v>
      </c>
      <c r="C159" s="104">
        <f t="shared" si="86"/>
        <v>1.0071873834271123</v>
      </c>
      <c r="D159" s="104"/>
      <c r="E159" s="104">
        <f t="shared" si="87"/>
        <v>1.5127119113559411</v>
      </c>
      <c r="F159" s="104">
        <f t="shared" si="87"/>
        <v>1.2494405130180057</v>
      </c>
      <c r="G159" s="104">
        <f t="shared" si="87"/>
        <v>1.0867274057967764</v>
      </c>
      <c r="H159" s="104">
        <f t="shared" si="87"/>
        <v>1.5258577938764486</v>
      </c>
      <c r="I159" s="104">
        <f t="shared" si="87"/>
        <v>1.5824374320182484</v>
      </c>
      <c r="J159" s="104">
        <f t="shared" si="87"/>
        <v>1.4763058975147063</v>
      </c>
    </row>
    <row r="160" spans="1:10" ht="15" customHeight="1">
      <c r="A160" s="53" t="s">
        <v>34</v>
      </c>
      <c r="B160" s="150" t="s">
        <v>35</v>
      </c>
      <c r="C160" s="104">
        <f t="shared" si="86"/>
        <v>5.462155981135262</v>
      </c>
      <c r="D160" s="104"/>
      <c r="E160" s="104">
        <f t="shared" si="87"/>
        <v>5.7306212136671606</v>
      </c>
      <c r="F160" s="104">
        <f t="shared" si="87"/>
        <v>7.0681813120048798</v>
      </c>
      <c r="G160" s="104">
        <f t="shared" si="87"/>
        <v>7.8167973890994915</v>
      </c>
      <c r="H160" s="104">
        <f t="shared" si="87"/>
        <v>8.2196701897046829</v>
      </c>
      <c r="I160" s="104">
        <f t="shared" si="87"/>
        <v>8.100614790709356</v>
      </c>
      <c r="J160" s="104">
        <f t="shared" si="87"/>
        <v>8.799083935611435</v>
      </c>
    </row>
    <row r="161" spans="1:10" ht="15" customHeight="1">
      <c r="A161" s="53" t="s">
        <v>36</v>
      </c>
      <c r="B161" s="150" t="s">
        <v>37</v>
      </c>
      <c r="C161" s="104">
        <f t="shared" si="86"/>
        <v>0.2403126806568805</v>
      </c>
      <c r="D161" s="104"/>
      <c r="E161" s="104">
        <f t="shared" si="87"/>
        <v>0.37631315750524919</v>
      </c>
      <c r="F161" s="104">
        <f t="shared" si="87"/>
        <v>0.40180968547188328</v>
      </c>
      <c r="G161" s="104">
        <f t="shared" si="87"/>
        <v>0.32226319925102215</v>
      </c>
      <c r="H161" s="104">
        <f t="shared" si="87"/>
        <v>0.30605585830800758</v>
      </c>
      <c r="I161" s="104">
        <f t="shared" si="87"/>
        <v>0.33971530941641065</v>
      </c>
      <c r="J161" s="104">
        <f t="shared" si="87"/>
        <v>0.32914014166968958</v>
      </c>
    </row>
    <row r="162" spans="1:10" ht="15" customHeight="1">
      <c r="A162" s="53" t="s">
        <v>38</v>
      </c>
      <c r="B162" s="150" t="s">
        <v>457</v>
      </c>
      <c r="C162" s="104">
        <f t="shared" si="86"/>
        <v>1.4070216488508556</v>
      </c>
      <c r="D162" s="104"/>
      <c r="E162" s="104">
        <f t="shared" si="87"/>
        <v>1.4434271375718968</v>
      </c>
      <c r="F162" s="104">
        <f t="shared" si="87"/>
        <v>1.3439582282159137</v>
      </c>
      <c r="G162" s="104">
        <f t="shared" si="87"/>
        <v>1.4571447056028901</v>
      </c>
      <c r="H162" s="104">
        <f t="shared" si="87"/>
        <v>1.4380374542612235</v>
      </c>
      <c r="I162" s="104">
        <f t="shared" si="87"/>
        <v>1.4331495066804554</v>
      </c>
      <c r="J162" s="104">
        <f t="shared" si="87"/>
        <v>1.3324563188051051</v>
      </c>
    </row>
    <row r="163" spans="1:10" ht="15" customHeight="1">
      <c r="A163" s="53" t="s">
        <v>39</v>
      </c>
      <c r="B163" s="150" t="s">
        <v>40</v>
      </c>
      <c r="C163" s="104">
        <f t="shared" si="86"/>
        <v>0.27076373472328258</v>
      </c>
      <c r="D163" s="104"/>
      <c r="E163" s="104">
        <f t="shared" si="87"/>
        <v>0.19443294133126801</v>
      </c>
      <c r="F163" s="104">
        <f t="shared" si="87"/>
        <v>0.17640854071540038</v>
      </c>
      <c r="G163" s="104">
        <f t="shared" si="87"/>
        <v>0.2028578755344248</v>
      </c>
      <c r="H163" s="104">
        <f t="shared" si="87"/>
        <v>0.15844378460514835</v>
      </c>
      <c r="I163" s="104">
        <f t="shared" si="87"/>
        <v>0.16794532940252227</v>
      </c>
      <c r="J163" s="104">
        <f t="shared" si="87"/>
        <v>0.19843751445956684</v>
      </c>
    </row>
    <row r="164" spans="1:10" ht="15" customHeight="1">
      <c r="A164" s="53" t="s">
        <v>41</v>
      </c>
      <c r="B164" s="150" t="s">
        <v>441</v>
      </c>
      <c r="C164" s="104">
        <f t="shared" si="86"/>
        <v>0.97275460205518793</v>
      </c>
      <c r="D164" s="104"/>
      <c r="E164" s="104">
        <f t="shared" si="87"/>
        <v>0.91858906761742909</v>
      </c>
      <c r="F164" s="104">
        <f t="shared" si="87"/>
        <v>1.095607664287946</v>
      </c>
      <c r="G164" s="104">
        <f t="shared" si="87"/>
        <v>1.0066564406354772</v>
      </c>
      <c r="H164" s="104">
        <f t="shared" si="87"/>
        <v>0.95101220438184131</v>
      </c>
      <c r="I164" s="104">
        <f t="shared" si="87"/>
        <v>1.3221170218549829</v>
      </c>
      <c r="J164" s="104">
        <f t="shared" si="87"/>
        <v>1.3166221709318289</v>
      </c>
    </row>
    <row r="165" spans="1:10" ht="15" customHeight="1">
      <c r="A165" s="53" t="s">
        <v>42</v>
      </c>
      <c r="B165" s="150" t="s">
        <v>442</v>
      </c>
      <c r="C165" s="104">
        <f t="shared" si="86"/>
        <v>4.1191054622710386</v>
      </c>
      <c r="D165" s="104"/>
      <c r="E165" s="104">
        <f t="shared" si="87"/>
        <v>4.7830103614950987</v>
      </c>
      <c r="F165" s="104">
        <f t="shared" si="87"/>
        <v>4.5900219350857601</v>
      </c>
      <c r="G165" s="104">
        <f t="shared" si="87"/>
        <v>4.5910761169741869</v>
      </c>
      <c r="H165" s="104">
        <f t="shared" si="87"/>
        <v>3.9853122890714374</v>
      </c>
      <c r="I165" s="104">
        <f t="shared" si="87"/>
        <v>3.8830600515455012</v>
      </c>
      <c r="J165" s="104">
        <f t="shared" si="87"/>
        <v>4.3763934560315212</v>
      </c>
    </row>
    <row r="166" spans="1:10" ht="15" customHeight="1">
      <c r="A166" s="53" t="s">
        <v>43</v>
      </c>
      <c r="B166" s="150" t="s">
        <v>458</v>
      </c>
      <c r="C166" s="104">
        <f t="shared" si="86"/>
        <v>4.9252838145784059E-2</v>
      </c>
      <c r="D166" s="104"/>
      <c r="E166" s="104">
        <f t="shared" ref="E166:J175" si="88">E18/E$60*100</f>
        <v>4.4853939026779546E-2</v>
      </c>
      <c r="F166" s="104">
        <f t="shared" si="88"/>
        <v>3.5255460231613321E-2</v>
      </c>
      <c r="G166" s="104">
        <f t="shared" si="88"/>
        <v>3.754142252886359E-2</v>
      </c>
      <c r="H166" s="104">
        <f t="shared" si="88"/>
        <v>4.56240836081774E-2</v>
      </c>
      <c r="I166" s="104">
        <f t="shared" si="88"/>
        <v>4.8857667407771498E-2</v>
      </c>
      <c r="J166" s="104">
        <f t="shared" si="88"/>
        <v>4.2039177985071646E-2</v>
      </c>
    </row>
    <row r="167" spans="1:10" ht="15" customHeight="1">
      <c r="A167" s="53" t="s">
        <v>44</v>
      </c>
      <c r="B167" s="150" t="s">
        <v>45</v>
      </c>
      <c r="C167" s="104">
        <f t="shared" si="86"/>
        <v>5.1436381523838755</v>
      </c>
      <c r="D167" s="104"/>
      <c r="E167" s="104">
        <f t="shared" si="88"/>
        <v>4.3697958055711661</v>
      </c>
      <c r="F167" s="104">
        <f t="shared" si="88"/>
        <v>4.1145015801743661</v>
      </c>
      <c r="G167" s="104">
        <f t="shared" si="88"/>
        <v>4.0240920928093038</v>
      </c>
      <c r="H167" s="104">
        <f t="shared" si="88"/>
        <v>3.4051546197688505</v>
      </c>
      <c r="I167" s="104">
        <f t="shared" si="88"/>
        <v>3.2732285244225658</v>
      </c>
      <c r="J167" s="104">
        <f t="shared" si="88"/>
        <v>3.0958507451162416</v>
      </c>
    </row>
    <row r="168" spans="1:10" ht="15" customHeight="1">
      <c r="A168" s="53" t="s">
        <v>46</v>
      </c>
      <c r="B168" s="150" t="s">
        <v>443</v>
      </c>
      <c r="C168" s="104">
        <f t="shared" si="86"/>
        <v>4.2905452214508966</v>
      </c>
      <c r="D168" s="104"/>
      <c r="E168" s="104">
        <f t="shared" si="88"/>
        <v>4.4829107946559166</v>
      </c>
      <c r="F168" s="104">
        <f t="shared" si="88"/>
        <v>5.0716634698788514</v>
      </c>
      <c r="G168" s="104">
        <f t="shared" si="88"/>
        <v>4.947538999556599</v>
      </c>
      <c r="H168" s="104">
        <f t="shared" si="88"/>
        <v>4.5698705958469388</v>
      </c>
      <c r="I168" s="104">
        <f t="shared" si="88"/>
        <v>4.8641798741199329</v>
      </c>
      <c r="J168" s="104">
        <f t="shared" si="88"/>
        <v>4.5588919605945675</v>
      </c>
    </row>
    <row r="169" spans="1:10" ht="15" customHeight="1">
      <c r="A169" s="53" t="s">
        <v>47</v>
      </c>
      <c r="B169" s="150" t="s">
        <v>444</v>
      </c>
      <c r="C169" s="104">
        <f t="shared" si="86"/>
        <v>5.2966188264701577E-2</v>
      </c>
      <c r="D169" s="104"/>
      <c r="E169" s="104">
        <f t="shared" si="88"/>
        <v>7.3358820414988951E-2</v>
      </c>
      <c r="F169" s="104">
        <f t="shared" si="88"/>
        <v>5.5094468651508431E-2</v>
      </c>
      <c r="G169" s="104">
        <f t="shared" si="88"/>
        <v>5.1150099383260574E-2</v>
      </c>
      <c r="H169" s="104">
        <f t="shared" si="88"/>
        <v>5.9386224691117054E-2</v>
      </c>
      <c r="I169" s="104">
        <f t="shared" si="88"/>
        <v>3.8842470040062339E-2</v>
      </c>
      <c r="J169" s="104">
        <f t="shared" si="88"/>
        <v>3.4467057096398787E-2</v>
      </c>
    </row>
    <row r="170" spans="1:10" ht="15" customHeight="1">
      <c r="A170" s="53" t="s">
        <v>48</v>
      </c>
      <c r="B170" s="150" t="s">
        <v>49</v>
      </c>
      <c r="C170" s="104">
        <f t="shared" si="86"/>
        <v>0.17412174717676515</v>
      </c>
      <c r="D170" s="104"/>
      <c r="E170" s="104">
        <f t="shared" si="88"/>
        <v>0.1849347576476767</v>
      </c>
      <c r="F170" s="104">
        <f t="shared" si="88"/>
        <v>0.16421470813718872</v>
      </c>
      <c r="G170" s="104">
        <f t="shared" si="88"/>
        <v>0.15945515268990543</v>
      </c>
      <c r="H170" s="104">
        <f t="shared" si="88"/>
        <v>0.17809491832004404</v>
      </c>
      <c r="I170" s="104">
        <f t="shared" si="88"/>
        <v>0.32604252089445523</v>
      </c>
      <c r="J170" s="104">
        <f t="shared" si="88"/>
        <v>0.33907849757535918</v>
      </c>
    </row>
    <row r="171" spans="1:10" ht="15" customHeight="1">
      <c r="A171" s="53" t="s">
        <v>50</v>
      </c>
      <c r="B171" s="150" t="s">
        <v>51</v>
      </c>
      <c r="C171" s="104">
        <f t="shared" si="86"/>
        <v>1.0045724108058118</v>
      </c>
      <c r="D171" s="104"/>
      <c r="E171" s="104">
        <f t="shared" si="88"/>
        <v>1.1366733361533332</v>
      </c>
      <c r="F171" s="104">
        <f t="shared" si="88"/>
        <v>1.1177573687760649</v>
      </c>
      <c r="G171" s="104">
        <f t="shared" si="88"/>
        <v>0.93403477492542653</v>
      </c>
      <c r="H171" s="104">
        <f t="shared" si="88"/>
        <v>1.0727490800021615</v>
      </c>
      <c r="I171" s="104">
        <f t="shared" si="88"/>
        <v>1.2426406587090244</v>
      </c>
      <c r="J171" s="104">
        <f t="shared" si="88"/>
        <v>1.2053597175855513</v>
      </c>
    </row>
    <row r="172" spans="1:10" ht="15" customHeight="1">
      <c r="A172" s="53" t="s">
        <v>52</v>
      </c>
      <c r="B172" s="150" t="s">
        <v>53</v>
      </c>
      <c r="C172" s="104">
        <f t="shared" si="86"/>
        <v>2.9641038497504315</v>
      </c>
      <c r="D172" s="104"/>
      <c r="E172" s="104">
        <f t="shared" si="88"/>
        <v>2.8504475400256872</v>
      </c>
      <c r="F172" s="104">
        <f t="shared" si="88"/>
        <v>3.2416312759081696</v>
      </c>
      <c r="G172" s="104">
        <f t="shared" si="88"/>
        <v>2.9782307984543057</v>
      </c>
      <c r="H172" s="104">
        <f t="shared" si="88"/>
        <v>2.6932447543068108</v>
      </c>
      <c r="I172" s="104">
        <f t="shared" si="88"/>
        <v>2.9912228375770273</v>
      </c>
      <c r="J172" s="104">
        <f t="shared" si="88"/>
        <v>3.0881219985141986</v>
      </c>
    </row>
    <row r="173" spans="1:10" ht="15" customHeight="1">
      <c r="A173" s="53" t="s">
        <v>54</v>
      </c>
      <c r="B173" s="150" t="s">
        <v>445</v>
      </c>
      <c r="C173" s="104">
        <f t="shared" si="86"/>
        <v>10.195057561211861</v>
      </c>
      <c r="D173" s="104"/>
      <c r="E173" s="104">
        <f t="shared" si="88"/>
        <v>5.0258224664815128</v>
      </c>
      <c r="F173" s="104">
        <f t="shared" si="88"/>
        <v>6.4693380227535302</v>
      </c>
      <c r="G173" s="104">
        <f t="shared" si="88"/>
        <v>6.5809075171905222</v>
      </c>
      <c r="H173" s="104">
        <f t="shared" si="88"/>
        <v>6.7251540170302038</v>
      </c>
      <c r="I173" s="104">
        <f t="shared" si="88"/>
        <v>6.5335816277329508</v>
      </c>
      <c r="J173" s="104">
        <f t="shared" si="88"/>
        <v>4.9517484067260273</v>
      </c>
    </row>
    <row r="174" spans="1:10" ht="15" customHeight="1">
      <c r="A174" s="53" t="s">
        <v>55</v>
      </c>
      <c r="B174" s="150" t="s">
        <v>56</v>
      </c>
      <c r="C174" s="104">
        <f t="shared" si="86"/>
        <v>1.0110325997882954</v>
      </c>
      <c r="D174" s="104"/>
      <c r="E174" s="104">
        <f t="shared" si="88"/>
        <v>1.2747753207776933</v>
      </c>
      <c r="F174" s="104">
        <f t="shared" si="88"/>
        <v>1.0631826351772475</v>
      </c>
      <c r="G174" s="104">
        <f t="shared" si="88"/>
        <v>1.1018889951386075</v>
      </c>
      <c r="H174" s="104">
        <f t="shared" si="88"/>
        <v>1.3406023648145398</v>
      </c>
      <c r="I174" s="104">
        <f t="shared" si="88"/>
        <v>1.1342271759895775</v>
      </c>
      <c r="J174" s="104">
        <f t="shared" si="88"/>
        <v>1.0139638808227265</v>
      </c>
    </row>
    <row r="175" spans="1:10" ht="15" customHeight="1">
      <c r="A175" s="53" t="s">
        <v>57</v>
      </c>
      <c r="B175" s="150" t="s">
        <v>58</v>
      </c>
      <c r="C175" s="104">
        <f t="shared" si="86"/>
        <v>0.20871318984945633</v>
      </c>
      <c r="D175" s="104"/>
      <c r="E175" s="104">
        <f t="shared" si="88"/>
        <v>0.18771685889648324</v>
      </c>
      <c r="F175" s="104">
        <f t="shared" si="88"/>
        <v>0.1958134801555973</v>
      </c>
      <c r="G175" s="104">
        <f t="shared" si="88"/>
        <v>0.18807574925646001</v>
      </c>
      <c r="H175" s="104">
        <f t="shared" si="88"/>
        <v>0.17760076490755844</v>
      </c>
      <c r="I175" s="104">
        <f t="shared" si="88"/>
        <v>0.14586890923283885</v>
      </c>
      <c r="J175" s="104">
        <f t="shared" si="88"/>
        <v>0.1685999225558508</v>
      </c>
    </row>
    <row r="176" spans="1:10" ht="15" customHeight="1">
      <c r="A176" s="53" t="s">
        <v>59</v>
      </c>
      <c r="B176" s="150" t="s">
        <v>60</v>
      </c>
      <c r="C176" s="104">
        <f t="shared" si="86"/>
        <v>0.58041238105181803</v>
      </c>
      <c r="D176" s="104"/>
      <c r="E176" s="104">
        <f t="shared" ref="E176:J185" si="89">E28/E$60*100</f>
        <v>0.48263915373269983</v>
      </c>
      <c r="F176" s="104">
        <f t="shared" si="89"/>
        <v>0.43688054784786656</v>
      </c>
      <c r="G176" s="104">
        <f t="shared" si="89"/>
        <v>0.40111948978531298</v>
      </c>
      <c r="H176" s="104">
        <f t="shared" si="89"/>
        <v>0.54691562874864008</v>
      </c>
      <c r="I176" s="104">
        <f t="shared" si="89"/>
        <v>0.45332042999586281</v>
      </c>
      <c r="J176" s="104">
        <f t="shared" si="89"/>
        <v>0.48247871256623415</v>
      </c>
    </row>
    <row r="177" spans="1:10" ht="15" customHeight="1">
      <c r="A177" s="53" t="s">
        <v>61</v>
      </c>
      <c r="B177" s="150" t="s">
        <v>453</v>
      </c>
      <c r="C177" s="104">
        <f t="shared" si="86"/>
        <v>0.11792253258465653</v>
      </c>
      <c r="D177" s="104"/>
      <c r="E177" s="104">
        <f t="shared" si="89"/>
        <v>0.13607136623303764</v>
      </c>
      <c r="F177" s="104">
        <f t="shared" si="89"/>
        <v>9.8706669496273519E-2</v>
      </c>
      <c r="G177" s="104">
        <f t="shared" si="89"/>
        <v>0.10646387326376204</v>
      </c>
      <c r="H177" s="104">
        <f t="shared" si="89"/>
        <v>0.12498356331934039</v>
      </c>
      <c r="I177" s="104">
        <f t="shared" si="89"/>
        <v>0.14945102143867528</v>
      </c>
      <c r="J177" s="104">
        <f t="shared" si="89"/>
        <v>0.15116733927001497</v>
      </c>
    </row>
    <row r="178" spans="1:10" ht="15" customHeight="1">
      <c r="A178" s="53" t="s">
        <v>62</v>
      </c>
      <c r="B178" s="150" t="s">
        <v>446</v>
      </c>
      <c r="C178" s="104">
        <f t="shared" si="86"/>
        <v>0.23770336788693497</v>
      </c>
      <c r="D178" s="104"/>
      <c r="E178" s="104">
        <f t="shared" si="89"/>
        <v>0.25077293526109262</v>
      </c>
      <c r="F178" s="104">
        <f t="shared" si="89"/>
        <v>0.27378932710228787</v>
      </c>
      <c r="G178" s="104">
        <f t="shared" si="89"/>
        <v>0.18733838620156607</v>
      </c>
      <c r="H178" s="104">
        <f t="shared" si="89"/>
        <v>0.19198397227470712</v>
      </c>
      <c r="I178" s="104">
        <f t="shared" si="89"/>
        <v>0.17432578959317821</v>
      </c>
      <c r="J178" s="104">
        <f t="shared" si="89"/>
        <v>0.22906726893217838</v>
      </c>
    </row>
    <row r="179" spans="1:10" ht="15" customHeight="1">
      <c r="A179" s="53" t="s">
        <v>63</v>
      </c>
      <c r="B179" s="150" t="s">
        <v>64</v>
      </c>
      <c r="C179" s="104">
        <f t="shared" si="86"/>
        <v>0.41457268764363175</v>
      </c>
      <c r="D179" s="104"/>
      <c r="E179" s="104">
        <f t="shared" si="89"/>
        <v>0.36560317125416253</v>
      </c>
      <c r="F179" s="104">
        <f t="shared" si="89"/>
        <v>0.39451697432518185</v>
      </c>
      <c r="G179" s="104">
        <f t="shared" si="89"/>
        <v>0.37129105686203817</v>
      </c>
      <c r="H179" s="104">
        <f t="shared" si="89"/>
        <v>0.52237113130539248</v>
      </c>
      <c r="I179" s="104">
        <f t="shared" si="89"/>
        <v>0.39088375575071588</v>
      </c>
      <c r="J179" s="104">
        <f t="shared" si="89"/>
        <v>0.3546238322683955</v>
      </c>
    </row>
    <row r="180" spans="1:10" ht="15" customHeight="1">
      <c r="A180" s="53" t="s">
        <v>65</v>
      </c>
      <c r="B180" s="150" t="s">
        <v>66</v>
      </c>
      <c r="C180" s="104">
        <f t="shared" si="86"/>
        <v>0.47127594085002678</v>
      </c>
      <c r="D180" s="104"/>
      <c r="E180" s="104">
        <f t="shared" si="89"/>
        <v>0.45829350839654431</v>
      </c>
      <c r="F180" s="104">
        <f t="shared" si="89"/>
        <v>0.34501962321850055</v>
      </c>
      <c r="G180" s="104">
        <f t="shared" si="89"/>
        <v>0.33599858654418496</v>
      </c>
      <c r="H180" s="104">
        <f t="shared" si="89"/>
        <v>0.44935788430585744</v>
      </c>
      <c r="I180" s="104">
        <f t="shared" si="89"/>
        <v>0.42488439751111318</v>
      </c>
      <c r="J180" s="104">
        <f t="shared" si="89"/>
        <v>0.42749151575025002</v>
      </c>
    </row>
    <row r="181" spans="1:10" ht="15" customHeight="1">
      <c r="A181" s="53" t="s">
        <v>67</v>
      </c>
      <c r="B181" s="150" t="s">
        <v>68</v>
      </c>
      <c r="C181" s="104">
        <f t="shared" si="86"/>
        <v>4.2228212873168386E-2</v>
      </c>
      <c r="D181" s="104"/>
      <c r="E181" s="104">
        <f t="shared" si="89"/>
        <v>6.1312432829904305E-2</v>
      </c>
      <c r="F181" s="104">
        <f t="shared" si="89"/>
        <v>6.9210038930448511E-2</v>
      </c>
      <c r="G181" s="104">
        <f t="shared" si="89"/>
        <v>6.582863538449614E-2</v>
      </c>
      <c r="H181" s="104">
        <f t="shared" si="89"/>
        <v>6.2060944400853149E-2</v>
      </c>
      <c r="I181" s="104">
        <f t="shared" si="89"/>
        <v>7.1941980501713576E-2</v>
      </c>
      <c r="J181" s="104">
        <f t="shared" si="89"/>
        <v>6.4848125779107785E-2</v>
      </c>
    </row>
    <row r="182" spans="1:10" ht="15" customHeight="1">
      <c r="A182" s="53" t="s">
        <v>69</v>
      </c>
      <c r="B182" s="150" t="s">
        <v>70</v>
      </c>
      <c r="C182" s="104">
        <f t="shared" si="86"/>
        <v>0.33882866914148169</v>
      </c>
      <c r="D182" s="104"/>
      <c r="E182" s="104">
        <f t="shared" si="89"/>
        <v>0.17758061334546882</v>
      </c>
      <c r="F182" s="104">
        <f t="shared" si="89"/>
        <v>0.15791963180111129</v>
      </c>
      <c r="G182" s="104">
        <f t="shared" si="89"/>
        <v>0.15105650490489847</v>
      </c>
      <c r="H182" s="104">
        <f t="shared" si="89"/>
        <v>0.19999967065033636</v>
      </c>
      <c r="I182" s="104">
        <f t="shared" si="89"/>
        <v>0.27541279870111163</v>
      </c>
      <c r="J182" s="104">
        <f t="shared" si="89"/>
        <v>0.23412218236396262</v>
      </c>
    </row>
    <row r="183" spans="1:10" ht="15" customHeight="1">
      <c r="A183" s="53" t="s">
        <v>71</v>
      </c>
      <c r="B183" s="150" t="s">
        <v>72</v>
      </c>
      <c r="C183" s="104">
        <f t="shared" si="86"/>
        <v>2.6604180726601298E-2</v>
      </c>
      <c r="D183" s="104"/>
      <c r="E183" s="104">
        <f t="shared" si="89"/>
        <v>3.1308171094045295E-2</v>
      </c>
      <c r="F183" s="104">
        <f t="shared" si="89"/>
        <v>1.8370420172773346E-2</v>
      </c>
      <c r="G183" s="104">
        <f t="shared" si="89"/>
        <v>8.9266214580739911E-3</v>
      </c>
      <c r="H183" s="104">
        <f t="shared" si="89"/>
        <v>1.2572761919601281E-2</v>
      </c>
      <c r="I183" s="104">
        <f t="shared" si="89"/>
        <v>1.2240980997162625E-2</v>
      </c>
      <c r="J183" s="104">
        <f t="shared" si="89"/>
        <v>7.6244448096942224E-3</v>
      </c>
    </row>
    <row r="184" spans="1:10" ht="15" customHeight="1">
      <c r="A184" s="53" t="s">
        <v>73</v>
      </c>
      <c r="B184" s="150" t="s">
        <v>74</v>
      </c>
      <c r="C184" s="104">
        <f t="shared" si="86"/>
        <v>46.371770142573787</v>
      </c>
      <c r="D184" s="104"/>
      <c r="E184" s="104">
        <f t="shared" si="89"/>
        <v>50.440890234136567</v>
      </c>
      <c r="F184" s="104">
        <f t="shared" si="89"/>
        <v>48.845315282381442</v>
      </c>
      <c r="G184" s="104">
        <f t="shared" si="89"/>
        <v>48.696275054188767</v>
      </c>
      <c r="H184" s="104">
        <f t="shared" si="89"/>
        <v>48.355321842274499</v>
      </c>
      <c r="I184" s="104">
        <f t="shared" si="89"/>
        <v>47.940544624823268</v>
      </c>
      <c r="J184" s="104">
        <f t="shared" si="89"/>
        <v>48.781318268775756</v>
      </c>
    </row>
    <row r="185" spans="1:10" ht="15" customHeight="1">
      <c r="A185" s="53" t="s">
        <v>75</v>
      </c>
      <c r="B185" s="150" t="s">
        <v>76</v>
      </c>
      <c r="C185" s="104">
        <f t="shared" si="86"/>
        <v>2.9631797461444068E-2</v>
      </c>
      <c r="D185" s="104"/>
      <c r="E185" s="104">
        <f t="shared" si="89"/>
        <v>2.9011405948319167E-2</v>
      </c>
      <c r="F185" s="104">
        <f t="shared" si="89"/>
        <v>2.1497239911579348E-2</v>
      </c>
      <c r="G185" s="104">
        <f t="shared" si="89"/>
        <v>1.7234009793204056E-2</v>
      </c>
      <c r="H185" s="104">
        <f t="shared" si="89"/>
        <v>1.757327313183206E-2</v>
      </c>
      <c r="I185" s="104">
        <f t="shared" si="89"/>
        <v>2.2215051900289003E-2</v>
      </c>
      <c r="J185" s="104">
        <f t="shared" si="89"/>
        <v>1.99333433845135E-2</v>
      </c>
    </row>
    <row r="186" spans="1:10" ht="15" customHeight="1">
      <c r="A186" s="53" t="s">
        <v>77</v>
      </c>
      <c r="B186" s="150" t="s">
        <v>78</v>
      </c>
      <c r="C186" s="104">
        <f t="shared" si="86"/>
        <v>3.0186927416117667E-3</v>
      </c>
      <c r="D186" s="104"/>
      <c r="E186" s="104">
        <f t="shared" ref="E186:J195" si="90">E38/E$60*100</f>
        <v>2.1160969772977115E-3</v>
      </c>
      <c r="F186" s="104">
        <f t="shared" si="90"/>
        <v>1.9092352341215373E-3</v>
      </c>
      <c r="G186" s="104">
        <f t="shared" si="90"/>
        <v>1.8545516124281269E-3</v>
      </c>
      <c r="H186" s="104">
        <f t="shared" si="90"/>
        <v>2.1554464294904329E-3</v>
      </c>
      <c r="I186" s="104">
        <f t="shared" si="90"/>
        <v>2.6203324423240909E-3</v>
      </c>
      <c r="J186" s="104">
        <f t="shared" si="90"/>
        <v>2.667451801688404E-3</v>
      </c>
    </row>
    <row r="187" spans="1:10" ht="15" customHeight="1">
      <c r="A187" s="53" t="s">
        <v>79</v>
      </c>
      <c r="B187" s="150" t="s">
        <v>80</v>
      </c>
      <c r="C187" s="104">
        <f t="shared" si="86"/>
        <v>0.7509905981895808</v>
      </c>
      <c r="D187" s="104"/>
      <c r="E187" s="104">
        <f t="shared" si="90"/>
        <v>0.74336770309460731</v>
      </c>
      <c r="F187" s="104">
        <f t="shared" si="90"/>
        <v>0.75102573494674907</v>
      </c>
      <c r="G187" s="104">
        <f t="shared" si="90"/>
        <v>0.72240915364597158</v>
      </c>
      <c r="H187" s="104">
        <f t="shared" si="90"/>
        <v>0.8241119083121109</v>
      </c>
      <c r="I187" s="104">
        <f t="shared" si="90"/>
        <v>0.62443873997298804</v>
      </c>
      <c r="J187" s="104">
        <f t="shared" si="90"/>
        <v>0.5725165877420757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1.786746417258472E-2</v>
      </c>
      <c r="D188" s="104"/>
      <c r="E188" s="104">
        <f t="shared" si="90"/>
        <v>1.288190643361084E-2</v>
      </c>
      <c r="F188" s="104">
        <f t="shared" si="90"/>
        <v>1.159396707833129E-2</v>
      </c>
      <c r="G188" s="104">
        <f t="shared" si="90"/>
        <v>1.1672503914680705E-2</v>
      </c>
      <c r="H188" s="104">
        <f t="shared" si="90"/>
        <v>1.2873693373962618E-2</v>
      </c>
      <c r="I188" s="104">
        <f t="shared" si="90"/>
        <v>3.0187616667178778E-2</v>
      </c>
      <c r="J188" s="104">
        <f t="shared" si="90"/>
        <v>3.0339385551607145E-2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7.8982085634023175E-2</v>
      </c>
      <c r="D189" s="104"/>
      <c r="E189" s="104">
        <f t="shared" si="90"/>
        <v>0.10851071111904287</v>
      </c>
      <c r="F189" s="104">
        <f t="shared" si="90"/>
        <v>9.7809231756736725E-2</v>
      </c>
      <c r="G189" s="104">
        <f t="shared" si="90"/>
        <v>9.2392186109975682E-2</v>
      </c>
      <c r="H189" s="104">
        <f t="shared" si="90"/>
        <v>9.7334060270578698E-2</v>
      </c>
      <c r="I189" s="104">
        <f t="shared" si="90"/>
        <v>0.15696106646472063</v>
      </c>
      <c r="J189" s="104">
        <f t="shared" si="90"/>
        <v>0.15997491349188722</v>
      </c>
    </row>
    <row r="190" spans="1:10" ht="15" customHeight="1">
      <c r="A190" s="53" t="s">
        <v>84</v>
      </c>
      <c r="B190" s="150" t="s">
        <v>447</v>
      </c>
      <c r="C190" s="104">
        <f t="shared" si="91"/>
        <v>7.9908729658782263E-2</v>
      </c>
      <c r="D190" s="104"/>
      <c r="E190" s="104">
        <f t="shared" si="90"/>
        <v>0.1073288564646965</v>
      </c>
      <c r="F190" s="104">
        <f t="shared" si="90"/>
        <v>0.13146824186477488</v>
      </c>
      <c r="G190" s="104">
        <f t="shared" si="90"/>
        <v>0.10376332425268486</v>
      </c>
      <c r="H190" s="104">
        <f t="shared" si="90"/>
        <v>0.15522255622505571</v>
      </c>
      <c r="I190" s="104">
        <f t="shared" si="90"/>
        <v>0.18082250514012815</v>
      </c>
      <c r="J190" s="104">
        <f t="shared" si="90"/>
        <v>8.8619448450044561E-2</v>
      </c>
    </row>
    <row r="191" spans="1:10" ht="15" customHeight="1">
      <c r="A191" s="53" t="s">
        <v>85</v>
      </c>
      <c r="B191" s="150" t="s">
        <v>448</v>
      </c>
      <c r="C191" s="104">
        <f t="shared" si="91"/>
        <v>0.60144521758772651</v>
      </c>
      <c r="D191" s="104"/>
      <c r="E191" s="104">
        <f t="shared" si="90"/>
        <v>0.54759137026392357</v>
      </c>
      <c r="F191" s="104">
        <f t="shared" si="90"/>
        <v>0.53206811993889891</v>
      </c>
      <c r="G191" s="104">
        <f t="shared" si="90"/>
        <v>0.28265367248090173</v>
      </c>
      <c r="H191" s="104">
        <f t="shared" si="90"/>
        <v>0.29961027202393153</v>
      </c>
      <c r="I191" s="104">
        <f t="shared" si="90"/>
        <v>0.30300166868338291</v>
      </c>
      <c r="J191" s="104">
        <f t="shared" si="90"/>
        <v>0.41448831214537363</v>
      </c>
    </row>
    <row r="192" spans="1:10" ht="15" customHeight="1">
      <c r="A192" s="53" t="s">
        <v>86</v>
      </c>
      <c r="B192" s="150" t="s">
        <v>449</v>
      </c>
      <c r="C192" s="104">
        <f t="shared" si="91"/>
        <v>1.1039313906292288E-2</v>
      </c>
      <c r="D192" s="104"/>
      <c r="E192" s="104">
        <f t="shared" si="90"/>
        <v>1.8744679788870362E-2</v>
      </c>
      <c r="F192" s="104">
        <f t="shared" si="90"/>
        <v>2.2620385886757879E-2</v>
      </c>
      <c r="G192" s="104">
        <f t="shared" si="90"/>
        <v>1.9363740043661162E-2</v>
      </c>
      <c r="H192" s="104">
        <f t="shared" si="90"/>
        <v>1.5239847980679976E-2</v>
      </c>
      <c r="I192" s="104">
        <f t="shared" si="90"/>
        <v>1.5371512297910781E-2</v>
      </c>
      <c r="J192" s="104">
        <f t="shared" si="90"/>
        <v>1.9031528995772498E-2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3.4623783630808846</v>
      </c>
      <c r="D193" s="104"/>
      <c r="E193" s="104">
        <f t="shared" si="90"/>
        <v>3.6803166622878809</v>
      </c>
      <c r="F193" s="104">
        <f t="shared" si="90"/>
        <v>3.2403859745189707</v>
      </c>
      <c r="G193" s="104">
        <f t="shared" si="90"/>
        <v>2.9707213534227761</v>
      </c>
      <c r="H193" s="104">
        <f t="shared" si="90"/>
        <v>3.021055148888987</v>
      </c>
      <c r="I193" s="104">
        <f t="shared" si="90"/>
        <v>2.8254539071836335</v>
      </c>
      <c r="J193" s="104">
        <f t="shared" si="90"/>
        <v>2.8047712076161053</v>
      </c>
    </row>
    <row r="194" spans="1:10" ht="15" customHeight="1">
      <c r="A194" s="53" t="s">
        <v>88</v>
      </c>
      <c r="B194" s="150" t="s">
        <v>89</v>
      </c>
      <c r="C194" s="104">
        <f t="shared" si="91"/>
        <v>0.85087453031971794</v>
      </c>
      <c r="D194" s="104"/>
      <c r="E194" s="104">
        <f t="shared" si="90"/>
        <v>0.41040022798404702</v>
      </c>
      <c r="F194" s="104">
        <f t="shared" si="90"/>
        <v>0.3905783443623862</v>
      </c>
      <c r="G194" s="104">
        <f t="shared" si="90"/>
        <v>0.35405941136020513</v>
      </c>
      <c r="H194" s="104">
        <f t="shared" si="90"/>
        <v>0.38543322124485935</v>
      </c>
      <c r="I194" s="104">
        <f t="shared" si="90"/>
        <v>0.36247898092219005</v>
      </c>
      <c r="J194" s="104">
        <f t="shared" si="90"/>
        <v>0.360304237814421</v>
      </c>
    </row>
    <row r="195" spans="1:10" ht="15" customHeight="1">
      <c r="A195" s="53" t="s">
        <v>90</v>
      </c>
      <c r="B195" s="150" t="s">
        <v>91</v>
      </c>
      <c r="C195" s="104">
        <f t="shared" si="91"/>
        <v>1.1759322606489389</v>
      </c>
      <c r="D195" s="104"/>
      <c r="E195" s="104">
        <f t="shared" si="90"/>
        <v>0.89555135082141724</v>
      </c>
      <c r="F195" s="104">
        <f t="shared" si="90"/>
        <v>0.90677085566729099</v>
      </c>
      <c r="G195" s="104">
        <f t="shared" si="90"/>
        <v>0.90188025330047783</v>
      </c>
      <c r="H195" s="104">
        <f t="shared" si="90"/>
        <v>0.96959851978371292</v>
      </c>
      <c r="I195" s="104">
        <f t="shared" si="90"/>
        <v>0.86401939913163284</v>
      </c>
      <c r="J195" s="104">
        <f t="shared" si="90"/>
        <v>0.76635856114839462</v>
      </c>
    </row>
    <row r="196" spans="1:10" ht="15" customHeight="1">
      <c r="A196" s="53" t="s">
        <v>92</v>
      </c>
      <c r="B196" s="150" t="s">
        <v>451</v>
      </c>
      <c r="C196" s="104">
        <f t="shared" si="91"/>
        <v>1.0745455524602641</v>
      </c>
      <c r="D196" s="104"/>
      <c r="E196" s="104">
        <f t="shared" ref="E196:J205" si="92">E48/E$60*100</f>
        <v>1.0998136900843085</v>
      </c>
      <c r="F196" s="104">
        <f t="shared" si="92"/>
        <v>1.0339637549244394</v>
      </c>
      <c r="G196" s="104">
        <f t="shared" si="92"/>
        <v>0.92004291538575322</v>
      </c>
      <c r="H196" s="104">
        <f t="shared" si="92"/>
        <v>0.94157535451066321</v>
      </c>
      <c r="I196" s="104">
        <f t="shared" si="92"/>
        <v>0.8286316816946786</v>
      </c>
      <c r="J196" s="104">
        <f t="shared" si="92"/>
        <v>0.84491051446242882</v>
      </c>
    </row>
    <row r="197" spans="1:10" ht="15" customHeight="1">
      <c r="A197" s="53" t="s">
        <v>93</v>
      </c>
      <c r="B197" s="150" t="s">
        <v>94</v>
      </c>
      <c r="C197" s="104">
        <f t="shared" si="91"/>
        <v>8.6335755308418777E-2</v>
      </c>
      <c r="D197" s="104"/>
      <c r="E197" s="104">
        <f t="shared" si="92"/>
        <v>0.13993208406499194</v>
      </c>
      <c r="F197" s="104">
        <f t="shared" si="92"/>
        <v>0.11206489360090079</v>
      </c>
      <c r="G197" s="104">
        <f t="shared" si="92"/>
        <v>0.11867911530039328</v>
      </c>
      <c r="H197" s="104">
        <f t="shared" si="92"/>
        <v>0.12324771798072154</v>
      </c>
      <c r="I197" s="104">
        <f t="shared" si="92"/>
        <v>0.14712481713080769</v>
      </c>
      <c r="J197" s="104">
        <f t="shared" si="92"/>
        <v>0.14799484858215595</v>
      </c>
    </row>
    <row r="198" spans="1:10" ht="15" customHeight="1">
      <c r="A198" s="53" t="s">
        <v>0</v>
      </c>
      <c r="B198" s="150" t="s">
        <v>95</v>
      </c>
      <c r="C198" s="104">
        <f t="shared" si="91"/>
        <v>5.4642664663638651E-2</v>
      </c>
      <c r="D198" s="104"/>
      <c r="E198" s="104">
        <f t="shared" si="92"/>
        <v>5.1275203618828022E-2</v>
      </c>
      <c r="F198" s="104">
        <f t="shared" si="92"/>
        <v>4.4040007006284763E-2</v>
      </c>
      <c r="G198" s="104">
        <f t="shared" si="92"/>
        <v>3.6410134680062586E-2</v>
      </c>
      <c r="H198" s="104">
        <f t="shared" si="92"/>
        <v>4.1791462195909866E-2</v>
      </c>
      <c r="I198" s="104">
        <f t="shared" si="92"/>
        <v>5.5229966415654357E-2</v>
      </c>
      <c r="J198" s="104">
        <f t="shared" si="92"/>
        <v>3.6501081832423315E-2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0.12851008302984562</v>
      </c>
      <c r="D199" s="104"/>
      <c r="E199" s="104">
        <f t="shared" si="92"/>
        <v>0.14051857035250848</v>
      </c>
      <c r="F199" s="104">
        <f t="shared" si="92"/>
        <v>0.13891151220603123</v>
      </c>
      <c r="G199" s="104">
        <f t="shared" si="92"/>
        <v>0.13854289589559315</v>
      </c>
      <c r="H199" s="104">
        <f t="shared" si="92"/>
        <v>0.15410507004677373</v>
      </c>
      <c r="I199" s="104">
        <f t="shared" si="92"/>
        <v>0.16578181041679213</v>
      </c>
      <c r="J199" s="104">
        <f t="shared" si="92"/>
        <v>0.17448081086711148</v>
      </c>
    </row>
    <row r="200" spans="1:10" ht="15" customHeight="1">
      <c r="A200" s="53" t="s">
        <v>98</v>
      </c>
      <c r="B200" s="150" t="s">
        <v>99</v>
      </c>
      <c r="C200" s="104">
        <f t="shared" si="91"/>
        <v>5.2496860425433528E-2</v>
      </c>
      <c r="D200" s="104"/>
      <c r="E200" s="104">
        <f t="shared" si="92"/>
        <v>5.4044426657984465E-2</v>
      </c>
      <c r="F200" s="104">
        <f t="shared" si="92"/>
        <v>4.5818660977285562E-2</v>
      </c>
      <c r="G200" s="104">
        <f t="shared" si="92"/>
        <v>4.2574109929007536E-2</v>
      </c>
      <c r="H200" s="104">
        <f t="shared" si="92"/>
        <v>4.9017654906621973E-2</v>
      </c>
      <c r="I200" s="104">
        <f t="shared" si="92"/>
        <v>9.3998985041471667E-2</v>
      </c>
      <c r="J200" s="104">
        <f t="shared" si="92"/>
        <v>9.1391436222919606E-2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1.7801592267699784E-2</v>
      </c>
      <c r="D201" s="104"/>
      <c r="E201" s="104">
        <f t="shared" si="92"/>
        <v>1.5810568936770426E-2</v>
      </c>
      <c r="F201" s="104">
        <f t="shared" si="92"/>
        <v>1.4918086195543471E-2</v>
      </c>
      <c r="G201" s="104">
        <f t="shared" si="92"/>
        <v>1.3552397793752073E-2</v>
      </c>
      <c r="H201" s="104">
        <f t="shared" si="92"/>
        <v>1.4347080071628254E-2</v>
      </c>
      <c r="I201" s="104">
        <f t="shared" si="92"/>
        <v>7.5988202448984382E-2</v>
      </c>
      <c r="J201" s="104">
        <f t="shared" si="92"/>
        <v>9.2231442976189321E-2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0.5183076934103017</v>
      </c>
      <c r="D202" s="104"/>
      <c r="E202" s="104">
        <f t="shared" si="92"/>
        <v>0.49864220297918349</v>
      </c>
      <c r="F202" s="104">
        <f t="shared" si="92"/>
        <v>0.459811897943392</v>
      </c>
      <c r="G202" s="104">
        <f t="shared" si="92"/>
        <v>0.47922413811192777</v>
      </c>
      <c r="H202" s="104">
        <f t="shared" si="92"/>
        <v>0.45976428407636738</v>
      </c>
      <c r="I202" s="104">
        <f t="shared" si="92"/>
        <v>0.49782044343291343</v>
      </c>
      <c r="J202" s="104">
        <f t="shared" si="92"/>
        <v>0.61646768901793902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0.20174270497773897</v>
      </c>
      <c r="D203" s="104"/>
      <c r="E203" s="104">
        <f t="shared" si="92"/>
        <v>0.21131113828086306</v>
      </c>
      <c r="F203" s="104">
        <f t="shared" si="92"/>
        <v>0.18827848144369355</v>
      </c>
      <c r="G203" s="104">
        <f t="shared" si="92"/>
        <v>0.18129317898779504</v>
      </c>
      <c r="H203" s="104">
        <f t="shared" si="92"/>
        <v>0.20703625390879715</v>
      </c>
      <c r="I203" s="104">
        <f t="shared" si="92"/>
        <v>0.41045520922116291</v>
      </c>
      <c r="J203" s="104">
        <f t="shared" si="92"/>
        <v>0.54046462849464805</v>
      </c>
    </row>
    <row r="204" spans="1:10" ht="15" customHeight="1">
      <c r="A204" s="55" t="s">
        <v>105</v>
      </c>
      <c r="B204" s="150" t="s">
        <v>452</v>
      </c>
      <c r="C204" s="104">
        <f t="shared" si="91"/>
        <v>7.2675641691813342E-2</v>
      </c>
      <c r="D204" s="104"/>
      <c r="E204" s="104">
        <f t="shared" si="92"/>
        <v>0.11969996244962235</v>
      </c>
      <c r="F204" s="104">
        <f t="shared" si="92"/>
        <v>0.10495766051324558</v>
      </c>
      <c r="G204" s="104">
        <f t="shared" si="92"/>
        <v>9.6579165719487367E-2</v>
      </c>
      <c r="H204" s="104">
        <f t="shared" si="92"/>
        <v>9.1591440178318079E-2</v>
      </c>
      <c r="I204" s="104">
        <f t="shared" si="92"/>
        <v>0.15073006824567878</v>
      </c>
      <c r="J204" s="104">
        <f t="shared" si="92"/>
        <v>0.17970452873019344</v>
      </c>
    </row>
    <row r="205" spans="1:10" ht="15" customHeight="1">
      <c r="A205" s="53" t="s">
        <v>106</v>
      </c>
      <c r="B205" s="150" t="s">
        <v>107</v>
      </c>
      <c r="C205" s="104">
        <f t="shared" si="91"/>
        <v>1.4351689579416918E-2</v>
      </c>
      <c r="D205" s="104"/>
      <c r="E205" s="104">
        <f t="shared" si="92"/>
        <v>1.0180288809849577E-2</v>
      </c>
      <c r="F205" s="104">
        <f t="shared" si="92"/>
        <v>8.5810991727716182E-3</v>
      </c>
      <c r="G205" s="104">
        <f t="shared" si="92"/>
        <v>7.9732310311511918E-3</v>
      </c>
      <c r="H205" s="104">
        <f t="shared" si="92"/>
        <v>9.6283528206508005E-3</v>
      </c>
      <c r="I205" s="104">
        <f t="shared" si="92"/>
        <v>2.838265714960363E-2</v>
      </c>
      <c r="J205" s="104">
        <f t="shared" si="92"/>
        <v>3.9387700268631073E-2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2.0352606525930669E-3</v>
      </c>
      <c r="D206" s="104"/>
      <c r="E206" s="104">
        <f t="shared" ref="E206:J208" si="93">E58/E$60*100</f>
        <v>5.3436289818660477E-4</v>
      </c>
      <c r="F206" s="104">
        <f t="shared" si="93"/>
        <v>4.3839269865568481E-4</v>
      </c>
      <c r="G206" s="104">
        <f t="shared" si="93"/>
        <v>4.0597758775528045E-4</v>
      </c>
      <c r="H206" s="104">
        <f t="shared" si="93"/>
        <v>4.0791391366581513E-4</v>
      </c>
      <c r="I206" s="104">
        <f t="shared" si="93"/>
        <v>5.6403344302821169E-4</v>
      </c>
      <c r="J206" s="104">
        <f t="shared" si="93"/>
        <v>5.9235031756136799E-4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7.4136944611500916E-2</v>
      </c>
      <c r="D207" s="104"/>
      <c r="E207" s="104">
        <f t="shared" si="93"/>
        <v>6.2669665193524363E-2</v>
      </c>
      <c r="F207" s="104">
        <f t="shared" si="93"/>
        <v>5.2442141578317475E-2</v>
      </c>
      <c r="G207" s="104">
        <f t="shared" si="93"/>
        <v>4.3035018561821882E-2</v>
      </c>
      <c r="H207" s="104">
        <f t="shared" si="93"/>
        <v>4.56468868197435E-2</v>
      </c>
      <c r="I207" s="104">
        <f t="shared" si="93"/>
        <v>5.0110785926587478E-2</v>
      </c>
      <c r="J207" s="104">
        <f t="shared" si="93"/>
        <v>5.43407328531803E-2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3.4657251362401489</v>
      </c>
      <c r="D210" s="104"/>
      <c r="E210" s="104">
        <f t="shared" ref="E210:J219" si="95">E62/E$60*100</f>
        <v>4.0448798480108987</v>
      </c>
      <c r="F210" s="104">
        <f t="shared" si="95"/>
        <v>3.594437216653025</v>
      </c>
      <c r="G210" s="104">
        <f t="shared" si="95"/>
        <v>4.6329466176579048</v>
      </c>
      <c r="H210" s="104">
        <f t="shared" si="95"/>
        <v>4.7441941842005297</v>
      </c>
      <c r="I210" s="104">
        <f t="shared" si="95"/>
        <v>4.7868730715597927</v>
      </c>
      <c r="J210" s="104">
        <f t="shared" si="95"/>
        <v>4.8832247671212929</v>
      </c>
    </row>
    <row r="211" spans="1:10" ht="15" customHeight="1">
      <c r="A211" s="55" t="s">
        <v>113</v>
      </c>
      <c r="B211" s="150" t="s">
        <v>392</v>
      </c>
      <c r="C211" s="104">
        <f t="shared" si="94"/>
        <v>6.7096560452192548</v>
      </c>
      <c r="D211" s="104"/>
      <c r="E211" s="104">
        <f t="shared" si="95"/>
        <v>7.6196462825283513</v>
      </c>
      <c r="F211" s="104">
        <f t="shared" si="95"/>
        <v>8.7194315104947719</v>
      </c>
      <c r="G211" s="104">
        <f t="shared" si="95"/>
        <v>9.2257879941472893</v>
      </c>
      <c r="H211" s="104">
        <f t="shared" si="95"/>
        <v>10.051583841889141</v>
      </c>
      <c r="I211" s="104">
        <f t="shared" si="95"/>
        <v>10.022767532144014</v>
      </c>
      <c r="J211" s="104">
        <f t="shared" si="95"/>
        <v>10.604529974795831</v>
      </c>
    </row>
    <row r="212" spans="1:10" ht="15" customHeight="1">
      <c r="A212" s="55" t="s">
        <v>114</v>
      </c>
      <c r="B212" s="150" t="s">
        <v>393</v>
      </c>
      <c r="C212" s="104">
        <f t="shared" si="94"/>
        <v>34.093197179486573</v>
      </c>
      <c r="D212" s="104"/>
      <c r="E212" s="104">
        <f t="shared" si="95"/>
        <v>28.934330499813882</v>
      </c>
      <c r="F212" s="104">
        <f t="shared" si="95"/>
        <v>30.528862071043601</v>
      </c>
      <c r="G212" s="104">
        <f t="shared" si="95"/>
        <v>29.888673895084565</v>
      </c>
      <c r="H212" s="104">
        <f t="shared" si="95"/>
        <v>28.910532712540782</v>
      </c>
      <c r="I212" s="104">
        <f t="shared" si="95"/>
        <v>29.357425330099208</v>
      </c>
      <c r="J212" s="104">
        <f t="shared" si="95"/>
        <v>27.673454246539862</v>
      </c>
    </row>
    <row r="213" spans="1:10" ht="15" customHeight="1">
      <c r="A213" s="55" t="s">
        <v>115</v>
      </c>
      <c r="B213" s="150" t="s">
        <v>394</v>
      </c>
      <c r="C213" s="104">
        <f t="shared" si="94"/>
        <v>46.401401940035228</v>
      </c>
      <c r="D213" s="104"/>
      <c r="E213" s="104">
        <f t="shared" si="95"/>
        <v>50.469901640084878</v>
      </c>
      <c r="F213" s="104">
        <f t="shared" si="95"/>
        <v>48.866812522293017</v>
      </c>
      <c r="G213" s="104">
        <f t="shared" si="95"/>
        <v>48.713509063981981</v>
      </c>
      <c r="H213" s="104">
        <f t="shared" si="95"/>
        <v>48.372895115406337</v>
      </c>
      <c r="I213" s="104">
        <f t="shared" si="95"/>
        <v>47.962759676723557</v>
      </c>
      <c r="J213" s="104">
        <f t="shared" si="95"/>
        <v>48.801251612160272</v>
      </c>
    </row>
    <row r="214" spans="1:10" ht="15" customHeight="1">
      <c r="A214" s="55" t="s">
        <v>116</v>
      </c>
      <c r="B214" s="150" t="s">
        <v>395</v>
      </c>
      <c r="C214" s="104">
        <f t="shared" si="94"/>
        <v>0.75400929093119273</v>
      </c>
      <c r="D214" s="104"/>
      <c r="E214" s="104">
        <f t="shared" si="95"/>
        <v>0.74548380007190496</v>
      </c>
      <c r="F214" s="104">
        <f t="shared" si="95"/>
        <v>0.75293497018087063</v>
      </c>
      <c r="G214" s="104">
        <f t="shared" si="95"/>
        <v>0.72426370525839956</v>
      </c>
      <c r="H214" s="104">
        <f t="shared" si="95"/>
        <v>0.82626735474160118</v>
      </c>
      <c r="I214" s="104">
        <f t="shared" si="95"/>
        <v>0.62705907241531211</v>
      </c>
      <c r="J214" s="104">
        <f t="shared" si="95"/>
        <v>0.57518403954376407</v>
      </c>
    </row>
    <row r="215" spans="1:10" ht="15" customHeight="1">
      <c r="A215" s="55" t="s">
        <v>117</v>
      </c>
      <c r="B215" s="150" t="s">
        <v>118</v>
      </c>
      <c r="C215" s="104">
        <f t="shared" si="94"/>
        <v>9.6849549806607899E-2</v>
      </c>
      <c r="D215" s="104"/>
      <c r="E215" s="104">
        <f t="shared" si="95"/>
        <v>0.12139261755265371</v>
      </c>
      <c r="F215" s="104">
        <f t="shared" si="95"/>
        <v>0.10940319883506801</v>
      </c>
      <c r="G215" s="104">
        <f t="shared" si="95"/>
        <v>0.1040646900246564</v>
      </c>
      <c r="H215" s="104">
        <f t="shared" si="95"/>
        <v>0.11020775364454131</v>
      </c>
      <c r="I215" s="104">
        <f t="shared" si="95"/>
        <v>0.18714868313189942</v>
      </c>
      <c r="J215" s="104">
        <f t="shared" si="95"/>
        <v>0.19031429904349434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0.69239326115280109</v>
      </c>
      <c r="D216" s="104"/>
      <c r="E216" s="104">
        <f t="shared" si="95"/>
        <v>0.67366490651749045</v>
      </c>
      <c r="F216" s="104">
        <f t="shared" si="95"/>
        <v>0.68615674769043178</v>
      </c>
      <c r="G216" s="104">
        <f t="shared" si="95"/>
        <v>0.40578073677724774</v>
      </c>
      <c r="H216" s="104">
        <f t="shared" si="95"/>
        <v>0.47007267622966725</v>
      </c>
      <c r="I216" s="104">
        <f t="shared" si="95"/>
        <v>0.49919568612142184</v>
      </c>
      <c r="J216" s="104">
        <f t="shared" si="95"/>
        <v>0.5221392895911906</v>
      </c>
    </row>
    <row r="217" spans="1:10" ht="15" customHeight="1">
      <c r="A217" s="55" t="s">
        <v>120</v>
      </c>
      <c r="B217" s="150" t="s">
        <v>121</v>
      </c>
      <c r="C217" s="104">
        <f t="shared" si="94"/>
        <v>6.6500664618182244</v>
      </c>
      <c r="D217" s="104"/>
      <c r="E217" s="104">
        <f t="shared" si="95"/>
        <v>6.2260140152426455</v>
      </c>
      <c r="F217" s="104">
        <f t="shared" si="95"/>
        <v>5.6837638230739893</v>
      </c>
      <c r="G217" s="104">
        <f t="shared" si="95"/>
        <v>5.2653830487696052</v>
      </c>
      <c r="H217" s="104">
        <f t="shared" si="95"/>
        <v>5.4409099624089441</v>
      </c>
      <c r="I217" s="104">
        <f t="shared" si="95"/>
        <v>5.0277087860629432</v>
      </c>
      <c r="J217" s="104">
        <f t="shared" si="95"/>
        <v>4.9243393696235058</v>
      </c>
    </row>
    <row r="218" spans="1:10" ht="15" customHeight="1">
      <c r="A218" s="55" t="s">
        <v>0</v>
      </c>
      <c r="B218" s="150" t="s">
        <v>95</v>
      </c>
      <c r="C218" s="104">
        <f t="shared" si="94"/>
        <v>5.4642664663638651E-2</v>
      </c>
      <c r="D218" s="104"/>
      <c r="E218" s="104">
        <f t="shared" si="95"/>
        <v>5.1275203618828022E-2</v>
      </c>
      <c r="F218" s="104">
        <f t="shared" si="95"/>
        <v>4.4040007006284763E-2</v>
      </c>
      <c r="G218" s="104">
        <f t="shared" si="95"/>
        <v>3.6410134680062586E-2</v>
      </c>
      <c r="H218" s="104">
        <f t="shared" si="95"/>
        <v>4.1791462195909866E-2</v>
      </c>
      <c r="I218" s="104">
        <f t="shared" si="95"/>
        <v>5.5229966415654357E-2</v>
      </c>
      <c r="J218" s="104">
        <f t="shared" si="95"/>
        <v>3.6501081832423315E-2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0.12851008302984562</v>
      </c>
      <c r="D219" s="104"/>
      <c r="E219" s="104">
        <f t="shared" si="95"/>
        <v>0.14051857035250848</v>
      </c>
      <c r="F219" s="104">
        <f t="shared" si="95"/>
        <v>0.13891151220603123</v>
      </c>
      <c r="G219" s="104">
        <f t="shared" si="95"/>
        <v>0.13854289589559315</v>
      </c>
      <c r="H219" s="104">
        <f t="shared" si="95"/>
        <v>0.15410507004677373</v>
      </c>
      <c r="I219" s="104">
        <f t="shared" si="95"/>
        <v>0.16578181041679213</v>
      </c>
      <c r="J219" s="104">
        <f t="shared" si="95"/>
        <v>0.17448081086711148</v>
      </c>
    </row>
    <row r="220" spans="1:10" ht="15" customHeight="1">
      <c r="A220" s="55" t="s">
        <v>98</v>
      </c>
      <c r="B220" s="150" t="s">
        <v>455</v>
      </c>
      <c r="C220" s="104">
        <f t="shared" si="94"/>
        <v>5.2496860425433528E-2</v>
      </c>
      <c r="D220" s="104"/>
      <c r="E220" s="104">
        <f t="shared" ref="E220:J227" si="96">E72/E$60*100</f>
        <v>5.4044426657984465E-2</v>
      </c>
      <c r="F220" s="104">
        <f t="shared" si="96"/>
        <v>4.5818660977285562E-2</v>
      </c>
      <c r="G220" s="104">
        <f t="shared" si="96"/>
        <v>4.2574109929007536E-2</v>
      </c>
      <c r="H220" s="104">
        <f t="shared" si="96"/>
        <v>4.9017654906621973E-2</v>
      </c>
      <c r="I220" s="104">
        <f t="shared" si="96"/>
        <v>9.3998985041471667E-2</v>
      </c>
      <c r="J220" s="104">
        <f t="shared" si="96"/>
        <v>9.1391436222919606E-2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1.7801592267699784E-2</v>
      </c>
      <c r="D221" s="104"/>
      <c r="E221" s="104">
        <f t="shared" si="96"/>
        <v>1.5810568936770426E-2</v>
      </c>
      <c r="F221" s="104">
        <f t="shared" si="96"/>
        <v>1.4918086195543471E-2</v>
      </c>
      <c r="G221" s="104">
        <f t="shared" si="96"/>
        <v>1.3552397793752073E-2</v>
      </c>
      <c r="H221" s="104">
        <f t="shared" si="96"/>
        <v>1.4347080071628254E-2</v>
      </c>
      <c r="I221" s="104">
        <f t="shared" si="96"/>
        <v>7.5988202448984382E-2</v>
      </c>
      <c r="J221" s="104">
        <f t="shared" si="96"/>
        <v>9.2231442976189321E-2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0.5183076934103017</v>
      </c>
      <c r="D222" s="104"/>
      <c r="E222" s="104">
        <f t="shared" si="96"/>
        <v>0.49864220297918349</v>
      </c>
      <c r="F222" s="104">
        <f t="shared" si="96"/>
        <v>0.459811897943392</v>
      </c>
      <c r="G222" s="104">
        <f t="shared" si="96"/>
        <v>0.47922413811192777</v>
      </c>
      <c r="H222" s="104">
        <f t="shared" si="96"/>
        <v>0.45976428407636738</v>
      </c>
      <c r="I222" s="104">
        <f t="shared" si="96"/>
        <v>0.49782044343291343</v>
      </c>
      <c r="J222" s="104">
        <f t="shared" si="96"/>
        <v>0.61646768901793902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0.20174270497773897</v>
      </c>
      <c r="D223" s="104"/>
      <c r="E223" s="104">
        <f t="shared" si="96"/>
        <v>0.21131113828086306</v>
      </c>
      <c r="F223" s="104">
        <f t="shared" si="96"/>
        <v>0.18827848144369355</v>
      </c>
      <c r="G223" s="104">
        <f t="shared" si="96"/>
        <v>0.18129317898779504</v>
      </c>
      <c r="H223" s="104">
        <f t="shared" si="96"/>
        <v>0.20703625390879715</v>
      </c>
      <c r="I223" s="104">
        <f t="shared" si="96"/>
        <v>0.41045520922116291</v>
      </c>
      <c r="J223" s="104">
        <f t="shared" si="96"/>
        <v>0.54046462849464805</v>
      </c>
    </row>
    <row r="224" spans="1:10" ht="15" customHeight="1">
      <c r="A224" s="55" t="s">
        <v>105</v>
      </c>
      <c r="B224" s="150" t="s">
        <v>452</v>
      </c>
      <c r="C224" s="104">
        <f t="shared" si="94"/>
        <v>7.2675641691813342E-2</v>
      </c>
      <c r="D224" s="104"/>
      <c r="E224" s="104">
        <f t="shared" si="96"/>
        <v>0.11969996244962235</v>
      </c>
      <c r="F224" s="104">
        <f t="shared" si="96"/>
        <v>0.10495766051324558</v>
      </c>
      <c r="G224" s="104">
        <f t="shared" si="96"/>
        <v>9.6579165719487367E-2</v>
      </c>
      <c r="H224" s="104">
        <f t="shared" si="96"/>
        <v>9.1591440178318079E-2</v>
      </c>
      <c r="I224" s="104">
        <f t="shared" si="96"/>
        <v>0.15073006824567878</v>
      </c>
      <c r="J224" s="104">
        <f t="shared" si="96"/>
        <v>0.17970452873019344</v>
      </c>
    </row>
    <row r="225" spans="1:10" ht="15" customHeight="1">
      <c r="A225" s="55" t="s">
        <v>106</v>
      </c>
      <c r="B225" s="150" t="s">
        <v>128</v>
      </c>
      <c r="C225" s="104">
        <f t="shared" si="94"/>
        <v>1.4351689579416918E-2</v>
      </c>
      <c r="D225" s="104"/>
      <c r="E225" s="104">
        <f t="shared" si="96"/>
        <v>1.0180288809849577E-2</v>
      </c>
      <c r="F225" s="104">
        <f t="shared" si="96"/>
        <v>8.5810991727716182E-3</v>
      </c>
      <c r="G225" s="104">
        <f t="shared" si="96"/>
        <v>7.9732310311511918E-3</v>
      </c>
      <c r="H225" s="104">
        <f t="shared" si="96"/>
        <v>9.6283528206508005E-3</v>
      </c>
      <c r="I225" s="104">
        <f t="shared" si="96"/>
        <v>2.838265714960363E-2</v>
      </c>
      <c r="J225" s="104">
        <f t="shared" si="96"/>
        <v>3.9387700268631073E-2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2.0352606525930669E-3</v>
      </c>
      <c r="D226" s="104"/>
      <c r="E226" s="104">
        <f t="shared" si="96"/>
        <v>5.3436289818660477E-4</v>
      </c>
      <c r="F226" s="104">
        <f t="shared" si="96"/>
        <v>4.3839269865568481E-4</v>
      </c>
      <c r="G226" s="104">
        <f t="shared" si="96"/>
        <v>4.0597758775528045E-4</v>
      </c>
      <c r="H226" s="104">
        <f t="shared" si="96"/>
        <v>4.0791391366581513E-4</v>
      </c>
      <c r="I226" s="104">
        <f t="shared" si="96"/>
        <v>5.6403344302821169E-4</v>
      </c>
      <c r="J226" s="104">
        <f t="shared" si="96"/>
        <v>5.9235031756136799E-4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7.4136944611500916E-2</v>
      </c>
      <c r="D227" s="104"/>
      <c r="E227" s="104">
        <f t="shared" si="96"/>
        <v>6.2669665193524363E-2</v>
      </c>
      <c r="F227" s="104">
        <f t="shared" si="96"/>
        <v>5.2442141578317475E-2</v>
      </c>
      <c r="G227" s="104">
        <f t="shared" si="96"/>
        <v>4.3035018561821882E-2</v>
      </c>
      <c r="H227" s="104">
        <f t="shared" si="96"/>
        <v>4.56468868197435E-2</v>
      </c>
      <c r="I227" s="104">
        <f t="shared" si="96"/>
        <v>5.0110785926587478E-2</v>
      </c>
      <c r="J227" s="104">
        <f t="shared" si="96"/>
        <v>5.43407328531803E-2</v>
      </c>
    </row>
    <row r="228" spans="1:10" ht="15" customHeight="1">
      <c r="A228" s="61"/>
      <c r="B228" s="209" t="s">
        <v>111</v>
      </c>
      <c r="C228" s="190">
        <f>SUM(C210:C227)</f>
        <v>100.00000000000001</v>
      </c>
      <c r="D228" s="190"/>
      <c r="E228" s="190">
        <f t="shared" ref="E228:H228" si="97">SUM(E210:E227)</f>
        <v>100.00000000000003</v>
      </c>
      <c r="F228" s="190">
        <f t="shared" si="97"/>
        <v>100.00000000000001</v>
      </c>
      <c r="G228" s="190">
        <f t="shared" si="97"/>
        <v>100.00000000000001</v>
      </c>
      <c r="H228" s="190">
        <f t="shared" si="97"/>
        <v>100</v>
      </c>
      <c r="I228" s="190">
        <f t="shared" ref="I228:J228" si="98">SUM(I210:I227)</f>
        <v>100.00000000000003</v>
      </c>
      <c r="J228" s="190">
        <f t="shared" si="98"/>
        <v>100.00000000000001</v>
      </c>
    </row>
    <row r="229" spans="1:10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329</v>
      </c>
      <c r="B4" s="169" t="s">
        <v>296</v>
      </c>
      <c r="M4" s="97"/>
    </row>
    <row r="5" spans="1:13" s="50" customFormat="1" ht="15.95" customHeight="1">
      <c r="A5" s="70"/>
      <c r="J5" s="71"/>
    </row>
    <row r="6" spans="1:13" ht="27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6.6327715355443395</v>
      </c>
      <c r="D8" s="199"/>
      <c r="E8" s="205">
        <v>12.655915285409467</v>
      </c>
      <c r="F8" s="205">
        <v>16.119889002808492</v>
      </c>
      <c r="G8" s="205">
        <v>11.333047157264568</v>
      </c>
      <c r="H8" s="205">
        <v>11.48227258486364</v>
      </c>
      <c r="I8" s="205">
        <v>13.86030954121275</v>
      </c>
      <c r="J8" s="205">
        <v>12.14977494066002</v>
      </c>
    </row>
    <row r="9" spans="1:13" ht="15" customHeight="1">
      <c r="A9" s="53" t="s">
        <v>28</v>
      </c>
      <c r="B9" s="150" t="s">
        <v>29</v>
      </c>
      <c r="C9" s="205">
        <v>2.5872925513813962</v>
      </c>
      <c r="D9" s="199"/>
      <c r="E9" s="205">
        <v>2.9021423570670835</v>
      </c>
      <c r="F9" s="205">
        <v>3.5449005578134827</v>
      </c>
      <c r="G9" s="205">
        <v>4.3828550945598188</v>
      </c>
      <c r="H9" s="205">
        <v>5.8217830931087953</v>
      </c>
      <c r="I9" s="205">
        <v>6.8520562250074954</v>
      </c>
      <c r="J9" s="205">
        <v>9.361922500424285</v>
      </c>
    </row>
    <row r="10" spans="1:13" ht="15" customHeight="1">
      <c r="A10" s="53" t="s">
        <v>30</v>
      </c>
      <c r="B10" s="150" t="s">
        <v>31</v>
      </c>
      <c r="C10" s="205">
        <v>34.662263275779132</v>
      </c>
      <c r="D10" s="199"/>
      <c r="E10" s="205">
        <v>43.283037842293609</v>
      </c>
      <c r="F10" s="205">
        <v>41.378070889554564</v>
      </c>
      <c r="G10" s="205">
        <v>34.847155810655671</v>
      </c>
      <c r="H10" s="205">
        <v>33.191818747719388</v>
      </c>
      <c r="I10" s="205">
        <v>28.751803221747892</v>
      </c>
      <c r="J10" s="205">
        <v>25.599383410916261</v>
      </c>
    </row>
    <row r="11" spans="1:13" ht="15" customHeight="1">
      <c r="A11" s="53" t="s">
        <v>32</v>
      </c>
      <c r="B11" s="150" t="s">
        <v>33</v>
      </c>
      <c r="C11" s="205">
        <v>4.8158506974339179</v>
      </c>
      <c r="D11" s="199"/>
      <c r="E11" s="205">
        <v>7.1638321877375972</v>
      </c>
      <c r="F11" s="205">
        <v>7.3565587115504112</v>
      </c>
      <c r="G11" s="205">
        <v>7.3930010695035051</v>
      </c>
      <c r="H11" s="205">
        <v>11.010555565628154</v>
      </c>
      <c r="I11" s="205">
        <v>11.020122323253879</v>
      </c>
      <c r="J11" s="205">
        <v>13.058447180362666</v>
      </c>
    </row>
    <row r="12" spans="1:13" ht="15" customHeight="1">
      <c r="A12" s="53" t="s">
        <v>34</v>
      </c>
      <c r="B12" s="150" t="s">
        <v>35</v>
      </c>
      <c r="C12" s="205">
        <v>2153.1895602608001</v>
      </c>
      <c r="D12" s="199"/>
      <c r="E12" s="205">
        <v>2276.2621249215281</v>
      </c>
      <c r="F12" s="205">
        <v>2197.2316295024852</v>
      </c>
      <c r="G12" s="205">
        <v>2342.8250804829768</v>
      </c>
      <c r="H12" s="205">
        <v>2306.3840693958396</v>
      </c>
      <c r="I12" s="205">
        <v>2858.4350991224796</v>
      </c>
      <c r="J12" s="205">
        <v>2974.4544586541892</v>
      </c>
    </row>
    <row r="13" spans="1:13" ht="15" customHeight="1">
      <c r="A13" s="53" t="s">
        <v>36</v>
      </c>
      <c r="B13" s="150" t="s">
        <v>37</v>
      </c>
      <c r="C13" s="205">
        <v>46.496159453937587</v>
      </c>
      <c r="D13" s="199"/>
      <c r="E13" s="205">
        <v>94.674751122946091</v>
      </c>
      <c r="F13" s="205">
        <v>103.09784382348433</v>
      </c>
      <c r="G13" s="205">
        <v>93.083572527904053</v>
      </c>
      <c r="H13" s="205">
        <v>83.336370289801891</v>
      </c>
      <c r="I13" s="205">
        <v>123.07119880569424</v>
      </c>
      <c r="J13" s="205">
        <v>134.0632584036664</v>
      </c>
    </row>
    <row r="14" spans="1:13" ht="15" customHeight="1">
      <c r="A14" s="53" t="s">
        <v>38</v>
      </c>
      <c r="B14" s="150" t="s">
        <v>457</v>
      </c>
      <c r="C14" s="205">
        <v>6.9040521908219841</v>
      </c>
      <c r="D14" s="199"/>
      <c r="E14" s="205">
        <v>13.407611108359154</v>
      </c>
      <c r="F14" s="205">
        <v>13.646991502672698</v>
      </c>
      <c r="G14" s="205">
        <v>11.952525766715672</v>
      </c>
      <c r="H14" s="205">
        <v>8.5107925247660212</v>
      </c>
      <c r="I14" s="205">
        <v>8.1120608320271543</v>
      </c>
      <c r="J14" s="205">
        <v>7.7670764587972814</v>
      </c>
    </row>
    <row r="15" spans="1:13" ht="15" customHeight="1">
      <c r="A15" s="53" t="s">
        <v>39</v>
      </c>
      <c r="B15" s="150" t="s">
        <v>40</v>
      </c>
      <c r="C15" s="205">
        <v>0.22142273242574068</v>
      </c>
      <c r="D15" s="199"/>
      <c r="E15" s="205">
        <v>0.25911361157698937</v>
      </c>
      <c r="F15" s="205">
        <v>0.22729730134783377</v>
      </c>
      <c r="G15" s="205">
        <v>0.16999248435490275</v>
      </c>
      <c r="H15" s="205">
        <v>0.30157998953877502</v>
      </c>
      <c r="I15" s="205">
        <v>0.45180480925160482</v>
      </c>
      <c r="J15" s="205">
        <v>0.54322601382440672</v>
      </c>
    </row>
    <row r="16" spans="1:13" ht="15" customHeight="1">
      <c r="A16" s="53" t="s">
        <v>41</v>
      </c>
      <c r="B16" s="150" t="s">
        <v>441</v>
      </c>
      <c r="C16" s="205">
        <v>9.5901930567423364</v>
      </c>
      <c r="D16" s="199"/>
      <c r="E16" s="205">
        <v>8.4141823062249781</v>
      </c>
      <c r="F16" s="205">
        <v>8.520573724073186</v>
      </c>
      <c r="G16" s="205">
        <v>7.6874456535834179</v>
      </c>
      <c r="H16" s="205">
        <v>7.8723470057484786</v>
      </c>
      <c r="I16" s="205">
        <v>8.0406213528650881</v>
      </c>
      <c r="J16" s="205">
        <v>9.0273240202165059</v>
      </c>
    </row>
    <row r="17" spans="1:10" ht="15" customHeight="1">
      <c r="A17" s="53" t="s">
        <v>42</v>
      </c>
      <c r="B17" s="150" t="s">
        <v>442</v>
      </c>
      <c r="C17" s="205">
        <v>110.95567841806506</v>
      </c>
      <c r="D17" s="199"/>
      <c r="E17" s="205">
        <v>110.63282431436214</v>
      </c>
      <c r="F17" s="205">
        <v>111.67376721835146</v>
      </c>
      <c r="G17" s="205">
        <v>89.653130724493437</v>
      </c>
      <c r="H17" s="205">
        <v>78.406598662053085</v>
      </c>
      <c r="I17" s="205">
        <v>66.652336473879174</v>
      </c>
      <c r="J17" s="205">
        <v>78.45573762885806</v>
      </c>
    </row>
    <row r="18" spans="1:10" ht="15" customHeight="1">
      <c r="A18" s="53" t="s">
        <v>43</v>
      </c>
      <c r="B18" s="150" t="s">
        <v>458</v>
      </c>
      <c r="C18" s="205">
        <v>2.4965398424155616</v>
      </c>
      <c r="D18" s="199"/>
      <c r="E18" s="205">
        <v>2.2694162649981218</v>
      </c>
      <c r="F18" s="205">
        <v>2.11862549169278</v>
      </c>
      <c r="G18" s="205">
        <v>2.5656172175018059</v>
      </c>
      <c r="H18" s="205">
        <v>2.1712162205469943</v>
      </c>
      <c r="I18" s="205">
        <v>2.5256549360628502</v>
      </c>
      <c r="J18" s="205">
        <v>2.8559053222413202</v>
      </c>
    </row>
    <row r="19" spans="1:10" ht="15" customHeight="1">
      <c r="A19" s="53" t="s">
        <v>44</v>
      </c>
      <c r="B19" s="150" t="s">
        <v>45</v>
      </c>
      <c r="C19" s="205">
        <v>87.829982322605559</v>
      </c>
      <c r="D19" s="199"/>
      <c r="E19" s="205">
        <v>115.05621426535286</v>
      </c>
      <c r="F19" s="205">
        <v>128.53884108398168</v>
      </c>
      <c r="G19" s="205">
        <v>108.32743978546785</v>
      </c>
      <c r="H19" s="205">
        <v>205.92646340120393</v>
      </c>
      <c r="I19" s="205">
        <v>201.01122059601738</v>
      </c>
      <c r="J19" s="205">
        <v>359.50272668463413</v>
      </c>
    </row>
    <row r="20" spans="1:10" ht="15" customHeight="1">
      <c r="A20" s="53" t="s">
        <v>46</v>
      </c>
      <c r="B20" s="150" t="s">
        <v>443</v>
      </c>
      <c r="C20" s="205">
        <v>272.89586687922366</v>
      </c>
      <c r="D20" s="199"/>
      <c r="E20" s="205">
        <v>270.2459749309412</v>
      </c>
      <c r="F20" s="205">
        <v>287.55761806757999</v>
      </c>
      <c r="G20" s="205">
        <v>298.358637694165</v>
      </c>
      <c r="H20" s="205">
        <v>267.60794912274599</v>
      </c>
      <c r="I20" s="205">
        <v>286.26045549199023</v>
      </c>
      <c r="J20" s="205">
        <v>261.26762934838831</v>
      </c>
    </row>
    <row r="21" spans="1:10" ht="15" customHeight="1">
      <c r="A21" s="53" t="s">
        <v>47</v>
      </c>
      <c r="B21" s="150" t="s">
        <v>444</v>
      </c>
      <c r="C21" s="205">
        <v>3.5527274818773229</v>
      </c>
      <c r="D21" s="199"/>
      <c r="E21" s="205">
        <v>6.1099421976173396</v>
      </c>
      <c r="F21" s="205">
        <v>4.6817931411444746</v>
      </c>
      <c r="G21" s="205">
        <v>4.5772285342344654</v>
      </c>
      <c r="H21" s="205">
        <v>5.6054784053519509</v>
      </c>
      <c r="I21" s="205">
        <v>4.9561242129868592</v>
      </c>
      <c r="J21" s="205">
        <v>4.16087914553062</v>
      </c>
    </row>
    <row r="22" spans="1:10" ht="15" customHeight="1">
      <c r="A22" s="53" t="s">
        <v>48</v>
      </c>
      <c r="B22" s="150" t="s">
        <v>49</v>
      </c>
      <c r="C22" s="205">
        <v>3.7632140187029393</v>
      </c>
      <c r="D22" s="199"/>
      <c r="E22" s="205">
        <v>3.4365804191381022</v>
      </c>
      <c r="F22" s="205">
        <v>4.0638927191627516</v>
      </c>
      <c r="G22" s="205">
        <v>4.4674719635304427</v>
      </c>
      <c r="H22" s="205">
        <v>4.6899481016954763</v>
      </c>
      <c r="I22" s="205">
        <v>4.6718974497359822</v>
      </c>
      <c r="J22" s="205">
        <v>4.0748740908033509</v>
      </c>
    </row>
    <row r="23" spans="1:10" ht="15" customHeight="1">
      <c r="A23" s="53" t="s">
        <v>50</v>
      </c>
      <c r="B23" s="150" t="s">
        <v>51</v>
      </c>
      <c r="C23" s="205">
        <v>9.9216226536518946</v>
      </c>
      <c r="D23" s="199"/>
      <c r="E23" s="205">
        <v>10.848932600557482</v>
      </c>
      <c r="F23" s="205">
        <v>9.6750516066309054</v>
      </c>
      <c r="G23" s="205">
        <v>11.835023564679171</v>
      </c>
      <c r="H23" s="205">
        <v>18.199858204269969</v>
      </c>
      <c r="I23" s="205">
        <v>25.830703387346947</v>
      </c>
      <c r="J23" s="205">
        <v>23.876043599639349</v>
      </c>
    </row>
    <row r="24" spans="1:10" ht="15" customHeight="1">
      <c r="A24" s="53" t="s">
        <v>52</v>
      </c>
      <c r="B24" s="150" t="s">
        <v>53</v>
      </c>
      <c r="C24" s="205">
        <v>24.413796093858586</v>
      </c>
      <c r="D24" s="199"/>
      <c r="E24" s="205">
        <v>21.07942227160077</v>
      </c>
      <c r="F24" s="205">
        <v>20.772443235973917</v>
      </c>
      <c r="G24" s="205">
        <v>20.586121887119365</v>
      </c>
      <c r="H24" s="205">
        <v>21.495171504209537</v>
      </c>
      <c r="I24" s="205">
        <v>25.128173942901562</v>
      </c>
      <c r="J24" s="205">
        <v>26.339425138243897</v>
      </c>
    </row>
    <row r="25" spans="1:10" ht="15" customHeight="1">
      <c r="A25" s="53" t="s">
        <v>54</v>
      </c>
      <c r="B25" s="150" t="s">
        <v>445</v>
      </c>
      <c r="C25" s="205">
        <v>370.5131867708335</v>
      </c>
      <c r="D25" s="199"/>
      <c r="E25" s="205">
        <v>386.43509015814152</v>
      </c>
      <c r="F25" s="205">
        <v>370.41383556998829</v>
      </c>
      <c r="G25" s="205">
        <v>386.04263087159291</v>
      </c>
      <c r="H25" s="205">
        <v>389.58516158100133</v>
      </c>
      <c r="I25" s="205">
        <v>432.38941907032029</v>
      </c>
      <c r="J25" s="205">
        <v>453.17201480383915</v>
      </c>
    </row>
    <row r="26" spans="1:10" ht="15" customHeight="1">
      <c r="A26" s="53" t="s">
        <v>55</v>
      </c>
      <c r="B26" s="150" t="s">
        <v>56</v>
      </c>
      <c r="C26" s="205">
        <v>252.95443774474043</v>
      </c>
      <c r="D26" s="199"/>
      <c r="E26" s="205">
        <v>190.63093308409873</v>
      </c>
      <c r="F26" s="205">
        <v>191.04539183094261</v>
      </c>
      <c r="G26" s="205">
        <v>244.66501513064694</v>
      </c>
      <c r="H26" s="205">
        <v>241.07575360470588</v>
      </c>
      <c r="I26" s="205">
        <v>248.80217222477862</v>
      </c>
      <c r="J26" s="205">
        <v>221.81775125116718</v>
      </c>
    </row>
    <row r="27" spans="1:10" ht="15" customHeight="1">
      <c r="A27" s="53" t="s">
        <v>57</v>
      </c>
      <c r="B27" s="150" t="s">
        <v>58</v>
      </c>
      <c r="C27" s="205">
        <v>4.8557830374504576</v>
      </c>
      <c r="D27" s="199"/>
      <c r="E27" s="205">
        <v>3.9025136323154985</v>
      </c>
      <c r="F27" s="205">
        <v>4.0413163808131394</v>
      </c>
      <c r="G27" s="205">
        <v>4.3449885932000889</v>
      </c>
      <c r="H27" s="205">
        <v>3.8593629409929417</v>
      </c>
      <c r="I27" s="205">
        <v>3.8814672522711748</v>
      </c>
      <c r="J27" s="205">
        <v>4.6368673119308284</v>
      </c>
    </row>
    <row r="28" spans="1:10" ht="15" customHeight="1">
      <c r="A28" s="53" t="s">
        <v>59</v>
      </c>
      <c r="B28" s="150" t="s">
        <v>60</v>
      </c>
      <c r="C28" s="205">
        <v>17.85681243470054</v>
      </c>
      <c r="D28" s="199"/>
      <c r="E28" s="205">
        <v>14.924685122248938</v>
      </c>
      <c r="F28" s="205">
        <v>14.266264786858928</v>
      </c>
      <c r="G28" s="205">
        <v>16.417349149781277</v>
      </c>
      <c r="H28" s="205">
        <v>14.602053728195141</v>
      </c>
      <c r="I28" s="205">
        <v>13.528800936070564</v>
      </c>
      <c r="J28" s="205">
        <v>15.462766635716031</v>
      </c>
    </row>
    <row r="29" spans="1:10" ht="15" customHeight="1">
      <c r="A29" s="53" t="s">
        <v>61</v>
      </c>
      <c r="B29" s="150" t="s">
        <v>453</v>
      </c>
      <c r="C29" s="205">
        <v>3.4667107605082128</v>
      </c>
      <c r="D29" s="199"/>
      <c r="E29" s="205">
        <v>3.2639835962491142</v>
      </c>
      <c r="F29" s="205">
        <v>2.7718715879244313</v>
      </c>
      <c r="G29" s="205">
        <v>2.6801806207079233</v>
      </c>
      <c r="H29" s="205">
        <v>2.8909631578575214</v>
      </c>
      <c r="I29" s="205">
        <v>2.7901697033579573</v>
      </c>
      <c r="J29" s="205">
        <v>2.4442269737827598</v>
      </c>
    </row>
    <row r="30" spans="1:10" ht="15" customHeight="1">
      <c r="A30" s="53" t="s">
        <v>62</v>
      </c>
      <c r="B30" s="150" t="s">
        <v>446</v>
      </c>
      <c r="C30" s="205">
        <v>0.6309449302365745</v>
      </c>
      <c r="D30" s="199"/>
      <c r="E30" s="205">
        <v>0.54955036915589806</v>
      </c>
      <c r="F30" s="205">
        <v>0.65997379914616305</v>
      </c>
      <c r="G30" s="205">
        <v>0.53724540703401913</v>
      </c>
      <c r="H30" s="205">
        <v>0.55804970904890383</v>
      </c>
      <c r="I30" s="205">
        <v>0.47412075195830883</v>
      </c>
      <c r="J30" s="205">
        <v>0.46882974392468579</v>
      </c>
    </row>
    <row r="31" spans="1:10" ht="15" customHeight="1">
      <c r="A31" s="53" t="s">
        <v>63</v>
      </c>
      <c r="B31" s="150" t="s">
        <v>64</v>
      </c>
      <c r="C31" s="205">
        <v>1.5950368810351514</v>
      </c>
      <c r="D31" s="199"/>
      <c r="E31" s="205">
        <v>1.0718753729990094</v>
      </c>
      <c r="F31" s="205">
        <v>1.2754101069323376</v>
      </c>
      <c r="G31" s="205">
        <v>1.2100666888276115</v>
      </c>
      <c r="H31" s="205">
        <v>1.2644189758936117</v>
      </c>
      <c r="I31" s="205">
        <v>1.1666092362070961</v>
      </c>
      <c r="J31" s="205">
        <v>1.1709394244401992</v>
      </c>
    </row>
    <row r="32" spans="1:10" ht="15" customHeight="1">
      <c r="A32" s="53" t="s">
        <v>65</v>
      </c>
      <c r="B32" s="150" t="s">
        <v>66</v>
      </c>
      <c r="C32" s="205">
        <v>4.1208967859195091</v>
      </c>
      <c r="D32" s="199"/>
      <c r="E32" s="205">
        <v>2.2003077411909473</v>
      </c>
      <c r="F32" s="205">
        <v>2.0350725905046243</v>
      </c>
      <c r="G32" s="205">
        <v>2.1132014085512516</v>
      </c>
      <c r="H32" s="205">
        <v>2.3043300018508561</v>
      </c>
      <c r="I32" s="205">
        <v>2.258185677462782</v>
      </c>
      <c r="J32" s="205">
        <v>2.4016024973666279</v>
      </c>
    </row>
    <row r="33" spans="1:10" ht="15" customHeight="1">
      <c r="A33" s="53" t="s">
        <v>67</v>
      </c>
      <c r="B33" s="150" t="s">
        <v>68</v>
      </c>
      <c r="C33" s="205">
        <v>0.76582430325503714</v>
      </c>
      <c r="D33" s="199"/>
      <c r="E33" s="205">
        <v>0.64114325316672305</v>
      </c>
      <c r="F33" s="205">
        <v>0.47627471075485484</v>
      </c>
      <c r="G33" s="205">
        <v>0.24102893652990015</v>
      </c>
      <c r="H33" s="205">
        <v>0.27227343399896708</v>
      </c>
      <c r="I33" s="205">
        <v>0.24011093607802461</v>
      </c>
      <c r="J33" s="205">
        <v>0.41646537696211205</v>
      </c>
    </row>
    <row r="34" spans="1:10" ht="15" customHeight="1">
      <c r="A34" s="53" t="s">
        <v>69</v>
      </c>
      <c r="B34" s="150" t="s">
        <v>70</v>
      </c>
      <c r="C34" s="205">
        <v>4.2357311290641277</v>
      </c>
      <c r="D34" s="199"/>
      <c r="E34" s="205">
        <v>2.1542978384215665</v>
      </c>
      <c r="F34" s="205">
        <v>1.5754342271429105</v>
      </c>
      <c r="G34" s="205">
        <v>1.4376989317499178</v>
      </c>
      <c r="H34" s="205">
        <v>1.6045167078665312</v>
      </c>
      <c r="I34" s="205">
        <v>1.2697790220344212</v>
      </c>
      <c r="J34" s="205">
        <v>1.0918218050950066</v>
      </c>
    </row>
    <row r="35" spans="1:10" ht="15" customHeight="1">
      <c r="A35" s="53" t="s">
        <v>71</v>
      </c>
      <c r="B35" s="150" t="s">
        <v>72</v>
      </c>
      <c r="C35" s="205">
        <v>1.322643967931489</v>
      </c>
      <c r="D35" s="199"/>
      <c r="E35" s="205">
        <v>2.4800424211594922</v>
      </c>
      <c r="F35" s="205">
        <v>2.6667747217219127</v>
      </c>
      <c r="G35" s="205">
        <v>1.4331339307971462</v>
      </c>
      <c r="H35" s="205">
        <v>1.1610941183222556</v>
      </c>
      <c r="I35" s="205">
        <v>2.4119889463190241</v>
      </c>
      <c r="J35" s="205">
        <v>2.5081154477603929</v>
      </c>
    </row>
    <row r="36" spans="1:10" ht="15" customHeight="1">
      <c r="A36" s="53" t="s">
        <v>73</v>
      </c>
      <c r="B36" s="150" t="s">
        <v>74</v>
      </c>
      <c r="C36" s="205">
        <v>96.903436208930103</v>
      </c>
      <c r="D36" s="199"/>
      <c r="E36" s="205">
        <v>127.47154690367223</v>
      </c>
      <c r="F36" s="205">
        <v>125.88185429555912</v>
      </c>
      <c r="G36" s="205">
        <v>129.035596748518</v>
      </c>
      <c r="H36" s="205">
        <v>102.65418287323308</v>
      </c>
      <c r="I36" s="205">
        <v>128.63900260253229</v>
      </c>
      <c r="J36" s="205">
        <v>134.18417241683784</v>
      </c>
    </row>
    <row r="37" spans="1:10" ht="15" customHeight="1">
      <c r="A37" s="53" t="s">
        <v>75</v>
      </c>
      <c r="B37" s="150" t="s">
        <v>76</v>
      </c>
      <c r="C37" s="205">
        <v>0.69088909894997275</v>
      </c>
      <c r="D37" s="199"/>
      <c r="E37" s="205">
        <v>0.72998782301828125</v>
      </c>
      <c r="F37" s="205">
        <v>0.54090625428178341</v>
      </c>
      <c r="G37" s="205">
        <v>0.52228075339310076</v>
      </c>
      <c r="H37" s="205">
        <v>0.55210333351825081</v>
      </c>
      <c r="I37" s="205">
        <v>0.60248660133498122</v>
      </c>
      <c r="J37" s="205">
        <v>0.66408223353450924</v>
      </c>
    </row>
    <row r="38" spans="1:10" ht="15" customHeight="1">
      <c r="A38" s="53" t="s">
        <v>77</v>
      </c>
      <c r="B38" s="150" t="s">
        <v>78</v>
      </c>
      <c r="C38" s="205">
        <v>0.14246767683517123</v>
      </c>
      <c r="D38" s="199"/>
      <c r="E38" s="205">
        <v>0.10633309174954836</v>
      </c>
      <c r="F38" s="205">
        <v>0.10351183546709536</v>
      </c>
      <c r="G38" s="205">
        <v>0.10418185573252903</v>
      </c>
      <c r="H38" s="205">
        <v>0.10841025326899076</v>
      </c>
      <c r="I38" s="205">
        <v>0.14822827012201337</v>
      </c>
      <c r="J38" s="205">
        <v>0.16798624746800678</v>
      </c>
    </row>
    <row r="39" spans="1:10" ht="15" customHeight="1">
      <c r="A39" s="53" t="s">
        <v>79</v>
      </c>
      <c r="B39" s="150" t="s">
        <v>80</v>
      </c>
      <c r="C39" s="205">
        <v>4.7428927429389036</v>
      </c>
      <c r="D39" s="199"/>
      <c r="E39" s="205">
        <v>3.4852016066305715</v>
      </c>
      <c r="F39" s="205">
        <v>3.4068671759473372</v>
      </c>
      <c r="G39" s="205">
        <v>3.3059121776546201</v>
      </c>
      <c r="H39" s="205">
        <v>5.3279572472253651</v>
      </c>
      <c r="I39" s="205">
        <v>5.9181403456862798</v>
      </c>
      <c r="J39" s="205">
        <v>9.6180508108575165</v>
      </c>
    </row>
    <row r="40" spans="1:10" ht="15" customHeight="1">
      <c r="A40" s="53" t="s">
        <v>81</v>
      </c>
      <c r="B40" s="150" t="s">
        <v>82</v>
      </c>
      <c r="C40" s="205">
        <v>1.2167632993773243</v>
      </c>
      <c r="D40" s="199"/>
      <c r="E40" s="205">
        <v>0.62242795046078381</v>
      </c>
      <c r="F40" s="205">
        <v>0.6070056209013448</v>
      </c>
      <c r="G40" s="205">
        <v>0.66125318334169236</v>
      </c>
      <c r="H40" s="205">
        <v>0.7218618330597214</v>
      </c>
      <c r="I40" s="205">
        <v>0.85223236306631023</v>
      </c>
      <c r="J40" s="205">
        <v>1.0296017005254461</v>
      </c>
    </row>
    <row r="41" spans="1:10" ht="15" customHeight="1">
      <c r="A41" s="53" t="s">
        <v>83</v>
      </c>
      <c r="B41" s="150" t="s">
        <v>459</v>
      </c>
      <c r="C41" s="205">
        <v>4.6623649099706679</v>
      </c>
      <c r="D41" s="199"/>
      <c r="E41" s="205">
        <v>4.6667429123251907</v>
      </c>
      <c r="F41" s="205">
        <v>4.5773700816061806</v>
      </c>
      <c r="G41" s="205">
        <v>4.675046284028058</v>
      </c>
      <c r="H41" s="205">
        <v>5.0853309624290537</v>
      </c>
      <c r="I41" s="205">
        <v>6.9481217860336413</v>
      </c>
      <c r="J41" s="205">
        <v>8.1094804806415155</v>
      </c>
    </row>
    <row r="42" spans="1:10" ht="15" customHeight="1">
      <c r="A42" s="53" t="s">
        <v>84</v>
      </c>
      <c r="B42" s="150" t="s">
        <v>447</v>
      </c>
      <c r="C42" s="205">
        <v>2.7072912562306612</v>
      </c>
      <c r="D42" s="199"/>
      <c r="E42" s="205">
        <v>3.0839013026965976</v>
      </c>
      <c r="F42" s="205">
        <v>3.1749515620936757</v>
      </c>
      <c r="G42" s="205">
        <v>2.7526258817710794</v>
      </c>
      <c r="H42" s="205">
        <v>2.5479587189066102</v>
      </c>
      <c r="I42" s="205">
        <v>2.0416832194784194</v>
      </c>
      <c r="J42" s="205">
        <v>2.6409560002598429</v>
      </c>
    </row>
    <row r="43" spans="1:10" ht="15" customHeight="1">
      <c r="A43" s="53" t="s">
        <v>85</v>
      </c>
      <c r="B43" s="150" t="s">
        <v>448</v>
      </c>
      <c r="C43" s="205">
        <v>16.237505812032783</v>
      </c>
      <c r="D43" s="199"/>
      <c r="E43" s="205">
        <v>17.609687780472193</v>
      </c>
      <c r="F43" s="205">
        <v>16.98866820885512</v>
      </c>
      <c r="G43" s="205">
        <v>15.360756068140741</v>
      </c>
      <c r="H43" s="205">
        <v>14.560442336779566</v>
      </c>
      <c r="I43" s="205">
        <v>15.419172504055775</v>
      </c>
      <c r="J43" s="205">
        <v>18.560760026317382</v>
      </c>
    </row>
    <row r="44" spans="1:10" ht="15" customHeight="1">
      <c r="A44" s="53" t="s">
        <v>86</v>
      </c>
      <c r="B44" s="150" t="s">
        <v>449</v>
      </c>
      <c r="C44" s="205">
        <v>0.33940196723088006</v>
      </c>
      <c r="D44" s="199"/>
      <c r="E44" s="205">
        <v>0.53850014580940586</v>
      </c>
      <c r="F44" s="205">
        <v>0.82762761454458245</v>
      </c>
      <c r="G44" s="205">
        <v>0.85048601031091975</v>
      </c>
      <c r="H44" s="205">
        <v>0.86245277075302285</v>
      </c>
      <c r="I44" s="205">
        <v>0.85654131833961633</v>
      </c>
      <c r="J44" s="205">
        <v>0.98425662947606662</v>
      </c>
    </row>
    <row r="45" spans="1:10" ht="15" customHeight="1">
      <c r="A45" s="53" t="s">
        <v>87</v>
      </c>
      <c r="B45" s="150" t="s">
        <v>450</v>
      </c>
      <c r="C45" s="205">
        <v>706.79749857479976</v>
      </c>
      <c r="D45" s="199"/>
      <c r="E45" s="205">
        <v>699.35100345211038</v>
      </c>
      <c r="F45" s="205">
        <v>765.42714236722964</v>
      </c>
      <c r="G45" s="205">
        <v>791.02072689623139</v>
      </c>
      <c r="H45" s="205">
        <v>676.31258442961678</v>
      </c>
      <c r="I45" s="205">
        <v>735.57932891395683</v>
      </c>
      <c r="J45" s="205">
        <v>898.51155764608006</v>
      </c>
    </row>
    <row r="46" spans="1:10" ht="15" customHeight="1">
      <c r="A46" s="53" t="s">
        <v>88</v>
      </c>
      <c r="B46" s="150" t="s">
        <v>89</v>
      </c>
      <c r="C46" s="205">
        <v>36.775412421680237</v>
      </c>
      <c r="D46" s="199"/>
      <c r="E46" s="205">
        <v>27.47070505364843</v>
      </c>
      <c r="F46" s="205">
        <v>28.501823944872726</v>
      </c>
      <c r="G46" s="205">
        <v>28.384712888593697</v>
      </c>
      <c r="H46" s="205">
        <v>30.949744791009984</v>
      </c>
      <c r="I46" s="205">
        <v>33.210858886198338</v>
      </c>
      <c r="J46" s="205">
        <v>36.383606396379193</v>
      </c>
    </row>
    <row r="47" spans="1:10" ht="15" customHeight="1">
      <c r="A47" s="53" t="s">
        <v>90</v>
      </c>
      <c r="B47" s="150" t="s">
        <v>91</v>
      </c>
      <c r="C47" s="205">
        <v>93.939390019056077</v>
      </c>
      <c r="D47" s="199"/>
      <c r="E47" s="205">
        <v>24.203008038262141</v>
      </c>
      <c r="F47" s="205">
        <v>27.94737569551641</v>
      </c>
      <c r="G47" s="205">
        <v>40.773616666980992</v>
      </c>
      <c r="H47" s="205">
        <v>37.273985797164293</v>
      </c>
      <c r="I47" s="205">
        <v>52.546228761989838</v>
      </c>
      <c r="J47" s="205">
        <v>55.884331984055962</v>
      </c>
    </row>
    <row r="48" spans="1:10" ht="15" customHeight="1">
      <c r="A48" s="53" t="s">
        <v>92</v>
      </c>
      <c r="B48" s="150" t="s">
        <v>451</v>
      </c>
      <c r="C48" s="205">
        <v>63.334656746830696</v>
      </c>
      <c r="D48" s="199"/>
      <c r="E48" s="205">
        <v>56.985608464110712</v>
      </c>
      <c r="F48" s="205">
        <v>51.323410687061987</v>
      </c>
      <c r="G48" s="205">
        <v>48.422397497409371</v>
      </c>
      <c r="H48" s="205">
        <v>48.316296209020948</v>
      </c>
      <c r="I48" s="205">
        <v>47.86018278325637</v>
      </c>
      <c r="J48" s="205">
        <v>54.901371011643782</v>
      </c>
    </row>
    <row r="49" spans="1:10" ht="15" customHeight="1">
      <c r="A49" s="53" t="s">
        <v>93</v>
      </c>
      <c r="B49" s="150" t="s">
        <v>94</v>
      </c>
      <c r="C49" s="205">
        <v>4.8821402075383418</v>
      </c>
      <c r="D49" s="199"/>
      <c r="E49" s="205">
        <v>6.3690464047367437</v>
      </c>
      <c r="F49" s="205">
        <v>5.2131080147309135</v>
      </c>
      <c r="G49" s="205">
        <v>5.8644017192486988</v>
      </c>
      <c r="H49" s="205">
        <v>6.0676552699023611</v>
      </c>
      <c r="I49" s="205">
        <v>7.8882662673283992</v>
      </c>
      <c r="J49" s="205">
        <v>8.4647548313014802</v>
      </c>
    </row>
    <row r="50" spans="1:10" ht="15" customHeight="1">
      <c r="A50" s="53" t="s">
        <v>0</v>
      </c>
      <c r="B50" s="150" t="s">
        <v>95</v>
      </c>
      <c r="C50" s="205">
        <v>3.0047525394236869</v>
      </c>
      <c r="D50" s="199"/>
      <c r="E50" s="205">
        <v>2.6860150816480397</v>
      </c>
      <c r="F50" s="205">
        <v>2.391811032189521</v>
      </c>
      <c r="G50" s="205">
        <v>2.0672491893587912</v>
      </c>
      <c r="H50" s="205">
        <v>2.4233504679844207</v>
      </c>
      <c r="I50" s="205">
        <v>0.53179135679985678</v>
      </c>
      <c r="J50" s="205">
        <v>0.46530227058407447</v>
      </c>
    </row>
    <row r="51" spans="1:10" ht="15" customHeight="1">
      <c r="A51" s="53" t="s">
        <v>96</v>
      </c>
      <c r="B51" s="150" t="s">
        <v>97</v>
      </c>
      <c r="C51" s="205">
        <v>7.9493430251070674</v>
      </c>
      <c r="D51" s="199"/>
      <c r="E51" s="205">
        <v>7.9589142479291981</v>
      </c>
      <c r="F51" s="205">
        <v>8.5216119921998104</v>
      </c>
      <c r="G51" s="205">
        <v>8.910588386289632</v>
      </c>
      <c r="H51" s="205">
        <v>8.893580395853057</v>
      </c>
      <c r="I51" s="205">
        <v>9.056449819572844</v>
      </c>
      <c r="J51" s="205">
        <v>10.610814689305972</v>
      </c>
    </row>
    <row r="52" spans="1:10" ht="15" customHeight="1">
      <c r="A52" s="53" t="s">
        <v>98</v>
      </c>
      <c r="B52" s="150" t="s">
        <v>99</v>
      </c>
      <c r="C52" s="205">
        <v>3.2428653348400398</v>
      </c>
      <c r="D52" s="199"/>
      <c r="E52" s="205">
        <v>3.541842374208636</v>
      </c>
      <c r="F52" s="205">
        <v>3.0206197746911818</v>
      </c>
      <c r="G52" s="205">
        <v>3.085974458582073</v>
      </c>
      <c r="H52" s="205">
        <v>3.2343418799263071</v>
      </c>
      <c r="I52" s="205">
        <v>3.2273411431771479</v>
      </c>
      <c r="J52" s="205">
        <v>3.4477709562467242</v>
      </c>
    </row>
    <row r="53" spans="1:10" ht="15" customHeight="1">
      <c r="A53" s="53" t="s">
        <v>100</v>
      </c>
      <c r="B53" s="150" t="s">
        <v>101</v>
      </c>
      <c r="C53" s="205">
        <v>0.90133383696942793</v>
      </c>
      <c r="D53" s="199"/>
      <c r="E53" s="205">
        <v>0.73882527502194129</v>
      </c>
      <c r="F53" s="205">
        <v>0.7267732912324899</v>
      </c>
      <c r="G53" s="205">
        <v>0.69256462943367769</v>
      </c>
      <c r="H53" s="205">
        <v>0.6911838224189164</v>
      </c>
      <c r="I53" s="205">
        <v>0.76055846686500805</v>
      </c>
      <c r="J53" s="205">
        <v>0.90670277088734563</v>
      </c>
    </row>
    <row r="54" spans="1:10" ht="15" customHeight="1">
      <c r="A54" s="55" t="s">
        <v>102</v>
      </c>
      <c r="B54" s="150" t="s">
        <v>103</v>
      </c>
      <c r="C54" s="205">
        <v>38.007468638284912</v>
      </c>
      <c r="D54" s="199"/>
      <c r="E54" s="205">
        <v>29.515400363441952</v>
      </c>
      <c r="F54" s="205">
        <v>28.410379825317534</v>
      </c>
      <c r="G54" s="205">
        <v>32.971297239430449</v>
      </c>
      <c r="H54" s="205">
        <v>31.742303855952347</v>
      </c>
      <c r="I54" s="205">
        <v>20.935131184703163</v>
      </c>
      <c r="J54" s="205">
        <v>21.993028286994075</v>
      </c>
    </row>
    <row r="55" spans="1:10" ht="15" customHeight="1">
      <c r="A55" s="55" t="s">
        <v>104</v>
      </c>
      <c r="B55" s="150" t="s">
        <v>460</v>
      </c>
      <c r="C55" s="205">
        <v>11.020386593533825</v>
      </c>
      <c r="D55" s="199"/>
      <c r="E55" s="205">
        <v>10.279833767059356</v>
      </c>
      <c r="F55" s="205">
        <v>9.8427546983321275</v>
      </c>
      <c r="G55" s="205">
        <v>10.037645018737388</v>
      </c>
      <c r="H55" s="205">
        <v>10.716679784182306</v>
      </c>
      <c r="I55" s="205">
        <v>10.642778680637129</v>
      </c>
      <c r="J55" s="205">
        <v>11.972372046864773</v>
      </c>
    </row>
    <row r="56" spans="1:10" ht="15" customHeight="1">
      <c r="A56" s="55" t="s">
        <v>105</v>
      </c>
      <c r="B56" s="150" t="s">
        <v>452</v>
      </c>
      <c r="C56" s="205">
        <v>7.8506724905803136</v>
      </c>
      <c r="D56" s="199"/>
      <c r="E56" s="205">
        <v>10.119223340426148</v>
      </c>
      <c r="F56" s="205">
        <v>9.5343844631521328</v>
      </c>
      <c r="G56" s="205">
        <v>10.102052075660922</v>
      </c>
      <c r="H56" s="205">
        <v>8.8243651792366773</v>
      </c>
      <c r="I56" s="205">
        <v>3.6460741853148857</v>
      </c>
      <c r="J56" s="205">
        <v>3.5432127479223725</v>
      </c>
    </row>
    <row r="57" spans="1:10" ht="15" customHeight="1">
      <c r="A57" s="53" t="s">
        <v>106</v>
      </c>
      <c r="B57" s="150" t="s">
        <v>107</v>
      </c>
      <c r="C57" s="205">
        <v>0.79360110580480592</v>
      </c>
      <c r="D57" s="199"/>
      <c r="E57" s="205">
        <v>0.44925080583900334</v>
      </c>
      <c r="F57" s="205">
        <v>0.39492107214790317</v>
      </c>
      <c r="G57" s="205">
        <v>0.38722147005917606</v>
      </c>
      <c r="H57" s="205">
        <v>0.4404353507634523</v>
      </c>
      <c r="I57" s="205">
        <v>0.53095746553029399</v>
      </c>
      <c r="J57" s="205">
        <v>0.64291124227178487</v>
      </c>
    </row>
    <row r="58" spans="1:10" ht="15" customHeight="1">
      <c r="A58" s="53" t="s">
        <v>108</v>
      </c>
      <c r="B58" s="150" t="s">
        <v>109</v>
      </c>
      <c r="C58" s="205">
        <v>9.6432351414614675E-2</v>
      </c>
      <c r="D58" s="199"/>
      <c r="E58" s="205">
        <v>2.6588613675289134E-2</v>
      </c>
      <c r="F58" s="205">
        <v>2.3151330727286291E-2</v>
      </c>
      <c r="G58" s="205">
        <v>2.2917368774213565E-2</v>
      </c>
      <c r="H58" s="205">
        <v>2.1980990938937427E-2</v>
      </c>
      <c r="I58" s="205">
        <v>9.0482321371144082E-3</v>
      </c>
      <c r="J58" s="205">
        <v>7.0807308013519591E-3</v>
      </c>
    </row>
    <row r="59" spans="1:10" ht="15" customHeight="1">
      <c r="A59" s="55" t="s">
        <v>110</v>
      </c>
      <c r="B59" s="150" t="s">
        <v>240</v>
      </c>
      <c r="C59" s="205">
        <v>6.0090989995592548</v>
      </c>
      <c r="D59" s="199"/>
      <c r="E59" s="205">
        <v>4.8137366349629414</v>
      </c>
      <c r="F59" s="205">
        <v>4.1292179232148163</v>
      </c>
      <c r="G59" s="205">
        <v>3.6800534706628163</v>
      </c>
      <c r="H59" s="205">
        <v>3.3874043017655313</v>
      </c>
      <c r="I59" s="205">
        <v>5.1955661867094118</v>
      </c>
      <c r="J59" s="205">
        <v>5.8782646180046836</v>
      </c>
    </row>
    <row r="60" spans="1:10" ht="15" customHeight="1">
      <c r="A60" s="61"/>
      <c r="B60" s="151" t="s">
        <v>111</v>
      </c>
      <c r="C60" s="206">
        <f>SUM(C8:C59)</f>
        <v>4555.4950680688617</v>
      </c>
      <c r="D60" s="206"/>
      <c r="E60" s="206">
        <f t="shared" ref="E60:H60" si="0">SUM(E8:E59)</f>
        <v>4649.7797720307717</v>
      </c>
      <c r="F60" s="206">
        <f t="shared" si="0"/>
        <v>4652.9506566549107</v>
      </c>
      <c r="G60" s="206">
        <f t="shared" si="0"/>
        <v>4858.8594450264745</v>
      </c>
      <c r="H60" s="206">
        <f t="shared" si="0"/>
        <v>4732.9088436337343</v>
      </c>
      <c r="I60" s="206">
        <f t="shared" ref="I60:J60" si="1">SUM(I8:I59)</f>
        <v>5477.8906378261445</v>
      </c>
      <c r="J60" s="206">
        <f t="shared" si="1"/>
        <v>5941.7219225886429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43.882327362704871</v>
      </c>
      <c r="D62" s="207"/>
      <c r="E62" s="207">
        <f t="shared" ref="E62:J62" si="2">SUM(E8:E10)</f>
        <v>58.841095484770157</v>
      </c>
      <c r="F62" s="207">
        <f t="shared" si="2"/>
        <v>61.042860450176541</v>
      </c>
      <c r="G62" s="207">
        <f t="shared" si="2"/>
        <v>50.56305806248006</v>
      </c>
      <c r="H62" s="207">
        <f t="shared" si="2"/>
        <v>50.495874425691824</v>
      </c>
      <c r="I62" s="207">
        <f t="shared" si="2"/>
        <v>49.464168987968137</v>
      </c>
      <c r="J62" s="207">
        <f t="shared" si="2"/>
        <v>47.111080852000569</v>
      </c>
    </row>
    <row r="63" spans="1:10" ht="15" customHeight="1">
      <c r="A63" s="55" t="s">
        <v>113</v>
      </c>
      <c r="B63" s="150" t="s">
        <v>392</v>
      </c>
      <c r="C63" s="207">
        <f>SUM(C11:C13)</f>
        <v>2204.501570412172</v>
      </c>
      <c r="D63" s="207"/>
      <c r="E63" s="207">
        <f t="shared" ref="E63:J63" si="3">SUM(E11:E13)</f>
        <v>2378.1007082322117</v>
      </c>
      <c r="F63" s="207">
        <f t="shared" si="3"/>
        <v>2307.6860320375199</v>
      </c>
      <c r="G63" s="207">
        <f t="shared" si="3"/>
        <v>2443.3016540803842</v>
      </c>
      <c r="H63" s="207">
        <f t="shared" si="3"/>
        <v>2400.7309952512696</v>
      </c>
      <c r="I63" s="207">
        <f t="shared" si="3"/>
        <v>2992.5264202514277</v>
      </c>
      <c r="J63" s="207">
        <f t="shared" si="3"/>
        <v>3121.5761642382186</v>
      </c>
    </row>
    <row r="64" spans="1:10" ht="15" customHeight="1">
      <c r="A64" s="55" t="s">
        <v>114</v>
      </c>
      <c r="B64" s="150" t="s">
        <v>393</v>
      </c>
      <c r="C64" s="207">
        <f>SUM(C14:C35)</f>
        <v>1194.8631044360657</v>
      </c>
      <c r="D64" s="207"/>
      <c r="E64" s="207">
        <f t="shared" ref="E64:J64" si="4">SUM(E14:E35)</f>
        <v>1170.0146368798767</v>
      </c>
      <c r="F64" s="207">
        <f t="shared" si="4"/>
        <v>1182.7045154053417</v>
      </c>
      <c r="G64" s="207">
        <f t="shared" si="4"/>
        <v>1221.3031749452643</v>
      </c>
      <c r="H64" s="207">
        <f t="shared" si="4"/>
        <v>1279.9653811018641</v>
      </c>
      <c r="I64" s="207">
        <f t="shared" si="4"/>
        <v>1342.8538772419233</v>
      </c>
      <c r="J64" s="207">
        <f t="shared" si="4"/>
        <v>1483.4622487231625</v>
      </c>
    </row>
    <row r="65" spans="1:10" ht="15" customHeight="1">
      <c r="A65" s="55" t="s">
        <v>115</v>
      </c>
      <c r="B65" s="150" t="s">
        <v>394</v>
      </c>
      <c r="C65" s="207">
        <f>SUM(C36:C37)</f>
        <v>97.594325307880069</v>
      </c>
      <c r="D65" s="207"/>
      <c r="E65" s="207">
        <f t="shared" ref="E65:J65" si="5">SUM(E36:E37)</f>
        <v>128.20153472669051</v>
      </c>
      <c r="F65" s="207">
        <f t="shared" si="5"/>
        <v>126.4227605498409</v>
      </c>
      <c r="G65" s="207">
        <f t="shared" si="5"/>
        <v>129.55787750191109</v>
      </c>
      <c r="H65" s="207">
        <f t="shared" si="5"/>
        <v>103.20628620675133</v>
      </c>
      <c r="I65" s="207">
        <f t="shared" si="5"/>
        <v>129.24148920386727</v>
      </c>
      <c r="J65" s="207">
        <f t="shared" si="5"/>
        <v>134.84825465037235</v>
      </c>
    </row>
    <row r="66" spans="1:10" ht="15" customHeight="1">
      <c r="A66" s="55" t="s">
        <v>116</v>
      </c>
      <c r="B66" s="150" t="s">
        <v>395</v>
      </c>
      <c r="C66" s="207">
        <f>SUM(C38:C39)</f>
        <v>4.8853604197740745</v>
      </c>
      <c r="D66" s="207"/>
      <c r="E66" s="207">
        <f t="shared" ref="E66:J66" si="6">SUM(E38:E39)</f>
        <v>3.5915346983801197</v>
      </c>
      <c r="F66" s="207">
        <f t="shared" si="6"/>
        <v>3.5103790114144324</v>
      </c>
      <c r="G66" s="207">
        <f t="shared" si="6"/>
        <v>3.410094033387149</v>
      </c>
      <c r="H66" s="207">
        <f t="shared" si="6"/>
        <v>5.4363675004943559</v>
      </c>
      <c r="I66" s="207">
        <f t="shared" si="6"/>
        <v>6.066368615808293</v>
      </c>
      <c r="J66" s="207">
        <f t="shared" si="6"/>
        <v>9.7860370583255225</v>
      </c>
    </row>
    <row r="67" spans="1:10" ht="15" customHeight="1">
      <c r="A67" s="55" t="s">
        <v>117</v>
      </c>
      <c r="B67" s="150" t="s">
        <v>118</v>
      </c>
      <c r="C67" s="207">
        <f>SUM(C40:C41)</f>
        <v>5.879128209347992</v>
      </c>
      <c r="D67" s="207"/>
      <c r="E67" s="207">
        <f t="shared" ref="E67:J67" si="7">SUM(E40:E41)</f>
        <v>5.2891708627859746</v>
      </c>
      <c r="F67" s="207">
        <f t="shared" si="7"/>
        <v>5.1843757025075252</v>
      </c>
      <c r="G67" s="207">
        <f t="shared" si="7"/>
        <v>5.3362994673697504</v>
      </c>
      <c r="H67" s="207">
        <f t="shared" si="7"/>
        <v>5.807192795488775</v>
      </c>
      <c r="I67" s="207">
        <f t="shared" si="7"/>
        <v>7.8003541490999515</v>
      </c>
      <c r="J67" s="207">
        <f t="shared" si="7"/>
        <v>9.1390821811669625</v>
      </c>
    </row>
    <row r="68" spans="1:10" ht="15" customHeight="1">
      <c r="A68" s="55" t="s">
        <v>119</v>
      </c>
      <c r="B68" s="150" t="s">
        <v>212</v>
      </c>
      <c r="C68" s="207">
        <f>SUM(C42:C44)</f>
        <v>19.284199035494325</v>
      </c>
      <c r="D68" s="207"/>
      <c r="E68" s="207">
        <f t="shared" ref="E68:J68" si="8">SUM(E42:E44)</f>
        <v>21.232089228978193</v>
      </c>
      <c r="F68" s="207">
        <f t="shared" si="8"/>
        <v>20.991247385493377</v>
      </c>
      <c r="G68" s="207">
        <f t="shared" si="8"/>
        <v>18.963867960222739</v>
      </c>
      <c r="H68" s="207">
        <f t="shared" si="8"/>
        <v>17.9708538264392</v>
      </c>
      <c r="I68" s="207">
        <f t="shared" si="8"/>
        <v>18.317397041873811</v>
      </c>
      <c r="J68" s="207">
        <f t="shared" si="8"/>
        <v>22.185972656053291</v>
      </c>
    </row>
    <row r="69" spans="1:10" ht="15" customHeight="1">
      <c r="A69" s="55" t="s">
        <v>120</v>
      </c>
      <c r="B69" s="150" t="s">
        <v>121</v>
      </c>
      <c r="C69" s="207">
        <f>SUM(C45:C49)</f>
        <v>905.72909796990507</v>
      </c>
      <c r="D69" s="207"/>
      <c r="E69" s="207">
        <f t="shared" ref="E69:J69" si="9">SUM(E45:E49)</f>
        <v>814.37937141286841</v>
      </c>
      <c r="F69" s="207">
        <f t="shared" si="9"/>
        <v>878.41286070941158</v>
      </c>
      <c r="G69" s="207">
        <f t="shared" si="9"/>
        <v>914.4658556684642</v>
      </c>
      <c r="H69" s="207">
        <f t="shared" si="9"/>
        <v>798.92026649671436</v>
      </c>
      <c r="I69" s="207">
        <f t="shared" si="9"/>
        <v>877.0848656127298</v>
      </c>
      <c r="J69" s="207">
        <f t="shared" si="9"/>
        <v>1054.1456218694605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3.0047525394236869</v>
      </c>
      <c r="D70" s="207"/>
      <c r="E70" s="207">
        <f t="shared" ref="E70:J79" si="11">E50</f>
        <v>2.6860150816480397</v>
      </c>
      <c r="F70" s="207">
        <f t="shared" si="11"/>
        <v>2.391811032189521</v>
      </c>
      <c r="G70" s="207">
        <f t="shared" si="11"/>
        <v>2.0672491893587912</v>
      </c>
      <c r="H70" s="207">
        <f t="shared" si="11"/>
        <v>2.4233504679844207</v>
      </c>
      <c r="I70" s="207">
        <f t="shared" si="11"/>
        <v>0.53179135679985678</v>
      </c>
      <c r="J70" s="207">
        <f t="shared" si="11"/>
        <v>0.46530227058407447</v>
      </c>
    </row>
    <row r="71" spans="1:10" ht="15" customHeight="1">
      <c r="A71" s="55" t="s">
        <v>96</v>
      </c>
      <c r="B71" s="150" t="s">
        <v>454</v>
      </c>
      <c r="C71" s="207">
        <f t="shared" si="10"/>
        <v>7.9493430251070674</v>
      </c>
      <c r="D71" s="207"/>
      <c r="E71" s="207">
        <f t="shared" si="11"/>
        <v>7.9589142479291981</v>
      </c>
      <c r="F71" s="207">
        <f t="shared" si="11"/>
        <v>8.5216119921998104</v>
      </c>
      <c r="G71" s="207">
        <f t="shared" si="11"/>
        <v>8.910588386289632</v>
      </c>
      <c r="H71" s="207">
        <f t="shared" si="11"/>
        <v>8.893580395853057</v>
      </c>
      <c r="I71" s="207">
        <f t="shared" si="11"/>
        <v>9.056449819572844</v>
      </c>
      <c r="J71" s="207">
        <f t="shared" si="11"/>
        <v>10.610814689305972</v>
      </c>
    </row>
    <row r="72" spans="1:10" ht="15" customHeight="1">
      <c r="A72" s="55" t="s">
        <v>98</v>
      </c>
      <c r="B72" s="150" t="s">
        <v>455</v>
      </c>
      <c r="C72" s="207">
        <f t="shared" si="10"/>
        <v>3.2428653348400398</v>
      </c>
      <c r="D72" s="207"/>
      <c r="E72" s="207">
        <f t="shared" si="11"/>
        <v>3.541842374208636</v>
      </c>
      <c r="F72" s="207">
        <f t="shared" si="11"/>
        <v>3.0206197746911818</v>
      </c>
      <c r="G72" s="207">
        <f t="shared" si="11"/>
        <v>3.085974458582073</v>
      </c>
      <c r="H72" s="207">
        <f t="shared" si="11"/>
        <v>3.2343418799263071</v>
      </c>
      <c r="I72" s="207">
        <f t="shared" si="11"/>
        <v>3.2273411431771479</v>
      </c>
      <c r="J72" s="207">
        <f t="shared" si="11"/>
        <v>3.4477709562467242</v>
      </c>
    </row>
    <row r="73" spans="1:10" ht="15" customHeight="1">
      <c r="A73" s="55" t="s">
        <v>100</v>
      </c>
      <c r="B73" s="150" t="s">
        <v>456</v>
      </c>
      <c r="C73" s="207">
        <f t="shared" si="10"/>
        <v>0.90133383696942793</v>
      </c>
      <c r="D73" s="207"/>
      <c r="E73" s="207">
        <f t="shared" si="11"/>
        <v>0.73882527502194129</v>
      </c>
      <c r="F73" s="207">
        <f t="shared" si="11"/>
        <v>0.7267732912324899</v>
      </c>
      <c r="G73" s="207">
        <f t="shared" si="11"/>
        <v>0.69256462943367769</v>
      </c>
      <c r="H73" s="207">
        <f t="shared" si="11"/>
        <v>0.6911838224189164</v>
      </c>
      <c r="I73" s="207">
        <f t="shared" si="11"/>
        <v>0.76055846686500805</v>
      </c>
      <c r="J73" s="207">
        <f t="shared" si="11"/>
        <v>0.90670277088734563</v>
      </c>
    </row>
    <row r="74" spans="1:10" ht="15" customHeight="1">
      <c r="A74" s="55" t="s">
        <v>102</v>
      </c>
      <c r="B74" s="150" t="s">
        <v>125</v>
      </c>
      <c r="C74" s="207">
        <f t="shared" si="10"/>
        <v>38.007468638284912</v>
      </c>
      <c r="D74" s="207"/>
      <c r="E74" s="207">
        <f t="shared" si="11"/>
        <v>29.515400363441952</v>
      </c>
      <c r="F74" s="207">
        <f t="shared" si="11"/>
        <v>28.410379825317534</v>
      </c>
      <c r="G74" s="207">
        <f t="shared" si="11"/>
        <v>32.971297239430449</v>
      </c>
      <c r="H74" s="207">
        <f t="shared" si="11"/>
        <v>31.742303855952347</v>
      </c>
      <c r="I74" s="207">
        <f t="shared" si="11"/>
        <v>20.935131184703163</v>
      </c>
      <c r="J74" s="207">
        <f t="shared" si="11"/>
        <v>21.993028286994075</v>
      </c>
    </row>
    <row r="75" spans="1:10" ht="15" customHeight="1">
      <c r="A75" s="55" t="s">
        <v>126</v>
      </c>
      <c r="B75" s="150" t="s">
        <v>460</v>
      </c>
      <c r="C75" s="207">
        <f t="shared" si="10"/>
        <v>11.020386593533825</v>
      </c>
      <c r="D75" s="207"/>
      <c r="E75" s="207">
        <f t="shared" si="11"/>
        <v>10.279833767059356</v>
      </c>
      <c r="F75" s="207">
        <f t="shared" si="11"/>
        <v>9.8427546983321275</v>
      </c>
      <c r="G75" s="207">
        <f t="shared" si="11"/>
        <v>10.037645018737388</v>
      </c>
      <c r="H75" s="207">
        <f t="shared" si="11"/>
        <v>10.716679784182306</v>
      </c>
      <c r="I75" s="207">
        <f t="shared" si="11"/>
        <v>10.642778680637129</v>
      </c>
      <c r="J75" s="207">
        <f t="shared" si="11"/>
        <v>11.972372046864773</v>
      </c>
    </row>
    <row r="76" spans="1:10" ht="15" customHeight="1">
      <c r="A76" s="55" t="s">
        <v>105</v>
      </c>
      <c r="B76" s="150" t="s">
        <v>452</v>
      </c>
      <c r="C76" s="207">
        <f t="shared" si="10"/>
        <v>7.8506724905803136</v>
      </c>
      <c r="D76" s="207"/>
      <c r="E76" s="207">
        <f t="shared" si="11"/>
        <v>10.119223340426148</v>
      </c>
      <c r="F76" s="207">
        <f t="shared" si="11"/>
        <v>9.5343844631521328</v>
      </c>
      <c r="G76" s="207">
        <f t="shared" si="11"/>
        <v>10.102052075660922</v>
      </c>
      <c r="H76" s="207">
        <f t="shared" si="11"/>
        <v>8.8243651792366773</v>
      </c>
      <c r="I76" s="207">
        <f t="shared" si="11"/>
        <v>3.6460741853148857</v>
      </c>
      <c r="J76" s="207">
        <f t="shared" si="11"/>
        <v>3.5432127479223725</v>
      </c>
    </row>
    <row r="77" spans="1:10" ht="15" customHeight="1">
      <c r="A77" s="55" t="s">
        <v>106</v>
      </c>
      <c r="B77" s="150" t="s">
        <v>128</v>
      </c>
      <c r="C77" s="207">
        <f t="shared" si="10"/>
        <v>0.79360110580480592</v>
      </c>
      <c r="D77" s="207"/>
      <c r="E77" s="207">
        <f t="shared" si="11"/>
        <v>0.44925080583900334</v>
      </c>
      <c r="F77" s="207">
        <f t="shared" si="11"/>
        <v>0.39492107214790317</v>
      </c>
      <c r="G77" s="207">
        <f t="shared" si="11"/>
        <v>0.38722147005917606</v>
      </c>
      <c r="H77" s="207">
        <f t="shared" si="11"/>
        <v>0.4404353507634523</v>
      </c>
      <c r="I77" s="207">
        <f t="shared" si="11"/>
        <v>0.53095746553029399</v>
      </c>
      <c r="J77" s="207">
        <f t="shared" si="11"/>
        <v>0.64291124227178487</v>
      </c>
    </row>
    <row r="78" spans="1:10" ht="15" customHeight="1">
      <c r="A78" s="55" t="s">
        <v>108</v>
      </c>
      <c r="B78" s="150" t="s">
        <v>129</v>
      </c>
      <c r="C78" s="207">
        <f t="shared" si="10"/>
        <v>9.6432351414614675E-2</v>
      </c>
      <c r="D78" s="207"/>
      <c r="E78" s="207">
        <f t="shared" si="11"/>
        <v>2.6588613675289134E-2</v>
      </c>
      <c r="F78" s="207">
        <f t="shared" si="11"/>
        <v>2.3151330727286291E-2</v>
      </c>
      <c r="G78" s="207">
        <f t="shared" si="11"/>
        <v>2.2917368774213565E-2</v>
      </c>
      <c r="H78" s="207">
        <f t="shared" si="11"/>
        <v>2.1980990938937427E-2</v>
      </c>
      <c r="I78" s="207">
        <f t="shared" si="11"/>
        <v>9.0482321371144082E-3</v>
      </c>
      <c r="J78" s="207">
        <f t="shared" si="11"/>
        <v>7.0807308013519591E-3</v>
      </c>
    </row>
    <row r="79" spans="1:10" ht="15" customHeight="1">
      <c r="A79" s="55" t="s">
        <v>110</v>
      </c>
      <c r="B79" s="150" t="s">
        <v>240</v>
      </c>
      <c r="C79" s="207">
        <f t="shared" si="10"/>
        <v>6.0090989995592548</v>
      </c>
      <c r="D79" s="207"/>
      <c r="E79" s="207">
        <f t="shared" si="11"/>
        <v>4.8137366349629414</v>
      </c>
      <c r="F79" s="207">
        <f t="shared" si="11"/>
        <v>4.1292179232148163</v>
      </c>
      <c r="G79" s="207">
        <f t="shared" si="11"/>
        <v>3.6800534706628163</v>
      </c>
      <c r="H79" s="207">
        <f t="shared" si="11"/>
        <v>3.3874043017655313</v>
      </c>
      <c r="I79" s="207">
        <f t="shared" si="11"/>
        <v>5.1955661867094118</v>
      </c>
      <c r="J79" s="207">
        <f t="shared" si="11"/>
        <v>5.8782646180046836</v>
      </c>
    </row>
    <row r="80" spans="1:10" ht="15" customHeight="1">
      <c r="A80" s="61"/>
      <c r="B80" s="209" t="s">
        <v>111</v>
      </c>
      <c r="C80" s="208">
        <f>SUM(C62:C79)</f>
        <v>4555.4950680688607</v>
      </c>
      <c r="D80" s="208"/>
      <c r="E80" s="208">
        <f t="shared" ref="E80:H80" si="12">SUM(E62:E79)</f>
        <v>4649.7797720307735</v>
      </c>
      <c r="F80" s="208">
        <f t="shared" si="12"/>
        <v>4652.9506566549098</v>
      </c>
      <c r="G80" s="208">
        <f t="shared" si="12"/>
        <v>4858.8594450264745</v>
      </c>
      <c r="H80" s="208">
        <f t="shared" si="12"/>
        <v>4732.9088436337352</v>
      </c>
      <c r="I80" s="208">
        <f t="shared" ref="I80:J80" si="13">SUM(I62:I79)</f>
        <v>5477.8906378261463</v>
      </c>
      <c r="J80" s="208">
        <f t="shared" si="13"/>
        <v>5941.7219225886429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52.408469762680966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127.37039273163049</v>
      </c>
      <c r="G82" s="104">
        <f t="shared" si="14"/>
        <v>89.547432182404179</v>
      </c>
      <c r="H82" s="104">
        <f t="shared" si="14"/>
        <v>90.726528472430005</v>
      </c>
      <c r="I82" s="104">
        <f t="shared" si="14"/>
        <v>109.5164532050225</v>
      </c>
      <c r="J82" s="104">
        <f t="shared" si="14"/>
        <v>96.00076064563298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89.15112468831903</v>
      </c>
      <c r="D83" s="104">
        <f t="shared" si="15"/>
        <v>0</v>
      </c>
      <c r="E83" s="187">
        <f t="shared" si="15"/>
        <v>100</v>
      </c>
      <c r="F83" s="104">
        <f t="shared" si="15"/>
        <v>122.14771440074956</v>
      </c>
      <c r="G83" s="104">
        <f t="shared" si="15"/>
        <v>151.02136819329394</v>
      </c>
      <c r="H83" s="104">
        <f t="shared" si="15"/>
        <v>200.60294695510086</v>
      </c>
      <c r="I83" s="104">
        <f t="shared" si="15"/>
        <v>236.10338094965851</v>
      </c>
      <c r="J83" s="104">
        <f t="shared" si="15"/>
        <v>322.58660494812807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80.08278763166949</v>
      </c>
      <c r="D84" s="104">
        <f t="shared" si="16"/>
        <v>0</v>
      </c>
      <c r="E84" s="187">
        <f t="shared" si="16"/>
        <v>100</v>
      </c>
      <c r="F84" s="104">
        <f t="shared" si="16"/>
        <v>95.598814113556458</v>
      </c>
      <c r="G84" s="104">
        <f t="shared" si="16"/>
        <v>80.509958514522523</v>
      </c>
      <c r="H84" s="104">
        <f t="shared" si="16"/>
        <v>76.685511004697361</v>
      </c>
      <c r="I84" s="104">
        <f t="shared" si="16"/>
        <v>66.427415114688046</v>
      </c>
      <c r="J84" s="104">
        <f t="shared" si="16"/>
        <v>59.144146730620804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67.224504583974721</v>
      </c>
      <c r="D85" s="104">
        <f t="shared" si="17"/>
        <v>0</v>
      </c>
      <c r="E85" s="187">
        <f t="shared" si="17"/>
        <v>100</v>
      </c>
      <c r="F85" s="104">
        <f t="shared" si="17"/>
        <v>102.69027133470136</v>
      </c>
      <c r="G85" s="104">
        <f t="shared" si="17"/>
        <v>103.19897054760968</v>
      </c>
      <c r="H85" s="104">
        <f t="shared" si="17"/>
        <v>153.69644733547824</v>
      </c>
      <c r="I85" s="104">
        <f t="shared" si="17"/>
        <v>153.82998979396993</v>
      </c>
      <c r="J85" s="104">
        <f t="shared" si="17"/>
        <v>182.28298539313832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94.59321651433396</v>
      </c>
      <c r="D86" s="104">
        <f t="shared" si="18"/>
        <v>0</v>
      </c>
      <c r="E86" s="187">
        <f t="shared" si="18"/>
        <v>100</v>
      </c>
      <c r="F86" s="104">
        <f t="shared" si="18"/>
        <v>96.528058233988872</v>
      </c>
      <c r="G86" s="104">
        <f t="shared" si="18"/>
        <v>102.92422190013566</v>
      </c>
      <c r="H86" s="104">
        <f t="shared" si="18"/>
        <v>101.32330737064608</v>
      </c>
      <c r="I86" s="104">
        <f t="shared" si="18"/>
        <v>125.57583187924904</v>
      </c>
      <c r="J86" s="104">
        <f t="shared" si="18"/>
        <v>130.67275627391686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49.111467315669998</v>
      </c>
      <c r="D87" s="104">
        <f t="shared" si="19"/>
        <v>0</v>
      </c>
      <c r="E87" s="187">
        <f t="shared" si="19"/>
        <v>100</v>
      </c>
      <c r="F87" s="104">
        <f t="shared" si="19"/>
        <v>108.89687334862901</v>
      </c>
      <c r="G87" s="104">
        <f t="shared" si="19"/>
        <v>98.31932106906126</v>
      </c>
      <c r="H87" s="104">
        <f t="shared" si="19"/>
        <v>88.023859900703613</v>
      </c>
      <c r="I87" s="104">
        <f t="shared" si="19"/>
        <v>129.99368611581781</v>
      </c>
      <c r="J87" s="104">
        <f t="shared" si="19"/>
        <v>141.60402516355154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51.493529570808924</v>
      </c>
      <c r="D88" s="104">
        <f t="shared" si="20"/>
        <v>0</v>
      </c>
      <c r="E88" s="187">
        <f t="shared" si="20"/>
        <v>100</v>
      </c>
      <c r="F88" s="104">
        <f t="shared" si="20"/>
        <v>101.7854067542599</v>
      </c>
      <c r="G88" s="104">
        <f t="shared" si="20"/>
        <v>89.147318415759472</v>
      </c>
      <c r="H88" s="104">
        <f t="shared" si="20"/>
        <v>63.477322365502189</v>
      </c>
      <c r="I88" s="104">
        <f t="shared" si="20"/>
        <v>60.503401884692067</v>
      </c>
      <c r="J88" s="104">
        <f t="shared" si="20"/>
        <v>57.93035311081475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85.453917715144897</v>
      </c>
      <c r="D89" s="104">
        <f t="shared" si="21"/>
        <v>0</v>
      </c>
      <c r="E89" s="187">
        <f t="shared" si="21"/>
        <v>100</v>
      </c>
      <c r="F89" s="104">
        <f t="shared" si="21"/>
        <v>87.721096535408321</v>
      </c>
      <c r="G89" s="104">
        <f t="shared" si="21"/>
        <v>65.605385730341524</v>
      </c>
      <c r="H89" s="104">
        <f t="shared" si="21"/>
        <v>116.38909577282774</v>
      </c>
      <c r="I89" s="104">
        <f t="shared" si="21"/>
        <v>174.36552503046022</v>
      </c>
      <c r="J89" s="104">
        <f t="shared" si="21"/>
        <v>209.64781067203805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113.97653043061977</v>
      </c>
      <c r="D90" s="104">
        <f t="shared" si="22"/>
        <v>0</v>
      </c>
      <c r="E90" s="187">
        <f t="shared" si="22"/>
        <v>100</v>
      </c>
      <c r="F90" s="104">
        <f t="shared" si="22"/>
        <v>101.26442967333259</v>
      </c>
      <c r="G90" s="104">
        <f t="shared" si="22"/>
        <v>91.362955707485611</v>
      </c>
      <c r="H90" s="104">
        <f t="shared" si="22"/>
        <v>93.560452094368827</v>
      </c>
      <c r="I90" s="104">
        <f t="shared" si="22"/>
        <v>95.56034157848562</v>
      </c>
      <c r="J90" s="104">
        <f t="shared" si="22"/>
        <v>107.28700296329346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100.29182487720421</v>
      </c>
      <c r="D91" s="104">
        <f t="shared" si="23"/>
        <v>0</v>
      </c>
      <c r="E91" s="187">
        <f t="shared" si="23"/>
        <v>100</v>
      </c>
      <c r="F91" s="104">
        <f t="shared" si="23"/>
        <v>100.94089878880024</v>
      </c>
      <c r="G91" s="104">
        <f t="shared" si="23"/>
        <v>81.036646474598626</v>
      </c>
      <c r="H91" s="104">
        <f t="shared" si="23"/>
        <v>70.871008805905078</v>
      </c>
      <c r="I91" s="104">
        <f t="shared" si="23"/>
        <v>60.24643851131124</v>
      </c>
      <c r="J91" s="104">
        <f t="shared" si="23"/>
        <v>70.915425069441255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110.00801752064766</v>
      </c>
      <c r="D92" s="104">
        <f t="shared" si="24"/>
        <v>0</v>
      </c>
      <c r="E92" s="187">
        <f t="shared" si="24"/>
        <v>100</v>
      </c>
      <c r="F92" s="104">
        <f t="shared" si="24"/>
        <v>93.355526016490117</v>
      </c>
      <c r="G92" s="104">
        <f t="shared" si="24"/>
        <v>113.05185642105766</v>
      </c>
      <c r="H92" s="104">
        <f t="shared" si="24"/>
        <v>95.672894128516845</v>
      </c>
      <c r="I92" s="104">
        <f t="shared" si="24"/>
        <v>111.29095067382626</v>
      </c>
      <c r="J92" s="104">
        <f t="shared" si="24"/>
        <v>125.84316796741051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76.336582846402592</v>
      </c>
      <c r="D93" s="104">
        <f t="shared" si="25"/>
        <v>0</v>
      </c>
      <c r="E93" s="187">
        <f t="shared" si="25"/>
        <v>100</v>
      </c>
      <c r="F93" s="104">
        <f t="shared" si="25"/>
        <v>111.71829518702397</v>
      </c>
      <c r="G93" s="104">
        <f t="shared" si="25"/>
        <v>94.151750496182217</v>
      </c>
      <c r="H93" s="104">
        <f t="shared" si="25"/>
        <v>178.97900145252305</v>
      </c>
      <c r="I93" s="104">
        <f t="shared" si="25"/>
        <v>174.70696552941283</v>
      </c>
      <c r="J93" s="104">
        <f t="shared" si="25"/>
        <v>312.45833089511967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100.98054816504099</v>
      </c>
      <c r="D94" s="104">
        <f t="shared" si="26"/>
        <v>0</v>
      </c>
      <c r="E94" s="187">
        <f t="shared" si="26"/>
        <v>100</v>
      </c>
      <c r="F94" s="104">
        <f t="shared" si="26"/>
        <v>106.40588380310294</v>
      </c>
      <c r="G94" s="104">
        <f t="shared" si="26"/>
        <v>110.4026203426</v>
      </c>
      <c r="H94" s="104">
        <f t="shared" si="26"/>
        <v>99.023842701498381</v>
      </c>
      <c r="I94" s="104">
        <f t="shared" si="26"/>
        <v>105.92589050221429</v>
      </c>
      <c r="J94" s="104">
        <f t="shared" si="26"/>
        <v>96.677713484965977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58.146662717410976</v>
      </c>
      <c r="D95" s="104">
        <f t="shared" si="27"/>
        <v>0</v>
      </c>
      <c r="E95" s="187">
        <f t="shared" si="27"/>
        <v>100</v>
      </c>
      <c r="F95" s="104">
        <f t="shared" si="27"/>
        <v>76.625817229010892</v>
      </c>
      <c r="G95" s="104">
        <f t="shared" si="27"/>
        <v>74.914432676947769</v>
      </c>
      <c r="H95" s="104">
        <f t="shared" si="27"/>
        <v>91.743558679456712</v>
      </c>
      <c r="I95" s="104">
        <f t="shared" si="27"/>
        <v>81.115729947814756</v>
      </c>
      <c r="J95" s="104">
        <f t="shared" si="27"/>
        <v>68.100139264054178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109.50461097158777</v>
      </c>
      <c r="D96" s="104">
        <f t="shared" si="28"/>
        <v>0</v>
      </c>
      <c r="E96" s="187">
        <f t="shared" si="28"/>
        <v>100</v>
      </c>
      <c r="F96" s="104">
        <f t="shared" si="28"/>
        <v>118.25396829159551</v>
      </c>
      <c r="G96" s="104">
        <f t="shared" si="28"/>
        <v>129.99759699064134</v>
      </c>
      <c r="H96" s="104">
        <f t="shared" si="28"/>
        <v>136.47136192645013</v>
      </c>
      <c r="I96" s="104">
        <f t="shared" si="28"/>
        <v>135.94611153920556</v>
      </c>
      <c r="J96" s="104">
        <f t="shared" si="28"/>
        <v>118.57351185820157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91.452523662485135</v>
      </c>
      <c r="D97" s="104">
        <f t="shared" si="29"/>
        <v>0</v>
      </c>
      <c r="E97" s="187">
        <f t="shared" si="29"/>
        <v>100</v>
      </c>
      <c r="F97" s="104">
        <f t="shared" si="29"/>
        <v>89.179755860348365</v>
      </c>
      <c r="G97" s="104">
        <f t="shared" si="29"/>
        <v>109.08929016732039</v>
      </c>
      <c r="H97" s="104">
        <f t="shared" si="29"/>
        <v>167.7571321932146</v>
      </c>
      <c r="I97" s="104">
        <f t="shared" si="29"/>
        <v>238.0944221740267</v>
      </c>
      <c r="J97" s="104">
        <f t="shared" si="29"/>
        <v>220.07735211123403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115.81814614886315</v>
      </c>
      <c r="D98" s="104">
        <f t="shared" si="30"/>
        <v>0</v>
      </c>
      <c r="E98" s="187">
        <f t="shared" si="30"/>
        <v>100</v>
      </c>
      <c r="F98" s="104">
        <f t="shared" si="30"/>
        <v>98.543702803276403</v>
      </c>
      <c r="G98" s="104">
        <f t="shared" si="30"/>
        <v>97.659801212170777</v>
      </c>
      <c r="H98" s="104">
        <f t="shared" si="30"/>
        <v>101.97229899022841</v>
      </c>
      <c r="I98" s="104">
        <f t="shared" si="30"/>
        <v>119.20712825586055</v>
      </c>
      <c r="J98" s="104">
        <f t="shared" si="30"/>
        <v>124.95325914946758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95.879798757200788</v>
      </c>
      <c r="D99" s="104">
        <f t="shared" si="31"/>
        <v>0</v>
      </c>
      <c r="E99" s="187">
        <f t="shared" si="31"/>
        <v>100</v>
      </c>
      <c r="F99" s="104">
        <f t="shared" si="31"/>
        <v>95.854089083474065</v>
      </c>
      <c r="G99" s="104">
        <f t="shared" si="31"/>
        <v>99.898441084532976</v>
      </c>
      <c r="H99" s="104">
        <f t="shared" si="31"/>
        <v>100.81516184815689</v>
      </c>
      <c r="I99" s="104">
        <f t="shared" si="31"/>
        <v>111.89186232890309</v>
      </c>
      <c r="J99" s="104">
        <f t="shared" si="31"/>
        <v>117.26989249821665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132.69327996896868</v>
      </c>
      <c r="D100" s="104">
        <f t="shared" si="32"/>
        <v>0</v>
      </c>
      <c r="E100" s="187">
        <f t="shared" si="32"/>
        <v>100</v>
      </c>
      <c r="F100" s="104">
        <f t="shared" si="32"/>
        <v>100.2174142150692</v>
      </c>
      <c r="G100" s="104">
        <f t="shared" si="32"/>
        <v>128.34486574259728</v>
      </c>
      <c r="H100" s="104">
        <f t="shared" si="32"/>
        <v>126.46203305229216</v>
      </c>
      <c r="I100" s="104">
        <f t="shared" si="32"/>
        <v>130.51511011332931</v>
      </c>
      <c r="J100" s="104">
        <f t="shared" si="32"/>
        <v>116.35978886664216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124.42706150316126</v>
      </c>
      <c r="D101" s="104">
        <f t="shared" si="33"/>
        <v>0</v>
      </c>
      <c r="E101" s="187">
        <f t="shared" si="33"/>
        <v>100</v>
      </c>
      <c r="F101" s="104">
        <f t="shared" si="33"/>
        <v>103.55675243126016</v>
      </c>
      <c r="G101" s="104">
        <f t="shared" si="33"/>
        <v>111.33820410569723</v>
      </c>
      <c r="H101" s="104">
        <f t="shared" si="33"/>
        <v>98.894284674235621</v>
      </c>
      <c r="I101" s="104">
        <f t="shared" si="33"/>
        <v>99.460696821913828</v>
      </c>
      <c r="J101" s="104">
        <f t="shared" si="33"/>
        <v>118.81745328278615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119.64615861865346</v>
      </c>
      <c r="D102" s="104">
        <f t="shared" si="34"/>
        <v>0</v>
      </c>
      <c r="E102" s="187">
        <f t="shared" si="34"/>
        <v>100</v>
      </c>
      <c r="F102" s="104">
        <f t="shared" si="34"/>
        <v>95.588380391299026</v>
      </c>
      <c r="G102" s="104">
        <f t="shared" si="34"/>
        <v>110.0013100129473</v>
      </c>
      <c r="H102" s="104">
        <f t="shared" si="34"/>
        <v>97.838270010984445</v>
      </c>
      <c r="I102" s="104">
        <f t="shared" si="34"/>
        <v>90.647144815822855</v>
      </c>
      <c r="J102" s="104">
        <f t="shared" si="34"/>
        <v>103.60531233362471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106.21103502150156</v>
      </c>
      <c r="D103" s="104">
        <f t="shared" si="35"/>
        <v>0</v>
      </c>
      <c r="E103" s="187">
        <f t="shared" si="35"/>
        <v>100</v>
      </c>
      <c r="F103" s="104">
        <f t="shared" si="35"/>
        <v>84.922963188595517</v>
      </c>
      <c r="G103" s="104">
        <f t="shared" si="35"/>
        <v>82.113789535827252</v>
      </c>
      <c r="H103" s="104">
        <f t="shared" si="35"/>
        <v>88.571620310216687</v>
      </c>
      <c r="I103" s="104">
        <f t="shared" si="35"/>
        <v>85.483570032776768</v>
      </c>
      <c r="J103" s="104">
        <f t="shared" si="35"/>
        <v>74.884781179403063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114.81111935302626</v>
      </c>
      <c r="D104" s="104">
        <f t="shared" si="36"/>
        <v>0</v>
      </c>
      <c r="E104" s="187">
        <f t="shared" si="36"/>
        <v>100</v>
      </c>
      <c r="F104" s="104">
        <f t="shared" si="36"/>
        <v>120.09341385028527</v>
      </c>
      <c r="G104" s="104">
        <f t="shared" si="36"/>
        <v>97.76090367462055</v>
      </c>
      <c r="H104" s="104">
        <f t="shared" si="36"/>
        <v>101.5465988870248</v>
      </c>
      <c r="I104" s="104">
        <f t="shared" si="36"/>
        <v>86.274303242949671</v>
      </c>
      <c r="J104" s="104">
        <f t="shared" si="36"/>
        <v>85.31151469242063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148.80805373598463</v>
      </c>
      <c r="D105" s="104">
        <f t="shared" si="37"/>
        <v>0</v>
      </c>
      <c r="E105" s="187">
        <f t="shared" si="37"/>
        <v>100</v>
      </c>
      <c r="F105" s="104">
        <f t="shared" si="37"/>
        <v>118.98865661628707</v>
      </c>
      <c r="G105" s="104">
        <f t="shared" si="37"/>
        <v>112.89247978913401</v>
      </c>
      <c r="H105" s="104">
        <f t="shared" si="37"/>
        <v>117.96324533102043</v>
      </c>
      <c r="I105" s="104">
        <f t="shared" si="37"/>
        <v>108.83814159691252</v>
      </c>
      <c r="J105" s="104">
        <f t="shared" si="37"/>
        <v>109.24212403201481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187.28729208074395</v>
      </c>
      <c r="D106" s="104">
        <f t="shared" si="38"/>
        <v>0</v>
      </c>
      <c r="E106" s="187">
        <f t="shared" si="38"/>
        <v>100</v>
      </c>
      <c r="F106" s="104">
        <f t="shared" si="38"/>
        <v>92.490361798350662</v>
      </c>
      <c r="G106" s="104">
        <f t="shared" si="38"/>
        <v>96.041175013430248</v>
      </c>
      <c r="H106" s="104">
        <f t="shared" si="38"/>
        <v>104.72762326435326</v>
      </c>
      <c r="I106" s="104">
        <f t="shared" si="38"/>
        <v>102.63044733190401</v>
      </c>
      <c r="J106" s="104">
        <f t="shared" si="38"/>
        <v>109.14848193311026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119.44667583609305</v>
      </c>
      <c r="D107" s="104">
        <f t="shared" si="39"/>
        <v>0</v>
      </c>
      <c r="E107" s="187">
        <f t="shared" si="39"/>
        <v>100</v>
      </c>
      <c r="F107" s="104">
        <f t="shared" si="39"/>
        <v>74.285225400477586</v>
      </c>
      <c r="G107" s="104">
        <f t="shared" si="39"/>
        <v>37.593616612108825</v>
      </c>
      <c r="H107" s="104">
        <f t="shared" si="39"/>
        <v>42.466864098492671</v>
      </c>
      <c r="I107" s="104">
        <f t="shared" si="39"/>
        <v>37.450434811888464</v>
      </c>
      <c r="J107" s="104">
        <f t="shared" si="39"/>
        <v>64.956680882956164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196.61771244070911</v>
      </c>
      <c r="D108" s="104">
        <f t="shared" si="40"/>
        <v>0</v>
      </c>
      <c r="E108" s="187">
        <f t="shared" si="40"/>
        <v>100</v>
      </c>
      <c r="F108" s="104">
        <f t="shared" si="40"/>
        <v>73.129824439559215</v>
      </c>
      <c r="G108" s="104">
        <f t="shared" si="40"/>
        <v>66.736312227064488</v>
      </c>
      <c r="H108" s="104">
        <f t="shared" si="40"/>
        <v>74.479799368974227</v>
      </c>
      <c r="I108" s="104">
        <f t="shared" si="40"/>
        <v>58.941665325383987</v>
      </c>
      <c r="J108" s="104">
        <f t="shared" si="40"/>
        <v>50.681098296741268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53.3315058100141</v>
      </c>
      <c r="D109" s="104">
        <f t="shared" si="41"/>
        <v>0</v>
      </c>
      <c r="E109" s="187">
        <f t="shared" si="41"/>
        <v>100</v>
      </c>
      <c r="F109" s="104">
        <f t="shared" si="41"/>
        <v>107.52939945580115</v>
      </c>
      <c r="G109" s="104">
        <f t="shared" si="41"/>
        <v>57.786670041196885</v>
      </c>
      <c r="H109" s="104">
        <f t="shared" si="41"/>
        <v>46.817510394818576</v>
      </c>
      <c r="I109" s="104">
        <f t="shared" si="41"/>
        <v>97.255955210288249</v>
      </c>
      <c r="J109" s="104">
        <f t="shared" si="41"/>
        <v>101.13195751658859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76.019659730149939</v>
      </c>
      <c r="D110" s="104">
        <f t="shared" si="42"/>
        <v>0</v>
      </c>
      <c r="E110" s="187">
        <f t="shared" si="42"/>
        <v>100</v>
      </c>
      <c r="F110" s="104">
        <f t="shared" si="42"/>
        <v>98.752903964274935</v>
      </c>
      <c r="G110" s="104">
        <f t="shared" si="42"/>
        <v>101.2269795753147</v>
      </c>
      <c r="H110" s="104">
        <f t="shared" si="42"/>
        <v>80.531056040927197</v>
      </c>
      <c r="I110" s="104">
        <f t="shared" si="42"/>
        <v>100.91585591233334</v>
      </c>
      <c r="J110" s="104">
        <f t="shared" si="42"/>
        <v>105.26597948814272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94.643921057936694</v>
      </c>
      <c r="D111" s="104">
        <f t="shared" si="43"/>
        <v>0</v>
      </c>
      <c r="E111" s="187">
        <f t="shared" si="43"/>
        <v>100</v>
      </c>
      <c r="F111" s="104">
        <f t="shared" si="43"/>
        <v>74.097983175294331</v>
      </c>
      <c r="G111" s="104">
        <f t="shared" si="43"/>
        <v>71.546502136655661</v>
      </c>
      <c r="H111" s="104">
        <f t="shared" si="43"/>
        <v>75.63185523225151</v>
      </c>
      <c r="I111" s="104">
        <f t="shared" si="43"/>
        <v>82.53378787112905</v>
      </c>
      <c r="J111" s="104">
        <f t="shared" si="43"/>
        <v>90.971686457553204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133.98244562542436</v>
      </c>
      <c r="D112" s="104">
        <f t="shared" si="44"/>
        <v>0</v>
      </c>
      <c r="E112" s="187">
        <f t="shared" si="44"/>
        <v>100</v>
      </c>
      <c r="F112" s="104">
        <f t="shared" si="44"/>
        <v>97.346774897603808</v>
      </c>
      <c r="G112" s="104">
        <f t="shared" si="44"/>
        <v>97.976889431479862</v>
      </c>
      <c r="H112" s="104">
        <f t="shared" si="44"/>
        <v>101.95344787334393</v>
      </c>
      <c r="I112" s="104">
        <f t="shared" si="44"/>
        <v>139.3999437833923</v>
      </c>
      <c r="J112" s="104">
        <f t="shared" si="44"/>
        <v>157.98115591679885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136.08661071186194</v>
      </c>
      <c r="D113" s="104">
        <f t="shared" si="45"/>
        <v>0</v>
      </c>
      <c r="E113" s="187">
        <f t="shared" si="45"/>
        <v>100</v>
      </c>
      <c r="F113" s="104">
        <f t="shared" si="45"/>
        <v>97.752370177547149</v>
      </c>
      <c r="G113" s="104">
        <f t="shared" si="45"/>
        <v>94.855694183233055</v>
      </c>
      <c r="H113" s="104">
        <f t="shared" si="45"/>
        <v>152.87371717862646</v>
      </c>
      <c r="I113" s="104">
        <f t="shared" si="45"/>
        <v>169.80769016136855</v>
      </c>
      <c r="J113" s="104">
        <f t="shared" si="45"/>
        <v>275.9682766287965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195.48660989220579</v>
      </c>
      <c r="D114" s="104">
        <f t="shared" si="46"/>
        <v>0</v>
      </c>
      <c r="E114" s="187">
        <f t="shared" si="46"/>
        <v>100</v>
      </c>
      <c r="F114" s="104">
        <f t="shared" si="46"/>
        <v>97.522230557284288</v>
      </c>
      <c r="G114" s="104">
        <f t="shared" si="46"/>
        <v>106.23770716790051</v>
      </c>
      <c r="H114" s="104">
        <f t="shared" si="46"/>
        <v>115.97516347479682</v>
      </c>
      <c r="I114" s="104">
        <f t="shared" si="46"/>
        <v>136.92064478071754</v>
      </c>
      <c r="J114" s="104">
        <f t="shared" si="46"/>
        <v>165.41700927203402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99.906187196578571</v>
      </c>
      <c r="D115" s="104">
        <f t="shared" si="47"/>
        <v>0</v>
      </c>
      <c r="E115" s="187">
        <f t="shared" si="47"/>
        <v>100</v>
      </c>
      <c r="F115" s="104">
        <f t="shared" si="47"/>
        <v>98.08489920276152</v>
      </c>
      <c r="G115" s="104">
        <f t="shared" si="47"/>
        <v>100.17792648660671</v>
      </c>
      <c r="H115" s="104">
        <f t="shared" si="47"/>
        <v>108.96959738232725</v>
      </c>
      <c r="I115" s="104">
        <f t="shared" si="47"/>
        <v>148.88589143582715</v>
      </c>
      <c r="J115" s="104">
        <f t="shared" si="47"/>
        <v>173.77174258354401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87.787869665717764</v>
      </c>
      <c r="D116" s="104">
        <f t="shared" si="48"/>
        <v>0</v>
      </c>
      <c r="E116" s="187">
        <f t="shared" si="48"/>
        <v>100</v>
      </c>
      <c r="F116" s="104">
        <f t="shared" si="48"/>
        <v>102.95243752831722</v>
      </c>
      <c r="G116" s="104">
        <f t="shared" si="48"/>
        <v>89.257911054551343</v>
      </c>
      <c r="H116" s="104">
        <f t="shared" si="48"/>
        <v>82.621279632997556</v>
      </c>
      <c r="I116" s="104">
        <f t="shared" si="48"/>
        <v>66.204557768860781</v>
      </c>
      <c r="J116" s="104">
        <f t="shared" si="48"/>
        <v>85.636852189483548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92.207800697289727</v>
      </c>
      <c r="D117" s="104">
        <f t="shared" si="49"/>
        <v>0</v>
      </c>
      <c r="E117" s="187">
        <f t="shared" si="49"/>
        <v>100</v>
      </c>
      <c r="F117" s="104">
        <f t="shared" si="49"/>
        <v>96.47342088423774</v>
      </c>
      <c r="G117" s="104">
        <f t="shared" si="49"/>
        <v>87.229008598180002</v>
      </c>
      <c r="H117" s="104">
        <f t="shared" si="49"/>
        <v>82.684273101797928</v>
      </c>
      <c r="I117" s="104">
        <f t="shared" si="49"/>
        <v>87.560737568297299</v>
      </c>
      <c r="J117" s="104">
        <f t="shared" si="49"/>
        <v>105.40084672540225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63.027274899012994</v>
      </c>
      <c r="D118" s="104">
        <f t="shared" si="50"/>
        <v>0</v>
      </c>
      <c r="E118" s="187">
        <f t="shared" si="50"/>
        <v>100</v>
      </c>
      <c r="F118" s="104">
        <f t="shared" si="50"/>
        <v>153.69125170813027</v>
      </c>
      <c r="G118" s="104">
        <f t="shared" si="50"/>
        <v>157.93607799912027</v>
      </c>
      <c r="H118" s="104">
        <f t="shared" si="50"/>
        <v>160.15831703382219</v>
      </c>
      <c r="I118" s="104">
        <f t="shared" si="50"/>
        <v>159.0605545801981</v>
      </c>
      <c r="J118" s="104">
        <f t="shared" si="50"/>
        <v>182.77741187918446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101.06477220822339</v>
      </c>
      <c r="D119" s="104">
        <f t="shared" si="51"/>
        <v>0</v>
      </c>
      <c r="E119" s="187">
        <f t="shared" si="51"/>
        <v>100</v>
      </c>
      <c r="F119" s="104">
        <f t="shared" si="51"/>
        <v>109.44820820860437</v>
      </c>
      <c r="G119" s="104">
        <f t="shared" si="51"/>
        <v>113.10782754176721</v>
      </c>
      <c r="H119" s="104">
        <f t="shared" si="51"/>
        <v>96.705743051947849</v>
      </c>
      <c r="I119" s="104">
        <f t="shared" si="51"/>
        <v>105.18027789808231</v>
      </c>
      <c r="J119" s="104">
        <f t="shared" si="51"/>
        <v>128.4779106930398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133.87138171321175</v>
      </c>
      <c r="D120" s="104">
        <f t="shared" si="52"/>
        <v>0</v>
      </c>
      <c r="E120" s="187">
        <f t="shared" si="52"/>
        <v>100</v>
      </c>
      <c r="F120" s="104">
        <f t="shared" si="52"/>
        <v>103.75352175785292</v>
      </c>
      <c r="G120" s="104">
        <f t="shared" si="52"/>
        <v>103.3272092331095</v>
      </c>
      <c r="H120" s="104">
        <f t="shared" si="52"/>
        <v>112.66454475983498</v>
      </c>
      <c r="I120" s="104">
        <f t="shared" si="52"/>
        <v>120.89554607841254</v>
      </c>
      <c r="J120" s="104">
        <f t="shared" si="52"/>
        <v>132.44511316809843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388.13105325812739</v>
      </c>
      <c r="D121" s="104">
        <f t="shared" si="53"/>
        <v>0</v>
      </c>
      <c r="E121" s="187">
        <f t="shared" si="53"/>
        <v>100</v>
      </c>
      <c r="F121" s="104">
        <f t="shared" si="53"/>
        <v>115.47067063455442</v>
      </c>
      <c r="G121" s="104">
        <f t="shared" si="53"/>
        <v>168.46507922702273</v>
      </c>
      <c r="H121" s="104">
        <f t="shared" si="53"/>
        <v>154.00559194228441</v>
      </c>
      <c r="I121" s="104">
        <f t="shared" si="53"/>
        <v>217.10619059796352</v>
      </c>
      <c r="J121" s="104">
        <f t="shared" si="53"/>
        <v>230.89829121946056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111.14149423659939</v>
      </c>
      <c r="D122" s="104">
        <f t="shared" si="54"/>
        <v>0</v>
      </c>
      <c r="E122" s="187">
        <f t="shared" si="54"/>
        <v>100</v>
      </c>
      <c r="F122" s="104">
        <f t="shared" si="54"/>
        <v>90.063810969720976</v>
      </c>
      <c r="G122" s="104">
        <f t="shared" si="54"/>
        <v>84.973028809380153</v>
      </c>
      <c r="H122" s="104">
        <f t="shared" si="54"/>
        <v>84.786839188442372</v>
      </c>
      <c r="I122" s="104">
        <f t="shared" si="54"/>
        <v>83.986438108138316</v>
      </c>
      <c r="J122" s="104">
        <f t="shared" si="54"/>
        <v>96.342519613913453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76.654178620953843</v>
      </c>
      <c r="D123" s="104">
        <f t="shared" si="55"/>
        <v>0</v>
      </c>
      <c r="E123" s="187">
        <f t="shared" si="55"/>
        <v>100</v>
      </c>
      <c r="F123" s="104">
        <f t="shared" si="55"/>
        <v>81.850683500340907</v>
      </c>
      <c r="G123" s="104">
        <f t="shared" si="55"/>
        <v>92.076605296630689</v>
      </c>
      <c r="H123" s="104">
        <f t="shared" si="55"/>
        <v>95.267876606924489</v>
      </c>
      <c r="I123" s="104">
        <f t="shared" si="55"/>
        <v>123.85317622213887</v>
      </c>
      <c r="J123" s="104">
        <f t="shared" si="55"/>
        <v>132.90458717660042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111.86655502991746</v>
      </c>
      <c r="D124" s="104">
        <f t="shared" si="56"/>
        <v>0</v>
      </c>
      <c r="E124" s="187">
        <f t="shared" si="56"/>
        <v>100</v>
      </c>
      <c r="F124" s="104">
        <f t="shared" si="56"/>
        <v>89.04682064264486</v>
      </c>
      <c r="G124" s="104">
        <f t="shared" si="56"/>
        <v>76.96342449761687</v>
      </c>
      <c r="H124" s="104">
        <f t="shared" si="56"/>
        <v>90.221029827484898</v>
      </c>
      <c r="I124" s="104">
        <f t="shared" si="56"/>
        <v>19.798524603725205</v>
      </c>
      <c r="J124" s="104">
        <f t="shared" si="56"/>
        <v>17.323144377081537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99.879742103960709</v>
      </c>
      <c r="D125" s="104">
        <f t="shared" si="57"/>
        <v>0</v>
      </c>
      <c r="E125" s="187">
        <f t="shared" si="57"/>
        <v>100</v>
      </c>
      <c r="F125" s="104">
        <f t="shared" si="57"/>
        <v>107.07003149854289</v>
      </c>
      <c r="G125" s="104">
        <f t="shared" si="57"/>
        <v>111.95733624857243</v>
      </c>
      <c r="H125" s="104">
        <f t="shared" si="57"/>
        <v>111.74363887846948</v>
      </c>
      <c r="I125" s="104">
        <f t="shared" si="57"/>
        <v>113.79001629436087</v>
      </c>
      <c r="J125" s="104">
        <f t="shared" si="57"/>
        <v>133.31987704311254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91.558714144205879</v>
      </c>
      <c r="D126" s="104">
        <f t="shared" si="58"/>
        <v>0</v>
      </c>
      <c r="E126" s="187">
        <f t="shared" si="58"/>
        <v>100</v>
      </c>
      <c r="F126" s="104">
        <f t="shared" si="58"/>
        <v>85.283856692411035</v>
      </c>
      <c r="G126" s="104">
        <f t="shared" si="58"/>
        <v>87.129073869968053</v>
      </c>
      <c r="H126" s="104">
        <f t="shared" si="58"/>
        <v>91.318063826851287</v>
      </c>
      <c r="I126" s="104">
        <f t="shared" si="58"/>
        <v>91.120405771819307</v>
      </c>
      <c r="J126" s="104">
        <f t="shared" si="58"/>
        <v>97.343997614153281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121.99553364530749</v>
      </c>
      <c r="D127" s="104">
        <f t="shared" si="59"/>
        <v>0</v>
      </c>
      <c r="E127" s="187">
        <f t="shared" si="59"/>
        <v>100</v>
      </c>
      <c r="F127" s="104">
        <f t="shared" si="59"/>
        <v>98.368764009989576</v>
      </c>
      <c r="G127" s="104">
        <f t="shared" si="59"/>
        <v>93.738621680628114</v>
      </c>
      <c r="H127" s="104">
        <f t="shared" si="59"/>
        <v>93.551729453000902</v>
      </c>
      <c r="I127" s="104">
        <f t="shared" si="59"/>
        <v>102.94158748730156</v>
      </c>
      <c r="J127" s="104">
        <f t="shared" si="59"/>
        <v>122.72221884401813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128.77165198599613</v>
      </c>
      <c r="D128" s="104">
        <f t="shared" si="60"/>
        <v>0</v>
      </c>
      <c r="E128" s="187">
        <f t="shared" si="60"/>
        <v>100</v>
      </c>
      <c r="F128" s="104">
        <f t="shared" si="60"/>
        <v>96.256122144651286</v>
      </c>
      <c r="G128" s="104">
        <f t="shared" si="60"/>
        <v>111.70879213371268</v>
      </c>
      <c r="H128" s="104">
        <f t="shared" si="60"/>
        <v>107.54488661881294</v>
      </c>
      <c r="I128" s="104">
        <f t="shared" si="60"/>
        <v>70.929517902232533</v>
      </c>
      <c r="J128" s="104">
        <f t="shared" si="60"/>
        <v>74.513738645520263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107.20393776062305</v>
      </c>
      <c r="D129" s="104">
        <f t="shared" si="61"/>
        <v>0</v>
      </c>
      <c r="E129" s="187">
        <f t="shared" si="61"/>
        <v>100</v>
      </c>
      <c r="F129" s="104">
        <f t="shared" si="61"/>
        <v>95.748189332323619</v>
      </c>
      <c r="G129" s="104">
        <f t="shared" si="61"/>
        <v>97.644040226622764</v>
      </c>
      <c r="H129" s="104">
        <f t="shared" si="61"/>
        <v>104.24954359206447</v>
      </c>
      <c r="I129" s="104">
        <f t="shared" si="61"/>
        <v>103.53064963696971</v>
      </c>
      <c r="J129" s="104">
        <f t="shared" si="61"/>
        <v>116.4646463956351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77.581769138516719</v>
      </c>
      <c r="D130" s="104">
        <f t="shared" si="62"/>
        <v>0</v>
      </c>
      <c r="E130" s="187">
        <f t="shared" si="62"/>
        <v>100</v>
      </c>
      <c r="F130" s="104">
        <f t="shared" si="62"/>
        <v>94.220516164144811</v>
      </c>
      <c r="G130" s="104">
        <f t="shared" si="62"/>
        <v>99.830310447871753</v>
      </c>
      <c r="H130" s="104">
        <f t="shared" si="62"/>
        <v>87.203976850510543</v>
      </c>
      <c r="I130" s="104">
        <f t="shared" si="62"/>
        <v>36.031166253134003</v>
      </c>
      <c r="J130" s="104">
        <f t="shared" si="62"/>
        <v>35.01467087664021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176.64990145598233</v>
      </c>
      <c r="D131" s="104">
        <f t="shared" si="63"/>
        <v>0</v>
      </c>
      <c r="E131" s="187">
        <f t="shared" si="63"/>
        <v>100</v>
      </c>
      <c r="F131" s="104">
        <f t="shared" si="63"/>
        <v>87.906591822437335</v>
      </c>
      <c r="G131" s="104">
        <f t="shared" si="63"/>
        <v>86.192715745053889</v>
      </c>
      <c r="H131" s="104">
        <f t="shared" si="63"/>
        <v>98.037743068910558</v>
      </c>
      <c r="I131" s="104">
        <f t="shared" si="63"/>
        <v>118.18731510980787</v>
      </c>
      <c r="J131" s="104">
        <f t="shared" si="63"/>
        <v>143.10742104760587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362.68288596120664</v>
      </c>
      <c r="D132" s="104">
        <f t="shared" si="64"/>
        <v>0</v>
      </c>
      <c r="E132" s="187">
        <f t="shared" si="64"/>
        <v>100</v>
      </c>
      <c r="F132" s="104">
        <f t="shared" si="64"/>
        <v>87.07234987886045</v>
      </c>
      <c r="G132" s="104">
        <f t="shared" si="64"/>
        <v>86.192417002592563</v>
      </c>
      <c r="H132" s="104">
        <f t="shared" si="64"/>
        <v>82.670692076608987</v>
      </c>
      <c r="I132" s="104">
        <f t="shared" si="64"/>
        <v>34.030477284807191</v>
      </c>
      <c r="J132" s="104">
        <f t="shared" si="64"/>
        <v>26.630688187901399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124.83231749560633</v>
      </c>
      <c r="D133" s="104">
        <f t="shared" si="65"/>
        <v>0</v>
      </c>
      <c r="E133" s="187">
        <f t="shared" si="65"/>
        <v>100</v>
      </c>
      <c r="F133" s="104">
        <f t="shared" si="65"/>
        <v>85.779888605114877</v>
      </c>
      <c r="G133" s="104">
        <f t="shared" si="65"/>
        <v>76.448998973770145</v>
      </c>
      <c r="H133" s="104">
        <f t="shared" si="65"/>
        <v>70.369539479211852</v>
      </c>
      <c r="I133" s="104">
        <f t="shared" si="65"/>
        <v>107.93208230323987</v>
      </c>
      <c r="J133" s="104">
        <f t="shared" si="65"/>
        <v>122.11437940559324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97.97227592306524</v>
      </c>
      <c r="D134" s="132">
        <f t="shared" si="66"/>
        <v>0</v>
      </c>
      <c r="E134" s="188">
        <f t="shared" si="66"/>
        <v>100</v>
      </c>
      <c r="F134" s="132">
        <f t="shared" si="66"/>
        <v>100.06819429692591</v>
      </c>
      <c r="G134" s="132">
        <f t="shared" si="66"/>
        <v>104.49655001411796</v>
      </c>
      <c r="H134" s="132">
        <f t="shared" si="66"/>
        <v>101.78780664200482</v>
      </c>
      <c r="I134" s="132">
        <f t="shared" si="66"/>
        <v>117.80967930517059</v>
      </c>
      <c r="J134" s="132">
        <f t="shared" si="66"/>
        <v>127.78501808470857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74.577685886325725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103.74188302795326</v>
      </c>
      <c r="G136" s="104">
        <f t="shared" si="67"/>
        <v>85.931537551960261</v>
      </c>
      <c r="H136" s="104">
        <f t="shared" si="67"/>
        <v>85.817359465650455</v>
      </c>
      <c r="I136" s="104">
        <f t="shared" si="67"/>
        <v>84.063983820238278</v>
      </c>
      <c r="J136" s="104">
        <f t="shared" si="67"/>
        <v>80.064928200044022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92.700093094497817</v>
      </c>
      <c r="D137" s="104">
        <f t="shared" si="68"/>
        <v>0</v>
      </c>
      <c r="E137" s="187">
        <f t="shared" si="68"/>
        <v>100</v>
      </c>
      <c r="F137" s="104">
        <f t="shared" si="68"/>
        <v>97.039037247205755</v>
      </c>
      <c r="G137" s="104">
        <f t="shared" si="68"/>
        <v>102.74172349482376</v>
      </c>
      <c r="H137" s="104">
        <f t="shared" si="68"/>
        <v>100.95161180267596</v>
      </c>
      <c r="I137" s="104">
        <f t="shared" si="68"/>
        <v>125.83682473548214</v>
      </c>
      <c r="J137" s="104">
        <f t="shared" si="68"/>
        <v>131.26341342199416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102.1237740770879</v>
      </c>
      <c r="D138" s="104">
        <f t="shared" si="69"/>
        <v>0</v>
      </c>
      <c r="E138" s="187">
        <f t="shared" si="69"/>
        <v>100</v>
      </c>
      <c r="F138" s="104">
        <f t="shared" si="69"/>
        <v>101.08459143377091</v>
      </c>
      <c r="G138" s="104">
        <f t="shared" si="69"/>
        <v>104.38358089281353</v>
      </c>
      <c r="H138" s="104">
        <f t="shared" si="69"/>
        <v>109.39738194345989</v>
      </c>
      <c r="I138" s="104">
        <f t="shared" si="69"/>
        <v>114.77239984133564</v>
      </c>
      <c r="J138" s="104">
        <f t="shared" si="69"/>
        <v>126.79005902688267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76.125707477635785</v>
      </c>
      <c r="D139" s="104">
        <f t="shared" si="70"/>
        <v>0</v>
      </c>
      <c r="E139" s="187">
        <f t="shared" si="70"/>
        <v>100</v>
      </c>
      <c r="F139" s="104">
        <f t="shared" si="70"/>
        <v>98.612517252120483</v>
      </c>
      <c r="G139" s="104">
        <f t="shared" si="70"/>
        <v>101.05797701884937</v>
      </c>
      <c r="H139" s="104">
        <f t="shared" si="70"/>
        <v>80.503159674940008</v>
      </c>
      <c r="I139" s="104">
        <f t="shared" si="70"/>
        <v>100.81118722907165</v>
      </c>
      <c r="J139" s="104">
        <f t="shared" si="70"/>
        <v>105.18458685994034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136.0243135609272</v>
      </c>
      <c r="D140" s="104">
        <f t="shared" si="71"/>
        <v>0</v>
      </c>
      <c r="E140" s="187">
        <f t="shared" si="71"/>
        <v>100</v>
      </c>
      <c r="F140" s="104">
        <f t="shared" si="71"/>
        <v>97.740361884787291</v>
      </c>
      <c r="G140" s="104">
        <f t="shared" si="71"/>
        <v>94.948102128184772</v>
      </c>
      <c r="H140" s="104">
        <f t="shared" si="71"/>
        <v>151.36614169275063</v>
      </c>
      <c r="I140" s="104">
        <f t="shared" si="71"/>
        <v>168.90742051147078</v>
      </c>
      <c r="J140" s="104">
        <f t="shared" si="71"/>
        <v>272.47508043676407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111.15406104032095</v>
      </c>
      <c r="D141" s="104">
        <f t="shared" si="72"/>
        <v>0</v>
      </c>
      <c r="E141" s="187">
        <f t="shared" si="72"/>
        <v>100</v>
      </c>
      <c r="F141" s="104">
        <f t="shared" si="72"/>
        <v>98.018684534928212</v>
      </c>
      <c r="G141" s="104">
        <f t="shared" si="72"/>
        <v>100.89103955622549</v>
      </c>
      <c r="H141" s="104">
        <f t="shared" si="72"/>
        <v>109.79401017931838</v>
      </c>
      <c r="I141" s="104">
        <f t="shared" si="72"/>
        <v>147.47782500244767</v>
      </c>
      <c r="J141" s="104">
        <f t="shared" si="72"/>
        <v>172.78856021590343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90.825725285548771</v>
      </c>
      <c r="D142" s="104">
        <f t="shared" si="73"/>
        <v>0</v>
      </c>
      <c r="E142" s="187">
        <f t="shared" si="73"/>
        <v>100</v>
      </c>
      <c r="F142" s="104">
        <f t="shared" si="73"/>
        <v>98.865670538177156</v>
      </c>
      <c r="G142" s="104">
        <f t="shared" si="73"/>
        <v>89.317013298626705</v>
      </c>
      <c r="H142" s="104">
        <f t="shared" si="73"/>
        <v>84.64006359728387</v>
      </c>
      <c r="I142" s="104">
        <f t="shared" si="73"/>
        <v>86.272230887545803</v>
      </c>
      <c r="J142" s="104">
        <f t="shared" si="73"/>
        <v>104.49264986025591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111.21709730915137</v>
      </c>
      <c r="D143" s="104">
        <f t="shared" si="74"/>
        <v>0</v>
      </c>
      <c r="E143" s="187">
        <f t="shared" si="74"/>
        <v>100</v>
      </c>
      <c r="F143" s="104">
        <f t="shared" si="74"/>
        <v>107.86285747703204</v>
      </c>
      <c r="G143" s="104">
        <f t="shared" si="74"/>
        <v>112.28990907296136</v>
      </c>
      <c r="H143" s="104">
        <f t="shared" si="74"/>
        <v>98.101731765462816</v>
      </c>
      <c r="I143" s="104">
        <f t="shared" si="74"/>
        <v>107.69978911561493</v>
      </c>
      <c r="J143" s="104">
        <f t="shared" si="74"/>
        <v>129.44159182723664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111.86655502991746</v>
      </c>
      <c r="D144" s="104">
        <f t="shared" si="75"/>
        <v>0</v>
      </c>
      <c r="E144" s="187">
        <f t="shared" si="75"/>
        <v>100</v>
      </c>
      <c r="F144" s="104">
        <f t="shared" si="75"/>
        <v>89.04682064264486</v>
      </c>
      <c r="G144" s="104">
        <f t="shared" si="75"/>
        <v>76.96342449761687</v>
      </c>
      <c r="H144" s="104">
        <f t="shared" si="75"/>
        <v>90.221029827484898</v>
      </c>
      <c r="I144" s="104">
        <f t="shared" si="75"/>
        <v>19.798524603725205</v>
      </c>
      <c r="J144" s="104">
        <f t="shared" si="75"/>
        <v>17.323144377081537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99.879742103960709</v>
      </c>
      <c r="D145" s="104">
        <f t="shared" si="76"/>
        <v>0</v>
      </c>
      <c r="E145" s="187">
        <f t="shared" si="76"/>
        <v>100</v>
      </c>
      <c r="F145" s="104">
        <f t="shared" si="76"/>
        <v>107.07003149854289</v>
      </c>
      <c r="G145" s="104">
        <f t="shared" si="76"/>
        <v>111.95733624857243</v>
      </c>
      <c r="H145" s="104">
        <f t="shared" si="76"/>
        <v>111.74363887846948</v>
      </c>
      <c r="I145" s="104">
        <f t="shared" si="76"/>
        <v>113.79001629436087</v>
      </c>
      <c r="J145" s="104">
        <f t="shared" si="76"/>
        <v>133.31987704311254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91.558714144205879</v>
      </c>
      <c r="D146" s="104">
        <f t="shared" si="77"/>
        <v>0</v>
      </c>
      <c r="E146" s="187">
        <f t="shared" si="77"/>
        <v>100</v>
      </c>
      <c r="F146" s="104">
        <f t="shared" si="77"/>
        <v>85.283856692411035</v>
      </c>
      <c r="G146" s="104">
        <f t="shared" si="77"/>
        <v>87.129073869968053</v>
      </c>
      <c r="H146" s="104">
        <f t="shared" si="77"/>
        <v>91.318063826851287</v>
      </c>
      <c r="I146" s="104">
        <f t="shared" si="77"/>
        <v>91.120405771819307</v>
      </c>
      <c r="J146" s="104">
        <f t="shared" si="77"/>
        <v>97.343997614153281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121.99553364530749</v>
      </c>
      <c r="D147" s="104">
        <f t="shared" si="78"/>
        <v>0</v>
      </c>
      <c r="E147" s="187">
        <f t="shared" si="78"/>
        <v>100</v>
      </c>
      <c r="F147" s="104">
        <f t="shared" si="78"/>
        <v>98.368764009989576</v>
      </c>
      <c r="G147" s="104">
        <f t="shared" si="78"/>
        <v>93.738621680628114</v>
      </c>
      <c r="H147" s="104">
        <f t="shared" si="78"/>
        <v>93.551729453000902</v>
      </c>
      <c r="I147" s="104">
        <f t="shared" si="78"/>
        <v>102.94158748730156</v>
      </c>
      <c r="J147" s="104">
        <f t="shared" si="78"/>
        <v>122.72221884401813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128.77165198599613</v>
      </c>
      <c r="D148" s="104">
        <f t="shared" si="79"/>
        <v>0</v>
      </c>
      <c r="E148" s="187">
        <f t="shared" si="79"/>
        <v>100</v>
      </c>
      <c r="F148" s="104">
        <f t="shared" si="79"/>
        <v>96.256122144651286</v>
      </c>
      <c r="G148" s="104">
        <f t="shared" si="79"/>
        <v>111.70879213371268</v>
      </c>
      <c r="H148" s="104">
        <f t="shared" si="79"/>
        <v>107.54488661881294</v>
      </c>
      <c r="I148" s="104">
        <f t="shared" si="79"/>
        <v>70.929517902232533</v>
      </c>
      <c r="J148" s="104">
        <f t="shared" si="79"/>
        <v>74.513738645520263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107.20393776062305</v>
      </c>
      <c r="D149" s="104">
        <f t="shared" si="80"/>
        <v>0</v>
      </c>
      <c r="E149" s="187">
        <f t="shared" si="80"/>
        <v>100</v>
      </c>
      <c r="F149" s="104">
        <f t="shared" si="80"/>
        <v>95.748189332323619</v>
      </c>
      <c r="G149" s="104">
        <f t="shared" si="80"/>
        <v>97.644040226622764</v>
      </c>
      <c r="H149" s="104">
        <f t="shared" si="80"/>
        <v>104.24954359206447</v>
      </c>
      <c r="I149" s="104">
        <f t="shared" si="80"/>
        <v>103.53064963696971</v>
      </c>
      <c r="J149" s="104">
        <f t="shared" si="80"/>
        <v>116.4646463956351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77.581769138516719</v>
      </c>
      <c r="D150" s="104">
        <f t="shared" si="81"/>
        <v>0</v>
      </c>
      <c r="E150" s="187">
        <f t="shared" si="81"/>
        <v>100</v>
      </c>
      <c r="F150" s="104">
        <f t="shared" si="81"/>
        <v>94.220516164144811</v>
      </c>
      <c r="G150" s="104">
        <f t="shared" si="81"/>
        <v>99.830310447871753</v>
      </c>
      <c r="H150" s="104">
        <f t="shared" si="81"/>
        <v>87.203976850510543</v>
      </c>
      <c r="I150" s="104">
        <f t="shared" si="81"/>
        <v>36.031166253134003</v>
      </c>
      <c r="J150" s="104">
        <f t="shared" si="81"/>
        <v>35.01467087664021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176.64990145598233</v>
      </c>
      <c r="D151" s="104">
        <f t="shared" si="82"/>
        <v>0</v>
      </c>
      <c r="E151" s="187">
        <f t="shared" si="82"/>
        <v>100</v>
      </c>
      <c r="F151" s="104">
        <f t="shared" si="82"/>
        <v>87.906591822437335</v>
      </c>
      <c r="G151" s="104">
        <f t="shared" si="82"/>
        <v>86.192715745053889</v>
      </c>
      <c r="H151" s="104">
        <f t="shared" si="82"/>
        <v>98.037743068910558</v>
      </c>
      <c r="I151" s="104">
        <f t="shared" si="82"/>
        <v>118.18731510980787</v>
      </c>
      <c r="J151" s="104">
        <f t="shared" si="82"/>
        <v>143.10742104760587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362.68288596120664</v>
      </c>
      <c r="D152" s="104">
        <f t="shared" si="83"/>
        <v>0</v>
      </c>
      <c r="E152" s="187">
        <f t="shared" si="83"/>
        <v>100</v>
      </c>
      <c r="F152" s="104">
        <f t="shared" si="83"/>
        <v>87.07234987886045</v>
      </c>
      <c r="G152" s="104">
        <f t="shared" si="83"/>
        <v>86.192417002592563</v>
      </c>
      <c r="H152" s="104">
        <f t="shared" si="83"/>
        <v>82.670692076608987</v>
      </c>
      <c r="I152" s="104">
        <f t="shared" si="83"/>
        <v>34.030477284807191</v>
      </c>
      <c r="J152" s="104">
        <f t="shared" si="83"/>
        <v>26.630688187901399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124.83231749560633</v>
      </c>
      <c r="D153" s="104">
        <f t="shared" si="84"/>
        <v>0</v>
      </c>
      <c r="E153" s="187">
        <f t="shared" si="84"/>
        <v>100</v>
      </c>
      <c r="F153" s="104">
        <f t="shared" si="84"/>
        <v>85.779888605114877</v>
      </c>
      <c r="G153" s="104">
        <f t="shared" si="84"/>
        <v>76.448998973770145</v>
      </c>
      <c r="H153" s="104">
        <f t="shared" si="84"/>
        <v>70.369539479211852</v>
      </c>
      <c r="I153" s="104">
        <f t="shared" si="84"/>
        <v>107.93208230323987</v>
      </c>
      <c r="J153" s="104">
        <f t="shared" si="84"/>
        <v>122.11437940559324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97.972275923065183</v>
      </c>
      <c r="D154" s="132">
        <f t="shared" si="85"/>
        <v>0</v>
      </c>
      <c r="E154" s="188">
        <f t="shared" si="85"/>
        <v>100</v>
      </c>
      <c r="F154" s="132">
        <f t="shared" si="85"/>
        <v>100.06819429692584</v>
      </c>
      <c r="G154" s="132">
        <f t="shared" si="85"/>
        <v>104.4965500141179</v>
      </c>
      <c r="H154" s="132">
        <f t="shared" si="85"/>
        <v>101.7878066420048</v>
      </c>
      <c r="I154" s="132">
        <f t="shared" si="85"/>
        <v>117.80967930517059</v>
      </c>
      <c r="J154" s="132">
        <f t="shared" si="85"/>
        <v>127.78501808470853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0.14559935718152506</v>
      </c>
      <c r="D156" s="104"/>
      <c r="E156" s="104">
        <f t="shared" ref="E156:J165" si="87">E8/E$60*100</f>
        <v>0.27218311201612133</v>
      </c>
      <c r="F156" s="104">
        <f t="shared" si="87"/>
        <v>0.34644444337171132</v>
      </c>
      <c r="G156" s="104">
        <f t="shared" si="87"/>
        <v>0.23324500915261231</v>
      </c>
      <c r="H156" s="104">
        <f t="shared" si="87"/>
        <v>0.24260498066233663</v>
      </c>
      <c r="I156" s="104">
        <f t="shared" si="87"/>
        <v>0.25302275013495157</v>
      </c>
      <c r="J156" s="104">
        <f t="shared" si="87"/>
        <v>0.20448238909448493</v>
      </c>
    </row>
    <row r="157" spans="1:10" ht="15" customHeight="1">
      <c r="A157" s="53" t="s">
        <v>28</v>
      </c>
      <c r="B157" s="150" t="s">
        <v>29</v>
      </c>
      <c r="C157" s="104">
        <f t="shared" si="86"/>
        <v>5.6794980846685141E-2</v>
      </c>
      <c r="D157" s="104"/>
      <c r="E157" s="104">
        <f t="shared" si="87"/>
        <v>6.2414619602501838E-2</v>
      </c>
      <c r="F157" s="104">
        <f t="shared" si="87"/>
        <v>7.6186076736991987E-2</v>
      </c>
      <c r="G157" s="104">
        <f t="shared" si="87"/>
        <v>9.0203372708097307E-2</v>
      </c>
      <c r="H157" s="104">
        <f t="shared" si="87"/>
        <v>0.12300644879183999</v>
      </c>
      <c r="I157" s="104">
        <f t="shared" si="87"/>
        <v>0.12508567034347873</v>
      </c>
      <c r="J157" s="104">
        <f t="shared" si="87"/>
        <v>0.15756244776170131</v>
      </c>
    </row>
    <row r="158" spans="1:10" ht="15" customHeight="1">
      <c r="A158" s="53" t="s">
        <v>30</v>
      </c>
      <c r="B158" s="150" t="s">
        <v>31</v>
      </c>
      <c r="C158" s="104">
        <f t="shared" si="86"/>
        <v>0.76088905284388664</v>
      </c>
      <c r="D158" s="104"/>
      <c r="E158" s="104">
        <f t="shared" si="87"/>
        <v>0.93086210453769347</v>
      </c>
      <c r="F158" s="104">
        <f t="shared" si="87"/>
        <v>0.88928669016451589</v>
      </c>
      <c r="G158" s="104">
        <f t="shared" si="87"/>
        <v>0.71718797806191326</v>
      </c>
      <c r="H158" s="104">
        <f t="shared" si="87"/>
        <v>0.7012985004426171</v>
      </c>
      <c r="I158" s="104">
        <f t="shared" si="87"/>
        <v>0.52486997500844246</v>
      </c>
      <c r="J158" s="104">
        <f t="shared" si="87"/>
        <v>0.43084115588774174</v>
      </c>
    </row>
    <row r="159" spans="1:10" ht="15" customHeight="1">
      <c r="A159" s="53" t="s">
        <v>32</v>
      </c>
      <c r="B159" s="150" t="s">
        <v>33</v>
      </c>
      <c r="C159" s="104">
        <f t="shared" si="86"/>
        <v>0.10571519945636611</v>
      </c>
      <c r="D159" s="104"/>
      <c r="E159" s="104">
        <f t="shared" si="87"/>
        <v>0.15406820406483088</v>
      </c>
      <c r="F159" s="104">
        <f t="shared" si="87"/>
        <v>0.15810523803919238</v>
      </c>
      <c r="G159" s="104">
        <f t="shared" si="87"/>
        <v>0.15215507164075256</v>
      </c>
      <c r="H159" s="104">
        <f t="shared" si="87"/>
        <v>0.2326382343162709</v>
      </c>
      <c r="I159" s="104">
        <f t="shared" si="87"/>
        <v>0.20117455881936197</v>
      </c>
      <c r="J159" s="104">
        <f t="shared" si="87"/>
        <v>0.21977546829848046</v>
      </c>
    </row>
    <row r="160" spans="1:10" ht="15" customHeight="1">
      <c r="A160" s="53" t="s">
        <v>34</v>
      </c>
      <c r="B160" s="150" t="s">
        <v>35</v>
      </c>
      <c r="C160" s="104">
        <f t="shared" si="86"/>
        <v>47.265764271226999</v>
      </c>
      <c r="D160" s="104"/>
      <c r="E160" s="104">
        <f t="shared" si="87"/>
        <v>48.954192166554591</v>
      </c>
      <c r="F160" s="104">
        <f t="shared" si="87"/>
        <v>47.222328187810916</v>
      </c>
      <c r="G160" s="104">
        <f t="shared" si="87"/>
        <v>48.217593181895616</v>
      </c>
      <c r="H160" s="104">
        <f t="shared" si="87"/>
        <v>48.7307942238983</v>
      </c>
      <c r="I160" s="104">
        <f t="shared" si="87"/>
        <v>52.181310071878798</v>
      </c>
      <c r="J160" s="104">
        <f t="shared" si="87"/>
        <v>50.060479056520748</v>
      </c>
    </row>
    <row r="161" spans="1:10" ht="15" customHeight="1">
      <c r="A161" s="53" t="s">
        <v>36</v>
      </c>
      <c r="B161" s="150" t="s">
        <v>37</v>
      </c>
      <c r="C161" s="104">
        <f t="shared" si="86"/>
        <v>1.0206609547191972</v>
      </c>
      <c r="D161" s="104"/>
      <c r="E161" s="104">
        <f t="shared" si="87"/>
        <v>2.0361125852116926</v>
      </c>
      <c r="F161" s="104">
        <f t="shared" si="87"/>
        <v>2.2157519267054342</v>
      </c>
      <c r="G161" s="104">
        <f t="shared" si="87"/>
        <v>1.9157494383416327</v>
      </c>
      <c r="H161" s="104">
        <f t="shared" si="87"/>
        <v>1.760785450197254</v>
      </c>
      <c r="I161" s="104">
        <f t="shared" si="87"/>
        <v>2.24668959171726</v>
      </c>
      <c r="J161" s="104">
        <f t="shared" si="87"/>
        <v>2.2563031415859118</v>
      </c>
    </row>
    <row r="162" spans="1:10" ht="15" customHeight="1">
      <c r="A162" s="53" t="s">
        <v>38</v>
      </c>
      <c r="B162" s="150" t="s">
        <v>457</v>
      </c>
      <c r="C162" s="104">
        <f t="shared" si="86"/>
        <v>0.15155437746415362</v>
      </c>
      <c r="D162" s="104"/>
      <c r="E162" s="104">
        <f t="shared" si="87"/>
        <v>0.28834937923314669</v>
      </c>
      <c r="F162" s="104">
        <f t="shared" si="87"/>
        <v>0.29329757630577935</v>
      </c>
      <c r="G162" s="104">
        <f t="shared" si="87"/>
        <v>0.24599447466936444</v>
      </c>
      <c r="H162" s="104">
        <f t="shared" si="87"/>
        <v>0.17982160244252204</v>
      </c>
      <c r="I162" s="104">
        <f t="shared" si="87"/>
        <v>0.14808730893624336</v>
      </c>
      <c r="J162" s="104">
        <f t="shared" si="87"/>
        <v>0.13072096876949404</v>
      </c>
    </row>
    <row r="163" spans="1:10" ht="15" customHeight="1">
      <c r="A163" s="53" t="s">
        <v>39</v>
      </c>
      <c r="B163" s="150" t="s">
        <v>40</v>
      </c>
      <c r="C163" s="104">
        <f t="shared" si="86"/>
        <v>4.8605635417712104E-3</v>
      </c>
      <c r="D163" s="104"/>
      <c r="E163" s="104">
        <f t="shared" si="87"/>
        <v>5.5725996559149423E-3</v>
      </c>
      <c r="F163" s="104">
        <f t="shared" si="87"/>
        <v>4.8850142225931497E-3</v>
      </c>
      <c r="G163" s="104">
        <f t="shared" si="87"/>
        <v>3.4986088047660431E-3</v>
      </c>
      <c r="H163" s="104">
        <f t="shared" si="87"/>
        <v>6.3719796747074937E-3</v>
      </c>
      <c r="I163" s="104">
        <f t="shared" si="87"/>
        <v>8.2477880469497625E-3</v>
      </c>
      <c r="J163" s="104">
        <f t="shared" si="87"/>
        <v>9.1425687856448567E-3</v>
      </c>
    </row>
    <row r="164" spans="1:10" ht="15" customHeight="1">
      <c r="A164" s="53" t="s">
        <v>41</v>
      </c>
      <c r="B164" s="150" t="s">
        <v>441</v>
      </c>
      <c r="C164" s="104">
        <f t="shared" si="86"/>
        <v>0.21051922817266386</v>
      </c>
      <c r="D164" s="104"/>
      <c r="E164" s="104">
        <f t="shared" si="87"/>
        <v>0.18095872748291733</v>
      </c>
      <c r="F164" s="104">
        <f t="shared" si="87"/>
        <v>0.18312194460705453</v>
      </c>
      <c r="G164" s="104">
        <f t="shared" si="87"/>
        <v>0.15821502433976109</v>
      </c>
      <c r="H164" s="104">
        <f t="shared" si="87"/>
        <v>0.1663321070790878</v>
      </c>
      <c r="I164" s="104">
        <f t="shared" si="87"/>
        <v>0.14678316681502684</v>
      </c>
      <c r="J164" s="104">
        <f t="shared" si="87"/>
        <v>0.15193110916041577</v>
      </c>
    </row>
    <row r="165" spans="1:10" ht="15" customHeight="1">
      <c r="A165" s="53" t="s">
        <v>42</v>
      </c>
      <c r="B165" s="150" t="s">
        <v>442</v>
      </c>
      <c r="C165" s="104">
        <f t="shared" si="86"/>
        <v>2.4356447929401606</v>
      </c>
      <c r="D165" s="104"/>
      <c r="E165" s="104">
        <f t="shared" si="87"/>
        <v>2.3793132091940716</v>
      </c>
      <c r="F165" s="104">
        <f t="shared" si="87"/>
        <v>2.4000634319779297</v>
      </c>
      <c r="G165" s="104">
        <f t="shared" si="87"/>
        <v>1.8451476470730661</v>
      </c>
      <c r="H165" s="104">
        <f t="shared" si="87"/>
        <v>1.6566260042704668</v>
      </c>
      <c r="I165" s="104">
        <f t="shared" si="87"/>
        <v>1.2167518645521846</v>
      </c>
      <c r="J165" s="104">
        <f t="shared" si="87"/>
        <v>1.3204208923105758</v>
      </c>
    </row>
    <row r="166" spans="1:10" ht="15" customHeight="1">
      <c r="A166" s="53" t="s">
        <v>43</v>
      </c>
      <c r="B166" s="150" t="s">
        <v>458</v>
      </c>
      <c r="C166" s="104">
        <f t="shared" si="86"/>
        <v>5.4802821759477392E-2</v>
      </c>
      <c r="D166" s="104"/>
      <c r="E166" s="104">
        <f t="shared" ref="E166:J175" si="88">E18/E$60*100</f>
        <v>4.8806962399575403E-2</v>
      </c>
      <c r="F166" s="104">
        <f t="shared" si="88"/>
        <v>4.5532945608666692E-2</v>
      </c>
      <c r="G166" s="104">
        <f t="shared" si="88"/>
        <v>5.2802869614348907E-2</v>
      </c>
      <c r="H166" s="104">
        <f t="shared" si="88"/>
        <v>4.5874879324318933E-2</v>
      </c>
      <c r="I166" s="104">
        <f t="shared" si="88"/>
        <v>4.610634098137336E-2</v>
      </c>
      <c r="J166" s="104">
        <f t="shared" si="88"/>
        <v>4.806528072921127E-2</v>
      </c>
    </row>
    <row r="167" spans="1:10" ht="15" customHeight="1">
      <c r="A167" s="53" t="s">
        <v>44</v>
      </c>
      <c r="B167" s="150" t="s">
        <v>45</v>
      </c>
      <c r="C167" s="104">
        <f t="shared" si="86"/>
        <v>1.9280008212112483</v>
      </c>
      <c r="D167" s="104"/>
      <c r="E167" s="104">
        <f t="shared" si="88"/>
        <v>2.4744443803002425</v>
      </c>
      <c r="F167" s="104">
        <f t="shared" si="88"/>
        <v>2.762523193753156</v>
      </c>
      <c r="G167" s="104">
        <f t="shared" si="88"/>
        <v>2.2294828860783729</v>
      </c>
      <c r="H167" s="104">
        <f t="shared" si="88"/>
        <v>4.3509492830861713</v>
      </c>
      <c r="I167" s="104">
        <f t="shared" si="88"/>
        <v>3.6695004315709925</v>
      </c>
      <c r="J167" s="104">
        <f t="shared" si="88"/>
        <v>6.0504805066341572</v>
      </c>
    </row>
    <row r="168" spans="1:10" ht="15" customHeight="1">
      <c r="A168" s="53" t="s">
        <v>46</v>
      </c>
      <c r="B168" s="150" t="s">
        <v>443</v>
      </c>
      <c r="C168" s="104">
        <f t="shared" si="86"/>
        <v>5.9904766178335045</v>
      </c>
      <c r="D168" s="104"/>
      <c r="E168" s="104">
        <f t="shared" si="88"/>
        <v>5.8120166584343931</v>
      </c>
      <c r="F168" s="104">
        <f t="shared" si="88"/>
        <v>6.1801132074396481</v>
      </c>
      <c r="G168" s="104">
        <f t="shared" si="88"/>
        <v>6.1405076864193857</v>
      </c>
      <c r="H168" s="104">
        <f t="shared" si="88"/>
        <v>5.654196139499013</v>
      </c>
      <c r="I168" s="104">
        <f t="shared" si="88"/>
        <v>5.2257424329593825</v>
      </c>
      <c r="J168" s="104">
        <f t="shared" si="88"/>
        <v>4.3971702606129588</v>
      </c>
    </row>
    <row r="169" spans="1:10" ht="15" customHeight="1">
      <c r="A169" s="53" t="s">
        <v>47</v>
      </c>
      <c r="B169" s="150" t="s">
        <v>444</v>
      </c>
      <c r="C169" s="104">
        <f t="shared" si="86"/>
        <v>7.7987736322659956E-2</v>
      </c>
      <c r="D169" s="104"/>
      <c r="E169" s="104">
        <f t="shared" si="88"/>
        <v>0.13140282975055501</v>
      </c>
      <c r="F169" s="104">
        <f t="shared" si="88"/>
        <v>0.10061987514198784</v>
      </c>
      <c r="G169" s="104">
        <f t="shared" si="88"/>
        <v>9.4203765019786972E-2</v>
      </c>
      <c r="H169" s="104">
        <f t="shared" si="88"/>
        <v>0.11843622158267247</v>
      </c>
      <c r="I169" s="104">
        <f t="shared" si="88"/>
        <v>9.0475048529878213E-2</v>
      </c>
      <c r="J169" s="104">
        <f t="shared" si="88"/>
        <v>7.0028170280271904E-2</v>
      </c>
    </row>
    <row r="170" spans="1:10" ht="15" customHeight="1">
      <c r="A170" s="53" t="s">
        <v>48</v>
      </c>
      <c r="B170" s="150" t="s">
        <v>49</v>
      </c>
      <c r="C170" s="104">
        <f t="shared" si="86"/>
        <v>8.2608233846650142E-2</v>
      </c>
      <c r="D170" s="104"/>
      <c r="E170" s="104">
        <f t="shared" si="88"/>
        <v>7.3908455617827898E-2</v>
      </c>
      <c r="F170" s="104">
        <f t="shared" si="88"/>
        <v>8.7340120689875456E-2</v>
      </c>
      <c r="G170" s="104">
        <f t="shared" si="88"/>
        <v>9.1944869245051825E-2</v>
      </c>
      <c r="H170" s="104">
        <f t="shared" si="88"/>
        <v>9.9092297287828729E-2</v>
      </c>
      <c r="I170" s="104">
        <f t="shared" si="88"/>
        <v>8.5286431559538869E-2</v>
      </c>
      <c r="J170" s="104">
        <f t="shared" si="88"/>
        <v>6.8580693339281046E-2</v>
      </c>
    </row>
    <row r="171" spans="1:10" ht="15" customHeight="1">
      <c r="A171" s="53" t="s">
        <v>50</v>
      </c>
      <c r="B171" s="150" t="s">
        <v>51</v>
      </c>
      <c r="C171" s="104">
        <f t="shared" si="86"/>
        <v>0.21779460860788091</v>
      </c>
      <c r="D171" s="104"/>
      <c r="E171" s="104">
        <f t="shared" si="88"/>
        <v>0.23332142880864351</v>
      </c>
      <c r="F171" s="104">
        <f t="shared" si="88"/>
        <v>0.20793368166913836</v>
      </c>
      <c r="G171" s="104">
        <f t="shared" si="88"/>
        <v>0.2435761663530624</v>
      </c>
      <c r="H171" s="104">
        <f t="shared" si="88"/>
        <v>0.38453853233938179</v>
      </c>
      <c r="I171" s="104">
        <f t="shared" si="88"/>
        <v>0.47154470753723637</v>
      </c>
      <c r="J171" s="104">
        <f t="shared" si="88"/>
        <v>0.40183710901834369</v>
      </c>
    </row>
    <row r="172" spans="1:10" ht="15" customHeight="1">
      <c r="A172" s="53" t="s">
        <v>52</v>
      </c>
      <c r="B172" s="150" t="s">
        <v>53</v>
      </c>
      <c r="C172" s="104">
        <f t="shared" si="86"/>
        <v>0.53591971298539764</v>
      </c>
      <c r="D172" s="104"/>
      <c r="E172" s="104">
        <f t="shared" si="88"/>
        <v>0.45334237974876002</v>
      </c>
      <c r="F172" s="104">
        <f t="shared" si="88"/>
        <v>0.44643592354163492</v>
      </c>
      <c r="G172" s="104">
        <f t="shared" si="88"/>
        <v>0.42368218550119424</v>
      </c>
      <c r="H172" s="104">
        <f t="shared" si="88"/>
        <v>0.45416407149110483</v>
      </c>
      <c r="I172" s="104">
        <f t="shared" si="88"/>
        <v>0.4587198906342802</v>
      </c>
      <c r="J172" s="104">
        <f t="shared" si="88"/>
        <v>0.44329616029503682</v>
      </c>
    </row>
    <row r="173" spans="1:10" ht="15" customHeight="1">
      <c r="A173" s="53" t="s">
        <v>54</v>
      </c>
      <c r="B173" s="150" t="s">
        <v>445</v>
      </c>
      <c r="C173" s="104">
        <f t="shared" si="86"/>
        <v>8.1333242871427203</v>
      </c>
      <c r="D173" s="104"/>
      <c r="E173" s="104">
        <f t="shared" si="88"/>
        <v>8.3108256542087275</v>
      </c>
      <c r="F173" s="104">
        <f t="shared" si="88"/>
        <v>7.9608373890705604</v>
      </c>
      <c r="G173" s="104">
        <f t="shared" si="88"/>
        <v>7.9451285891125307</v>
      </c>
      <c r="H173" s="104">
        <f t="shared" si="88"/>
        <v>8.231410628265845</v>
      </c>
      <c r="I173" s="104">
        <f t="shared" si="88"/>
        <v>7.8933561777332306</v>
      </c>
      <c r="J173" s="104">
        <f t="shared" si="88"/>
        <v>7.6269475533854116</v>
      </c>
    </row>
    <row r="174" spans="1:10" ht="15" customHeight="1">
      <c r="A174" s="53" t="s">
        <v>55</v>
      </c>
      <c r="B174" s="150" t="s">
        <v>56</v>
      </c>
      <c r="C174" s="104">
        <f t="shared" si="86"/>
        <v>5.5527321172574853</v>
      </c>
      <c r="D174" s="104"/>
      <c r="E174" s="104">
        <f t="shared" si="88"/>
        <v>4.0997841280736935</v>
      </c>
      <c r="F174" s="104">
        <f t="shared" si="88"/>
        <v>4.105897653517963</v>
      </c>
      <c r="G174" s="104">
        <f t="shared" si="88"/>
        <v>5.0354412984941543</v>
      </c>
      <c r="H174" s="104">
        <f t="shared" si="88"/>
        <v>5.0936065233746985</v>
      </c>
      <c r="I174" s="104">
        <f t="shared" si="88"/>
        <v>4.5419339062145587</v>
      </c>
      <c r="J174" s="104">
        <f t="shared" si="88"/>
        <v>3.7332233675878146</v>
      </c>
    </row>
    <row r="175" spans="1:10" ht="15" customHeight="1">
      <c r="A175" s="53" t="s">
        <v>57</v>
      </c>
      <c r="B175" s="150" t="s">
        <v>58</v>
      </c>
      <c r="C175" s="104">
        <f t="shared" si="86"/>
        <v>0.10659177465664324</v>
      </c>
      <c r="D175" s="104"/>
      <c r="E175" s="104">
        <f t="shared" si="88"/>
        <v>8.3928999299919357E-2</v>
      </c>
      <c r="F175" s="104">
        <f t="shared" si="88"/>
        <v>8.6854915923791756E-2</v>
      </c>
      <c r="G175" s="104">
        <f t="shared" si="88"/>
        <v>8.9424043695020161E-2</v>
      </c>
      <c r="H175" s="104">
        <f t="shared" si="88"/>
        <v>8.1543149646420829E-2</v>
      </c>
      <c r="I175" s="104">
        <f t="shared" si="88"/>
        <v>7.0856968656305683E-2</v>
      </c>
      <c r="J175" s="104">
        <f t="shared" si="88"/>
        <v>7.8039116813980319E-2</v>
      </c>
    </row>
    <row r="176" spans="1:10" ht="15" customHeight="1">
      <c r="A176" s="53" t="s">
        <v>59</v>
      </c>
      <c r="B176" s="150" t="s">
        <v>60</v>
      </c>
      <c r="C176" s="104">
        <f t="shared" si="86"/>
        <v>0.39198401420441653</v>
      </c>
      <c r="D176" s="104"/>
      <c r="E176" s="104">
        <f t="shared" ref="E176:J185" si="89">E28/E$60*100</f>
        <v>0.32097617207643891</v>
      </c>
      <c r="F176" s="104">
        <f t="shared" si="89"/>
        <v>0.30660683595375154</v>
      </c>
      <c r="G176" s="104">
        <f t="shared" si="89"/>
        <v>0.33788483358138843</v>
      </c>
      <c r="H176" s="104">
        <f t="shared" si="89"/>
        <v>0.30852176136534842</v>
      </c>
      <c r="I176" s="104">
        <f t="shared" si="89"/>
        <v>0.24697099359105418</v>
      </c>
      <c r="J176" s="104">
        <f t="shared" si="89"/>
        <v>0.26024049656264175</v>
      </c>
    </row>
    <row r="177" spans="1:10" ht="15" customHeight="1">
      <c r="A177" s="53" t="s">
        <v>61</v>
      </c>
      <c r="B177" s="150" t="s">
        <v>453</v>
      </c>
      <c r="C177" s="104">
        <f t="shared" si="86"/>
        <v>7.6099539319176568E-2</v>
      </c>
      <c r="D177" s="104"/>
      <c r="E177" s="104">
        <f t="shared" si="89"/>
        <v>7.0196520185376074E-2</v>
      </c>
      <c r="F177" s="104">
        <f t="shared" si="89"/>
        <v>5.9572340058236917E-2</v>
      </c>
      <c r="G177" s="104">
        <f t="shared" si="89"/>
        <v>5.5160694624565743E-2</v>
      </c>
      <c r="H177" s="104">
        <f t="shared" si="89"/>
        <v>6.1082164338452753E-2</v>
      </c>
      <c r="I177" s="104">
        <f t="shared" si="89"/>
        <v>5.0935111484175469E-2</v>
      </c>
      <c r="J177" s="104">
        <f t="shared" si="89"/>
        <v>4.1136677307137895E-2</v>
      </c>
    </row>
    <row r="178" spans="1:10" ht="15" customHeight="1">
      <c r="A178" s="53" t="s">
        <v>62</v>
      </c>
      <c r="B178" s="150" t="s">
        <v>446</v>
      </c>
      <c r="C178" s="104">
        <f t="shared" si="86"/>
        <v>1.3850194563025636E-2</v>
      </c>
      <c r="D178" s="104"/>
      <c r="E178" s="104">
        <f t="shared" si="89"/>
        <v>1.1818847259423735E-2</v>
      </c>
      <c r="F178" s="104">
        <f t="shared" si="89"/>
        <v>1.4183984483098516E-2</v>
      </c>
      <c r="G178" s="104">
        <f t="shared" si="89"/>
        <v>1.1057027129771024E-2</v>
      </c>
      <c r="H178" s="104">
        <f t="shared" si="89"/>
        <v>1.1790839998947793E-2</v>
      </c>
      <c r="I178" s="104">
        <f t="shared" si="89"/>
        <v>8.6551700883619638E-3</v>
      </c>
      <c r="J178" s="104">
        <f t="shared" si="89"/>
        <v>7.8904692954804203E-3</v>
      </c>
    </row>
    <row r="179" spans="1:10" ht="15" customHeight="1">
      <c r="A179" s="53" t="s">
        <v>63</v>
      </c>
      <c r="B179" s="150" t="s">
        <v>64</v>
      </c>
      <c r="C179" s="104">
        <f t="shared" si="86"/>
        <v>3.5013469605429955E-2</v>
      </c>
      <c r="D179" s="104"/>
      <c r="E179" s="104">
        <f t="shared" si="89"/>
        <v>2.3052175060989444E-2</v>
      </c>
      <c r="F179" s="104">
        <f t="shared" si="89"/>
        <v>2.7410780836632655E-2</v>
      </c>
      <c r="G179" s="104">
        <f t="shared" si="89"/>
        <v>2.4904336141401147E-2</v>
      </c>
      <c r="H179" s="104">
        <f t="shared" si="89"/>
        <v>2.6715472823745375E-2</v>
      </c>
      <c r="I179" s="104">
        <f t="shared" si="89"/>
        <v>2.1296687234888926E-2</v>
      </c>
      <c r="J179" s="104">
        <f t="shared" si="89"/>
        <v>1.9707072119761092E-2</v>
      </c>
    </row>
    <row r="180" spans="1:10" ht="15" customHeight="1">
      <c r="A180" s="53" t="s">
        <v>65</v>
      </c>
      <c r="B180" s="150" t="s">
        <v>66</v>
      </c>
      <c r="C180" s="104">
        <f t="shared" si="86"/>
        <v>9.0459911038086482E-2</v>
      </c>
      <c r="D180" s="104"/>
      <c r="E180" s="104">
        <f t="shared" si="89"/>
        <v>4.7320687195255534E-2</v>
      </c>
      <c r="F180" s="104">
        <f t="shared" si="89"/>
        <v>4.3737248483259744E-2</v>
      </c>
      <c r="G180" s="104">
        <f t="shared" si="89"/>
        <v>4.3491717191249959E-2</v>
      </c>
      <c r="H180" s="104">
        <f t="shared" si="89"/>
        <v>4.8687394538570614E-2</v>
      </c>
      <c r="I180" s="104">
        <f t="shared" si="89"/>
        <v>4.1223635643060676E-2</v>
      </c>
      <c r="J180" s="104">
        <f t="shared" si="89"/>
        <v>4.0419301486265394E-2</v>
      </c>
    </row>
    <row r="181" spans="1:10" ht="15" customHeight="1">
      <c r="A181" s="53" t="s">
        <v>67</v>
      </c>
      <c r="B181" s="150" t="s">
        <v>68</v>
      </c>
      <c r="C181" s="104">
        <f t="shared" si="86"/>
        <v>1.6811000600636821E-2</v>
      </c>
      <c r="D181" s="104"/>
      <c r="E181" s="104">
        <f t="shared" si="89"/>
        <v>1.3788679993476473E-2</v>
      </c>
      <c r="F181" s="104">
        <f t="shared" si="89"/>
        <v>1.023597166399476E-2</v>
      </c>
      <c r="G181" s="104">
        <f t="shared" si="89"/>
        <v>4.960607304181585E-3</v>
      </c>
      <c r="H181" s="104">
        <f t="shared" si="89"/>
        <v>5.7527715617258042E-3</v>
      </c>
      <c r="I181" s="104">
        <f t="shared" si="89"/>
        <v>4.3832736349280364E-3</v>
      </c>
      <c r="J181" s="104">
        <f t="shared" si="89"/>
        <v>7.0091697724667269E-3</v>
      </c>
    </row>
    <row r="182" spans="1:10" ht="15" customHeight="1">
      <c r="A182" s="53" t="s">
        <v>69</v>
      </c>
      <c r="B182" s="150" t="s">
        <v>70</v>
      </c>
      <c r="C182" s="104">
        <f t="shared" si="86"/>
        <v>9.2980698382354163E-2</v>
      </c>
      <c r="D182" s="104"/>
      <c r="E182" s="104">
        <f t="shared" si="89"/>
        <v>4.6331180056742471E-2</v>
      </c>
      <c r="F182" s="104">
        <f t="shared" si="89"/>
        <v>3.3858820851444794E-2</v>
      </c>
      <c r="G182" s="104">
        <f t="shared" si="89"/>
        <v>2.9589226607934619E-2</v>
      </c>
      <c r="H182" s="104">
        <f t="shared" si="89"/>
        <v>3.3901280605156313E-2</v>
      </c>
      <c r="I182" s="104">
        <f t="shared" si="89"/>
        <v>2.3180072513063577E-2</v>
      </c>
      <c r="J182" s="104">
        <f t="shared" si="89"/>
        <v>1.8375511666815437E-2</v>
      </c>
    </row>
    <row r="183" spans="1:10" ht="15" customHeight="1">
      <c r="A183" s="53" t="s">
        <v>71</v>
      </c>
      <c r="B183" s="150" t="s">
        <v>72</v>
      </c>
      <c r="C183" s="104">
        <f t="shared" si="86"/>
        <v>2.9034033582922444E-2</v>
      </c>
      <c r="D183" s="104"/>
      <c r="E183" s="104">
        <f t="shared" si="89"/>
        <v>5.3336771691368606E-2</v>
      </c>
      <c r="F183" s="104">
        <f t="shared" si="89"/>
        <v>5.7313625664775582E-2</v>
      </c>
      <c r="G183" s="104">
        <f t="shared" si="89"/>
        <v>2.949527449830024E-2</v>
      </c>
      <c r="H183" s="104">
        <f t="shared" si="89"/>
        <v>2.453235751379515E-2</v>
      </c>
      <c r="I183" s="104">
        <f t="shared" si="89"/>
        <v>4.4031345380713953E-2</v>
      </c>
      <c r="J183" s="104">
        <f t="shared" si="89"/>
        <v>4.2211929141707072E-2</v>
      </c>
    </row>
    <row r="184" spans="1:10" ht="15" customHeight="1">
      <c r="A184" s="53" t="s">
        <v>73</v>
      </c>
      <c r="B184" s="150" t="s">
        <v>74</v>
      </c>
      <c r="C184" s="104">
        <f t="shared" si="86"/>
        <v>2.1271768438113758</v>
      </c>
      <c r="D184" s="104"/>
      <c r="E184" s="104">
        <f t="shared" si="89"/>
        <v>2.7414534269006805</v>
      </c>
      <c r="F184" s="104">
        <f t="shared" si="89"/>
        <v>2.7054199277939008</v>
      </c>
      <c r="G184" s="104">
        <f t="shared" si="89"/>
        <v>2.6556766707997439</v>
      </c>
      <c r="H184" s="104">
        <f t="shared" si="89"/>
        <v>2.1689448553676218</v>
      </c>
      <c r="I184" s="104">
        <f t="shared" si="89"/>
        <v>2.3483309745953895</v>
      </c>
      <c r="J184" s="104">
        <f t="shared" si="89"/>
        <v>2.2583381411154551</v>
      </c>
    </row>
    <row r="185" spans="1:10" ht="15" customHeight="1">
      <c r="A185" s="53" t="s">
        <v>75</v>
      </c>
      <c r="B185" s="150" t="s">
        <v>76</v>
      </c>
      <c r="C185" s="104">
        <f t="shared" si="86"/>
        <v>1.5166059640645168E-2</v>
      </c>
      <c r="D185" s="104"/>
      <c r="E185" s="104">
        <f t="shared" si="89"/>
        <v>1.5699406397896177E-2</v>
      </c>
      <c r="F185" s="104">
        <f t="shared" si="89"/>
        <v>1.162501591346448E-2</v>
      </c>
      <c r="G185" s="104">
        <f t="shared" si="89"/>
        <v>1.0749040166776322E-2</v>
      </c>
      <c r="H185" s="104">
        <f t="shared" si="89"/>
        <v>1.1665201079477551E-2</v>
      </c>
      <c r="I185" s="104">
        <f t="shared" si="89"/>
        <v>1.0998514595648682E-2</v>
      </c>
      <c r="J185" s="104">
        <f t="shared" si="89"/>
        <v>1.1176595643257351E-2</v>
      </c>
    </row>
    <row r="186" spans="1:10" ht="15" customHeight="1">
      <c r="A186" s="53" t="s">
        <v>77</v>
      </c>
      <c r="B186" s="150" t="s">
        <v>78</v>
      </c>
      <c r="C186" s="104">
        <f t="shared" si="86"/>
        <v>3.1273807721531629E-3</v>
      </c>
      <c r="D186" s="104"/>
      <c r="E186" s="104">
        <f t="shared" ref="E186:J195" si="90">E38/E$60*100</f>
        <v>2.2868414626679798E-3</v>
      </c>
      <c r="F186" s="104">
        <f t="shared" si="90"/>
        <v>2.2246493269608807E-3</v>
      </c>
      <c r="G186" s="104">
        <f t="shared" si="90"/>
        <v>2.1441627795833755E-3</v>
      </c>
      <c r="H186" s="104">
        <f t="shared" si="90"/>
        <v>2.2905628832216806E-3</v>
      </c>
      <c r="I186" s="104">
        <f t="shared" si="90"/>
        <v>2.7059370097398754E-3</v>
      </c>
      <c r="J186" s="104">
        <f t="shared" si="90"/>
        <v>2.827231729397727E-3</v>
      </c>
    </row>
    <row r="187" spans="1:10" ht="15" customHeight="1">
      <c r="A187" s="53" t="s">
        <v>79</v>
      </c>
      <c r="B187" s="150" t="s">
        <v>80</v>
      </c>
      <c r="C187" s="104">
        <f t="shared" si="86"/>
        <v>0.10411366211728734</v>
      </c>
      <c r="D187" s="104"/>
      <c r="E187" s="104">
        <f t="shared" si="90"/>
        <v>7.4954122076805893E-2</v>
      </c>
      <c r="F187" s="104">
        <f t="shared" si="90"/>
        <v>7.3219499353053427E-2</v>
      </c>
      <c r="G187" s="104">
        <f t="shared" si="90"/>
        <v>6.803885181405174E-2</v>
      </c>
      <c r="H187" s="104">
        <f t="shared" si="90"/>
        <v>0.11257257266621633</v>
      </c>
      <c r="I187" s="104">
        <f t="shared" si="90"/>
        <v>0.1080368473371868</v>
      </c>
      <c r="J187" s="104">
        <f t="shared" si="90"/>
        <v>0.16187312257567246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2.6709792924726562E-2</v>
      </c>
      <c r="D188" s="104"/>
      <c r="E188" s="104">
        <f t="shared" si="90"/>
        <v>1.3386181302710192E-2</v>
      </c>
      <c r="F188" s="104">
        <f t="shared" si="90"/>
        <v>1.3045606233394531E-2</v>
      </c>
      <c r="G188" s="104">
        <f t="shared" si="90"/>
        <v>1.3609226420792039E-2</v>
      </c>
      <c r="H188" s="104">
        <f t="shared" si="90"/>
        <v>1.5251969917626923E-2</v>
      </c>
      <c r="I188" s="104">
        <f t="shared" si="90"/>
        <v>1.5557673918888449E-2</v>
      </c>
      <c r="J188" s="104">
        <f t="shared" si="90"/>
        <v>1.7328338719643031E-2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0.10234595450779646</v>
      </c>
      <c r="D189" s="104"/>
      <c r="E189" s="104">
        <f t="shared" si="90"/>
        <v>0.1003648159940059</v>
      </c>
      <c r="F189" s="104">
        <f t="shared" si="90"/>
        <v>9.8375642025332222E-2</v>
      </c>
      <c r="G189" s="104">
        <f t="shared" si="90"/>
        <v>9.6216948378974668E-2</v>
      </c>
      <c r="H189" s="104">
        <f t="shared" si="90"/>
        <v>0.10744620550360619</v>
      </c>
      <c r="I189" s="104">
        <f t="shared" si="90"/>
        <v>0.1268393665630197</v>
      </c>
      <c r="J189" s="104">
        <f t="shared" si="90"/>
        <v>0.1364836757137978</v>
      </c>
    </row>
    <row r="190" spans="1:10" ht="15" customHeight="1">
      <c r="A190" s="53" t="s">
        <v>84</v>
      </c>
      <c r="B190" s="150" t="s">
        <v>447</v>
      </c>
      <c r="C190" s="104">
        <f t="shared" si="91"/>
        <v>5.9429133733610216E-2</v>
      </c>
      <c r="D190" s="104"/>
      <c r="E190" s="104">
        <f t="shared" si="90"/>
        <v>6.6323599264782304E-2</v>
      </c>
      <c r="F190" s="104">
        <f t="shared" si="90"/>
        <v>6.8235229564549166E-2</v>
      </c>
      <c r="G190" s="104">
        <f t="shared" si="90"/>
        <v>5.6651687765709412E-2</v>
      </c>
      <c r="H190" s="104">
        <f t="shared" si="90"/>
        <v>5.3834941746953052E-2</v>
      </c>
      <c r="I190" s="104">
        <f t="shared" si="90"/>
        <v>3.7271339544095831E-2</v>
      </c>
      <c r="J190" s="104">
        <f t="shared" si="90"/>
        <v>4.4447653974174071E-2</v>
      </c>
    </row>
    <row r="191" spans="1:10" ht="15" customHeight="1">
      <c r="A191" s="53" t="s">
        <v>85</v>
      </c>
      <c r="B191" s="150" t="s">
        <v>448</v>
      </c>
      <c r="C191" s="104">
        <f t="shared" si="91"/>
        <v>0.35643778709908891</v>
      </c>
      <c r="D191" s="104"/>
      <c r="E191" s="104">
        <f t="shared" si="90"/>
        <v>0.37872089956598604</v>
      </c>
      <c r="F191" s="104">
        <f t="shared" si="90"/>
        <v>0.36511601911266728</v>
      </c>
      <c r="G191" s="104">
        <f t="shared" si="90"/>
        <v>0.31613913186692405</v>
      </c>
      <c r="H191" s="104">
        <f t="shared" si="90"/>
        <v>0.30764256861538564</v>
      </c>
      <c r="I191" s="104">
        <f t="shared" si="90"/>
        <v>0.28148010837570764</v>
      </c>
      <c r="J191" s="104">
        <f t="shared" si="90"/>
        <v>0.31238015289397753</v>
      </c>
    </row>
    <row r="192" spans="1:10" ht="15" customHeight="1">
      <c r="A192" s="53" t="s">
        <v>86</v>
      </c>
      <c r="B192" s="150" t="s">
        <v>449</v>
      </c>
      <c r="C192" s="104">
        <f t="shared" si="91"/>
        <v>7.4503860098515551E-3</v>
      </c>
      <c r="D192" s="104"/>
      <c r="E192" s="104">
        <f t="shared" si="90"/>
        <v>1.1581196792342235E-2</v>
      </c>
      <c r="F192" s="104">
        <f t="shared" si="90"/>
        <v>1.7787156486623452E-2</v>
      </c>
      <c r="G192" s="104">
        <f t="shared" si="90"/>
        <v>1.7503819979429056E-2</v>
      </c>
      <c r="H192" s="104">
        <f t="shared" si="90"/>
        <v>1.8222467392608112E-2</v>
      </c>
      <c r="I192" s="104">
        <f t="shared" si="90"/>
        <v>1.5636334767711386E-2</v>
      </c>
      <c r="J192" s="104">
        <f t="shared" si="90"/>
        <v>1.6565174915611894E-2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15.515273049662662</v>
      </c>
      <c r="D193" s="104"/>
      <c r="E193" s="104">
        <f t="shared" si="90"/>
        <v>15.040518857663484</v>
      </c>
      <c r="F193" s="104">
        <f t="shared" si="90"/>
        <v>16.450360187518275</v>
      </c>
      <c r="G193" s="104">
        <f t="shared" si="90"/>
        <v>16.279967260751281</v>
      </c>
      <c r="H193" s="104">
        <f t="shared" si="90"/>
        <v>14.289575539561239</v>
      </c>
      <c r="I193" s="104">
        <f t="shared" si="90"/>
        <v>13.42814921923789</v>
      </c>
      <c r="J193" s="104">
        <f t="shared" si="90"/>
        <v>15.122073522663673</v>
      </c>
    </row>
    <row r="194" spans="1:10" ht="15" customHeight="1">
      <c r="A194" s="53" t="s">
        <v>88</v>
      </c>
      <c r="B194" s="150" t="s">
        <v>89</v>
      </c>
      <c r="C194" s="104">
        <f t="shared" si="91"/>
        <v>0.8072758695197062</v>
      </c>
      <c r="D194" s="104"/>
      <c r="E194" s="104">
        <f t="shared" si="90"/>
        <v>0.59079583121096324</v>
      </c>
      <c r="F194" s="104">
        <f t="shared" si="90"/>
        <v>0.61255375455374372</v>
      </c>
      <c r="G194" s="104">
        <f t="shared" si="90"/>
        <v>0.58418468798574263</v>
      </c>
      <c r="H194" s="104">
        <f t="shared" si="90"/>
        <v>0.6539264924284498</v>
      </c>
      <c r="I194" s="104">
        <f t="shared" si="90"/>
        <v>0.6062709367885043</v>
      </c>
      <c r="J194" s="104">
        <f t="shared" si="90"/>
        <v>0.61234111711050709</v>
      </c>
    </row>
    <row r="195" spans="1:10" ht="15" customHeight="1">
      <c r="A195" s="53" t="s">
        <v>90</v>
      </c>
      <c r="B195" s="150" t="s">
        <v>91</v>
      </c>
      <c r="C195" s="104">
        <f t="shared" si="91"/>
        <v>2.0621115513330652</v>
      </c>
      <c r="D195" s="104"/>
      <c r="E195" s="104">
        <f t="shared" si="90"/>
        <v>0.52051944876717415</v>
      </c>
      <c r="F195" s="104">
        <f t="shared" si="90"/>
        <v>0.60063769761977825</v>
      </c>
      <c r="G195" s="104">
        <f t="shared" si="90"/>
        <v>0.83916024178713045</v>
      </c>
      <c r="H195" s="104">
        <f t="shared" si="90"/>
        <v>0.7875492013183768</v>
      </c>
      <c r="I195" s="104">
        <f t="shared" si="90"/>
        <v>0.95924201916601914</v>
      </c>
      <c r="J195" s="104">
        <f t="shared" si="90"/>
        <v>0.94054102013089014</v>
      </c>
    </row>
    <row r="196" spans="1:10" ht="15" customHeight="1">
      <c r="A196" s="53" t="s">
        <v>92</v>
      </c>
      <c r="B196" s="150" t="s">
        <v>451</v>
      </c>
      <c r="C196" s="104">
        <f t="shared" si="91"/>
        <v>1.3902914129084798</v>
      </c>
      <c r="D196" s="104"/>
      <c r="E196" s="104">
        <f t="shared" ref="E196:J205" si="92">E48/E$60*100</f>
        <v>1.2255549995483439</v>
      </c>
      <c r="F196" s="104">
        <f t="shared" si="92"/>
        <v>1.1030293350232796</v>
      </c>
      <c r="G196" s="104">
        <f t="shared" si="92"/>
        <v>0.99657950688354457</v>
      </c>
      <c r="H196" s="104">
        <f t="shared" si="92"/>
        <v>1.0208583728379115</v>
      </c>
      <c r="I196" s="104">
        <f t="shared" si="92"/>
        <v>0.8736973033519575</v>
      </c>
      <c r="J196" s="104">
        <f t="shared" si="92"/>
        <v>0.92399765130248279</v>
      </c>
    </row>
    <row r="197" spans="1:10" ht="15" customHeight="1">
      <c r="A197" s="53" t="s">
        <v>93</v>
      </c>
      <c r="B197" s="150" t="s">
        <v>94</v>
      </c>
      <c r="C197" s="104">
        <f t="shared" si="91"/>
        <v>0.10717035436519416</v>
      </c>
      <c r="D197" s="104"/>
      <c r="E197" s="104">
        <f t="shared" si="92"/>
        <v>0.13697522715049124</v>
      </c>
      <c r="F197" s="104">
        <f t="shared" si="92"/>
        <v>0.11203875560715079</v>
      </c>
      <c r="G197" s="104">
        <f t="shared" si="92"/>
        <v>0.1206950270037446</v>
      </c>
      <c r="H197" s="104">
        <f t="shared" si="92"/>
        <v>0.12820139728792798</v>
      </c>
      <c r="I197" s="104">
        <f t="shared" si="92"/>
        <v>0.14400189395637136</v>
      </c>
      <c r="J197" s="104">
        <f t="shared" si="92"/>
        <v>0.14246299206836024</v>
      </c>
    </row>
    <row r="198" spans="1:10" ht="15" customHeight="1">
      <c r="A198" s="53" t="s">
        <v>0</v>
      </c>
      <c r="B198" s="150" t="s">
        <v>95</v>
      </c>
      <c r="C198" s="104">
        <f t="shared" si="91"/>
        <v>6.5958858357351782E-2</v>
      </c>
      <c r="D198" s="104"/>
      <c r="E198" s="104">
        <f t="shared" si="92"/>
        <v>5.7766501067531936E-2</v>
      </c>
      <c r="F198" s="104">
        <f t="shared" si="92"/>
        <v>5.1404177879441265E-2</v>
      </c>
      <c r="G198" s="104">
        <f t="shared" si="92"/>
        <v>4.2545976329379648E-2</v>
      </c>
      <c r="H198" s="104">
        <f t="shared" si="92"/>
        <v>5.1202136953135809E-2</v>
      </c>
      <c r="I198" s="104">
        <f t="shared" si="92"/>
        <v>9.707958627865082E-3</v>
      </c>
      <c r="J198" s="104">
        <f t="shared" si="92"/>
        <v>7.831101432316025E-3</v>
      </c>
    </row>
    <row r="199" spans="1:10" ht="15" customHeight="1">
      <c r="A199" s="53" t="s">
        <v>96</v>
      </c>
      <c r="B199" s="150" t="s">
        <v>97</v>
      </c>
      <c r="C199" s="104">
        <f t="shared" si="91"/>
        <v>0.17450009068886788</v>
      </c>
      <c r="D199" s="104"/>
      <c r="E199" s="104">
        <f t="shared" si="92"/>
        <v>0.17116755283343615</v>
      </c>
      <c r="F199" s="104">
        <f t="shared" si="92"/>
        <v>0.18314425879440013</v>
      </c>
      <c r="G199" s="104">
        <f t="shared" si="92"/>
        <v>0.18338847803902836</v>
      </c>
      <c r="H199" s="104">
        <f t="shared" si="92"/>
        <v>0.18790939546228252</v>
      </c>
      <c r="I199" s="104">
        <f t="shared" si="92"/>
        <v>0.16532732064849731</v>
      </c>
      <c r="J199" s="104">
        <f t="shared" si="92"/>
        <v>0.178581475665612</v>
      </c>
    </row>
    <row r="200" spans="1:10" ht="15" customHeight="1">
      <c r="A200" s="53" t="s">
        <v>98</v>
      </c>
      <c r="B200" s="150" t="s">
        <v>99</v>
      </c>
      <c r="C200" s="104">
        <f t="shared" si="91"/>
        <v>7.1185794000096156E-2</v>
      </c>
      <c r="D200" s="104"/>
      <c r="E200" s="104">
        <f t="shared" si="92"/>
        <v>7.6172260792079435E-2</v>
      </c>
      <c r="F200" s="104">
        <f t="shared" si="92"/>
        <v>6.4918371106534783E-2</v>
      </c>
      <c r="G200" s="104">
        <f t="shared" si="92"/>
        <v>6.351232204794223E-2</v>
      </c>
      <c r="H200" s="104">
        <f t="shared" si="92"/>
        <v>6.8337295028972317E-2</v>
      </c>
      <c r="I200" s="104">
        <f t="shared" si="92"/>
        <v>5.8915764416536287E-2</v>
      </c>
      <c r="J200" s="104">
        <f t="shared" si="92"/>
        <v>5.8026461035467415E-2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1.9785639617683003E-2</v>
      </c>
      <c r="D201" s="104"/>
      <c r="E201" s="104">
        <f t="shared" si="92"/>
        <v>1.5889468130643583E-2</v>
      </c>
      <c r="F201" s="104">
        <f t="shared" si="92"/>
        <v>1.5619621716663125E-2</v>
      </c>
      <c r="G201" s="104">
        <f t="shared" si="92"/>
        <v>1.4253646092656299E-2</v>
      </c>
      <c r="H201" s="104">
        <f t="shared" si="92"/>
        <v>1.4603784802418753E-2</v>
      </c>
      <c r="I201" s="104">
        <f t="shared" si="92"/>
        <v>1.3884148427739136E-2</v>
      </c>
      <c r="J201" s="104">
        <f t="shared" si="92"/>
        <v>1.5259932772019067E-2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0.834321365084845</v>
      </c>
      <c r="D202" s="104"/>
      <c r="E202" s="104">
        <f t="shared" si="92"/>
        <v>0.63476985600441083</v>
      </c>
      <c r="F202" s="104">
        <f t="shared" si="92"/>
        <v>0.61058846142465351</v>
      </c>
      <c r="G202" s="104">
        <f t="shared" si="92"/>
        <v>0.67858100470841665</v>
      </c>
      <c r="H202" s="104">
        <f t="shared" si="92"/>
        <v>0.67067219979630754</v>
      </c>
      <c r="I202" s="104">
        <f t="shared" si="92"/>
        <v>0.38217504818626857</v>
      </c>
      <c r="J202" s="104">
        <f t="shared" si="92"/>
        <v>0.37014570142340703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0.24191413729716804</v>
      </c>
      <c r="D203" s="104"/>
      <c r="E203" s="104">
        <f t="shared" si="92"/>
        <v>0.22108216455528351</v>
      </c>
      <c r="F203" s="104">
        <f t="shared" si="92"/>
        <v>0.21153791270609046</v>
      </c>
      <c r="G203" s="104">
        <f t="shared" si="92"/>
        <v>0.20658438739181711</v>
      </c>
      <c r="H203" s="104">
        <f t="shared" si="92"/>
        <v>0.22642903419949401</v>
      </c>
      <c r="I203" s="104">
        <f t="shared" si="92"/>
        <v>0.19428607440875503</v>
      </c>
      <c r="J203" s="104">
        <f t="shared" si="92"/>
        <v>0.20149667390776754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0.17233412336693241</v>
      </c>
      <c r="D204" s="104"/>
      <c r="E204" s="104">
        <f t="shared" si="92"/>
        <v>0.21762801329419995</v>
      </c>
      <c r="F204" s="104">
        <f t="shared" si="92"/>
        <v>0.20491050016865153</v>
      </c>
      <c r="G204" s="104">
        <f t="shared" si="92"/>
        <v>0.20790994656166428</v>
      </c>
      <c r="H204" s="104">
        <f t="shared" si="92"/>
        <v>0.18644697100191115</v>
      </c>
      <c r="I204" s="104">
        <f t="shared" si="92"/>
        <v>6.655982067509475E-2</v>
      </c>
      <c r="J204" s="104">
        <f t="shared" si="92"/>
        <v>5.9632759561704517E-2</v>
      </c>
    </row>
    <row r="205" spans="1:10" ht="15" customHeight="1">
      <c r="A205" s="53" t="s">
        <v>106</v>
      </c>
      <c r="B205" s="150" t="s">
        <v>107</v>
      </c>
      <c r="C205" s="104">
        <f t="shared" si="91"/>
        <v>1.7420743386760477E-2</v>
      </c>
      <c r="D205" s="104"/>
      <c r="E205" s="104">
        <f t="shared" si="92"/>
        <v>9.661765241900799E-3</v>
      </c>
      <c r="F205" s="104">
        <f t="shared" si="92"/>
        <v>8.4875405154590435E-3</v>
      </c>
      <c r="G205" s="104">
        <f t="shared" si="92"/>
        <v>7.9693902332477577E-3</v>
      </c>
      <c r="H205" s="104">
        <f t="shared" si="92"/>
        <v>9.3058067525615806E-3</v>
      </c>
      <c r="I205" s="104">
        <f t="shared" si="92"/>
        <v>9.6927357743125751E-3</v>
      </c>
      <c r="J205" s="104">
        <f t="shared" si="92"/>
        <v>1.0820284938405303E-2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2.1168358207770757E-3</v>
      </c>
      <c r="D206" s="104"/>
      <c r="E206" s="104">
        <f t="shared" ref="E206:J208" si="93">E58/E$60*100</f>
        <v>5.718252256854021E-4</v>
      </c>
      <c r="F206" s="104">
        <f t="shared" si="93"/>
        <v>4.9756235205662377E-4</v>
      </c>
      <c r="G206" s="104">
        <f t="shared" si="93"/>
        <v>4.7166148832874285E-4</v>
      </c>
      <c r="H206" s="104">
        <f t="shared" si="93"/>
        <v>4.6442878291442688E-4</v>
      </c>
      <c r="I206" s="104">
        <f t="shared" si="93"/>
        <v>1.6517730519543787E-4</v>
      </c>
      <c r="J206" s="104">
        <f t="shared" si="93"/>
        <v>1.1916967662914595E-4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0.13190880266075222</v>
      </c>
      <c r="D207" s="104"/>
      <c r="E207" s="104">
        <f t="shared" si="93"/>
        <v>0.10352612104165447</v>
      </c>
      <c r="F207" s="104">
        <f t="shared" si="93"/>
        <v>8.8744072910143107E-2</v>
      </c>
      <c r="G207" s="104">
        <f t="shared" si="93"/>
        <v>7.5739039424771115E-2</v>
      </c>
      <c r="H207" s="104">
        <f t="shared" si="93"/>
        <v>7.1571298194807842E-2</v>
      </c>
      <c r="I207" s="104">
        <f t="shared" si="93"/>
        <v>9.4846110121892271E-2</v>
      </c>
      <c r="J207" s="104">
        <f t="shared" si="93"/>
        <v>9.8932004805833917E-2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0.96328339087209691</v>
      </c>
      <c r="D210" s="104"/>
      <c r="E210" s="104">
        <f t="shared" ref="E210:J219" si="95">E62/E$60*100</f>
        <v>1.2654598361563165</v>
      </c>
      <c r="F210" s="104">
        <f t="shared" si="95"/>
        <v>1.3119172102732193</v>
      </c>
      <c r="G210" s="104">
        <f t="shared" si="95"/>
        <v>1.0406363599226229</v>
      </c>
      <c r="H210" s="104">
        <f t="shared" si="95"/>
        <v>1.0669099298967937</v>
      </c>
      <c r="I210" s="104">
        <f t="shared" si="95"/>
        <v>0.90297839548687275</v>
      </c>
      <c r="J210" s="104">
        <f t="shared" si="95"/>
        <v>0.79288599274392801</v>
      </c>
    </row>
    <row r="211" spans="1:10" ht="15" customHeight="1">
      <c r="A211" s="55" t="s">
        <v>113</v>
      </c>
      <c r="B211" s="150" t="s">
        <v>392</v>
      </c>
      <c r="C211" s="104">
        <f t="shared" si="94"/>
        <v>48.392140425402566</v>
      </c>
      <c r="D211" s="104"/>
      <c r="E211" s="104">
        <f t="shared" si="95"/>
        <v>51.144372955831116</v>
      </c>
      <c r="F211" s="104">
        <f t="shared" si="95"/>
        <v>49.596185352555544</v>
      </c>
      <c r="G211" s="104">
        <f t="shared" si="95"/>
        <v>50.285497691878</v>
      </c>
      <c r="H211" s="104">
        <f t="shared" si="95"/>
        <v>50.724217908411831</v>
      </c>
      <c r="I211" s="104">
        <f t="shared" si="95"/>
        <v>54.629174222415422</v>
      </c>
      <c r="J211" s="104">
        <f t="shared" si="95"/>
        <v>52.536557666405137</v>
      </c>
    </row>
    <row r="212" spans="1:10" ht="15" customHeight="1">
      <c r="A212" s="55" t="s">
        <v>114</v>
      </c>
      <c r="B212" s="150" t="s">
        <v>393</v>
      </c>
      <c r="C212" s="104">
        <f t="shared" si="94"/>
        <v>26.229050555038462</v>
      </c>
      <c r="D212" s="104"/>
      <c r="E212" s="104">
        <f t="shared" si="95"/>
        <v>25.162796825727462</v>
      </c>
      <c r="F212" s="104">
        <f t="shared" si="95"/>
        <v>25.418376481464971</v>
      </c>
      <c r="G212" s="104">
        <f t="shared" si="95"/>
        <v>25.135593831498653</v>
      </c>
      <c r="H212" s="104">
        <f t="shared" si="95"/>
        <v>27.04394746210998</v>
      </c>
      <c r="I212" s="104">
        <f t="shared" si="95"/>
        <v>24.514068754297437</v>
      </c>
      <c r="J212" s="104">
        <f t="shared" si="95"/>
        <v>24.966874385074878</v>
      </c>
    </row>
    <row r="213" spans="1:10" ht="15" customHeight="1">
      <c r="A213" s="55" t="s">
        <v>115</v>
      </c>
      <c r="B213" s="150" t="s">
        <v>394</v>
      </c>
      <c r="C213" s="104">
        <f t="shared" si="94"/>
        <v>2.1423429034520209</v>
      </c>
      <c r="D213" s="104"/>
      <c r="E213" s="104">
        <f t="shared" si="95"/>
        <v>2.7571528332985764</v>
      </c>
      <c r="F213" s="104">
        <f t="shared" si="95"/>
        <v>2.7170449437073656</v>
      </c>
      <c r="G213" s="104">
        <f t="shared" si="95"/>
        <v>2.6664257109665201</v>
      </c>
      <c r="H213" s="104">
        <f t="shared" si="95"/>
        <v>2.1806100564470992</v>
      </c>
      <c r="I213" s="104">
        <f t="shared" si="95"/>
        <v>2.3593294891910381</v>
      </c>
      <c r="J213" s="104">
        <f t="shared" si="95"/>
        <v>2.2695147367587127</v>
      </c>
    </row>
    <row r="214" spans="1:10" ht="15" customHeight="1">
      <c r="A214" s="55" t="s">
        <v>116</v>
      </c>
      <c r="B214" s="150" t="s">
        <v>395</v>
      </c>
      <c r="C214" s="104">
        <f t="shared" si="94"/>
        <v>0.1072410428894405</v>
      </c>
      <c r="D214" s="104"/>
      <c r="E214" s="104">
        <f t="shared" si="95"/>
        <v>7.7240963539473878E-2</v>
      </c>
      <c r="F214" s="104">
        <f t="shared" si="95"/>
        <v>7.5444148680014297E-2</v>
      </c>
      <c r="G214" s="104">
        <f t="shared" si="95"/>
        <v>7.0183014593635115E-2</v>
      </c>
      <c r="H214" s="104">
        <f t="shared" si="95"/>
        <v>0.11486313554943803</v>
      </c>
      <c r="I214" s="104">
        <f t="shared" si="95"/>
        <v>0.11074278434692666</v>
      </c>
      <c r="J214" s="104">
        <f t="shared" si="95"/>
        <v>0.16470035430507018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0.12905574743252302</v>
      </c>
      <c r="D215" s="104"/>
      <c r="E215" s="104">
        <f t="shared" si="95"/>
        <v>0.11375099729671609</v>
      </c>
      <c r="F215" s="104">
        <f t="shared" si="95"/>
        <v>0.11142124825872678</v>
      </c>
      <c r="G215" s="104">
        <f t="shared" si="95"/>
        <v>0.1098261747997667</v>
      </c>
      <c r="H215" s="104">
        <f t="shared" si="95"/>
        <v>0.12269817542123311</v>
      </c>
      <c r="I215" s="104">
        <f t="shared" si="95"/>
        <v>0.14239704048190815</v>
      </c>
      <c r="J215" s="104">
        <f t="shared" si="95"/>
        <v>0.15381201443344084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0.42331730684255064</v>
      </c>
      <c r="D216" s="104"/>
      <c r="E216" s="104">
        <f t="shared" si="95"/>
        <v>0.45662569562311051</v>
      </c>
      <c r="F216" s="104">
        <f t="shared" si="95"/>
        <v>0.45113840516383985</v>
      </c>
      <c r="G216" s="104">
        <f t="shared" si="95"/>
        <v>0.39029463961206251</v>
      </c>
      <c r="H216" s="104">
        <f t="shared" si="95"/>
        <v>0.37969997775494679</v>
      </c>
      <c r="I216" s="104">
        <f t="shared" si="95"/>
        <v>0.3343877826875149</v>
      </c>
      <c r="J216" s="104">
        <f t="shared" si="95"/>
        <v>0.37339298178376346</v>
      </c>
    </row>
    <row r="217" spans="1:10" ht="15" customHeight="1">
      <c r="A217" s="55" t="s">
        <v>120</v>
      </c>
      <c r="B217" s="150" t="s">
        <v>121</v>
      </c>
      <c r="C217" s="104">
        <f t="shared" si="94"/>
        <v>19.882122237789105</v>
      </c>
      <c r="D217" s="104"/>
      <c r="E217" s="104">
        <f t="shared" si="95"/>
        <v>17.514364364340455</v>
      </c>
      <c r="F217" s="104">
        <f t="shared" si="95"/>
        <v>18.878619730322228</v>
      </c>
      <c r="G217" s="104">
        <f t="shared" si="95"/>
        <v>18.820586724411442</v>
      </c>
      <c r="H217" s="104">
        <f t="shared" si="95"/>
        <v>16.880111003433903</v>
      </c>
      <c r="I217" s="104">
        <f t="shared" si="95"/>
        <v>16.01136137250074</v>
      </c>
      <c r="J217" s="104">
        <f t="shared" si="95"/>
        <v>17.741416303275912</v>
      </c>
    </row>
    <row r="218" spans="1:10" ht="15" customHeight="1">
      <c r="A218" s="55" t="s">
        <v>0</v>
      </c>
      <c r="B218" s="150" t="s">
        <v>95</v>
      </c>
      <c r="C218" s="104">
        <f t="shared" si="94"/>
        <v>6.5958858357351782E-2</v>
      </c>
      <c r="D218" s="104"/>
      <c r="E218" s="104">
        <f t="shared" si="95"/>
        <v>5.7766501067531936E-2</v>
      </c>
      <c r="F218" s="104">
        <f t="shared" si="95"/>
        <v>5.1404177879441265E-2</v>
      </c>
      <c r="G218" s="104">
        <f t="shared" si="95"/>
        <v>4.2545976329379648E-2</v>
      </c>
      <c r="H218" s="104">
        <f t="shared" si="95"/>
        <v>5.1202136953135809E-2</v>
      </c>
      <c r="I218" s="104">
        <f t="shared" si="95"/>
        <v>9.707958627865082E-3</v>
      </c>
      <c r="J218" s="104">
        <f t="shared" si="95"/>
        <v>7.831101432316025E-3</v>
      </c>
    </row>
    <row r="219" spans="1:10" ht="15" customHeight="1">
      <c r="A219" s="55" t="s">
        <v>96</v>
      </c>
      <c r="B219" s="150" t="s">
        <v>454</v>
      </c>
      <c r="C219" s="104">
        <f t="shared" si="94"/>
        <v>0.17450009068886788</v>
      </c>
      <c r="D219" s="104"/>
      <c r="E219" s="104">
        <f t="shared" si="95"/>
        <v>0.17116755283343615</v>
      </c>
      <c r="F219" s="104">
        <f t="shared" si="95"/>
        <v>0.18314425879440013</v>
      </c>
      <c r="G219" s="104">
        <f t="shared" si="95"/>
        <v>0.18338847803902836</v>
      </c>
      <c r="H219" s="104">
        <f t="shared" si="95"/>
        <v>0.18790939546228252</v>
      </c>
      <c r="I219" s="104">
        <f t="shared" si="95"/>
        <v>0.16532732064849731</v>
      </c>
      <c r="J219" s="104">
        <f t="shared" si="95"/>
        <v>0.178581475665612</v>
      </c>
    </row>
    <row r="220" spans="1:10" ht="15" customHeight="1">
      <c r="A220" s="55" t="s">
        <v>98</v>
      </c>
      <c r="B220" s="150" t="s">
        <v>455</v>
      </c>
      <c r="C220" s="104">
        <f t="shared" si="94"/>
        <v>7.1185794000096156E-2</v>
      </c>
      <c r="D220" s="104"/>
      <c r="E220" s="104">
        <f t="shared" ref="E220:J227" si="96">E72/E$60*100</f>
        <v>7.6172260792079435E-2</v>
      </c>
      <c r="F220" s="104">
        <f t="shared" si="96"/>
        <v>6.4918371106534783E-2</v>
      </c>
      <c r="G220" s="104">
        <f t="shared" si="96"/>
        <v>6.351232204794223E-2</v>
      </c>
      <c r="H220" s="104">
        <f t="shared" si="96"/>
        <v>6.8337295028972317E-2</v>
      </c>
      <c r="I220" s="104">
        <f t="shared" si="96"/>
        <v>5.8915764416536287E-2</v>
      </c>
      <c r="J220" s="104">
        <f t="shared" si="96"/>
        <v>5.8026461035467415E-2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1.9785639617683003E-2</v>
      </c>
      <c r="D221" s="104"/>
      <c r="E221" s="104">
        <f t="shared" si="96"/>
        <v>1.5889468130643583E-2</v>
      </c>
      <c r="F221" s="104">
        <f t="shared" si="96"/>
        <v>1.5619621716663125E-2</v>
      </c>
      <c r="G221" s="104">
        <f t="shared" si="96"/>
        <v>1.4253646092656299E-2</v>
      </c>
      <c r="H221" s="104">
        <f t="shared" si="96"/>
        <v>1.4603784802418753E-2</v>
      </c>
      <c r="I221" s="104">
        <f t="shared" si="96"/>
        <v>1.3884148427739136E-2</v>
      </c>
      <c r="J221" s="104">
        <f t="shared" si="96"/>
        <v>1.5259932772019067E-2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0.834321365084845</v>
      </c>
      <c r="D222" s="104"/>
      <c r="E222" s="104">
        <f t="shared" si="96"/>
        <v>0.63476985600441083</v>
      </c>
      <c r="F222" s="104">
        <f t="shared" si="96"/>
        <v>0.61058846142465351</v>
      </c>
      <c r="G222" s="104">
        <f t="shared" si="96"/>
        <v>0.67858100470841665</v>
      </c>
      <c r="H222" s="104">
        <f t="shared" si="96"/>
        <v>0.67067219979630754</v>
      </c>
      <c r="I222" s="104">
        <f t="shared" si="96"/>
        <v>0.38217504818626857</v>
      </c>
      <c r="J222" s="104">
        <f t="shared" si="96"/>
        <v>0.37014570142340703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0.24191413729716804</v>
      </c>
      <c r="D223" s="104"/>
      <c r="E223" s="104">
        <f t="shared" si="96"/>
        <v>0.22108216455528351</v>
      </c>
      <c r="F223" s="104">
        <f t="shared" si="96"/>
        <v>0.21153791270609046</v>
      </c>
      <c r="G223" s="104">
        <f t="shared" si="96"/>
        <v>0.20658438739181711</v>
      </c>
      <c r="H223" s="104">
        <f t="shared" si="96"/>
        <v>0.22642903419949401</v>
      </c>
      <c r="I223" s="104">
        <f t="shared" si="96"/>
        <v>0.19428607440875503</v>
      </c>
      <c r="J223" s="104">
        <f t="shared" si="96"/>
        <v>0.20149667390776754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0.17233412336693241</v>
      </c>
      <c r="D224" s="104"/>
      <c r="E224" s="104">
        <f t="shared" si="96"/>
        <v>0.21762801329419995</v>
      </c>
      <c r="F224" s="104">
        <f t="shared" si="96"/>
        <v>0.20491050016865153</v>
      </c>
      <c r="G224" s="104">
        <f t="shared" si="96"/>
        <v>0.20790994656166428</v>
      </c>
      <c r="H224" s="104">
        <f t="shared" si="96"/>
        <v>0.18644697100191115</v>
      </c>
      <c r="I224" s="104">
        <f t="shared" si="96"/>
        <v>6.655982067509475E-2</v>
      </c>
      <c r="J224" s="104">
        <f t="shared" si="96"/>
        <v>5.9632759561704517E-2</v>
      </c>
    </row>
    <row r="225" spans="1:10" ht="15" customHeight="1">
      <c r="A225" s="55" t="s">
        <v>106</v>
      </c>
      <c r="B225" s="150" t="s">
        <v>128</v>
      </c>
      <c r="C225" s="104">
        <f t="shared" si="94"/>
        <v>1.7420743386760477E-2</v>
      </c>
      <c r="D225" s="104"/>
      <c r="E225" s="104">
        <f t="shared" si="96"/>
        <v>9.661765241900799E-3</v>
      </c>
      <c r="F225" s="104">
        <f t="shared" si="96"/>
        <v>8.4875405154590435E-3</v>
      </c>
      <c r="G225" s="104">
        <f t="shared" si="96"/>
        <v>7.9693902332477577E-3</v>
      </c>
      <c r="H225" s="104">
        <f t="shared" si="96"/>
        <v>9.3058067525615806E-3</v>
      </c>
      <c r="I225" s="104">
        <f t="shared" si="96"/>
        <v>9.6927357743125751E-3</v>
      </c>
      <c r="J225" s="104">
        <f t="shared" si="96"/>
        <v>1.0820284938405303E-2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2.1168358207770757E-3</v>
      </c>
      <c r="D226" s="104"/>
      <c r="E226" s="104">
        <f t="shared" si="96"/>
        <v>5.718252256854021E-4</v>
      </c>
      <c r="F226" s="104">
        <f t="shared" si="96"/>
        <v>4.9756235205662377E-4</v>
      </c>
      <c r="G226" s="104">
        <f t="shared" si="96"/>
        <v>4.7166148832874285E-4</v>
      </c>
      <c r="H226" s="104">
        <f t="shared" si="96"/>
        <v>4.6442878291442688E-4</v>
      </c>
      <c r="I226" s="104">
        <f t="shared" si="96"/>
        <v>1.6517730519543787E-4</v>
      </c>
      <c r="J226" s="104">
        <f t="shared" si="96"/>
        <v>1.1916967662914595E-4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0.13190880266075222</v>
      </c>
      <c r="D227" s="104"/>
      <c r="E227" s="104">
        <f t="shared" si="96"/>
        <v>0.10352612104165447</v>
      </c>
      <c r="F227" s="104">
        <f t="shared" si="96"/>
        <v>8.8744072910143107E-2</v>
      </c>
      <c r="G227" s="104">
        <f t="shared" si="96"/>
        <v>7.5739039424771115E-2</v>
      </c>
      <c r="H227" s="104">
        <f t="shared" si="96"/>
        <v>7.1571298194807842E-2</v>
      </c>
      <c r="I227" s="104">
        <f t="shared" si="96"/>
        <v>9.4846110121892271E-2</v>
      </c>
      <c r="J227" s="104">
        <f t="shared" si="96"/>
        <v>9.8932004805833917E-2</v>
      </c>
    </row>
    <row r="228" spans="1:10" ht="15" customHeight="1">
      <c r="A228" s="61"/>
      <c r="B228" s="209" t="s">
        <v>111</v>
      </c>
      <c r="C228" s="190">
        <f>SUM(C210:C227)</f>
        <v>99.999999999999986</v>
      </c>
      <c r="D228" s="190"/>
      <c r="E228" s="190">
        <f t="shared" ref="E228:H228" si="97">SUM(E210:E227)</f>
        <v>100.00000000000007</v>
      </c>
      <c r="F228" s="190">
        <f t="shared" si="97"/>
        <v>100.00000000000001</v>
      </c>
      <c r="G228" s="190">
        <f t="shared" si="97"/>
        <v>99.999999999999972</v>
      </c>
      <c r="H228" s="190">
        <f t="shared" si="97"/>
        <v>100.00000000000006</v>
      </c>
      <c r="I228" s="190">
        <f t="shared" ref="I228:J228" si="98">SUM(I210:I227)</f>
        <v>100.00000000000003</v>
      </c>
      <c r="J228" s="190">
        <f t="shared" si="98"/>
        <v>100</v>
      </c>
    </row>
    <row r="229" spans="1:10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8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7" width="11.7109375" style="48" customWidth="1"/>
    <col min="8" max="8" width="11.7109375" style="66" customWidth="1"/>
    <col min="9" max="10" width="10.7109375" style="48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C2" s="201"/>
      <c r="M2" s="99"/>
    </row>
    <row r="3" spans="1:13" s="86" customFormat="1" ht="20.100000000000001" customHeight="1">
      <c r="A3" s="166" t="s">
        <v>318</v>
      </c>
      <c r="B3" s="167" t="s">
        <v>343</v>
      </c>
      <c r="C3" s="201"/>
      <c r="M3" s="100"/>
    </row>
    <row r="4" spans="1:13" s="96" customFormat="1" ht="20.100000000000001" customHeight="1">
      <c r="A4" s="168" t="s">
        <v>330</v>
      </c>
      <c r="B4" s="169" t="s">
        <v>437</v>
      </c>
      <c r="C4" s="210"/>
      <c r="M4" s="97"/>
    </row>
    <row r="5" spans="1:13" s="50" customFormat="1" ht="15.95" customHeight="1">
      <c r="A5" s="70"/>
      <c r="H5" s="71"/>
    </row>
    <row r="6" spans="1:13" ht="30" customHeight="1">
      <c r="A6" s="111" t="s">
        <v>388</v>
      </c>
      <c r="B6" s="146" t="s">
        <v>8</v>
      </c>
      <c r="C6" s="147">
        <v>2010</v>
      </c>
      <c r="D6" s="147">
        <v>2011</v>
      </c>
      <c r="E6" s="147">
        <v>2012</v>
      </c>
      <c r="F6" s="147">
        <v>2013</v>
      </c>
      <c r="G6" s="147">
        <v>2014</v>
      </c>
      <c r="H6" s="148">
        <v>2015</v>
      </c>
      <c r="I6" s="66"/>
      <c r="J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</row>
    <row r="8" spans="1:13" ht="15" customHeight="1">
      <c r="A8" s="53" t="s">
        <v>26</v>
      </c>
      <c r="B8" s="150" t="s">
        <v>27</v>
      </c>
      <c r="C8" s="205">
        <v>132.24925544954073</v>
      </c>
      <c r="D8" s="205">
        <v>134.45247143371466</v>
      </c>
      <c r="E8" s="205">
        <v>164.83392567125622</v>
      </c>
      <c r="F8" s="205">
        <v>200.1413711212497</v>
      </c>
      <c r="G8" s="205">
        <v>252.6510046935625</v>
      </c>
      <c r="H8" s="205">
        <v>280.19810184939121</v>
      </c>
      <c r="I8" s="51"/>
      <c r="J8" s="51"/>
    </row>
    <row r="9" spans="1:13" ht="15" customHeight="1">
      <c r="A9" s="53" t="s">
        <v>28</v>
      </c>
      <c r="B9" s="150" t="s">
        <v>29</v>
      </c>
      <c r="C9" s="205">
        <v>5.5720481163054192</v>
      </c>
      <c r="D9" s="205">
        <v>4.1615275946124033</v>
      </c>
      <c r="E9" s="205">
        <v>4.8108180808503507</v>
      </c>
      <c r="F9" s="205">
        <v>17.053987489178994</v>
      </c>
      <c r="G9" s="205">
        <v>19.372522305452279</v>
      </c>
      <c r="H9" s="205">
        <v>18.247257146078258</v>
      </c>
      <c r="I9" s="51"/>
      <c r="J9" s="51"/>
    </row>
    <row r="10" spans="1:13" ht="15" customHeight="1">
      <c r="A10" s="53" t="s">
        <v>30</v>
      </c>
      <c r="B10" s="150" t="s">
        <v>31</v>
      </c>
      <c r="C10" s="205">
        <v>1.631415676577578</v>
      </c>
      <c r="D10" s="205">
        <v>1.1182360207756454</v>
      </c>
      <c r="E10" s="205">
        <v>1.1441964862559098</v>
      </c>
      <c r="F10" s="205">
        <v>0.66230296519382637</v>
      </c>
      <c r="G10" s="205">
        <v>0.83751308218055831</v>
      </c>
      <c r="H10" s="205">
        <v>0.7192507431847186</v>
      </c>
      <c r="I10" s="51"/>
      <c r="J10" s="51"/>
    </row>
    <row r="11" spans="1:13" ht="15" customHeight="1">
      <c r="A11" s="53" t="s">
        <v>32</v>
      </c>
      <c r="B11" s="150" t="s">
        <v>33</v>
      </c>
      <c r="C11" s="205">
        <v>130.89899553317912</v>
      </c>
      <c r="D11" s="205">
        <v>130.66416016191957</v>
      </c>
      <c r="E11" s="205">
        <v>134.12936944962314</v>
      </c>
      <c r="F11" s="205">
        <v>147.60138203800835</v>
      </c>
      <c r="G11" s="205">
        <v>178.84351765476484</v>
      </c>
      <c r="H11" s="205">
        <v>179.36136732845017</v>
      </c>
      <c r="I11" s="51"/>
      <c r="J11" s="51"/>
    </row>
    <row r="12" spans="1:13" ht="15" customHeight="1">
      <c r="A12" s="53" t="s">
        <v>34</v>
      </c>
      <c r="B12" s="150" t="s">
        <v>35</v>
      </c>
      <c r="C12" s="205">
        <v>91.529005459734876</v>
      </c>
      <c r="D12" s="205">
        <v>143.19645744059076</v>
      </c>
      <c r="E12" s="205">
        <v>142.91845429503681</v>
      </c>
      <c r="F12" s="205">
        <v>140.44616721358997</v>
      </c>
      <c r="G12" s="205">
        <v>198.15241339415431</v>
      </c>
      <c r="H12" s="205">
        <v>137.70880229158638</v>
      </c>
      <c r="I12" s="51"/>
      <c r="J12" s="51"/>
    </row>
    <row r="13" spans="1:13" ht="15" customHeight="1">
      <c r="A13" s="53" t="s">
        <v>36</v>
      </c>
      <c r="B13" s="150" t="s">
        <v>37</v>
      </c>
      <c r="C13" s="205">
        <v>50.884969186873313</v>
      </c>
      <c r="D13" s="205">
        <v>59.831775784885004</v>
      </c>
      <c r="E13" s="205">
        <v>48.621520286505401</v>
      </c>
      <c r="F13" s="205">
        <v>46.860384950677918</v>
      </c>
      <c r="G13" s="205">
        <v>59.002018609295796</v>
      </c>
      <c r="H13" s="205">
        <v>61.614909049572603</v>
      </c>
      <c r="I13" s="51"/>
      <c r="J13" s="51"/>
    </row>
    <row r="14" spans="1:13" ht="15" customHeight="1">
      <c r="A14" s="53" t="s">
        <v>38</v>
      </c>
      <c r="B14" s="150" t="s">
        <v>457</v>
      </c>
      <c r="C14" s="205">
        <v>66.24228449284891</v>
      </c>
      <c r="D14" s="205">
        <v>69.80649487586237</v>
      </c>
      <c r="E14" s="205">
        <v>76.186872441144061</v>
      </c>
      <c r="F14" s="205">
        <v>101.08676600240739</v>
      </c>
      <c r="G14" s="205">
        <v>116.76167874168638</v>
      </c>
      <c r="H14" s="205">
        <v>119.13454583161379</v>
      </c>
      <c r="I14" s="51"/>
      <c r="J14" s="51"/>
    </row>
    <row r="15" spans="1:13" ht="15" customHeight="1">
      <c r="A15" s="53" t="s">
        <v>39</v>
      </c>
      <c r="B15" s="150" t="s">
        <v>40</v>
      </c>
      <c r="C15" s="205">
        <v>37.918510247274561</v>
      </c>
      <c r="D15" s="205">
        <v>33.700941613425321</v>
      </c>
      <c r="E15" s="205">
        <v>31.710681608131928</v>
      </c>
      <c r="F15" s="205">
        <v>35.084165624377917</v>
      </c>
      <c r="G15" s="205">
        <v>37.818765897499958</v>
      </c>
      <c r="H15" s="205">
        <v>39.314557809193211</v>
      </c>
      <c r="I15" s="51"/>
      <c r="J15" s="51"/>
    </row>
    <row r="16" spans="1:13" ht="15" customHeight="1">
      <c r="A16" s="53" t="s">
        <v>41</v>
      </c>
      <c r="B16" s="150" t="s">
        <v>441</v>
      </c>
      <c r="C16" s="205">
        <v>126.12608757139577</v>
      </c>
      <c r="D16" s="205">
        <v>124.21357894245713</v>
      </c>
      <c r="E16" s="205">
        <v>134.07539213937963</v>
      </c>
      <c r="F16" s="205">
        <v>156.27351112203104</v>
      </c>
      <c r="G16" s="205">
        <v>193.07446534678897</v>
      </c>
      <c r="H16" s="205">
        <v>199.65613743882651</v>
      </c>
      <c r="I16" s="51"/>
      <c r="J16" s="51"/>
    </row>
    <row r="17" spans="1:10" ht="15" customHeight="1">
      <c r="A17" s="53" t="s">
        <v>42</v>
      </c>
      <c r="B17" s="150" t="s">
        <v>442</v>
      </c>
      <c r="C17" s="205">
        <v>254.69451816752255</v>
      </c>
      <c r="D17" s="205">
        <v>265.7733372735006</v>
      </c>
      <c r="E17" s="205">
        <v>264.11637880605747</v>
      </c>
      <c r="F17" s="205">
        <v>258.56583415729966</v>
      </c>
      <c r="G17" s="205">
        <v>263.0605929748761</v>
      </c>
      <c r="H17" s="205">
        <v>284.50685954362319</v>
      </c>
      <c r="I17" s="51"/>
      <c r="J17" s="51"/>
    </row>
    <row r="18" spans="1:10" ht="15" customHeight="1">
      <c r="A18" s="53" t="s">
        <v>43</v>
      </c>
      <c r="B18" s="150" t="s">
        <v>458</v>
      </c>
      <c r="C18" s="205">
        <v>16.149573065683683</v>
      </c>
      <c r="D18" s="205">
        <v>12.484645416096591</v>
      </c>
      <c r="E18" s="205">
        <v>14.274624789680219</v>
      </c>
      <c r="F18" s="205">
        <v>19.994866588227595</v>
      </c>
      <c r="G18" s="205">
        <v>10.605424940598244</v>
      </c>
      <c r="H18" s="205">
        <v>10.410980761300149</v>
      </c>
      <c r="I18" s="51"/>
      <c r="J18" s="51"/>
    </row>
    <row r="19" spans="1:10" ht="15" customHeight="1">
      <c r="A19" s="53" t="s">
        <v>44</v>
      </c>
      <c r="B19" s="150" t="s">
        <v>45</v>
      </c>
      <c r="C19" s="205">
        <v>416.60823779623144</v>
      </c>
      <c r="D19" s="205">
        <v>534.27920684847493</v>
      </c>
      <c r="E19" s="205">
        <v>473.29646518894589</v>
      </c>
      <c r="F19" s="205">
        <v>497.64580945459278</v>
      </c>
      <c r="G19" s="205">
        <v>404.66814196960524</v>
      </c>
      <c r="H19" s="205">
        <v>413.47469611372503</v>
      </c>
      <c r="I19" s="51"/>
      <c r="J19" s="51"/>
    </row>
    <row r="20" spans="1:10" ht="15" customHeight="1">
      <c r="A20" s="53" t="s">
        <v>46</v>
      </c>
      <c r="B20" s="150" t="s">
        <v>443</v>
      </c>
      <c r="C20" s="205">
        <v>1199.8884228178229</v>
      </c>
      <c r="D20" s="205">
        <v>1189.5749384206392</v>
      </c>
      <c r="E20" s="205">
        <v>1188.9927943250348</v>
      </c>
      <c r="F20" s="205">
        <v>1192.29646192933</v>
      </c>
      <c r="G20" s="205">
        <v>1384.7165291680151</v>
      </c>
      <c r="H20" s="205">
        <v>1393.5037379361468</v>
      </c>
      <c r="I20" s="51"/>
      <c r="J20" s="51"/>
    </row>
    <row r="21" spans="1:10" ht="15" customHeight="1">
      <c r="A21" s="53" t="s">
        <v>47</v>
      </c>
      <c r="B21" s="150" t="s">
        <v>444</v>
      </c>
      <c r="C21" s="205">
        <v>9.1150504120568989</v>
      </c>
      <c r="D21" s="205">
        <v>8.9866679967449237</v>
      </c>
      <c r="E21" s="205">
        <v>9.5810620618978088</v>
      </c>
      <c r="F21" s="205">
        <v>10.663652230394135</v>
      </c>
      <c r="G21" s="205">
        <v>18.482446812832276</v>
      </c>
      <c r="H21" s="205">
        <v>25.568964048569025</v>
      </c>
      <c r="I21" s="51"/>
      <c r="J21" s="51"/>
    </row>
    <row r="22" spans="1:10" ht="15" customHeight="1">
      <c r="A22" s="53" t="s">
        <v>48</v>
      </c>
      <c r="B22" s="150" t="s">
        <v>49</v>
      </c>
      <c r="C22" s="205">
        <v>54.960247385848085</v>
      </c>
      <c r="D22" s="205">
        <v>56.80470925682085</v>
      </c>
      <c r="E22" s="205">
        <v>56.149951437556759</v>
      </c>
      <c r="F22" s="205">
        <v>62.457872061027452</v>
      </c>
      <c r="G22" s="205">
        <v>62.825469920531205</v>
      </c>
      <c r="H22" s="205">
        <v>66.030464935641774</v>
      </c>
      <c r="I22" s="51"/>
      <c r="J22" s="51"/>
    </row>
    <row r="23" spans="1:10" ht="15" customHeight="1">
      <c r="A23" s="53" t="s">
        <v>50</v>
      </c>
      <c r="B23" s="150" t="s">
        <v>51</v>
      </c>
      <c r="C23" s="205">
        <v>216.39503694744275</v>
      </c>
      <c r="D23" s="205">
        <v>224.65535404029734</v>
      </c>
      <c r="E23" s="205">
        <v>206.4860978339081</v>
      </c>
      <c r="F23" s="205">
        <v>211.49971037613707</v>
      </c>
      <c r="G23" s="205">
        <v>262.29021016962929</v>
      </c>
      <c r="H23" s="205">
        <v>284.75546687197505</v>
      </c>
      <c r="I23" s="51"/>
      <c r="J23" s="51"/>
    </row>
    <row r="24" spans="1:10" ht="15" customHeight="1">
      <c r="A24" s="53" t="s">
        <v>52</v>
      </c>
      <c r="B24" s="150" t="s">
        <v>53</v>
      </c>
      <c r="C24" s="205">
        <v>306.09486664154673</v>
      </c>
      <c r="D24" s="205">
        <v>339.06202015978351</v>
      </c>
      <c r="E24" s="205">
        <v>330.95640575793823</v>
      </c>
      <c r="F24" s="205">
        <v>383.7020711736123</v>
      </c>
      <c r="G24" s="205">
        <v>318.57441539149585</v>
      </c>
      <c r="H24" s="205">
        <v>345.22824342844132</v>
      </c>
      <c r="I24" s="51"/>
      <c r="J24" s="51"/>
    </row>
    <row r="25" spans="1:10" ht="15" customHeight="1">
      <c r="A25" s="53" t="s">
        <v>54</v>
      </c>
      <c r="B25" s="150" t="s">
        <v>445</v>
      </c>
      <c r="C25" s="205">
        <v>3081.7892192943427</v>
      </c>
      <c r="D25" s="205">
        <v>3133.0096200019902</v>
      </c>
      <c r="E25" s="205">
        <v>3065.694558196461</v>
      </c>
      <c r="F25" s="205">
        <v>3433.9453328743548</v>
      </c>
      <c r="G25" s="205">
        <v>3393.7574986399309</v>
      </c>
      <c r="H25" s="205">
        <v>3178.975609607518</v>
      </c>
      <c r="I25" s="51"/>
      <c r="J25" s="51"/>
    </row>
    <row r="26" spans="1:10" ht="15" customHeight="1">
      <c r="A26" s="53" t="s">
        <v>55</v>
      </c>
      <c r="B26" s="150" t="s">
        <v>56</v>
      </c>
      <c r="C26" s="205">
        <v>136.14038951721386</v>
      </c>
      <c r="D26" s="205">
        <v>125.59404223943048</v>
      </c>
      <c r="E26" s="205">
        <v>143.82995049538337</v>
      </c>
      <c r="F26" s="205">
        <v>179.37640120208931</v>
      </c>
      <c r="G26" s="205">
        <v>185.93382989877588</v>
      </c>
      <c r="H26" s="205">
        <v>179.98506490328933</v>
      </c>
      <c r="I26" s="51"/>
      <c r="J26" s="51"/>
    </row>
    <row r="27" spans="1:10" ht="15" customHeight="1">
      <c r="A27" s="53" t="s">
        <v>57</v>
      </c>
      <c r="B27" s="150" t="s">
        <v>58</v>
      </c>
      <c r="C27" s="205">
        <v>44.987341495750428</v>
      </c>
      <c r="D27" s="205">
        <v>53.237872474319524</v>
      </c>
      <c r="E27" s="205">
        <v>51.954727499958025</v>
      </c>
      <c r="F27" s="205">
        <v>48.965763725208532</v>
      </c>
      <c r="G27" s="205">
        <v>45.771767145440634</v>
      </c>
      <c r="H27" s="205">
        <v>56.885374143080924</v>
      </c>
      <c r="I27" s="51"/>
      <c r="J27" s="51"/>
    </row>
    <row r="28" spans="1:10" ht="15" customHeight="1">
      <c r="A28" s="53" t="s">
        <v>59</v>
      </c>
      <c r="B28" s="150" t="s">
        <v>60</v>
      </c>
      <c r="C28" s="205">
        <v>99.628567249544432</v>
      </c>
      <c r="D28" s="205">
        <v>98.544241642625764</v>
      </c>
      <c r="E28" s="205">
        <v>109.86163083177718</v>
      </c>
      <c r="F28" s="205">
        <v>94.011740659291078</v>
      </c>
      <c r="G28" s="205">
        <v>89.387311154045705</v>
      </c>
      <c r="H28" s="205">
        <v>96.340866896170766</v>
      </c>
      <c r="I28" s="51"/>
      <c r="J28" s="51"/>
    </row>
    <row r="29" spans="1:10" ht="15" customHeight="1">
      <c r="A29" s="53" t="s">
        <v>61</v>
      </c>
      <c r="B29" s="150" t="s">
        <v>453</v>
      </c>
      <c r="C29" s="205">
        <v>59.078375200567166</v>
      </c>
      <c r="D29" s="205">
        <v>57.062574783908772</v>
      </c>
      <c r="E29" s="205">
        <v>52.215930793652106</v>
      </c>
      <c r="F29" s="205">
        <v>50.675308877188513</v>
      </c>
      <c r="G29" s="205">
        <v>55.177842251324279</v>
      </c>
      <c r="H29" s="205">
        <v>48.839208430275121</v>
      </c>
      <c r="I29" s="51"/>
      <c r="J29" s="51"/>
    </row>
    <row r="30" spans="1:10" ht="15" customHeight="1">
      <c r="A30" s="53" t="s">
        <v>62</v>
      </c>
      <c r="B30" s="150" t="s">
        <v>446</v>
      </c>
      <c r="C30" s="205">
        <v>61.431953622112346</v>
      </c>
      <c r="D30" s="205">
        <v>55.387518899928693</v>
      </c>
      <c r="E30" s="205">
        <v>65.668828002506004</v>
      </c>
      <c r="F30" s="205">
        <v>66.009780330055975</v>
      </c>
      <c r="G30" s="205">
        <v>60.376835021352285</v>
      </c>
      <c r="H30" s="205">
        <v>65.288748166416639</v>
      </c>
      <c r="I30" s="51"/>
      <c r="J30" s="51"/>
    </row>
    <row r="31" spans="1:10" ht="15" customHeight="1">
      <c r="A31" s="53" t="s">
        <v>63</v>
      </c>
      <c r="B31" s="150" t="s">
        <v>64</v>
      </c>
      <c r="C31" s="205">
        <v>69.23001371036591</v>
      </c>
      <c r="D31" s="205">
        <v>80.858026780942183</v>
      </c>
      <c r="E31" s="205">
        <v>77.793477946013695</v>
      </c>
      <c r="F31" s="205">
        <v>83.35649593671863</v>
      </c>
      <c r="G31" s="205">
        <v>79.766200355984424</v>
      </c>
      <c r="H31" s="205">
        <v>84.65081831671742</v>
      </c>
      <c r="I31" s="51"/>
      <c r="J31" s="51"/>
    </row>
    <row r="32" spans="1:10" ht="15" customHeight="1">
      <c r="A32" s="53" t="s">
        <v>65</v>
      </c>
      <c r="B32" s="150" t="s">
        <v>66</v>
      </c>
      <c r="C32" s="205">
        <v>104.69205230562383</v>
      </c>
      <c r="D32" s="205">
        <v>92.340021030284404</v>
      </c>
      <c r="E32" s="205">
        <v>98.585110510747</v>
      </c>
      <c r="F32" s="205">
        <v>91.257758810321462</v>
      </c>
      <c r="G32" s="205">
        <v>128.16302616584687</v>
      </c>
      <c r="H32" s="205">
        <v>141.42318013751154</v>
      </c>
      <c r="I32" s="51"/>
      <c r="J32" s="51"/>
    </row>
    <row r="33" spans="1:10" ht="15" customHeight="1">
      <c r="A33" s="53" t="s">
        <v>67</v>
      </c>
      <c r="B33" s="150" t="s">
        <v>68</v>
      </c>
      <c r="C33" s="205">
        <v>6.0969686700409902</v>
      </c>
      <c r="D33" s="205">
        <v>6.3315974160493393</v>
      </c>
      <c r="E33" s="205">
        <v>5.5591131821836299</v>
      </c>
      <c r="F33" s="205">
        <v>5.5352822494947684</v>
      </c>
      <c r="G33" s="205">
        <v>7.336531378201963</v>
      </c>
      <c r="H33" s="205">
        <v>7.9352079499147061</v>
      </c>
      <c r="I33" s="51"/>
      <c r="J33" s="51"/>
    </row>
    <row r="34" spans="1:10" ht="15" customHeight="1">
      <c r="A34" s="53" t="s">
        <v>69</v>
      </c>
      <c r="B34" s="150" t="s">
        <v>70</v>
      </c>
      <c r="C34" s="205">
        <v>51.339253832052073</v>
      </c>
      <c r="D34" s="205">
        <v>40.179363176917001</v>
      </c>
      <c r="E34" s="205">
        <v>39.755142373263837</v>
      </c>
      <c r="F34" s="205">
        <v>44.071296214075815</v>
      </c>
      <c r="G34" s="205">
        <v>56.883836831960963</v>
      </c>
      <c r="H34" s="205">
        <v>60.692900180616896</v>
      </c>
      <c r="I34" s="51"/>
      <c r="J34" s="51"/>
    </row>
    <row r="35" spans="1:10" ht="15" customHeight="1">
      <c r="A35" s="53" t="s">
        <v>71</v>
      </c>
      <c r="B35" s="150" t="s">
        <v>72</v>
      </c>
      <c r="C35" s="205">
        <v>27.683672621927553</v>
      </c>
      <c r="D35" s="205">
        <v>24.841984045857419</v>
      </c>
      <c r="E35" s="205">
        <v>25.093551874919015</v>
      </c>
      <c r="F35" s="205">
        <v>11.113719397955684</v>
      </c>
      <c r="G35" s="205">
        <v>9.9748371895859762</v>
      </c>
      <c r="H35" s="205">
        <v>10.301471979554169</v>
      </c>
      <c r="I35" s="51"/>
      <c r="J35" s="51"/>
    </row>
    <row r="36" spans="1:10" ht="15" customHeight="1">
      <c r="A36" s="53" t="s">
        <v>73</v>
      </c>
      <c r="B36" s="150" t="s">
        <v>74</v>
      </c>
      <c r="C36" s="205">
        <v>12923.725708505122</v>
      </c>
      <c r="D36" s="205">
        <v>13416.504051971115</v>
      </c>
      <c r="E36" s="205">
        <v>11906.629091650022</v>
      </c>
      <c r="F36" s="205">
        <v>12527.224263053564</v>
      </c>
      <c r="G36" s="205">
        <v>11763.229379455726</v>
      </c>
      <c r="H36" s="205">
        <v>12945.53097558328</v>
      </c>
      <c r="I36" s="51"/>
      <c r="J36" s="51"/>
    </row>
    <row r="37" spans="1:10" ht="15" customHeight="1">
      <c r="A37" s="53" t="s">
        <v>75</v>
      </c>
      <c r="B37" s="150" t="s">
        <v>76</v>
      </c>
      <c r="C37" s="205">
        <v>6.9339829835649898</v>
      </c>
      <c r="D37" s="205">
        <v>5.3638929043057528</v>
      </c>
      <c r="E37" s="205">
        <v>4.1663826682152196</v>
      </c>
      <c r="F37" s="205">
        <v>4.8538991145245483</v>
      </c>
      <c r="G37" s="205">
        <v>5.4778718724746014</v>
      </c>
      <c r="H37" s="205">
        <v>5.4919542005014623</v>
      </c>
      <c r="I37" s="51"/>
      <c r="J37" s="51"/>
    </row>
    <row r="38" spans="1:10" ht="15" customHeight="1">
      <c r="A38" s="53" t="s">
        <v>77</v>
      </c>
      <c r="B38" s="150" t="s">
        <v>78</v>
      </c>
      <c r="C38" s="205">
        <v>0.346044913631122</v>
      </c>
      <c r="D38" s="205">
        <v>0.34452682289831915</v>
      </c>
      <c r="E38" s="205">
        <v>0.33924160370444345</v>
      </c>
      <c r="F38" s="205">
        <v>0.39169187547800077</v>
      </c>
      <c r="G38" s="205">
        <v>0.50494086110827774</v>
      </c>
      <c r="H38" s="205">
        <v>0.5709284049119242</v>
      </c>
      <c r="I38" s="51"/>
      <c r="J38" s="51"/>
    </row>
    <row r="39" spans="1:10" ht="15" customHeight="1">
      <c r="A39" s="53" t="s">
        <v>79</v>
      </c>
      <c r="B39" s="150" t="s">
        <v>80</v>
      </c>
      <c r="C39" s="205">
        <v>176.19897806456098</v>
      </c>
      <c r="D39" s="205">
        <v>201.97336635661841</v>
      </c>
      <c r="E39" s="205">
        <v>226.12369256881914</v>
      </c>
      <c r="F39" s="205">
        <v>264.0434924705425</v>
      </c>
      <c r="G39" s="205">
        <v>265.53416727915396</v>
      </c>
      <c r="H39" s="205">
        <v>263.88244319534812</v>
      </c>
      <c r="I39" s="51"/>
      <c r="J39" s="51"/>
    </row>
    <row r="40" spans="1:10" ht="15" customHeight="1">
      <c r="A40" s="53" t="s">
        <v>81</v>
      </c>
      <c r="B40" s="150" t="s">
        <v>82</v>
      </c>
      <c r="C40" s="205">
        <v>3.8824589562468077</v>
      </c>
      <c r="D40" s="205">
        <v>3.8391930697139873</v>
      </c>
      <c r="E40" s="205">
        <v>4.199488768828151</v>
      </c>
      <c r="F40" s="205">
        <v>3.4822618591906087</v>
      </c>
      <c r="G40" s="205">
        <v>9.9508235039614235</v>
      </c>
      <c r="H40" s="205">
        <v>10.629178710820607</v>
      </c>
      <c r="I40" s="51"/>
      <c r="J40" s="51"/>
    </row>
    <row r="41" spans="1:10" ht="15" customHeight="1">
      <c r="A41" s="53" t="s">
        <v>83</v>
      </c>
      <c r="B41" s="150" t="s">
        <v>459</v>
      </c>
      <c r="C41" s="205">
        <v>19.786461002471125</v>
      </c>
      <c r="D41" s="205">
        <v>20.006863667133793</v>
      </c>
      <c r="E41" s="205">
        <v>19.412443957740258</v>
      </c>
      <c r="F41" s="205">
        <v>20.627617791760915</v>
      </c>
      <c r="G41" s="205">
        <v>35.467629918147018</v>
      </c>
      <c r="H41" s="205">
        <v>39.782816523367423</v>
      </c>
      <c r="I41" s="51"/>
      <c r="J41" s="51"/>
    </row>
    <row r="42" spans="1:10" ht="15" customHeight="1">
      <c r="A42" s="53" t="s">
        <v>84</v>
      </c>
      <c r="B42" s="150" t="s">
        <v>447</v>
      </c>
      <c r="C42" s="205">
        <v>25.168625269506968</v>
      </c>
      <c r="D42" s="205">
        <v>37.620084286295643</v>
      </c>
      <c r="E42" s="205">
        <v>28.921633091527625</v>
      </c>
      <c r="F42" s="205">
        <v>29.611474209861871</v>
      </c>
      <c r="G42" s="205">
        <v>25.076177491437466</v>
      </c>
      <c r="H42" s="205">
        <v>25.498150637700473</v>
      </c>
      <c r="I42" s="51"/>
      <c r="J42" s="51"/>
    </row>
    <row r="43" spans="1:10" ht="15" customHeight="1">
      <c r="A43" s="53" t="s">
        <v>85</v>
      </c>
      <c r="B43" s="150" t="s">
        <v>448</v>
      </c>
      <c r="C43" s="205">
        <v>64.191267322308718</v>
      </c>
      <c r="D43" s="205">
        <v>74.429560289063687</v>
      </c>
      <c r="E43" s="205">
        <v>64.679589920477682</v>
      </c>
      <c r="F43" s="205">
        <v>63.177122192080169</v>
      </c>
      <c r="G43" s="205">
        <v>66.292672927662238</v>
      </c>
      <c r="H43" s="205">
        <v>71.951491565814649</v>
      </c>
      <c r="I43" s="51"/>
      <c r="J43" s="51"/>
    </row>
    <row r="44" spans="1:10" ht="15" customHeight="1">
      <c r="A44" s="53" t="s">
        <v>86</v>
      </c>
      <c r="B44" s="150" t="s">
        <v>449</v>
      </c>
      <c r="C44" s="205">
        <v>1.9263804272952183</v>
      </c>
      <c r="D44" s="205">
        <v>3.1080762528133525</v>
      </c>
      <c r="E44" s="205">
        <v>2.9564026376617543</v>
      </c>
      <c r="F44" s="205">
        <v>3.3099973756086363</v>
      </c>
      <c r="G44" s="205">
        <v>3.0509477304936667</v>
      </c>
      <c r="H44" s="205">
        <v>2.9904792223520764</v>
      </c>
      <c r="I44" s="51"/>
      <c r="J44" s="51"/>
    </row>
    <row r="45" spans="1:10" ht="15" customHeight="1">
      <c r="A45" s="53" t="s">
        <v>87</v>
      </c>
      <c r="B45" s="150" t="s">
        <v>450</v>
      </c>
      <c r="C45" s="205">
        <v>652.42673259026685</v>
      </c>
      <c r="D45" s="205">
        <v>633.44489643638303</v>
      </c>
      <c r="E45" s="205">
        <v>585.96977726732655</v>
      </c>
      <c r="F45" s="205">
        <v>647.13145684220888</v>
      </c>
      <c r="G45" s="205">
        <v>634.5611353545662</v>
      </c>
      <c r="H45" s="205">
        <v>681.31631792886833</v>
      </c>
      <c r="I45" s="51"/>
      <c r="J45" s="51"/>
    </row>
    <row r="46" spans="1:10" ht="15" customHeight="1">
      <c r="A46" s="53" t="s">
        <v>88</v>
      </c>
      <c r="B46" s="150" t="s">
        <v>89</v>
      </c>
      <c r="C46" s="205">
        <v>20.893146169660355</v>
      </c>
      <c r="D46" s="205">
        <v>22.08044388024884</v>
      </c>
      <c r="E46" s="205">
        <v>21.030091130798585</v>
      </c>
      <c r="F46" s="205">
        <v>24.971773250112925</v>
      </c>
      <c r="G46" s="205">
        <v>25.326640905251402</v>
      </c>
      <c r="H46" s="205">
        <v>28.910934883024872</v>
      </c>
      <c r="I46" s="51"/>
      <c r="J46" s="51"/>
    </row>
    <row r="47" spans="1:10" ht="15" customHeight="1">
      <c r="A47" s="53" t="s">
        <v>90</v>
      </c>
      <c r="B47" s="150" t="s">
        <v>91</v>
      </c>
      <c r="C47" s="205">
        <v>200.68669292661099</v>
      </c>
      <c r="D47" s="205">
        <v>232.34842455020379</v>
      </c>
      <c r="E47" s="205">
        <v>230.46608010121355</v>
      </c>
      <c r="F47" s="205">
        <v>253.86142469241429</v>
      </c>
      <c r="G47" s="205">
        <v>266.38142438816698</v>
      </c>
      <c r="H47" s="205">
        <v>258.35936533929396</v>
      </c>
      <c r="I47" s="51"/>
      <c r="J47" s="51"/>
    </row>
    <row r="48" spans="1:10" ht="15" customHeight="1">
      <c r="A48" s="53" t="s">
        <v>92</v>
      </c>
      <c r="B48" s="150" t="s">
        <v>451</v>
      </c>
      <c r="C48" s="205">
        <v>132.47036650316124</v>
      </c>
      <c r="D48" s="205">
        <v>120.81083288244295</v>
      </c>
      <c r="E48" s="205">
        <v>195.87369245767098</v>
      </c>
      <c r="F48" s="205">
        <v>207.85000615398957</v>
      </c>
      <c r="G48" s="205">
        <v>190.18369636573684</v>
      </c>
      <c r="H48" s="205">
        <v>207.39690860056029</v>
      </c>
      <c r="I48" s="51"/>
      <c r="J48" s="51"/>
    </row>
    <row r="49" spans="1:10" ht="15" customHeight="1">
      <c r="A49" s="53" t="s">
        <v>93</v>
      </c>
      <c r="B49" s="150" t="s">
        <v>94</v>
      </c>
      <c r="C49" s="205">
        <v>18.639928714848985</v>
      </c>
      <c r="D49" s="205">
        <v>22.252677541383903</v>
      </c>
      <c r="E49" s="205">
        <v>22.771223770878557</v>
      </c>
      <c r="F49" s="205">
        <v>28.392571964848877</v>
      </c>
      <c r="G49" s="205">
        <v>30.033024708889716</v>
      </c>
      <c r="H49" s="205">
        <v>35.657752202977846</v>
      </c>
      <c r="I49" s="51"/>
      <c r="J49" s="51"/>
    </row>
    <row r="50" spans="1:10" ht="15" customHeight="1">
      <c r="A50" s="53" t="s">
        <v>0</v>
      </c>
      <c r="B50" s="150" t="s">
        <v>95</v>
      </c>
      <c r="C50" s="205">
        <v>6.0465618923864124</v>
      </c>
      <c r="D50" s="205">
        <v>6.5875796468631673</v>
      </c>
      <c r="E50" s="205">
        <v>6.2525186506627142</v>
      </c>
      <c r="F50" s="205">
        <v>8.1138406888745571</v>
      </c>
      <c r="G50" s="205">
        <v>8.6348043593767834</v>
      </c>
      <c r="H50" s="205">
        <v>8.6478710706956914</v>
      </c>
      <c r="I50" s="51"/>
      <c r="J50" s="51"/>
    </row>
    <row r="51" spans="1:10" ht="15" customHeight="1">
      <c r="A51" s="53" t="s">
        <v>96</v>
      </c>
      <c r="B51" s="150" t="s">
        <v>97</v>
      </c>
      <c r="C51" s="205">
        <v>28.570392294258944</v>
      </c>
      <c r="D51" s="205">
        <v>33.526024318774461</v>
      </c>
      <c r="E51" s="205">
        <v>33.701727242614304</v>
      </c>
      <c r="F51" s="205">
        <v>35.286968917034386</v>
      </c>
      <c r="G51" s="205">
        <v>23.308420893153652</v>
      </c>
      <c r="H51" s="205">
        <v>23.536940771963593</v>
      </c>
      <c r="I51" s="51"/>
      <c r="J51" s="51"/>
    </row>
    <row r="52" spans="1:10" ht="15" customHeight="1">
      <c r="A52" s="53" t="s">
        <v>98</v>
      </c>
      <c r="B52" s="150" t="s">
        <v>99</v>
      </c>
      <c r="C52" s="205">
        <v>9.9786358655041809</v>
      </c>
      <c r="D52" s="205">
        <v>10.177387683413974</v>
      </c>
      <c r="E52" s="205">
        <v>10.486718229860864</v>
      </c>
      <c r="F52" s="205">
        <v>12.899762790963317</v>
      </c>
      <c r="G52" s="205">
        <v>13.962818915181199</v>
      </c>
      <c r="H52" s="205">
        <v>14.48848711753265</v>
      </c>
      <c r="I52" s="51"/>
      <c r="J52" s="51"/>
    </row>
    <row r="53" spans="1:10" ht="15" customHeight="1">
      <c r="A53" s="53" t="s">
        <v>100</v>
      </c>
      <c r="B53" s="150" t="s">
        <v>101</v>
      </c>
      <c r="C53" s="205">
        <v>3.4704123095224428</v>
      </c>
      <c r="D53" s="205">
        <v>4.1174684575634917</v>
      </c>
      <c r="E53" s="205">
        <v>3.6967384531206786</v>
      </c>
      <c r="F53" s="205">
        <v>3.4978250217889935</v>
      </c>
      <c r="G53" s="205">
        <v>3.2431377801729102</v>
      </c>
      <c r="H53" s="205">
        <v>3.6664262993326915</v>
      </c>
      <c r="I53" s="51"/>
      <c r="J53" s="51"/>
    </row>
    <row r="54" spans="1:10" ht="15" customHeight="1">
      <c r="A54" s="55" t="s">
        <v>102</v>
      </c>
      <c r="B54" s="150" t="s">
        <v>103</v>
      </c>
      <c r="C54" s="205">
        <v>48.873669606560604</v>
      </c>
      <c r="D54" s="205">
        <v>43.769641018131907</v>
      </c>
      <c r="E54" s="205">
        <v>109.38391303229773</v>
      </c>
      <c r="F54" s="205">
        <v>107.4801347711748</v>
      </c>
      <c r="G54" s="205">
        <v>60.556050013843667</v>
      </c>
      <c r="H54" s="205">
        <v>58.984463305624715</v>
      </c>
      <c r="I54" s="51"/>
      <c r="J54" s="51"/>
    </row>
    <row r="55" spans="1:10" ht="15" customHeight="1">
      <c r="A55" s="55" t="s">
        <v>104</v>
      </c>
      <c r="B55" s="150" t="s">
        <v>460</v>
      </c>
      <c r="C55" s="205">
        <v>90.651530925430549</v>
      </c>
      <c r="D55" s="205">
        <v>87.249545698089577</v>
      </c>
      <c r="E55" s="205">
        <v>78.899530501645756</v>
      </c>
      <c r="F55" s="205">
        <v>124.29840050216981</v>
      </c>
      <c r="G55" s="205">
        <v>148.7067137905841</v>
      </c>
      <c r="H55" s="205">
        <v>170.05016672661566</v>
      </c>
      <c r="I55" s="51"/>
      <c r="J55" s="51"/>
    </row>
    <row r="56" spans="1:10" ht="15" customHeight="1">
      <c r="A56" s="55" t="s">
        <v>105</v>
      </c>
      <c r="B56" s="150" t="s">
        <v>452</v>
      </c>
      <c r="C56" s="205">
        <v>28.365981973710994</v>
      </c>
      <c r="D56" s="205">
        <v>28.311009127636154</v>
      </c>
      <c r="E56" s="205">
        <v>33.987954394205637</v>
      </c>
      <c r="F56" s="205">
        <v>39.537750378612351</v>
      </c>
      <c r="G56" s="205">
        <v>37.973388761508573</v>
      </c>
      <c r="H56" s="205">
        <v>41.010321964525616</v>
      </c>
      <c r="I56" s="51"/>
      <c r="J56" s="51"/>
    </row>
    <row r="57" spans="1:10" ht="15" customHeight="1">
      <c r="A57" s="53" t="s">
        <v>106</v>
      </c>
      <c r="B57" s="150" t="s">
        <v>107</v>
      </c>
      <c r="C57" s="205">
        <v>2.3436625719582787</v>
      </c>
      <c r="D57" s="205">
        <v>2.291967085367661</v>
      </c>
      <c r="E57" s="205">
        <v>2.2367250392903077</v>
      </c>
      <c r="F57" s="205">
        <v>2.8627410388045167</v>
      </c>
      <c r="G57" s="205">
        <v>3.2887728270977235</v>
      </c>
      <c r="H57" s="205">
        <v>4.0829850080281753</v>
      </c>
      <c r="I57" s="51"/>
      <c r="J57" s="51"/>
    </row>
    <row r="58" spans="1:10" ht="15" customHeight="1">
      <c r="A58" s="53" t="s">
        <v>108</v>
      </c>
      <c r="B58" s="150" t="s">
        <v>109</v>
      </c>
      <c r="C58" s="205">
        <v>0.14016795056881254</v>
      </c>
      <c r="D58" s="205">
        <v>0.13651877310869587</v>
      </c>
      <c r="E58" s="205">
        <v>0.15166165219807315</v>
      </c>
      <c r="F58" s="205">
        <v>0.14552145686495185</v>
      </c>
      <c r="G58" s="205">
        <v>0.16208330174093857</v>
      </c>
      <c r="H58" s="205">
        <v>0.17420245515765881</v>
      </c>
      <c r="I58" s="51"/>
      <c r="J58" s="51"/>
    </row>
    <row r="59" spans="1:10" ht="15" customHeight="1">
      <c r="A59" s="55" t="s">
        <v>110</v>
      </c>
      <c r="B59" s="150" t="s">
        <v>240</v>
      </c>
      <c r="C59" s="205">
        <v>7.2116797389212906</v>
      </c>
      <c r="D59" s="205">
        <v>5.2177675298336865</v>
      </c>
      <c r="E59" s="205">
        <v>4.5469372693283745</v>
      </c>
      <c r="F59" s="205">
        <v>4.9714130967703722</v>
      </c>
      <c r="G59" s="205">
        <v>5.6762319352853492</v>
      </c>
      <c r="H59" s="205">
        <v>6.3043774343571375</v>
      </c>
      <c r="I59" s="51"/>
      <c r="J59" s="51"/>
    </row>
    <row r="60" spans="1:10" ht="15" customHeight="1">
      <c r="A60" s="61"/>
      <c r="B60" s="151" t="s">
        <v>111</v>
      </c>
      <c r="C60" s="206">
        <f t="shared" ref="C60:F60" si="0">SUM(C8:C59)</f>
        <v>21331.985801965508</v>
      </c>
      <c r="D60" s="206">
        <f t="shared" si="0"/>
        <v>22115.665186022252</v>
      </c>
      <c r="E60" s="206">
        <f t="shared" si="0"/>
        <v>20615.180288426174</v>
      </c>
      <c r="F60" s="206">
        <f t="shared" si="0"/>
        <v>22008.378608283329</v>
      </c>
      <c r="G60" s="206">
        <f t="shared" ref="G60:H60" si="1">SUM(G8:G59)</f>
        <v>21520.849602446142</v>
      </c>
      <c r="H60" s="206">
        <f t="shared" si="1"/>
        <v>22699.668732991027</v>
      </c>
      <c r="I60" s="51"/>
      <c r="J60" s="51"/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63"/>
      <c r="J61" s="63"/>
    </row>
    <row r="62" spans="1:10" ht="15" customHeight="1">
      <c r="A62" s="53" t="s">
        <v>112</v>
      </c>
      <c r="B62" s="150" t="s">
        <v>391</v>
      </c>
      <c r="C62" s="207">
        <f t="shared" ref="C62:H62" si="2">SUM(C8:C10)</f>
        <v>139.45271924242371</v>
      </c>
      <c r="D62" s="207">
        <f t="shared" si="2"/>
        <v>139.73223504910271</v>
      </c>
      <c r="E62" s="207">
        <f t="shared" si="2"/>
        <v>170.78894023836247</v>
      </c>
      <c r="F62" s="207">
        <f t="shared" si="2"/>
        <v>217.8576615756225</v>
      </c>
      <c r="G62" s="207">
        <f t="shared" si="2"/>
        <v>272.86104008119537</v>
      </c>
      <c r="H62" s="207">
        <f t="shared" si="2"/>
        <v>299.16460973865418</v>
      </c>
      <c r="I62" s="51"/>
      <c r="J62" s="51"/>
    </row>
    <row r="63" spans="1:10" ht="15" customHeight="1">
      <c r="A63" s="55" t="s">
        <v>113</v>
      </c>
      <c r="B63" s="150" t="s">
        <v>392</v>
      </c>
      <c r="C63" s="207">
        <f t="shared" ref="C63:H63" si="3">SUM(C11:C13)</f>
        <v>273.31297017978733</v>
      </c>
      <c r="D63" s="207">
        <f t="shared" si="3"/>
        <v>333.69239338739533</v>
      </c>
      <c r="E63" s="207">
        <f t="shared" si="3"/>
        <v>325.66934403116534</v>
      </c>
      <c r="F63" s="207">
        <f t="shared" si="3"/>
        <v>334.90793420227624</v>
      </c>
      <c r="G63" s="207">
        <f t="shared" si="3"/>
        <v>435.99794965821496</v>
      </c>
      <c r="H63" s="207">
        <f t="shared" si="3"/>
        <v>378.68507866960914</v>
      </c>
      <c r="I63" s="51"/>
      <c r="J63" s="51"/>
    </row>
    <row r="64" spans="1:10" ht="15" customHeight="1">
      <c r="A64" s="55" t="s">
        <v>114</v>
      </c>
      <c r="B64" s="150" t="s">
        <v>393</v>
      </c>
      <c r="C64" s="207">
        <f t="shared" ref="C64:H64" si="4">SUM(C14:C35)</f>
        <v>6446.2906430652138</v>
      </c>
      <c r="D64" s="207">
        <f t="shared" si="4"/>
        <v>6626.7287573363565</v>
      </c>
      <c r="E64" s="207">
        <f t="shared" si="4"/>
        <v>6521.8387480965384</v>
      </c>
      <c r="F64" s="207">
        <f t="shared" si="4"/>
        <v>7037.5896009961925</v>
      </c>
      <c r="G64" s="207">
        <f t="shared" si="4"/>
        <v>7185.4076573660077</v>
      </c>
      <c r="H64" s="207">
        <f t="shared" si="4"/>
        <v>7112.9031054301213</v>
      </c>
      <c r="I64" s="51"/>
      <c r="J64" s="51"/>
    </row>
    <row r="65" spans="1:10" ht="15" customHeight="1">
      <c r="A65" s="55" t="s">
        <v>115</v>
      </c>
      <c r="B65" s="150" t="s">
        <v>394</v>
      </c>
      <c r="C65" s="207">
        <f t="shared" ref="C65:H65" si="5">SUM(C36:C37)</f>
        <v>12930.659691488687</v>
      </c>
      <c r="D65" s="207">
        <f t="shared" si="5"/>
        <v>13421.867944875421</v>
      </c>
      <c r="E65" s="207">
        <f t="shared" si="5"/>
        <v>11910.795474318238</v>
      </c>
      <c r="F65" s="207">
        <f t="shared" si="5"/>
        <v>12532.078162168089</v>
      </c>
      <c r="G65" s="207">
        <f t="shared" si="5"/>
        <v>11768.7072513282</v>
      </c>
      <c r="H65" s="207">
        <f t="shared" si="5"/>
        <v>12951.022929783781</v>
      </c>
      <c r="I65" s="51"/>
      <c r="J65" s="51"/>
    </row>
    <row r="66" spans="1:10" ht="15" customHeight="1">
      <c r="A66" s="55" t="s">
        <v>116</v>
      </c>
      <c r="B66" s="150" t="s">
        <v>395</v>
      </c>
      <c r="C66" s="207">
        <f t="shared" ref="C66:H66" si="6">SUM(C38:C39)</f>
        <v>176.54502297819209</v>
      </c>
      <c r="D66" s="207">
        <f t="shared" si="6"/>
        <v>202.31789317951674</v>
      </c>
      <c r="E66" s="207">
        <f t="shared" si="6"/>
        <v>226.46293417252357</v>
      </c>
      <c r="F66" s="207">
        <f t="shared" si="6"/>
        <v>264.43518434602049</v>
      </c>
      <c r="G66" s="207">
        <f t="shared" si="6"/>
        <v>266.03910814026221</v>
      </c>
      <c r="H66" s="207">
        <f t="shared" si="6"/>
        <v>264.45337160026003</v>
      </c>
      <c r="I66" s="51"/>
      <c r="J66" s="51"/>
    </row>
    <row r="67" spans="1:10" ht="15" customHeight="1">
      <c r="A67" s="55" t="s">
        <v>117</v>
      </c>
      <c r="B67" s="150" t="s">
        <v>118</v>
      </c>
      <c r="C67" s="207">
        <f t="shared" ref="C67:H67" si="7">SUM(C40:C41)</f>
        <v>23.668919958717932</v>
      </c>
      <c r="D67" s="207">
        <f t="shared" si="7"/>
        <v>23.846056736847778</v>
      </c>
      <c r="E67" s="207">
        <f t="shared" si="7"/>
        <v>23.611932726568408</v>
      </c>
      <c r="F67" s="207">
        <f t="shared" si="7"/>
        <v>24.109879650951523</v>
      </c>
      <c r="G67" s="207">
        <f t="shared" si="7"/>
        <v>45.418453422108442</v>
      </c>
      <c r="H67" s="207">
        <f t="shared" si="7"/>
        <v>50.411995234188026</v>
      </c>
      <c r="I67" s="51"/>
      <c r="J67" s="51"/>
    </row>
    <row r="68" spans="1:10" ht="15" customHeight="1">
      <c r="A68" s="55" t="s">
        <v>119</v>
      </c>
      <c r="B68" s="150" t="s">
        <v>212</v>
      </c>
      <c r="C68" s="207">
        <f t="shared" ref="C68:H68" si="8">SUM(C42:C44)</f>
        <v>91.286273019110894</v>
      </c>
      <c r="D68" s="207">
        <f t="shared" si="8"/>
        <v>115.15772082817269</v>
      </c>
      <c r="E68" s="207">
        <f t="shared" si="8"/>
        <v>96.55762564966706</v>
      </c>
      <c r="F68" s="207">
        <f t="shared" si="8"/>
        <v>96.098593777550676</v>
      </c>
      <c r="G68" s="207">
        <f t="shared" si="8"/>
        <v>94.419798149593362</v>
      </c>
      <c r="H68" s="207">
        <f t="shared" si="8"/>
        <v>100.4401214258672</v>
      </c>
      <c r="I68" s="51"/>
      <c r="J68" s="51"/>
    </row>
    <row r="69" spans="1:10" ht="15" customHeight="1">
      <c r="A69" s="55" t="s">
        <v>120</v>
      </c>
      <c r="B69" s="150" t="s">
        <v>121</v>
      </c>
      <c r="C69" s="207">
        <f t="shared" ref="C69:H69" si="9">SUM(C45:C49)</f>
        <v>1025.1168669045483</v>
      </c>
      <c r="D69" s="207">
        <f t="shared" si="9"/>
        <v>1030.9372752906625</v>
      </c>
      <c r="E69" s="207">
        <f t="shared" si="9"/>
        <v>1056.1108647278884</v>
      </c>
      <c r="F69" s="207">
        <f t="shared" si="9"/>
        <v>1162.2072329035745</v>
      </c>
      <c r="G69" s="207">
        <f t="shared" si="9"/>
        <v>1146.4859217226112</v>
      </c>
      <c r="H69" s="207">
        <f t="shared" si="9"/>
        <v>1211.6412789547253</v>
      </c>
      <c r="I69" s="51"/>
      <c r="J69" s="51"/>
    </row>
    <row r="70" spans="1:10" ht="15" customHeight="1">
      <c r="A70" s="55" t="s">
        <v>0</v>
      </c>
      <c r="B70" s="150" t="s">
        <v>95</v>
      </c>
      <c r="C70" s="207">
        <f t="shared" ref="C70:H79" si="10">C50</f>
        <v>6.0465618923864124</v>
      </c>
      <c r="D70" s="207">
        <f t="shared" si="10"/>
        <v>6.5875796468631673</v>
      </c>
      <c r="E70" s="207">
        <f t="shared" si="10"/>
        <v>6.2525186506627142</v>
      </c>
      <c r="F70" s="207">
        <f t="shared" si="10"/>
        <v>8.1138406888745571</v>
      </c>
      <c r="G70" s="207">
        <f t="shared" si="10"/>
        <v>8.6348043593767834</v>
      </c>
      <c r="H70" s="207">
        <f t="shared" si="10"/>
        <v>8.6478710706956914</v>
      </c>
      <c r="I70" s="51"/>
      <c r="J70" s="51"/>
    </row>
    <row r="71" spans="1:10" ht="15" customHeight="1">
      <c r="A71" s="55" t="s">
        <v>96</v>
      </c>
      <c r="B71" s="150" t="s">
        <v>454</v>
      </c>
      <c r="C71" s="207">
        <f t="shared" si="10"/>
        <v>28.570392294258944</v>
      </c>
      <c r="D71" s="207">
        <f t="shared" si="10"/>
        <v>33.526024318774461</v>
      </c>
      <c r="E71" s="207">
        <f t="shared" si="10"/>
        <v>33.701727242614304</v>
      </c>
      <c r="F71" s="207">
        <f t="shared" si="10"/>
        <v>35.286968917034386</v>
      </c>
      <c r="G71" s="207">
        <f t="shared" si="10"/>
        <v>23.308420893153652</v>
      </c>
      <c r="H71" s="207">
        <f t="shared" si="10"/>
        <v>23.536940771963593</v>
      </c>
      <c r="I71" s="51"/>
      <c r="J71" s="51"/>
    </row>
    <row r="72" spans="1:10" ht="15" customHeight="1">
      <c r="A72" s="55" t="s">
        <v>98</v>
      </c>
      <c r="B72" s="150" t="s">
        <v>455</v>
      </c>
      <c r="C72" s="207">
        <f t="shared" si="10"/>
        <v>9.9786358655041809</v>
      </c>
      <c r="D72" s="207">
        <f t="shared" si="10"/>
        <v>10.177387683413974</v>
      </c>
      <c r="E72" s="207">
        <f t="shared" si="10"/>
        <v>10.486718229860864</v>
      </c>
      <c r="F72" s="207">
        <f t="shared" si="10"/>
        <v>12.899762790963317</v>
      </c>
      <c r="G72" s="207">
        <f t="shared" si="10"/>
        <v>13.962818915181199</v>
      </c>
      <c r="H72" s="207">
        <f t="shared" si="10"/>
        <v>14.48848711753265</v>
      </c>
      <c r="I72" s="51"/>
      <c r="J72" s="51"/>
    </row>
    <row r="73" spans="1:10" ht="15" customHeight="1">
      <c r="A73" s="55" t="s">
        <v>100</v>
      </c>
      <c r="B73" s="150" t="s">
        <v>456</v>
      </c>
      <c r="C73" s="207">
        <f t="shared" si="10"/>
        <v>3.4704123095224428</v>
      </c>
      <c r="D73" s="207">
        <f t="shared" si="10"/>
        <v>4.1174684575634917</v>
      </c>
      <c r="E73" s="207">
        <f t="shared" si="10"/>
        <v>3.6967384531206786</v>
      </c>
      <c r="F73" s="207">
        <f t="shared" si="10"/>
        <v>3.4978250217889935</v>
      </c>
      <c r="G73" s="207">
        <f t="shared" si="10"/>
        <v>3.2431377801729102</v>
      </c>
      <c r="H73" s="207">
        <f t="shared" si="10"/>
        <v>3.6664262993326915</v>
      </c>
      <c r="I73" s="51"/>
      <c r="J73" s="51"/>
    </row>
    <row r="74" spans="1:10" ht="15" customHeight="1">
      <c r="A74" s="55" t="s">
        <v>102</v>
      </c>
      <c r="B74" s="150" t="s">
        <v>125</v>
      </c>
      <c r="C74" s="207">
        <f t="shared" si="10"/>
        <v>48.873669606560604</v>
      </c>
      <c r="D74" s="207">
        <f t="shared" si="10"/>
        <v>43.769641018131907</v>
      </c>
      <c r="E74" s="207">
        <f t="shared" si="10"/>
        <v>109.38391303229773</v>
      </c>
      <c r="F74" s="207">
        <f t="shared" si="10"/>
        <v>107.4801347711748</v>
      </c>
      <c r="G74" s="207">
        <f t="shared" si="10"/>
        <v>60.556050013843667</v>
      </c>
      <c r="H74" s="207">
        <f t="shared" si="10"/>
        <v>58.984463305624715</v>
      </c>
      <c r="I74" s="51"/>
      <c r="J74" s="51"/>
    </row>
    <row r="75" spans="1:10" ht="15" customHeight="1">
      <c r="A75" s="55" t="s">
        <v>126</v>
      </c>
      <c r="B75" s="150" t="s">
        <v>460</v>
      </c>
      <c r="C75" s="207">
        <f t="shared" si="10"/>
        <v>90.651530925430549</v>
      </c>
      <c r="D75" s="207">
        <f t="shared" si="10"/>
        <v>87.249545698089577</v>
      </c>
      <c r="E75" s="207">
        <f t="shared" si="10"/>
        <v>78.899530501645756</v>
      </c>
      <c r="F75" s="207">
        <f t="shared" si="10"/>
        <v>124.29840050216981</v>
      </c>
      <c r="G75" s="207">
        <f t="shared" si="10"/>
        <v>148.7067137905841</v>
      </c>
      <c r="H75" s="207">
        <f t="shared" si="10"/>
        <v>170.05016672661566</v>
      </c>
      <c r="I75" s="51"/>
      <c r="J75" s="51"/>
    </row>
    <row r="76" spans="1:10" ht="15" customHeight="1">
      <c r="A76" s="55" t="s">
        <v>105</v>
      </c>
      <c r="B76" s="150" t="s">
        <v>452</v>
      </c>
      <c r="C76" s="207">
        <f t="shared" si="10"/>
        <v>28.365981973710994</v>
      </c>
      <c r="D76" s="207">
        <f t="shared" si="10"/>
        <v>28.311009127636154</v>
      </c>
      <c r="E76" s="207">
        <f t="shared" si="10"/>
        <v>33.987954394205637</v>
      </c>
      <c r="F76" s="207">
        <f t="shared" si="10"/>
        <v>39.537750378612351</v>
      </c>
      <c r="G76" s="207">
        <f t="shared" si="10"/>
        <v>37.973388761508573</v>
      </c>
      <c r="H76" s="207">
        <f t="shared" si="10"/>
        <v>41.010321964525616</v>
      </c>
      <c r="I76" s="51"/>
      <c r="J76" s="51"/>
    </row>
    <row r="77" spans="1:10" ht="15" customHeight="1">
      <c r="A77" s="55" t="s">
        <v>106</v>
      </c>
      <c r="B77" s="150" t="s">
        <v>128</v>
      </c>
      <c r="C77" s="207">
        <f t="shared" si="10"/>
        <v>2.3436625719582787</v>
      </c>
      <c r="D77" s="207">
        <f t="shared" si="10"/>
        <v>2.291967085367661</v>
      </c>
      <c r="E77" s="207">
        <f t="shared" si="10"/>
        <v>2.2367250392903077</v>
      </c>
      <c r="F77" s="207">
        <f t="shared" si="10"/>
        <v>2.8627410388045167</v>
      </c>
      <c r="G77" s="207">
        <f t="shared" si="10"/>
        <v>3.2887728270977235</v>
      </c>
      <c r="H77" s="207">
        <f t="shared" si="10"/>
        <v>4.0829850080281753</v>
      </c>
      <c r="I77" s="51"/>
      <c r="J77" s="51"/>
    </row>
    <row r="78" spans="1:10" ht="15" customHeight="1">
      <c r="A78" s="55" t="s">
        <v>108</v>
      </c>
      <c r="B78" s="150" t="s">
        <v>129</v>
      </c>
      <c r="C78" s="207">
        <f t="shared" si="10"/>
        <v>0.14016795056881254</v>
      </c>
      <c r="D78" s="207">
        <f t="shared" si="10"/>
        <v>0.13651877310869587</v>
      </c>
      <c r="E78" s="207">
        <f t="shared" si="10"/>
        <v>0.15166165219807315</v>
      </c>
      <c r="F78" s="207">
        <f t="shared" si="10"/>
        <v>0.14552145686495185</v>
      </c>
      <c r="G78" s="207">
        <f t="shared" si="10"/>
        <v>0.16208330174093857</v>
      </c>
      <c r="H78" s="207">
        <f t="shared" si="10"/>
        <v>0.17420245515765881</v>
      </c>
      <c r="I78" s="51"/>
      <c r="J78" s="51"/>
    </row>
    <row r="79" spans="1:10" ht="15" customHeight="1">
      <c r="A79" s="55" t="s">
        <v>110</v>
      </c>
      <c r="B79" s="150" t="s">
        <v>240</v>
      </c>
      <c r="C79" s="207">
        <f t="shared" si="10"/>
        <v>7.2116797389212906</v>
      </c>
      <c r="D79" s="207">
        <f t="shared" si="10"/>
        <v>5.2177675298336865</v>
      </c>
      <c r="E79" s="207">
        <f t="shared" si="10"/>
        <v>4.5469372693283745</v>
      </c>
      <c r="F79" s="207">
        <f t="shared" si="10"/>
        <v>4.9714130967703722</v>
      </c>
      <c r="G79" s="207">
        <f t="shared" si="10"/>
        <v>5.6762319352853492</v>
      </c>
      <c r="H79" s="207">
        <f t="shared" si="10"/>
        <v>6.3043774343571375</v>
      </c>
      <c r="I79" s="51"/>
      <c r="J79" s="51"/>
    </row>
    <row r="80" spans="1:10" ht="15" customHeight="1">
      <c r="A80" s="61"/>
      <c r="B80" s="209" t="s">
        <v>111</v>
      </c>
      <c r="C80" s="208">
        <f t="shared" ref="C80:F80" si="11">SUM(C62:C79)</f>
        <v>21331.985801965504</v>
      </c>
      <c r="D80" s="208">
        <f t="shared" si="11"/>
        <v>22115.665186022259</v>
      </c>
      <c r="E80" s="208">
        <f t="shared" si="11"/>
        <v>20615.180288426178</v>
      </c>
      <c r="F80" s="208">
        <f t="shared" si="11"/>
        <v>22008.378608283332</v>
      </c>
      <c r="G80" s="208">
        <f t="shared" ref="G80:H80" si="12">SUM(G62:G79)</f>
        <v>21520.849602446138</v>
      </c>
      <c r="H80" s="208">
        <f t="shared" si="12"/>
        <v>22699.668732991035</v>
      </c>
      <c r="I80" s="51"/>
      <c r="J80" s="51"/>
    </row>
    <row r="81" spans="1:10" ht="21" customHeight="1">
      <c r="A81" s="61"/>
      <c r="B81" s="63"/>
      <c r="C81" s="62" t="s">
        <v>281</v>
      </c>
      <c r="D81" s="208"/>
      <c r="E81" s="208"/>
      <c r="F81" s="208"/>
      <c r="G81" s="208"/>
      <c r="H81" s="208"/>
      <c r="I81" s="51"/>
      <c r="J81" s="51"/>
    </row>
    <row r="82" spans="1:10" ht="15" customHeight="1">
      <c r="A82" s="53" t="s">
        <v>26</v>
      </c>
      <c r="B82" s="150" t="s">
        <v>27</v>
      </c>
      <c r="C82" s="212">
        <f>IF($C8&gt;0,C8/$C8*100,"-")</f>
        <v>100</v>
      </c>
      <c r="D82" s="211">
        <f t="shared" ref="D82:H82" si="13">IF($C8&gt;0,D8/$C8*100,"-")</f>
        <v>101.66595719324451</v>
      </c>
      <c r="E82" s="211">
        <f t="shared" si="13"/>
        <v>124.63883075254671</v>
      </c>
      <c r="F82" s="211">
        <f t="shared" si="13"/>
        <v>151.33648234232442</v>
      </c>
      <c r="G82" s="211">
        <f t="shared" si="13"/>
        <v>191.04153277442131</v>
      </c>
      <c r="H82" s="211">
        <f t="shared" si="13"/>
        <v>211.87121310962684</v>
      </c>
      <c r="I82" s="51"/>
      <c r="J82" s="51"/>
    </row>
    <row r="83" spans="1:10" ht="15" customHeight="1">
      <c r="A83" s="53" t="s">
        <v>28</v>
      </c>
      <c r="B83" s="150" t="s">
        <v>29</v>
      </c>
      <c r="C83" s="212">
        <f t="shared" ref="C83:H83" si="14">IF($C9&gt;0,C9/$C9*100,"-")</f>
        <v>100</v>
      </c>
      <c r="D83" s="211">
        <f t="shared" si="14"/>
        <v>74.685779945700276</v>
      </c>
      <c r="E83" s="211">
        <f t="shared" si="14"/>
        <v>86.338415972620737</v>
      </c>
      <c r="F83" s="211">
        <f t="shared" si="14"/>
        <v>306.06317700800372</v>
      </c>
      <c r="G83" s="211">
        <f t="shared" si="14"/>
        <v>347.67327742132545</v>
      </c>
      <c r="H83" s="211">
        <f t="shared" si="14"/>
        <v>327.47845612965045</v>
      </c>
      <c r="I83" s="51"/>
      <c r="J83" s="51"/>
    </row>
    <row r="84" spans="1:10" ht="15" customHeight="1">
      <c r="A84" s="53" t="s">
        <v>30</v>
      </c>
      <c r="B84" s="150" t="s">
        <v>31</v>
      </c>
      <c r="C84" s="212">
        <f t="shared" ref="C84:H84" si="15">IF($C10&gt;0,C10/$C10*100,"-")</f>
        <v>100</v>
      </c>
      <c r="D84" s="211">
        <f t="shared" si="15"/>
        <v>68.543905568046711</v>
      </c>
      <c r="E84" s="211">
        <f t="shared" si="15"/>
        <v>70.135190110237986</v>
      </c>
      <c r="F84" s="211">
        <f t="shared" si="15"/>
        <v>40.596824874407304</v>
      </c>
      <c r="G84" s="211">
        <f t="shared" si="15"/>
        <v>51.336584182978605</v>
      </c>
      <c r="H84" s="211">
        <f t="shared" si="15"/>
        <v>44.087521868956145</v>
      </c>
      <c r="I84" s="51"/>
      <c r="J84" s="51"/>
    </row>
    <row r="85" spans="1:10" ht="15" customHeight="1">
      <c r="A85" s="53" t="s">
        <v>32</v>
      </c>
      <c r="B85" s="150" t="s">
        <v>33</v>
      </c>
      <c r="C85" s="212">
        <f t="shared" ref="C85:H85" si="16">IF($C11&gt;0,C11/$C11*100,"-")</f>
        <v>100</v>
      </c>
      <c r="D85" s="211">
        <f t="shared" si="16"/>
        <v>99.820598034153733</v>
      </c>
      <c r="E85" s="211">
        <f t="shared" si="16"/>
        <v>102.46783705504082</v>
      </c>
      <c r="F85" s="211">
        <f t="shared" si="16"/>
        <v>112.75975146852495</v>
      </c>
      <c r="G85" s="211">
        <f t="shared" si="16"/>
        <v>136.62711232144878</v>
      </c>
      <c r="H85" s="211">
        <f t="shared" si="16"/>
        <v>137.02272244173733</v>
      </c>
      <c r="I85" s="51"/>
      <c r="J85" s="51"/>
    </row>
    <row r="86" spans="1:10" ht="15" customHeight="1">
      <c r="A86" s="53" t="s">
        <v>34</v>
      </c>
      <c r="B86" s="150" t="s">
        <v>35</v>
      </c>
      <c r="C86" s="212">
        <f t="shared" ref="C86:H86" si="17">IF($C12&gt;0,C12/$C12*100,"-")</f>
        <v>100</v>
      </c>
      <c r="D86" s="211">
        <f t="shared" si="17"/>
        <v>156.44926624225721</v>
      </c>
      <c r="E86" s="211">
        <f t="shared" si="17"/>
        <v>156.14553395088402</v>
      </c>
      <c r="F86" s="211">
        <f t="shared" si="17"/>
        <v>153.44443710291878</v>
      </c>
      <c r="G86" s="211">
        <f t="shared" si="17"/>
        <v>216.49138696402076</v>
      </c>
      <c r="H86" s="211">
        <f t="shared" si="17"/>
        <v>150.45372950344878</v>
      </c>
      <c r="I86" s="51"/>
      <c r="J86" s="51"/>
    </row>
    <row r="87" spans="1:10" ht="15" customHeight="1">
      <c r="A87" s="53" t="s">
        <v>36</v>
      </c>
      <c r="B87" s="150" t="s">
        <v>37</v>
      </c>
      <c r="C87" s="212">
        <f t="shared" ref="C87:H87" si="18">IF($C13&gt;0,C13/$C13*100,"-")</f>
        <v>100</v>
      </c>
      <c r="D87" s="211">
        <f t="shared" si="18"/>
        <v>117.58241528093463</v>
      </c>
      <c r="E87" s="211">
        <f t="shared" si="18"/>
        <v>95.551832031074895</v>
      </c>
      <c r="F87" s="211">
        <f t="shared" si="18"/>
        <v>92.090819154443722</v>
      </c>
      <c r="G87" s="211">
        <f t="shared" si="18"/>
        <v>115.95176247943257</v>
      </c>
      <c r="H87" s="211">
        <f t="shared" si="18"/>
        <v>121.08665885852059</v>
      </c>
      <c r="I87" s="51"/>
      <c r="J87" s="51"/>
    </row>
    <row r="88" spans="1:10" ht="15" customHeight="1">
      <c r="A88" s="53" t="s">
        <v>38</v>
      </c>
      <c r="B88" s="150" t="s">
        <v>457</v>
      </c>
      <c r="C88" s="212">
        <f t="shared" ref="C88:H88" si="19">IF($C14&gt;0,C14/$C14*100,"-")</f>
        <v>100</v>
      </c>
      <c r="D88" s="211">
        <f t="shared" si="19"/>
        <v>105.38056682419857</v>
      </c>
      <c r="E88" s="211">
        <f t="shared" si="19"/>
        <v>115.01244714675971</v>
      </c>
      <c r="F88" s="211">
        <f t="shared" si="19"/>
        <v>152.60156979235833</v>
      </c>
      <c r="G88" s="211">
        <f t="shared" si="19"/>
        <v>176.26457124118542</v>
      </c>
      <c r="H88" s="211">
        <f t="shared" si="19"/>
        <v>179.84667458815494</v>
      </c>
      <c r="I88" s="51"/>
      <c r="J88" s="51"/>
    </row>
    <row r="89" spans="1:10" ht="15" customHeight="1">
      <c r="A89" s="53" t="s">
        <v>39</v>
      </c>
      <c r="B89" s="150" t="s">
        <v>40</v>
      </c>
      <c r="C89" s="212">
        <f t="shared" ref="C89:H89" si="20">IF($C15&gt;0,C15/$C15*100,"-")</f>
        <v>100</v>
      </c>
      <c r="D89" s="211">
        <f t="shared" si="20"/>
        <v>88.877282872281654</v>
      </c>
      <c r="E89" s="211">
        <f t="shared" si="20"/>
        <v>83.628500701477776</v>
      </c>
      <c r="F89" s="211">
        <f t="shared" si="20"/>
        <v>92.525168830702242</v>
      </c>
      <c r="G89" s="211">
        <f t="shared" si="20"/>
        <v>99.736950768571475</v>
      </c>
      <c r="H89" s="211">
        <f t="shared" si="20"/>
        <v>103.68170466828663</v>
      </c>
      <c r="I89" s="51"/>
      <c r="J89" s="51"/>
    </row>
    <row r="90" spans="1:10" ht="15" customHeight="1">
      <c r="A90" s="53" t="s">
        <v>41</v>
      </c>
      <c r="B90" s="150" t="s">
        <v>441</v>
      </c>
      <c r="C90" s="212">
        <f t="shared" ref="C90:H90" si="21">IF($C16&gt;0,C16/$C16*100,"-")</f>
        <v>100</v>
      </c>
      <c r="D90" s="211">
        <f t="shared" si="21"/>
        <v>98.483653409247282</v>
      </c>
      <c r="E90" s="211">
        <f t="shared" si="21"/>
        <v>106.30266483409629</v>
      </c>
      <c r="F90" s="211">
        <f t="shared" si="21"/>
        <v>123.90260740750388</v>
      </c>
      <c r="G90" s="211">
        <f t="shared" si="21"/>
        <v>153.08051574777974</v>
      </c>
      <c r="H90" s="211">
        <f t="shared" si="21"/>
        <v>158.29884307305403</v>
      </c>
      <c r="I90" s="51"/>
      <c r="J90" s="51"/>
    </row>
    <row r="91" spans="1:10" ht="15" customHeight="1">
      <c r="A91" s="53" t="s">
        <v>42</v>
      </c>
      <c r="B91" s="150" t="s">
        <v>442</v>
      </c>
      <c r="C91" s="212">
        <f t="shared" ref="C91:H91" si="22">IF($C17&gt;0,C17/$C17*100,"-")</f>
        <v>100</v>
      </c>
      <c r="D91" s="211">
        <f t="shared" si="22"/>
        <v>104.34984591960909</v>
      </c>
      <c r="E91" s="211">
        <f t="shared" si="22"/>
        <v>103.69927892689775</v>
      </c>
      <c r="F91" s="211">
        <f t="shared" si="22"/>
        <v>101.51998402542407</v>
      </c>
      <c r="G91" s="211">
        <f t="shared" si="22"/>
        <v>103.28474867364474</v>
      </c>
      <c r="H91" s="211">
        <f t="shared" si="22"/>
        <v>111.70513664392725</v>
      </c>
      <c r="I91" s="51"/>
      <c r="J91" s="51"/>
    </row>
    <row r="92" spans="1:10" ht="15" customHeight="1">
      <c r="A92" s="53" t="s">
        <v>43</v>
      </c>
      <c r="B92" s="150" t="s">
        <v>458</v>
      </c>
      <c r="C92" s="212">
        <f t="shared" ref="C92:H92" si="23">IF($C18&gt;0,C18/$C18*100,"-")</f>
        <v>100</v>
      </c>
      <c r="D92" s="211">
        <f t="shared" si="23"/>
        <v>77.306349618772785</v>
      </c>
      <c r="E92" s="211">
        <f t="shared" si="23"/>
        <v>88.390106237622149</v>
      </c>
      <c r="F92" s="211">
        <f t="shared" si="23"/>
        <v>123.8104964564964</v>
      </c>
      <c r="G92" s="211">
        <f t="shared" si="23"/>
        <v>65.670001909423661</v>
      </c>
      <c r="H92" s="211">
        <f t="shared" si="23"/>
        <v>64.465981354160377</v>
      </c>
      <c r="I92" s="51"/>
      <c r="J92" s="51"/>
    </row>
    <row r="93" spans="1:10" ht="15" customHeight="1">
      <c r="A93" s="53" t="s">
        <v>44</v>
      </c>
      <c r="B93" s="150" t="s">
        <v>45</v>
      </c>
      <c r="C93" s="212">
        <f t="shared" ref="C93:H93" si="24">IF($C19&gt;0,C19/$C19*100,"-")</f>
        <v>100</v>
      </c>
      <c r="D93" s="211">
        <f t="shared" si="24"/>
        <v>128.24499334787467</v>
      </c>
      <c r="E93" s="211">
        <f t="shared" si="24"/>
        <v>113.60708268578246</v>
      </c>
      <c r="F93" s="211">
        <f t="shared" si="24"/>
        <v>119.45174490236505</v>
      </c>
      <c r="G93" s="211">
        <f t="shared" si="24"/>
        <v>97.133975100975746</v>
      </c>
      <c r="H93" s="211">
        <f t="shared" si="24"/>
        <v>99.247844521970535</v>
      </c>
      <c r="I93" s="51"/>
      <c r="J93" s="51"/>
    </row>
    <row r="94" spans="1:10" ht="15" customHeight="1">
      <c r="A94" s="53" t="s">
        <v>46</v>
      </c>
      <c r="B94" s="150" t="s">
        <v>443</v>
      </c>
      <c r="C94" s="212">
        <f t="shared" ref="C94:H94" si="25">IF($C20&gt;0,C20/$C20*100,"-")</f>
        <v>100</v>
      </c>
      <c r="D94" s="211">
        <f t="shared" si="25"/>
        <v>99.140463046308639</v>
      </c>
      <c r="E94" s="211">
        <f t="shared" si="25"/>
        <v>99.091946527227861</v>
      </c>
      <c r="F94" s="211">
        <f t="shared" si="25"/>
        <v>99.367277761488538</v>
      </c>
      <c r="G94" s="211">
        <f t="shared" si="25"/>
        <v>115.40377445397307</v>
      </c>
      <c r="H94" s="211">
        <f t="shared" si="25"/>
        <v>116.13610994459276</v>
      </c>
      <c r="I94" s="51"/>
      <c r="J94" s="51"/>
    </row>
    <row r="95" spans="1:10" ht="15" customHeight="1">
      <c r="A95" s="53" t="s">
        <v>47</v>
      </c>
      <c r="B95" s="150" t="s">
        <v>444</v>
      </c>
      <c r="C95" s="212">
        <f t="shared" ref="C95:H95" si="26">IF($C21&gt;0,C21/$C21*100,"-")</f>
        <v>100</v>
      </c>
      <c r="D95" s="211">
        <f t="shared" si="26"/>
        <v>98.591533677727568</v>
      </c>
      <c r="E95" s="211">
        <f t="shared" si="26"/>
        <v>105.11255153591354</v>
      </c>
      <c r="F95" s="211">
        <f t="shared" si="26"/>
        <v>116.98950360481636</v>
      </c>
      <c r="G95" s="211">
        <f t="shared" si="26"/>
        <v>202.76845412050258</v>
      </c>
      <c r="H95" s="211">
        <f t="shared" si="26"/>
        <v>280.51368772187783</v>
      </c>
      <c r="I95" s="51"/>
      <c r="J95" s="51"/>
    </row>
    <row r="96" spans="1:10" ht="15" customHeight="1">
      <c r="A96" s="53" t="s">
        <v>48</v>
      </c>
      <c r="B96" s="150" t="s">
        <v>49</v>
      </c>
      <c r="C96" s="212">
        <f t="shared" ref="C96:H96" si="27">IF($C22&gt;0,C22/$C22*100,"-")</f>
        <v>100</v>
      </c>
      <c r="D96" s="211">
        <f t="shared" si="27"/>
        <v>103.35599266506887</v>
      </c>
      <c r="E96" s="211">
        <f t="shared" si="27"/>
        <v>102.16466283959089</v>
      </c>
      <c r="F96" s="211">
        <f t="shared" si="27"/>
        <v>113.64190488907799</v>
      </c>
      <c r="G96" s="211">
        <f t="shared" si="27"/>
        <v>114.31074805661876</v>
      </c>
      <c r="H96" s="211">
        <f t="shared" si="27"/>
        <v>120.14222656618571</v>
      </c>
      <c r="I96" s="51"/>
      <c r="J96" s="51"/>
    </row>
    <row r="97" spans="1:10" ht="15" customHeight="1">
      <c r="A97" s="53" t="s">
        <v>50</v>
      </c>
      <c r="B97" s="150" t="s">
        <v>51</v>
      </c>
      <c r="C97" s="212">
        <f t="shared" ref="C97:H97" si="28">IF($C23&gt;0,C23/$C23*100,"-")</f>
        <v>100</v>
      </c>
      <c r="D97" s="211">
        <f t="shared" si="28"/>
        <v>103.81723962313463</v>
      </c>
      <c r="E97" s="211">
        <f t="shared" si="28"/>
        <v>95.420902783486071</v>
      </c>
      <c r="F97" s="211">
        <f t="shared" si="28"/>
        <v>97.737782418505915</v>
      </c>
      <c r="G97" s="211">
        <f t="shared" si="28"/>
        <v>121.20897681832388</v>
      </c>
      <c r="H97" s="211">
        <f t="shared" si="28"/>
        <v>131.59057198762625</v>
      </c>
      <c r="I97" s="51"/>
      <c r="J97" s="51"/>
    </row>
    <row r="98" spans="1:10" ht="15" customHeight="1">
      <c r="A98" s="53" t="s">
        <v>52</v>
      </c>
      <c r="B98" s="150" t="s">
        <v>53</v>
      </c>
      <c r="C98" s="212">
        <f t="shared" ref="C98:H98" si="29">IF($C24&gt;0,C24/$C24*100,"-")</f>
        <v>100</v>
      </c>
      <c r="D98" s="211">
        <f t="shared" si="29"/>
        <v>110.77024057278395</v>
      </c>
      <c r="E98" s="211">
        <f t="shared" si="29"/>
        <v>108.12216793740149</v>
      </c>
      <c r="F98" s="211">
        <f t="shared" si="29"/>
        <v>125.35397126504174</v>
      </c>
      <c r="G98" s="211">
        <f t="shared" si="29"/>
        <v>104.07701994054128</v>
      </c>
      <c r="H98" s="211">
        <f t="shared" si="29"/>
        <v>112.78472168326881</v>
      </c>
      <c r="I98" s="51"/>
      <c r="J98" s="51"/>
    </row>
    <row r="99" spans="1:10" ht="15" customHeight="1">
      <c r="A99" s="53" t="s">
        <v>54</v>
      </c>
      <c r="B99" s="150" t="s">
        <v>445</v>
      </c>
      <c r="C99" s="212">
        <f t="shared" ref="C99:H99" si="30">IF($C25&gt;0,C25/$C25*100,"-")</f>
        <v>100</v>
      </c>
      <c r="D99" s="211">
        <f t="shared" si="30"/>
        <v>101.66203452160092</v>
      </c>
      <c r="E99" s="211">
        <f t="shared" si="30"/>
        <v>99.477749451613477</v>
      </c>
      <c r="F99" s="211">
        <f t="shared" si="30"/>
        <v>111.4270019304126</v>
      </c>
      <c r="G99" s="211">
        <f t="shared" si="30"/>
        <v>110.12295965578794</v>
      </c>
      <c r="H99" s="211">
        <f t="shared" si="30"/>
        <v>103.15357032546919</v>
      </c>
      <c r="I99" s="51"/>
      <c r="J99" s="51"/>
    </row>
    <row r="100" spans="1:10" ht="15" customHeight="1">
      <c r="A100" s="53" t="s">
        <v>55</v>
      </c>
      <c r="B100" s="150" t="s">
        <v>56</v>
      </c>
      <c r="C100" s="212">
        <f t="shared" ref="C100:H100" si="31">IF($C26&gt;0,C26/$C26*100,"-")</f>
        <v>100</v>
      </c>
      <c r="D100" s="211">
        <f t="shared" si="31"/>
        <v>92.253329584862186</v>
      </c>
      <c r="E100" s="211">
        <f t="shared" si="31"/>
        <v>105.64825839373498</v>
      </c>
      <c r="F100" s="211">
        <f t="shared" si="31"/>
        <v>131.75840163099329</v>
      </c>
      <c r="G100" s="211">
        <f t="shared" si="31"/>
        <v>136.57506824987161</v>
      </c>
      <c r="H100" s="211">
        <f t="shared" si="31"/>
        <v>132.20548695472306</v>
      </c>
      <c r="I100" s="51"/>
      <c r="J100" s="51"/>
    </row>
    <row r="101" spans="1:10" ht="15" customHeight="1">
      <c r="A101" s="53" t="s">
        <v>57</v>
      </c>
      <c r="B101" s="150" t="s">
        <v>58</v>
      </c>
      <c r="C101" s="212">
        <f t="shared" ref="C101:H101" si="32">IF($C27&gt;0,C27/$C27*100,"-")</f>
        <v>100</v>
      </c>
      <c r="D101" s="211">
        <f t="shared" si="32"/>
        <v>118.33967223724133</v>
      </c>
      <c r="E101" s="211">
        <f t="shared" si="32"/>
        <v>115.48743662673586</v>
      </c>
      <c r="F101" s="211">
        <f t="shared" si="32"/>
        <v>108.84342594423792</v>
      </c>
      <c r="G101" s="211">
        <f t="shared" si="32"/>
        <v>101.743658601752</v>
      </c>
      <c r="H101" s="211">
        <f t="shared" si="32"/>
        <v>126.44751223731325</v>
      </c>
      <c r="I101" s="51"/>
      <c r="J101" s="51"/>
    </row>
    <row r="102" spans="1:10" ht="15" customHeight="1">
      <c r="A102" s="53" t="s">
        <v>59</v>
      </c>
      <c r="B102" s="150" t="s">
        <v>60</v>
      </c>
      <c r="C102" s="212">
        <f t="shared" ref="C102:H102" si="33">IF($C28&gt;0,C28/$C28*100,"-")</f>
        <v>100</v>
      </c>
      <c r="D102" s="211">
        <f t="shared" si="33"/>
        <v>98.911631837279458</v>
      </c>
      <c r="E102" s="211">
        <f t="shared" si="33"/>
        <v>110.27121423577387</v>
      </c>
      <c r="F102" s="211">
        <f t="shared" si="33"/>
        <v>94.362232896329203</v>
      </c>
      <c r="G102" s="211">
        <f t="shared" si="33"/>
        <v>89.720562707835626</v>
      </c>
      <c r="H102" s="211">
        <f t="shared" si="33"/>
        <v>96.700042523808648</v>
      </c>
      <c r="I102" s="51"/>
      <c r="J102" s="51"/>
    </row>
    <row r="103" spans="1:10" ht="15" customHeight="1">
      <c r="A103" s="53" t="s">
        <v>61</v>
      </c>
      <c r="B103" s="150" t="s">
        <v>453</v>
      </c>
      <c r="C103" s="212">
        <f t="shared" ref="C103:H103" si="34">IF($C29&gt;0,C29/$C29*100,"-")</f>
        <v>100</v>
      </c>
      <c r="D103" s="211">
        <f t="shared" si="34"/>
        <v>96.587921706013603</v>
      </c>
      <c r="E103" s="211">
        <f t="shared" si="34"/>
        <v>88.384168685043363</v>
      </c>
      <c r="F103" s="211">
        <f t="shared" si="34"/>
        <v>85.776409227825241</v>
      </c>
      <c r="G103" s="211">
        <f t="shared" si="34"/>
        <v>93.397697658405747</v>
      </c>
      <c r="H103" s="211">
        <f t="shared" si="34"/>
        <v>82.668503093507979</v>
      </c>
      <c r="I103" s="51"/>
      <c r="J103" s="51"/>
    </row>
    <row r="104" spans="1:10" ht="15" customHeight="1">
      <c r="A104" s="53" t="s">
        <v>62</v>
      </c>
      <c r="B104" s="150" t="s">
        <v>446</v>
      </c>
      <c r="C104" s="212">
        <f t="shared" ref="C104:H104" si="35">IF($C30&gt;0,C30/$C30*100,"-")</f>
        <v>100</v>
      </c>
      <c r="D104" s="211">
        <f t="shared" si="35"/>
        <v>90.160764283413627</v>
      </c>
      <c r="E104" s="211">
        <f t="shared" si="35"/>
        <v>106.89685762959131</v>
      </c>
      <c r="F104" s="211">
        <f t="shared" si="35"/>
        <v>107.45186574417494</v>
      </c>
      <c r="G104" s="211">
        <f t="shared" si="35"/>
        <v>98.282459634524344</v>
      </c>
      <c r="H104" s="211">
        <f t="shared" si="35"/>
        <v>106.27815707771346</v>
      </c>
      <c r="I104" s="51"/>
      <c r="J104" s="51"/>
    </row>
    <row r="105" spans="1:10" ht="15" customHeight="1">
      <c r="A105" s="53" t="s">
        <v>63</v>
      </c>
      <c r="B105" s="150" t="s">
        <v>64</v>
      </c>
      <c r="C105" s="212">
        <f t="shared" ref="C105:H105" si="36">IF($C31&gt;0,C31/$C31*100,"-")</f>
        <v>100</v>
      </c>
      <c r="D105" s="211">
        <f t="shared" si="36"/>
        <v>116.79620217789324</v>
      </c>
      <c r="E105" s="211">
        <f t="shared" si="36"/>
        <v>112.36958333053973</v>
      </c>
      <c r="F105" s="211">
        <f t="shared" si="36"/>
        <v>120.40514145418628</v>
      </c>
      <c r="G105" s="211">
        <f t="shared" si="36"/>
        <v>115.21910235306065</v>
      </c>
      <c r="H105" s="211">
        <f t="shared" si="36"/>
        <v>122.27473862834515</v>
      </c>
      <c r="I105" s="51"/>
      <c r="J105" s="51"/>
    </row>
    <row r="106" spans="1:10" ht="15" customHeight="1">
      <c r="A106" s="53" t="s">
        <v>65</v>
      </c>
      <c r="B106" s="150" t="s">
        <v>66</v>
      </c>
      <c r="C106" s="212">
        <f t="shared" ref="C106:H106" si="37">IF($C32&gt;0,C32/$C32*100,"-")</f>
        <v>100</v>
      </c>
      <c r="D106" s="211">
        <f t="shared" si="37"/>
        <v>88.201557803757083</v>
      </c>
      <c r="E106" s="211">
        <f t="shared" si="37"/>
        <v>94.166757016999682</v>
      </c>
      <c r="F106" s="211">
        <f t="shared" si="37"/>
        <v>87.167800038837612</v>
      </c>
      <c r="G106" s="211">
        <f t="shared" si="37"/>
        <v>122.4190598458277</v>
      </c>
      <c r="H106" s="211">
        <f t="shared" si="37"/>
        <v>135.0849248084848</v>
      </c>
      <c r="I106" s="51"/>
      <c r="J106" s="51"/>
    </row>
    <row r="107" spans="1:10" ht="15" customHeight="1">
      <c r="A107" s="53" t="s">
        <v>67</v>
      </c>
      <c r="B107" s="150" t="s">
        <v>68</v>
      </c>
      <c r="C107" s="212">
        <f t="shared" ref="C107:H107" si="38">IF($C33&gt;0,C33/$C33*100,"-")</f>
        <v>100</v>
      </c>
      <c r="D107" s="211">
        <f t="shared" si="38"/>
        <v>103.84828524970544</v>
      </c>
      <c r="E107" s="211">
        <f t="shared" si="38"/>
        <v>91.178313077115675</v>
      </c>
      <c r="F107" s="211">
        <f t="shared" si="38"/>
        <v>90.787447813104066</v>
      </c>
      <c r="G107" s="211">
        <f t="shared" si="38"/>
        <v>120.33080330971488</v>
      </c>
      <c r="H107" s="211">
        <f t="shared" si="38"/>
        <v>130.15005290918376</v>
      </c>
      <c r="I107" s="51"/>
      <c r="J107" s="51"/>
    </row>
    <row r="108" spans="1:10" ht="15" customHeight="1">
      <c r="A108" s="53" t="s">
        <v>69</v>
      </c>
      <c r="B108" s="150" t="s">
        <v>70</v>
      </c>
      <c r="C108" s="212">
        <f t="shared" ref="C108:H108" si="39">IF($C34&gt;0,C34/$C34*100,"-")</f>
        <v>100</v>
      </c>
      <c r="D108" s="211">
        <f t="shared" si="39"/>
        <v>78.262460355106029</v>
      </c>
      <c r="E108" s="211">
        <f t="shared" si="39"/>
        <v>77.436151493974279</v>
      </c>
      <c r="F108" s="211">
        <f t="shared" si="39"/>
        <v>85.843273761336334</v>
      </c>
      <c r="G108" s="211">
        <f t="shared" si="39"/>
        <v>110.79989011536296</v>
      </c>
      <c r="H108" s="211">
        <f t="shared" si="39"/>
        <v>118.21928768026848</v>
      </c>
      <c r="I108" s="51"/>
      <c r="J108" s="51"/>
    </row>
    <row r="109" spans="1:10" ht="15" customHeight="1">
      <c r="A109" s="53" t="s">
        <v>71</v>
      </c>
      <c r="B109" s="150" t="s">
        <v>72</v>
      </c>
      <c r="C109" s="212">
        <f t="shared" ref="C109:H109" si="40">IF($C35&gt;0,C35/$C35*100,"-")</f>
        <v>100</v>
      </c>
      <c r="D109" s="211">
        <f t="shared" si="40"/>
        <v>89.735146001476323</v>
      </c>
      <c r="E109" s="211">
        <f t="shared" si="40"/>
        <v>90.643868743928991</v>
      </c>
      <c r="F109" s="211">
        <f t="shared" si="40"/>
        <v>40.145393820156585</v>
      </c>
      <c r="G109" s="211">
        <f t="shared" si="40"/>
        <v>36.031480814742601</v>
      </c>
      <c r="H109" s="211">
        <f t="shared" si="40"/>
        <v>37.211363247355514</v>
      </c>
      <c r="I109" s="51"/>
      <c r="J109" s="51"/>
    </row>
    <row r="110" spans="1:10" ht="15" customHeight="1">
      <c r="A110" s="53" t="s">
        <v>73</v>
      </c>
      <c r="B110" s="150" t="s">
        <v>74</v>
      </c>
      <c r="C110" s="212">
        <f t="shared" ref="C110:H110" si="41">IF($C36&gt;0,C36/$C36*100,"-")</f>
        <v>100</v>
      </c>
      <c r="D110" s="211">
        <f t="shared" si="41"/>
        <v>103.8129743278418</v>
      </c>
      <c r="E110" s="211">
        <f t="shared" si="41"/>
        <v>92.130004614801237</v>
      </c>
      <c r="F110" s="211">
        <f t="shared" si="41"/>
        <v>96.931988078402028</v>
      </c>
      <c r="G110" s="211">
        <f t="shared" si="41"/>
        <v>91.020419689922136</v>
      </c>
      <c r="H110" s="211">
        <f t="shared" si="41"/>
        <v>100.16872276284701</v>
      </c>
      <c r="I110" s="51"/>
      <c r="J110" s="51"/>
    </row>
    <row r="111" spans="1:10" ht="15" customHeight="1">
      <c r="A111" s="53" t="s">
        <v>75</v>
      </c>
      <c r="B111" s="150" t="s">
        <v>76</v>
      </c>
      <c r="C111" s="212">
        <f t="shared" ref="C111:H111" si="42">IF($C37&gt;0,C37/$C37*100,"-")</f>
        <v>100</v>
      </c>
      <c r="D111" s="211">
        <f t="shared" si="42"/>
        <v>77.356591687913237</v>
      </c>
      <c r="E111" s="211">
        <f t="shared" si="42"/>
        <v>60.086427643252513</v>
      </c>
      <c r="F111" s="211">
        <f t="shared" si="42"/>
        <v>70.001601186927033</v>
      </c>
      <c r="G111" s="211">
        <f t="shared" si="42"/>
        <v>79.000365092592801</v>
      </c>
      <c r="H111" s="211">
        <f t="shared" si="42"/>
        <v>79.203456563400266</v>
      </c>
      <c r="I111" s="51"/>
      <c r="J111" s="51"/>
    </row>
    <row r="112" spans="1:10" ht="15" customHeight="1">
      <c r="A112" s="53" t="s">
        <v>77</v>
      </c>
      <c r="B112" s="150" t="s">
        <v>78</v>
      </c>
      <c r="C112" s="212">
        <f t="shared" ref="C112:H112" si="43">IF($C38&gt;0,C38/$C38*100,"-")</f>
        <v>100</v>
      </c>
      <c r="D112" s="211">
        <f t="shared" si="43"/>
        <v>99.561302399485314</v>
      </c>
      <c r="E112" s="211">
        <f t="shared" si="43"/>
        <v>98.033980660114324</v>
      </c>
      <c r="F112" s="211">
        <f t="shared" si="43"/>
        <v>113.19105123317537</v>
      </c>
      <c r="G112" s="211">
        <f t="shared" si="43"/>
        <v>145.9177237456916</v>
      </c>
      <c r="H112" s="211">
        <f t="shared" si="43"/>
        <v>164.986792876408</v>
      </c>
      <c r="I112" s="51"/>
      <c r="J112" s="51"/>
    </row>
    <row r="113" spans="1:10" ht="15" customHeight="1">
      <c r="A113" s="53" t="s">
        <v>79</v>
      </c>
      <c r="B113" s="150" t="s">
        <v>80</v>
      </c>
      <c r="C113" s="212">
        <f t="shared" ref="C113:H113" si="44">IF($C39&gt;0,C39/$C39*100,"-")</f>
        <v>100</v>
      </c>
      <c r="D113" s="211">
        <f t="shared" si="44"/>
        <v>114.62800101066048</v>
      </c>
      <c r="E113" s="211">
        <f t="shared" si="44"/>
        <v>128.33428153366773</v>
      </c>
      <c r="F113" s="211">
        <f t="shared" si="44"/>
        <v>149.85529165429918</v>
      </c>
      <c r="G113" s="211">
        <f t="shared" si="44"/>
        <v>150.70130950581321</v>
      </c>
      <c r="H113" s="211">
        <f t="shared" si="44"/>
        <v>149.7638897194166</v>
      </c>
      <c r="I113" s="51"/>
      <c r="J113" s="51"/>
    </row>
    <row r="114" spans="1:10" ht="15" customHeight="1">
      <c r="A114" s="53" t="s">
        <v>81</v>
      </c>
      <c r="B114" s="150" t="s">
        <v>82</v>
      </c>
      <c r="C114" s="212">
        <f t="shared" ref="C114:H114" si="45">IF($C40&gt;0,C40/$C40*100,"-")</f>
        <v>100</v>
      </c>
      <c r="D114" s="211">
        <f t="shared" si="45"/>
        <v>98.885606080568948</v>
      </c>
      <c r="E114" s="211">
        <f t="shared" si="45"/>
        <v>108.16569643501957</v>
      </c>
      <c r="F114" s="211">
        <f t="shared" si="45"/>
        <v>89.692174429499403</v>
      </c>
      <c r="G114" s="211">
        <f t="shared" si="45"/>
        <v>256.30209143488111</v>
      </c>
      <c r="H114" s="211">
        <f t="shared" si="45"/>
        <v>273.77439995131044</v>
      </c>
      <c r="I114" s="51"/>
      <c r="J114" s="51"/>
    </row>
    <row r="115" spans="1:10" ht="15" customHeight="1">
      <c r="A115" s="53" t="s">
        <v>83</v>
      </c>
      <c r="B115" s="150" t="s">
        <v>459</v>
      </c>
      <c r="C115" s="212">
        <f t="shared" ref="C115:H115" si="46">IF($C41&gt;0,C41/$C41*100,"-")</f>
        <v>100</v>
      </c>
      <c r="D115" s="211">
        <f t="shared" si="46"/>
        <v>101.11390644661084</v>
      </c>
      <c r="E115" s="211">
        <f t="shared" si="46"/>
        <v>98.10973248483316</v>
      </c>
      <c r="F115" s="211">
        <f t="shared" si="46"/>
        <v>104.25117351296291</v>
      </c>
      <c r="G115" s="211">
        <f t="shared" si="46"/>
        <v>179.2520143633441</v>
      </c>
      <c r="H115" s="211">
        <f t="shared" si="46"/>
        <v>201.06079868653097</v>
      </c>
      <c r="I115" s="51"/>
      <c r="J115" s="51"/>
    </row>
    <row r="116" spans="1:10" ht="15" customHeight="1">
      <c r="A116" s="53" t="s">
        <v>84</v>
      </c>
      <c r="B116" s="150" t="s">
        <v>447</v>
      </c>
      <c r="C116" s="212">
        <f t="shared" ref="C116:H116" si="47">IF($C42&gt;0,C42/$C42*100,"-")</f>
        <v>100</v>
      </c>
      <c r="D116" s="211">
        <f t="shared" si="47"/>
        <v>149.47214590967047</v>
      </c>
      <c r="E116" s="211">
        <f t="shared" si="47"/>
        <v>114.91145337432317</v>
      </c>
      <c r="F116" s="211">
        <f t="shared" si="47"/>
        <v>117.65233060121736</v>
      </c>
      <c r="G116" s="211">
        <f t="shared" si="47"/>
        <v>99.63268642176692</v>
      </c>
      <c r="H116" s="211">
        <f t="shared" si="47"/>
        <v>101.30927042961197</v>
      </c>
      <c r="I116" s="51"/>
      <c r="J116" s="51"/>
    </row>
    <row r="117" spans="1:10" ht="15" customHeight="1">
      <c r="A117" s="53" t="s">
        <v>85</v>
      </c>
      <c r="B117" s="150" t="s">
        <v>448</v>
      </c>
      <c r="C117" s="212">
        <f t="shared" ref="C117:H117" si="48">IF($C43&gt;0,C43/$C43*100,"-")</f>
        <v>100</v>
      </c>
      <c r="D117" s="211">
        <f t="shared" si="48"/>
        <v>115.94966635468936</v>
      </c>
      <c r="E117" s="211">
        <f t="shared" si="48"/>
        <v>100.76073057681984</v>
      </c>
      <c r="F117" s="211">
        <f t="shared" si="48"/>
        <v>98.420119788044602</v>
      </c>
      <c r="G117" s="211">
        <f t="shared" si="48"/>
        <v>103.27366274730521</v>
      </c>
      <c r="H117" s="211">
        <f t="shared" si="48"/>
        <v>112.08922111560958</v>
      </c>
      <c r="I117" s="51"/>
      <c r="J117" s="51"/>
    </row>
    <row r="118" spans="1:10" ht="15" customHeight="1">
      <c r="A118" s="53" t="s">
        <v>86</v>
      </c>
      <c r="B118" s="150" t="s">
        <v>449</v>
      </c>
      <c r="C118" s="212">
        <f t="shared" ref="C118:H118" si="49">IF($C44&gt;0,C44/$C44*100,"-")</f>
        <v>100</v>
      </c>
      <c r="D118" s="211">
        <f t="shared" si="49"/>
        <v>161.34280689185175</v>
      </c>
      <c r="E118" s="211">
        <f t="shared" si="49"/>
        <v>153.46930418166488</v>
      </c>
      <c r="F118" s="211">
        <f t="shared" si="49"/>
        <v>171.82469924988385</v>
      </c>
      <c r="G118" s="211">
        <f t="shared" si="49"/>
        <v>158.37721808549648</v>
      </c>
      <c r="H118" s="211">
        <f t="shared" si="49"/>
        <v>155.23824785486073</v>
      </c>
      <c r="I118" s="51"/>
      <c r="J118" s="51"/>
    </row>
    <row r="119" spans="1:10" ht="15" customHeight="1">
      <c r="A119" s="53" t="s">
        <v>87</v>
      </c>
      <c r="B119" s="150" t="s">
        <v>450</v>
      </c>
      <c r="C119" s="212">
        <f t="shared" ref="C119:H119" si="50">IF($C45&gt;0,C45/$C45*100,"-")</f>
        <v>100</v>
      </c>
      <c r="D119" s="211">
        <f t="shared" si="50"/>
        <v>97.090579645852031</v>
      </c>
      <c r="E119" s="211">
        <f t="shared" si="50"/>
        <v>89.813882233321024</v>
      </c>
      <c r="F119" s="211">
        <f t="shared" si="50"/>
        <v>99.188372351476971</v>
      </c>
      <c r="G119" s="211">
        <f t="shared" si="50"/>
        <v>97.261669955679082</v>
      </c>
      <c r="H119" s="211">
        <f t="shared" si="50"/>
        <v>104.428019867289</v>
      </c>
      <c r="I119" s="51"/>
      <c r="J119" s="51"/>
    </row>
    <row r="120" spans="1:10" ht="15" customHeight="1">
      <c r="A120" s="53" t="s">
        <v>88</v>
      </c>
      <c r="B120" s="150" t="s">
        <v>89</v>
      </c>
      <c r="C120" s="212">
        <f t="shared" ref="C120:H120" si="51">IF($C46&gt;0,C46/$C46*100,"-")</f>
        <v>100</v>
      </c>
      <c r="D120" s="211">
        <f t="shared" si="51"/>
        <v>105.68271384762818</v>
      </c>
      <c r="E120" s="211">
        <f t="shared" si="51"/>
        <v>100.65545399446394</v>
      </c>
      <c r="F120" s="211">
        <f t="shared" si="51"/>
        <v>119.52136383545377</v>
      </c>
      <c r="G120" s="211">
        <f t="shared" si="51"/>
        <v>121.21985219262514</v>
      </c>
      <c r="H120" s="211">
        <f t="shared" si="51"/>
        <v>138.37520997678857</v>
      </c>
      <c r="I120" s="51"/>
      <c r="J120" s="51"/>
    </row>
    <row r="121" spans="1:10" ht="15" customHeight="1">
      <c r="A121" s="53" t="s">
        <v>90</v>
      </c>
      <c r="B121" s="150" t="s">
        <v>91</v>
      </c>
      <c r="C121" s="212">
        <f t="shared" ref="C121:H121" si="52">IF($C47&gt;0,C47/$C47*100,"-")</f>
        <v>100</v>
      </c>
      <c r="D121" s="211">
        <f t="shared" si="52"/>
        <v>115.77669708034462</v>
      </c>
      <c r="E121" s="211">
        <f t="shared" si="52"/>
        <v>114.83874528018285</v>
      </c>
      <c r="F121" s="211">
        <f t="shared" si="52"/>
        <v>126.49639145992045</v>
      </c>
      <c r="G121" s="211">
        <f t="shared" si="52"/>
        <v>132.73497136433448</v>
      </c>
      <c r="H121" s="211">
        <f t="shared" si="52"/>
        <v>128.73766644496615</v>
      </c>
      <c r="I121" s="51"/>
      <c r="J121" s="51"/>
    </row>
    <row r="122" spans="1:10" ht="15" customHeight="1">
      <c r="A122" s="53" t="s">
        <v>92</v>
      </c>
      <c r="B122" s="150" t="s">
        <v>451</v>
      </c>
      <c r="C122" s="212">
        <f t="shared" ref="C122:H122" si="53">IF($C48&gt;0,C48/$C48*100,"-")</f>
        <v>100</v>
      </c>
      <c r="D122" s="211">
        <f t="shared" si="53"/>
        <v>91.198383511349263</v>
      </c>
      <c r="E122" s="211">
        <f t="shared" si="53"/>
        <v>147.86227110875902</v>
      </c>
      <c r="F122" s="211">
        <f t="shared" si="53"/>
        <v>156.90302038156548</v>
      </c>
      <c r="G122" s="211">
        <f t="shared" si="53"/>
        <v>143.56697379651195</v>
      </c>
      <c r="H122" s="211">
        <f t="shared" si="53"/>
        <v>156.56098346765802</v>
      </c>
      <c r="I122" s="51"/>
      <c r="J122" s="51"/>
    </row>
    <row r="123" spans="1:10" ht="15" customHeight="1">
      <c r="A123" s="53" t="s">
        <v>93</v>
      </c>
      <c r="B123" s="150" t="s">
        <v>94</v>
      </c>
      <c r="C123" s="212">
        <f t="shared" ref="C123:H123" si="54">IF($C49&gt;0,C49/$C49*100,"-")</f>
        <v>100</v>
      </c>
      <c r="D123" s="211">
        <f t="shared" si="54"/>
        <v>119.38177383509479</v>
      </c>
      <c r="E123" s="211">
        <f t="shared" si="54"/>
        <v>122.16368484681215</v>
      </c>
      <c r="F123" s="211">
        <f t="shared" si="54"/>
        <v>152.32124757124589</v>
      </c>
      <c r="G123" s="211">
        <f t="shared" si="54"/>
        <v>161.12199337417388</v>
      </c>
      <c r="H123" s="211">
        <f t="shared" si="54"/>
        <v>191.29768546041745</v>
      </c>
      <c r="I123" s="51"/>
      <c r="J123" s="51"/>
    </row>
    <row r="124" spans="1:10" ht="15" customHeight="1">
      <c r="A124" s="53" t="s">
        <v>0</v>
      </c>
      <c r="B124" s="150" t="s">
        <v>95</v>
      </c>
      <c r="C124" s="212">
        <f t="shared" ref="C124:H124" si="55">IF($C50&gt;0,C50/$C50*100,"-")</f>
        <v>100</v>
      </c>
      <c r="D124" s="211">
        <f t="shared" si="55"/>
        <v>108.94752694350127</v>
      </c>
      <c r="E124" s="211">
        <f t="shared" si="55"/>
        <v>103.40617960986449</v>
      </c>
      <c r="F124" s="211">
        <f t="shared" si="55"/>
        <v>134.18932665009481</v>
      </c>
      <c r="G124" s="211">
        <f t="shared" si="55"/>
        <v>142.80519265418224</v>
      </c>
      <c r="H124" s="211">
        <f t="shared" si="55"/>
        <v>143.02129416031849</v>
      </c>
      <c r="I124" s="51"/>
      <c r="J124" s="51"/>
    </row>
    <row r="125" spans="1:10" ht="15" customHeight="1">
      <c r="A125" s="53" t="s">
        <v>96</v>
      </c>
      <c r="B125" s="150" t="s">
        <v>97</v>
      </c>
      <c r="C125" s="212">
        <f t="shared" ref="C125:H125" si="56">IF($C51&gt;0,C51/$C51*100,"-")</f>
        <v>100</v>
      </c>
      <c r="D125" s="211">
        <f t="shared" si="56"/>
        <v>117.34534119614214</v>
      </c>
      <c r="E125" s="211">
        <f t="shared" si="56"/>
        <v>117.96032373481435</v>
      </c>
      <c r="F125" s="211">
        <f t="shared" si="56"/>
        <v>123.50887083942877</v>
      </c>
      <c r="G125" s="211">
        <f t="shared" si="56"/>
        <v>81.582432096451626</v>
      </c>
      <c r="H125" s="211">
        <f t="shared" si="56"/>
        <v>82.382280682555432</v>
      </c>
      <c r="I125" s="51"/>
      <c r="J125" s="51"/>
    </row>
    <row r="126" spans="1:10" ht="15" customHeight="1">
      <c r="A126" s="53" t="s">
        <v>98</v>
      </c>
      <c r="B126" s="150" t="s">
        <v>99</v>
      </c>
      <c r="C126" s="212">
        <f t="shared" ref="C126:H126" si="57">IF($C52&gt;0,C52/$C52*100,"-")</f>
        <v>100</v>
      </c>
      <c r="D126" s="211">
        <f t="shared" si="57"/>
        <v>101.99177343064368</v>
      </c>
      <c r="E126" s="211">
        <f t="shared" si="57"/>
        <v>105.09170162339632</v>
      </c>
      <c r="F126" s="211">
        <f t="shared" si="57"/>
        <v>129.27381021645832</v>
      </c>
      <c r="G126" s="211">
        <f t="shared" si="57"/>
        <v>139.92713135720493</v>
      </c>
      <c r="H126" s="211">
        <f t="shared" si="57"/>
        <v>145.19506787113937</v>
      </c>
      <c r="I126" s="51"/>
      <c r="J126" s="51"/>
    </row>
    <row r="127" spans="1:10" ht="15" customHeight="1">
      <c r="A127" s="53" t="s">
        <v>100</v>
      </c>
      <c r="B127" s="150" t="s">
        <v>101</v>
      </c>
      <c r="C127" s="212">
        <f t="shared" ref="C127:H127" si="58">IF($C53&gt;0,C53/$C53*100,"-")</f>
        <v>100</v>
      </c>
      <c r="D127" s="211">
        <f t="shared" si="58"/>
        <v>118.64493582695046</v>
      </c>
      <c r="E127" s="211">
        <f t="shared" si="58"/>
        <v>106.5215923473191</v>
      </c>
      <c r="F127" s="211">
        <f t="shared" si="58"/>
        <v>100.78989785136865</v>
      </c>
      <c r="G127" s="211">
        <f t="shared" si="58"/>
        <v>93.451079898318852</v>
      </c>
      <c r="H127" s="211">
        <f t="shared" si="58"/>
        <v>105.64814703061094</v>
      </c>
      <c r="I127" s="51"/>
      <c r="J127" s="51"/>
    </row>
    <row r="128" spans="1:10" ht="15" customHeight="1">
      <c r="A128" s="55" t="s">
        <v>102</v>
      </c>
      <c r="B128" s="150" t="s">
        <v>103</v>
      </c>
      <c r="C128" s="212">
        <f t="shared" ref="C128:H128" si="59">IF($C54&gt;0,C54/$C54*100,"-")</f>
        <v>100</v>
      </c>
      <c r="D128" s="211">
        <f t="shared" si="59"/>
        <v>89.556690484842264</v>
      </c>
      <c r="E128" s="211">
        <f t="shared" si="59"/>
        <v>223.80949479106533</v>
      </c>
      <c r="F128" s="211">
        <f t="shared" si="59"/>
        <v>219.91419027137488</v>
      </c>
      <c r="G128" s="211">
        <f t="shared" si="59"/>
        <v>123.90321926167556</v>
      </c>
      <c r="H128" s="211">
        <f t="shared" si="59"/>
        <v>120.68760905505422</v>
      </c>
      <c r="I128" s="51"/>
      <c r="J128" s="51"/>
    </row>
    <row r="129" spans="1:10" ht="15" customHeight="1">
      <c r="A129" s="55" t="s">
        <v>104</v>
      </c>
      <c r="B129" s="150" t="s">
        <v>460</v>
      </c>
      <c r="C129" s="212">
        <f t="shared" ref="C129:H129" si="60">IF($C55&gt;0,C55/$C55*100,"-")</f>
        <v>100</v>
      </c>
      <c r="D129" s="211">
        <f t="shared" si="60"/>
        <v>96.247183922200463</v>
      </c>
      <c r="E129" s="211">
        <f t="shared" si="60"/>
        <v>87.036070650089826</v>
      </c>
      <c r="F129" s="211">
        <f t="shared" si="60"/>
        <v>137.11671411751115</v>
      </c>
      <c r="G129" s="211">
        <f t="shared" si="60"/>
        <v>164.04214277738942</v>
      </c>
      <c r="H129" s="211">
        <f t="shared" si="60"/>
        <v>187.58664634852994</v>
      </c>
      <c r="I129" s="51"/>
      <c r="J129" s="51"/>
    </row>
    <row r="130" spans="1:10" ht="15" customHeight="1">
      <c r="A130" s="55" t="s">
        <v>105</v>
      </c>
      <c r="B130" s="150" t="s">
        <v>452</v>
      </c>
      <c r="C130" s="212">
        <f t="shared" ref="C130:H130" si="61">IF($C56&gt;0,C56/$C56*100,"-")</f>
        <v>100</v>
      </c>
      <c r="D130" s="211">
        <f t="shared" si="61"/>
        <v>99.806201505289721</v>
      </c>
      <c r="E130" s="211">
        <f t="shared" si="61"/>
        <v>119.81941758866297</v>
      </c>
      <c r="F130" s="211">
        <f t="shared" si="61"/>
        <v>139.38438801538803</v>
      </c>
      <c r="G130" s="211">
        <f t="shared" si="61"/>
        <v>133.86946659100863</v>
      </c>
      <c r="H130" s="211">
        <f t="shared" si="61"/>
        <v>144.57571750039585</v>
      </c>
      <c r="I130" s="51"/>
      <c r="J130" s="51"/>
    </row>
    <row r="131" spans="1:10" ht="15" customHeight="1">
      <c r="A131" s="53" t="s">
        <v>106</v>
      </c>
      <c r="B131" s="150" t="s">
        <v>107</v>
      </c>
      <c r="C131" s="212">
        <f t="shared" ref="C131:H131" si="62">IF($C57&gt;0,C57/$C57*100,"-")</f>
        <v>100</v>
      </c>
      <c r="D131" s="211">
        <f t="shared" si="62"/>
        <v>97.794243624950553</v>
      </c>
      <c r="E131" s="211">
        <f t="shared" si="62"/>
        <v>95.437161733627136</v>
      </c>
      <c r="F131" s="211">
        <f t="shared" si="62"/>
        <v>122.14817410394173</v>
      </c>
      <c r="G131" s="211">
        <f t="shared" si="62"/>
        <v>140.32620849296345</v>
      </c>
      <c r="H131" s="211">
        <f t="shared" si="62"/>
        <v>174.21385897785544</v>
      </c>
      <c r="I131" s="51"/>
      <c r="J131" s="51"/>
    </row>
    <row r="132" spans="1:10" ht="15" customHeight="1">
      <c r="A132" s="53" t="s">
        <v>108</v>
      </c>
      <c r="B132" s="150" t="s">
        <v>109</v>
      </c>
      <c r="C132" s="212">
        <f t="shared" ref="C132:H132" si="63">IF($C58&gt;0,C58/$C58*100,"-")</f>
        <v>100</v>
      </c>
      <c r="D132" s="211">
        <f t="shared" si="63"/>
        <v>97.39656787068084</v>
      </c>
      <c r="E132" s="211">
        <f t="shared" si="63"/>
        <v>108.19994983348067</v>
      </c>
      <c r="F132" s="211">
        <f t="shared" si="63"/>
        <v>103.81935119577219</v>
      </c>
      <c r="G132" s="211">
        <f t="shared" si="63"/>
        <v>115.63506570738305</v>
      </c>
      <c r="H132" s="211">
        <f t="shared" si="63"/>
        <v>124.28123151600032</v>
      </c>
      <c r="I132" s="51"/>
      <c r="J132" s="51"/>
    </row>
    <row r="133" spans="1:10" ht="15" customHeight="1">
      <c r="A133" s="55" t="s">
        <v>110</v>
      </c>
      <c r="B133" s="150" t="s">
        <v>240</v>
      </c>
      <c r="C133" s="212">
        <f t="shared" ref="C133:H133" si="64">IF($C59&gt;0,C59/$C59*100,"-")</f>
        <v>100</v>
      </c>
      <c r="D133" s="211">
        <f t="shared" si="64"/>
        <v>72.351625678460181</v>
      </c>
      <c r="E133" s="211">
        <f t="shared" si="64"/>
        <v>63.049628296562389</v>
      </c>
      <c r="F133" s="211">
        <f t="shared" si="64"/>
        <v>68.935577795277794</v>
      </c>
      <c r="G133" s="211">
        <f t="shared" si="64"/>
        <v>78.708874225942665</v>
      </c>
      <c r="H133" s="211">
        <f t="shared" si="64"/>
        <v>87.41898784457301</v>
      </c>
      <c r="I133" s="51"/>
      <c r="J133" s="51"/>
    </row>
    <row r="134" spans="1:10" ht="15" customHeight="1">
      <c r="A134" s="61"/>
      <c r="B134" s="151" t="s">
        <v>111</v>
      </c>
      <c r="C134" s="190">
        <f t="shared" ref="C134:H134" si="65">IF($C60&gt;0,C60/$C60*100,"-")</f>
        <v>100</v>
      </c>
      <c r="D134" s="105">
        <f t="shared" si="65"/>
        <v>103.67372916582636</v>
      </c>
      <c r="E134" s="105">
        <f t="shared" si="65"/>
        <v>96.639761904054495</v>
      </c>
      <c r="F134" s="105">
        <f t="shared" si="65"/>
        <v>103.17079156435356</v>
      </c>
      <c r="G134" s="105">
        <f t="shared" si="65"/>
        <v>100.88535498867262</v>
      </c>
      <c r="H134" s="105">
        <f t="shared" si="65"/>
        <v>106.411418719862</v>
      </c>
      <c r="I134" s="51"/>
      <c r="J134" s="51"/>
    </row>
    <row r="135" spans="1:10" ht="21" customHeight="1">
      <c r="A135" s="61"/>
      <c r="B135" s="63"/>
      <c r="C135" s="62" t="s">
        <v>281</v>
      </c>
      <c r="D135" s="208"/>
      <c r="E135" s="208"/>
      <c r="F135" s="208"/>
      <c r="G135" s="208"/>
      <c r="H135" s="208"/>
      <c r="I135" s="51"/>
      <c r="J135" s="51"/>
    </row>
    <row r="136" spans="1:10" ht="15" customHeight="1">
      <c r="A136" s="53" t="s">
        <v>112</v>
      </c>
      <c r="B136" s="150" t="s">
        <v>391</v>
      </c>
      <c r="C136" s="212">
        <f>IF($C62&gt;0,C62/$C62*100,"-")</f>
        <v>100</v>
      </c>
      <c r="D136" s="211">
        <f>IF($C62&gt;0,D62/$C62*100,"-")</f>
        <v>100.20043768826987</v>
      </c>
      <c r="E136" s="211">
        <f t="shared" ref="E136:H136" si="66">IF($C62&gt;0,E62/$C62*100,"-")</f>
        <v>122.47085690847237</v>
      </c>
      <c r="F136" s="211">
        <f t="shared" si="66"/>
        <v>156.22331551448642</v>
      </c>
      <c r="G136" s="211">
        <f t="shared" si="66"/>
        <v>195.66562886942026</v>
      </c>
      <c r="H136" s="211">
        <f t="shared" si="66"/>
        <v>214.52762725880473</v>
      </c>
      <c r="I136" s="51"/>
      <c r="J136" s="51"/>
    </row>
    <row r="137" spans="1:10" ht="15" customHeight="1">
      <c r="A137" s="55" t="s">
        <v>113</v>
      </c>
      <c r="B137" s="150" t="s">
        <v>392</v>
      </c>
      <c r="C137" s="212">
        <f t="shared" ref="C137:H137" si="67">IF($C63&gt;0,C63/$C63*100,"-")</f>
        <v>100</v>
      </c>
      <c r="D137" s="211">
        <f t="shared" si="67"/>
        <v>122.09167869636408</v>
      </c>
      <c r="E137" s="211">
        <f t="shared" si="67"/>
        <v>119.15619804539008</v>
      </c>
      <c r="F137" s="211">
        <f t="shared" si="67"/>
        <v>122.53642188366373</v>
      </c>
      <c r="G137" s="211">
        <f t="shared" si="67"/>
        <v>159.52332938001891</v>
      </c>
      <c r="H137" s="211">
        <f t="shared" si="67"/>
        <v>138.55364361980597</v>
      </c>
      <c r="I137" s="51"/>
      <c r="J137" s="51"/>
    </row>
    <row r="138" spans="1:10" ht="15" customHeight="1">
      <c r="A138" s="55" t="s">
        <v>114</v>
      </c>
      <c r="B138" s="150" t="s">
        <v>393</v>
      </c>
      <c r="C138" s="212">
        <f t="shared" ref="C138:H138" si="68">IF($C64&gt;0,C64/$C64*100,"-")</f>
        <v>100</v>
      </c>
      <c r="D138" s="211">
        <f t="shared" si="68"/>
        <v>102.79909988956601</v>
      </c>
      <c r="E138" s="211">
        <f t="shared" si="68"/>
        <v>101.17196243878017</v>
      </c>
      <c r="F138" s="211">
        <f t="shared" si="68"/>
        <v>109.17270087049343</v>
      </c>
      <c r="G138" s="211">
        <f t="shared" si="68"/>
        <v>111.46577241434066</v>
      </c>
      <c r="H138" s="211">
        <f t="shared" si="68"/>
        <v>110.34102399776273</v>
      </c>
      <c r="I138" s="51"/>
      <c r="J138" s="51"/>
    </row>
    <row r="139" spans="1:10" ht="15" customHeight="1">
      <c r="A139" s="55" t="s">
        <v>115</v>
      </c>
      <c r="B139" s="150" t="s">
        <v>394</v>
      </c>
      <c r="C139" s="212">
        <f t="shared" ref="C139:H139" si="69">IF($C65&gt;0,C65/$C65*100,"-")</f>
        <v>100</v>
      </c>
      <c r="D139" s="211">
        <f t="shared" si="69"/>
        <v>103.79878726303546</v>
      </c>
      <c r="E139" s="211">
        <f t="shared" si="69"/>
        <v>92.11282145301719</v>
      </c>
      <c r="F139" s="211">
        <f t="shared" si="69"/>
        <v>96.917546831868478</v>
      </c>
      <c r="G139" s="211">
        <f t="shared" si="69"/>
        <v>91.013974013055844</v>
      </c>
      <c r="H139" s="211">
        <f t="shared" si="69"/>
        <v>100.15748027386799</v>
      </c>
      <c r="I139" s="51"/>
      <c r="J139" s="51"/>
    </row>
    <row r="140" spans="1:10" ht="15" customHeight="1">
      <c r="A140" s="55" t="s">
        <v>116</v>
      </c>
      <c r="B140" s="150" t="s">
        <v>395</v>
      </c>
      <c r="C140" s="212">
        <f t="shared" ref="C140:H140" si="70">IF($C66&gt;0,C66/$C66*100,"-")</f>
        <v>100</v>
      </c>
      <c r="D140" s="211">
        <f t="shared" si="70"/>
        <v>114.5984688588521</v>
      </c>
      <c r="E140" s="211">
        <f t="shared" si="70"/>
        <v>128.27489008313626</v>
      </c>
      <c r="F140" s="211">
        <f t="shared" si="70"/>
        <v>149.7834262813997</v>
      </c>
      <c r="G140" s="211">
        <f t="shared" si="70"/>
        <v>150.69193322607853</v>
      </c>
      <c r="H140" s="211">
        <f t="shared" si="70"/>
        <v>149.7937280468829</v>
      </c>
      <c r="I140" s="51"/>
      <c r="J140" s="51"/>
    </row>
    <row r="141" spans="1:10" ht="15" customHeight="1">
      <c r="A141" s="55" t="s">
        <v>117</v>
      </c>
      <c r="B141" s="150" t="s">
        <v>118</v>
      </c>
      <c r="C141" s="212">
        <f t="shared" ref="C141:H141" si="71">IF($C67&gt;0,C67/$C67*100,"-")</f>
        <v>100</v>
      </c>
      <c r="D141" s="211">
        <f t="shared" si="71"/>
        <v>100.74839400546706</v>
      </c>
      <c r="E141" s="211">
        <f t="shared" si="71"/>
        <v>99.759231801666843</v>
      </c>
      <c r="F141" s="211">
        <f t="shared" si="71"/>
        <v>101.86303258873954</v>
      </c>
      <c r="G141" s="211">
        <f t="shared" si="71"/>
        <v>191.89068830062752</v>
      </c>
      <c r="H141" s="211">
        <f t="shared" si="71"/>
        <v>212.98815206656636</v>
      </c>
      <c r="I141" s="51"/>
      <c r="J141" s="51"/>
    </row>
    <row r="142" spans="1:10" ht="15" customHeight="1">
      <c r="A142" s="55" t="s">
        <v>119</v>
      </c>
      <c r="B142" s="150" t="s">
        <v>212</v>
      </c>
      <c r="C142" s="212">
        <f t="shared" ref="C142:H142" si="72">IF($C68&gt;0,C68/$C68*100,"-")</f>
        <v>100</v>
      </c>
      <c r="D142" s="211">
        <f t="shared" si="72"/>
        <v>126.1500957587175</v>
      </c>
      <c r="E142" s="211">
        <f t="shared" si="72"/>
        <v>105.77452935278954</v>
      </c>
      <c r="F142" s="211">
        <f t="shared" si="72"/>
        <v>105.27168061449099</v>
      </c>
      <c r="G142" s="211">
        <f t="shared" si="72"/>
        <v>103.43263562729356</v>
      </c>
      <c r="H142" s="211">
        <f t="shared" si="72"/>
        <v>110.02762858424502</v>
      </c>
      <c r="I142" s="51"/>
      <c r="J142" s="51"/>
    </row>
    <row r="143" spans="1:10" ht="15" customHeight="1">
      <c r="A143" s="55" t="s">
        <v>120</v>
      </c>
      <c r="B143" s="150" t="s">
        <v>121</v>
      </c>
      <c r="C143" s="212">
        <f t="shared" ref="C143:H143" si="73">IF($C69&gt;0,C69/$C69*100,"-")</f>
        <v>100</v>
      </c>
      <c r="D143" s="211">
        <f t="shared" si="73"/>
        <v>100.56777998431431</v>
      </c>
      <c r="E143" s="211">
        <f t="shared" si="73"/>
        <v>103.02345994139476</v>
      </c>
      <c r="F143" s="211">
        <f t="shared" si="73"/>
        <v>113.37314509446963</v>
      </c>
      <c r="G143" s="211">
        <f t="shared" si="73"/>
        <v>111.83953349480534</v>
      </c>
      <c r="H143" s="211">
        <f t="shared" si="73"/>
        <v>118.19542903565794</v>
      </c>
      <c r="I143" s="51"/>
      <c r="J143" s="51"/>
    </row>
    <row r="144" spans="1:10" ht="15" customHeight="1">
      <c r="A144" s="55" t="s">
        <v>0</v>
      </c>
      <c r="B144" s="150" t="s">
        <v>95</v>
      </c>
      <c r="C144" s="212">
        <f t="shared" ref="C144:H144" si="74">IF($C70&gt;0,C70/$C70*100,"-")</f>
        <v>100</v>
      </c>
      <c r="D144" s="211">
        <f t="shared" si="74"/>
        <v>108.94752694350127</v>
      </c>
      <c r="E144" s="211">
        <f t="shared" si="74"/>
        <v>103.40617960986449</v>
      </c>
      <c r="F144" s="211">
        <f t="shared" si="74"/>
        <v>134.18932665009481</v>
      </c>
      <c r="G144" s="211">
        <f t="shared" si="74"/>
        <v>142.80519265418224</v>
      </c>
      <c r="H144" s="211">
        <f t="shared" si="74"/>
        <v>143.02129416031849</v>
      </c>
      <c r="I144" s="51"/>
      <c r="J144" s="51"/>
    </row>
    <row r="145" spans="1:10" ht="15" customHeight="1">
      <c r="A145" s="55" t="s">
        <v>96</v>
      </c>
      <c r="B145" s="150" t="s">
        <v>454</v>
      </c>
      <c r="C145" s="212">
        <f t="shared" ref="C145:H145" si="75">IF($C71&gt;0,C71/$C71*100,"-")</f>
        <v>100</v>
      </c>
      <c r="D145" s="211">
        <f t="shared" si="75"/>
        <v>117.34534119614214</v>
      </c>
      <c r="E145" s="211">
        <f t="shared" si="75"/>
        <v>117.96032373481435</v>
      </c>
      <c r="F145" s="211">
        <f t="shared" si="75"/>
        <v>123.50887083942877</v>
      </c>
      <c r="G145" s="211">
        <f t="shared" si="75"/>
        <v>81.582432096451626</v>
      </c>
      <c r="H145" s="211">
        <f t="shared" si="75"/>
        <v>82.382280682555432</v>
      </c>
      <c r="I145" s="51"/>
      <c r="J145" s="51"/>
    </row>
    <row r="146" spans="1:10" ht="15" customHeight="1">
      <c r="A146" s="55" t="s">
        <v>98</v>
      </c>
      <c r="B146" s="150" t="s">
        <v>455</v>
      </c>
      <c r="C146" s="212">
        <f t="shared" ref="C146:H146" si="76">IF($C72&gt;0,C72/$C72*100,"-")</f>
        <v>100</v>
      </c>
      <c r="D146" s="211">
        <f t="shared" si="76"/>
        <v>101.99177343064368</v>
      </c>
      <c r="E146" s="211">
        <f t="shared" si="76"/>
        <v>105.09170162339632</v>
      </c>
      <c r="F146" s="211">
        <f t="shared" si="76"/>
        <v>129.27381021645832</v>
      </c>
      <c r="G146" s="211">
        <f t="shared" si="76"/>
        <v>139.92713135720493</v>
      </c>
      <c r="H146" s="211">
        <f t="shared" si="76"/>
        <v>145.19506787113937</v>
      </c>
      <c r="I146" s="51"/>
      <c r="J146" s="51"/>
    </row>
    <row r="147" spans="1:10" ht="15" customHeight="1">
      <c r="A147" s="55" t="s">
        <v>100</v>
      </c>
      <c r="B147" s="150" t="s">
        <v>456</v>
      </c>
      <c r="C147" s="212">
        <f t="shared" ref="C147:H147" si="77">IF($C73&gt;0,C73/$C73*100,"-")</f>
        <v>100</v>
      </c>
      <c r="D147" s="211">
        <f t="shared" si="77"/>
        <v>118.64493582695046</v>
      </c>
      <c r="E147" s="211">
        <f t="shared" si="77"/>
        <v>106.5215923473191</v>
      </c>
      <c r="F147" s="211">
        <f t="shared" si="77"/>
        <v>100.78989785136865</v>
      </c>
      <c r="G147" s="211">
        <f t="shared" si="77"/>
        <v>93.451079898318852</v>
      </c>
      <c r="H147" s="211">
        <f t="shared" si="77"/>
        <v>105.64814703061094</v>
      </c>
      <c r="I147" s="51"/>
      <c r="J147" s="51"/>
    </row>
    <row r="148" spans="1:10" ht="15" customHeight="1">
      <c r="A148" s="55" t="s">
        <v>102</v>
      </c>
      <c r="B148" s="150" t="s">
        <v>125</v>
      </c>
      <c r="C148" s="212">
        <f t="shared" ref="C148:H148" si="78">IF($C74&gt;0,C74/$C74*100,"-")</f>
        <v>100</v>
      </c>
      <c r="D148" s="211">
        <f t="shared" si="78"/>
        <v>89.556690484842264</v>
      </c>
      <c r="E148" s="211">
        <f t="shared" si="78"/>
        <v>223.80949479106533</v>
      </c>
      <c r="F148" s="211">
        <f t="shared" si="78"/>
        <v>219.91419027137488</v>
      </c>
      <c r="G148" s="211">
        <f t="shared" si="78"/>
        <v>123.90321926167556</v>
      </c>
      <c r="H148" s="211">
        <f t="shared" si="78"/>
        <v>120.68760905505422</v>
      </c>
      <c r="I148" s="51"/>
      <c r="J148" s="51"/>
    </row>
    <row r="149" spans="1:10" ht="15" customHeight="1">
      <c r="A149" s="55" t="s">
        <v>126</v>
      </c>
      <c r="B149" s="150" t="s">
        <v>460</v>
      </c>
      <c r="C149" s="212">
        <f t="shared" ref="C149:H149" si="79">IF($C75&gt;0,C75/$C75*100,"-")</f>
        <v>100</v>
      </c>
      <c r="D149" s="211">
        <f t="shared" si="79"/>
        <v>96.247183922200463</v>
      </c>
      <c r="E149" s="211">
        <f t="shared" si="79"/>
        <v>87.036070650089826</v>
      </c>
      <c r="F149" s="211">
        <f t="shared" si="79"/>
        <v>137.11671411751115</v>
      </c>
      <c r="G149" s="211">
        <f t="shared" si="79"/>
        <v>164.04214277738942</v>
      </c>
      <c r="H149" s="211">
        <f t="shared" si="79"/>
        <v>187.58664634852994</v>
      </c>
      <c r="I149" s="51"/>
      <c r="J149" s="51"/>
    </row>
    <row r="150" spans="1:10" ht="15" customHeight="1">
      <c r="A150" s="55" t="s">
        <v>105</v>
      </c>
      <c r="B150" s="150" t="s">
        <v>452</v>
      </c>
      <c r="C150" s="212">
        <f t="shared" ref="C150:H150" si="80">IF($C76&gt;0,C76/$C76*100,"-")</f>
        <v>100</v>
      </c>
      <c r="D150" s="211">
        <f t="shared" si="80"/>
        <v>99.806201505289721</v>
      </c>
      <c r="E150" s="211">
        <f t="shared" si="80"/>
        <v>119.81941758866297</v>
      </c>
      <c r="F150" s="211">
        <f t="shared" si="80"/>
        <v>139.38438801538803</v>
      </c>
      <c r="G150" s="211">
        <f t="shared" si="80"/>
        <v>133.86946659100863</v>
      </c>
      <c r="H150" s="211">
        <f t="shared" si="80"/>
        <v>144.57571750039585</v>
      </c>
      <c r="I150" s="51"/>
      <c r="J150" s="51"/>
    </row>
    <row r="151" spans="1:10" ht="15" customHeight="1">
      <c r="A151" s="55" t="s">
        <v>106</v>
      </c>
      <c r="B151" s="150" t="s">
        <v>128</v>
      </c>
      <c r="C151" s="212">
        <f t="shared" ref="C151:H151" si="81">IF($C77&gt;0,C77/$C77*100,"-")</f>
        <v>100</v>
      </c>
      <c r="D151" s="211">
        <f t="shared" si="81"/>
        <v>97.794243624950553</v>
      </c>
      <c r="E151" s="211">
        <f t="shared" si="81"/>
        <v>95.437161733627136</v>
      </c>
      <c r="F151" s="211">
        <f t="shared" si="81"/>
        <v>122.14817410394173</v>
      </c>
      <c r="G151" s="211">
        <f t="shared" si="81"/>
        <v>140.32620849296345</v>
      </c>
      <c r="H151" s="211">
        <f t="shared" si="81"/>
        <v>174.21385897785544</v>
      </c>
      <c r="I151" s="51"/>
      <c r="J151" s="51"/>
    </row>
    <row r="152" spans="1:10" ht="15" customHeight="1">
      <c r="A152" s="55" t="s">
        <v>108</v>
      </c>
      <c r="B152" s="150" t="s">
        <v>129</v>
      </c>
      <c r="C152" s="212">
        <f t="shared" ref="C152:H152" si="82">IF($C78&gt;0,C78/$C78*100,"-")</f>
        <v>100</v>
      </c>
      <c r="D152" s="211">
        <f t="shared" si="82"/>
        <v>97.39656787068084</v>
      </c>
      <c r="E152" s="211">
        <f t="shared" si="82"/>
        <v>108.19994983348067</v>
      </c>
      <c r="F152" s="211">
        <f t="shared" si="82"/>
        <v>103.81935119577219</v>
      </c>
      <c r="G152" s="211">
        <f t="shared" si="82"/>
        <v>115.63506570738305</v>
      </c>
      <c r="H152" s="211">
        <f t="shared" si="82"/>
        <v>124.28123151600032</v>
      </c>
      <c r="I152" s="51"/>
      <c r="J152" s="51"/>
    </row>
    <row r="153" spans="1:10" ht="15" customHeight="1">
      <c r="A153" s="55" t="s">
        <v>110</v>
      </c>
      <c r="B153" s="150" t="s">
        <v>240</v>
      </c>
      <c r="C153" s="212">
        <f t="shared" ref="C153:H153" si="83">IF($C79&gt;0,C79/$C79*100,"-")</f>
        <v>100</v>
      </c>
      <c r="D153" s="211">
        <f t="shared" si="83"/>
        <v>72.351625678460181</v>
      </c>
      <c r="E153" s="211">
        <f t="shared" si="83"/>
        <v>63.049628296562389</v>
      </c>
      <c r="F153" s="211">
        <f t="shared" si="83"/>
        <v>68.935577795277794</v>
      </c>
      <c r="G153" s="211">
        <f t="shared" si="83"/>
        <v>78.708874225942665</v>
      </c>
      <c r="H153" s="211">
        <f t="shared" si="83"/>
        <v>87.41898784457301</v>
      </c>
      <c r="I153" s="51"/>
      <c r="J153" s="51"/>
    </row>
    <row r="154" spans="1:10" ht="15" customHeight="1">
      <c r="A154" s="61"/>
      <c r="B154" s="209" t="s">
        <v>111</v>
      </c>
      <c r="C154" s="190">
        <f t="shared" ref="C154:H154" si="84">IF($C80&gt;0,C80/$C80*100,"-")</f>
        <v>100</v>
      </c>
      <c r="D154" s="105">
        <f t="shared" si="84"/>
        <v>103.6737291658264</v>
      </c>
      <c r="E154" s="105">
        <f t="shared" si="84"/>
        <v>96.639761904054524</v>
      </c>
      <c r="F154" s="105">
        <f t="shared" si="84"/>
        <v>103.17079156435361</v>
      </c>
      <c r="G154" s="105">
        <f t="shared" si="84"/>
        <v>100.88535498867262</v>
      </c>
      <c r="H154" s="105">
        <f t="shared" si="84"/>
        <v>106.41141871986204</v>
      </c>
      <c r="I154" s="51"/>
      <c r="J154" s="51"/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63"/>
      <c r="J155" s="63"/>
    </row>
    <row r="156" spans="1:10" ht="15" customHeight="1">
      <c r="A156" s="53" t="s">
        <v>26</v>
      </c>
      <c r="B156" s="150" t="s">
        <v>27</v>
      </c>
      <c r="C156" s="104">
        <f t="shared" ref="C156:H165" si="85">C8/C$60*100</f>
        <v>0.6199575448683986</v>
      </c>
      <c r="D156" s="104">
        <f t="shared" si="85"/>
        <v>0.60795128838671586</v>
      </c>
      <c r="E156" s="104">
        <f t="shared" si="85"/>
        <v>0.79957547479610303</v>
      </c>
      <c r="F156" s="104">
        <f t="shared" si="85"/>
        <v>0.90938716878453807</v>
      </c>
      <c r="G156" s="104">
        <f t="shared" si="85"/>
        <v>1.173982483780962</v>
      </c>
      <c r="H156" s="104">
        <f t="shared" si="85"/>
        <v>1.2343708850788626</v>
      </c>
      <c r="I156" s="51"/>
      <c r="J156" s="51"/>
    </row>
    <row r="157" spans="1:10" ht="15" customHeight="1">
      <c r="A157" s="53" t="s">
        <v>28</v>
      </c>
      <c r="B157" s="150" t="s">
        <v>29</v>
      </c>
      <c r="C157" s="104">
        <f t="shared" si="85"/>
        <v>2.6120625468408182E-2</v>
      </c>
      <c r="D157" s="104">
        <f t="shared" si="85"/>
        <v>1.8817103440517857E-2</v>
      </c>
      <c r="E157" s="104">
        <f t="shared" si="85"/>
        <v>2.3336289149754622E-2</v>
      </c>
      <c r="F157" s="104">
        <f t="shared" si="85"/>
        <v>7.748861373531786E-2</v>
      </c>
      <c r="G157" s="104">
        <f t="shared" si="85"/>
        <v>9.0017460571121338E-2</v>
      </c>
      <c r="H157" s="104">
        <f t="shared" si="85"/>
        <v>8.0385565801487813E-2</v>
      </c>
      <c r="I157" s="51"/>
      <c r="J157" s="51"/>
    </row>
    <row r="158" spans="1:10" ht="15" customHeight="1">
      <c r="A158" s="53" t="s">
        <v>30</v>
      </c>
      <c r="B158" s="150" t="s">
        <v>31</v>
      </c>
      <c r="C158" s="104">
        <f t="shared" si="85"/>
        <v>7.6477440577860361E-3</v>
      </c>
      <c r="D158" s="104">
        <f t="shared" si="85"/>
        <v>5.0563074244875227E-3</v>
      </c>
      <c r="E158" s="104">
        <f t="shared" si="85"/>
        <v>5.5502618470830807E-3</v>
      </c>
      <c r="F158" s="104">
        <f t="shared" si="85"/>
        <v>3.0093219358946978E-3</v>
      </c>
      <c r="G158" s="104">
        <f t="shared" si="85"/>
        <v>3.891635774850466E-3</v>
      </c>
      <c r="H158" s="104">
        <f t="shared" si="85"/>
        <v>3.1685517160846529E-3</v>
      </c>
      <c r="I158" s="51"/>
      <c r="J158" s="51"/>
    </row>
    <row r="159" spans="1:10" ht="15" customHeight="1">
      <c r="A159" s="53" t="s">
        <v>32</v>
      </c>
      <c r="B159" s="150" t="s">
        <v>33</v>
      </c>
      <c r="C159" s="104">
        <f t="shared" si="85"/>
        <v>0.61362780168885278</v>
      </c>
      <c r="D159" s="104">
        <f t="shared" si="85"/>
        <v>0.59082175038760831</v>
      </c>
      <c r="E159" s="104">
        <f t="shared" si="85"/>
        <v>0.65063398705722886</v>
      </c>
      <c r="F159" s="104">
        <f t="shared" si="85"/>
        <v>0.67065995485217333</v>
      </c>
      <c r="G159" s="104">
        <f t="shared" si="85"/>
        <v>0.83102442960447442</v>
      </c>
      <c r="H159" s="104">
        <f t="shared" si="85"/>
        <v>0.79014971292409952</v>
      </c>
      <c r="I159" s="51"/>
      <c r="J159" s="51"/>
    </row>
    <row r="160" spans="1:10" ht="15" customHeight="1">
      <c r="A160" s="53" t="s">
        <v>34</v>
      </c>
      <c r="B160" s="150" t="s">
        <v>35</v>
      </c>
      <c r="C160" s="104">
        <f t="shared" si="85"/>
        <v>0.42906931548445659</v>
      </c>
      <c r="D160" s="104">
        <f t="shared" si="85"/>
        <v>0.64748881047039508</v>
      </c>
      <c r="E160" s="104">
        <f t="shared" si="85"/>
        <v>0.69326803013832705</v>
      </c>
      <c r="F160" s="104">
        <f t="shared" si="85"/>
        <v>0.63814863290624246</v>
      </c>
      <c r="G160" s="104">
        <f t="shared" si="85"/>
        <v>0.9207462393660869</v>
      </c>
      <c r="H160" s="104">
        <f t="shared" si="85"/>
        <v>0.60665555921282888</v>
      </c>
      <c r="I160" s="51"/>
      <c r="J160" s="51"/>
    </row>
    <row r="161" spans="1:10" ht="15" customHeight="1">
      <c r="A161" s="53" t="s">
        <v>36</v>
      </c>
      <c r="B161" s="150" t="s">
        <v>37</v>
      </c>
      <c r="C161" s="104">
        <f t="shared" si="85"/>
        <v>0.23853836046611668</v>
      </c>
      <c r="D161" s="104">
        <f t="shared" si="85"/>
        <v>0.27054024955442191</v>
      </c>
      <c r="E161" s="104">
        <f t="shared" si="85"/>
        <v>0.23585299573539317</v>
      </c>
      <c r="F161" s="104">
        <f t="shared" si="85"/>
        <v>0.21292065983016575</v>
      </c>
      <c r="G161" s="104">
        <f t="shared" si="85"/>
        <v>0.27416212509839483</v>
      </c>
      <c r="H161" s="104">
        <f t="shared" si="85"/>
        <v>0.27143527852467431</v>
      </c>
      <c r="I161" s="51"/>
      <c r="J161" s="51"/>
    </row>
    <row r="162" spans="1:10" ht="15" customHeight="1">
      <c r="A162" s="53" t="s">
        <v>38</v>
      </c>
      <c r="B162" s="150" t="s">
        <v>457</v>
      </c>
      <c r="C162" s="104">
        <f t="shared" si="85"/>
        <v>0.31053032337357644</v>
      </c>
      <c r="D162" s="104">
        <f t="shared" si="85"/>
        <v>0.31564275498248234</v>
      </c>
      <c r="E162" s="104">
        <f t="shared" si="85"/>
        <v>0.36956685013284646</v>
      </c>
      <c r="F162" s="104">
        <f t="shared" si="85"/>
        <v>0.45931037357000576</v>
      </c>
      <c r="G162" s="104">
        <f t="shared" si="85"/>
        <v>0.54255143685598173</v>
      </c>
      <c r="H162" s="104">
        <f t="shared" si="85"/>
        <v>0.52482944677719967</v>
      </c>
      <c r="I162" s="51"/>
      <c r="J162" s="51"/>
    </row>
    <row r="163" spans="1:10" ht="15" customHeight="1">
      <c r="A163" s="53" t="s">
        <v>39</v>
      </c>
      <c r="B163" s="150" t="s">
        <v>40</v>
      </c>
      <c r="C163" s="104">
        <f t="shared" si="85"/>
        <v>0.17775424472568693</v>
      </c>
      <c r="D163" s="104">
        <f t="shared" si="85"/>
        <v>0.15238493316821103</v>
      </c>
      <c r="E163" s="104">
        <f t="shared" si="85"/>
        <v>0.15382199507580838</v>
      </c>
      <c r="F163" s="104">
        <f t="shared" si="85"/>
        <v>0.15941276842253721</v>
      </c>
      <c r="G163" s="104">
        <f t="shared" si="85"/>
        <v>0.17573082195231424</v>
      </c>
      <c r="H163" s="104">
        <f t="shared" si="85"/>
        <v>0.17319441209313594</v>
      </c>
      <c r="I163" s="51"/>
      <c r="J163" s="51"/>
    </row>
    <row r="164" spans="1:10" ht="15" customHeight="1">
      <c r="A164" s="53" t="s">
        <v>41</v>
      </c>
      <c r="B164" s="150" t="s">
        <v>441</v>
      </c>
      <c r="C164" s="104">
        <f t="shared" si="85"/>
        <v>0.59125338232587155</v>
      </c>
      <c r="D164" s="104">
        <f t="shared" si="85"/>
        <v>0.56165427491172071</v>
      </c>
      <c r="E164" s="104">
        <f t="shared" si="85"/>
        <v>0.6503721542258476</v>
      </c>
      <c r="F164" s="104">
        <f t="shared" si="85"/>
        <v>0.71006371665750123</v>
      </c>
      <c r="G164" s="104">
        <f t="shared" si="85"/>
        <v>0.8971507580483411</v>
      </c>
      <c r="H164" s="104">
        <f t="shared" si="85"/>
        <v>0.87955529125696963</v>
      </c>
      <c r="I164" s="51"/>
      <c r="J164" s="51"/>
    </row>
    <row r="165" spans="1:10" ht="15" customHeight="1">
      <c r="A165" s="53" t="s">
        <v>42</v>
      </c>
      <c r="B165" s="150" t="s">
        <v>442</v>
      </c>
      <c r="C165" s="104">
        <f t="shared" si="85"/>
        <v>1.1939559707753755</v>
      </c>
      <c r="D165" s="104">
        <f t="shared" si="85"/>
        <v>1.2017424528631278</v>
      </c>
      <c r="E165" s="104">
        <f t="shared" si="85"/>
        <v>1.2811742371922807</v>
      </c>
      <c r="F165" s="104">
        <f t="shared" si="85"/>
        <v>1.1748518087560655</v>
      </c>
      <c r="G165" s="104">
        <f t="shared" si="85"/>
        <v>1.2223522669150368</v>
      </c>
      <c r="H165" s="104">
        <f t="shared" si="85"/>
        <v>1.2533524735104586</v>
      </c>
      <c r="I165" s="51"/>
      <c r="J165" s="51"/>
    </row>
    <row r="166" spans="1:10" ht="15" customHeight="1">
      <c r="A166" s="53" t="s">
        <v>43</v>
      </c>
      <c r="B166" s="150" t="s">
        <v>458</v>
      </c>
      <c r="C166" s="104">
        <f t="shared" ref="C166:H175" si="86">C18/C$60*100</f>
        <v>7.570590574927008E-2</v>
      </c>
      <c r="D166" s="104">
        <f t="shared" si="86"/>
        <v>5.6451593524698744E-2</v>
      </c>
      <c r="E166" s="104">
        <f t="shared" si="86"/>
        <v>6.9243269231529903E-2</v>
      </c>
      <c r="F166" s="104">
        <f t="shared" si="86"/>
        <v>9.0851156934850685E-2</v>
      </c>
      <c r="G166" s="104">
        <f t="shared" si="86"/>
        <v>4.9279768859091848E-2</v>
      </c>
      <c r="H166" s="104">
        <f t="shared" si="86"/>
        <v>4.5864020676958765E-2</v>
      </c>
      <c r="I166" s="51"/>
      <c r="J166" s="51"/>
    </row>
    <row r="167" spans="1:10" ht="15" customHeight="1">
      <c r="A167" s="53" t="s">
        <v>44</v>
      </c>
      <c r="B167" s="150" t="s">
        <v>45</v>
      </c>
      <c r="C167" s="104">
        <f t="shared" si="86"/>
        <v>1.9529744753432454</v>
      </c>
      <c r="D167" s="104">
        <f t="shared" si="86"/>
        <v>2.4158405472070315</v>
      </c>
      <c r="E167" s="104">
        <f t="shared" si="86"/>
        <v>2.2958638176677271</v>
      </c>
      <c r="F167" s="104">
        <f t="shared" si="86"/>
        <v>2.2611652512525073</v>
      </c>
      <c r="G167" s="104">
        <f t="shared" si="86"/>
        <v>1.8803539332555397</v>
      </c>
      <c r="H167" s="104">
        <f t="shared" si="86"/>
        <v>1.8215010138574981</v>
      </c>
      <c r="I167" s="51"/>
      <c r="J167" s="51"/>
    </row>
    <row r="168" spans="1:10" ht="15" customHeight="1">
      <c r="A168" s="53" t="s">
        <v>46</v>
      </c>
      <c r="B168" s="150" t="s">
        <v>443</v>
      </c>
      <c r="C168" s="104">
        <f t="shared" si="86"/>
        <v>5.6248322774866386</v>
      </c>
      <c r="D168" s="104">
        <f t="shared" si="86"/>
        <v>5.3788793075619781</v>
      </c>
      <c r="E168" s="104">
        <f t="shared" si="86"/>
        <v>5.7675595250193474</v>
      </c>
      <c r="F168" s="104">
        <f t="shared" si="86"/>
        <v>5.417466153006762</v>
      </c>
      <c r="G168" s="104">
        <f t="shared" si="86"/>
        <v>6.4343023381875346</v>
      </c>
      <c r="H168" s="104">
        <f t="shared" si="86"/>
        <v>6.1388725726682951</v>
      </c>
      <c r="I168" s="51"/>
      <c r="J168" s="51"/>
    </row>
    <row r="169" spans="1:10" ht="15" customHeight="1">
      <c r="A169" s="53" t="s">
        <v>47</v>
      </c>
      <c r="B169" s="150" t="s">
        <v>444</v>
      </c>
      <c r="C169" s="104">
        <f t="shared" si="86"/>
        <v>4.2729497838016786E-2</v>
      </c>
      <c r="D169" s="104">
        <f t="shared" si="86"/>
        <v>4.0634852812045472E-2</v>
      </c>
      <c r="E169" s="104">
        <f t="shared" si="86"/>
        <v>4.6475761685561549E-2</v>
      </c>
      <c r="F169" s="104">
        <f t="shared" si="86"/>
        <v>4.8452693495470128E-2</v>
      </c>
      <c r="G169" s="104">
        <f t="shared" si="86"/>
        <v>8.5881585319621812E-2</v>
      </c>
      <c r="H169" s="104">
        <f t="shared" si="86"/>
        <v>0.1126402519319934</v>
      </c>
      <c r="I169" s="51"/>
      <c r="J169" s="51"/>
    </row>
    <row r="170" spans="1:10" ht="15" customHeight="1">
      <c r="A170" s="53" t="s">
        <v>48</v>
      </c>
      <c r="B170" s="150" t="s">
        <v>49</v>
      </c>
      <c r="C170" s="104">
        <f t="shared" si="86"/>
        <v>0.25764243374277934</v>
      </c>
      <c r="D170" s="104">
        <f t="shared" si="86"/>
        <v>0.25685281803200338</v>
      </c>
      <c r="E170" s="104">
        <f t="shared" si="86"/>
        <v>0.27237186700268928</v>
      </c>
      <c r="F170" s="104">
        <f t="shared" si="86"/>
        <v>0.28379133771135728</v>
      </c>
      <c r="G170" s="104">
        <f t="shared" si="86"/>
        <v>0.2919283907517769</v>
      </c>
      <c r="H170" s="104">
        <f t="shared" si="86"/>
        <v>0.29088735043818081</v>
      </c>
      <c r="I170" s="51"/>
      <c r="J170" s="51"/>
    </row>
    <row r="171" spans="1:10" ht="15" customHeight="1">
      <c r="A171" s="53" t="s">
        <v>50</v>
      </c>
      <c r="B171" s="150" t="s">
        <v>51</v>
      </c>
      <c r="C171" s="104">
        <f t="shared" si="86"/>
        <v>1.0144158118064392</v>
      </c>
      <c r="D171" s="104">
        <f t="shared" si="86"/>
        <v>1.0158200178499994</v>
      </c>
      <c r="E171" s="104">
        <f t="shared" si="86"/>
        <v>1.0016215960518862</v>
      </c>
      <c r="F171" s="104">
        <f t="shared" si="86"/>
        <v>0.96099632844617899</v>
      </c>
      <c r="G171" s="104">
        <f t="shared" si="86"/>
        <v>1.2187725624912893</v>
      </c>
      <c r="H171" s="104">
        <f t="shared" si="86"/>
        <v>1.2544476759615433</v>
      </c>
      <c r="I171" s="51"/>
      <c r="J171" s="51"/>
    </row>
    <row r="172" spans="1:10" ht="15" customHeight="1">
      <c r="A172" s="53" t="s">
        <v>52</v>
      </c>
      <c r="B172" s="150" t="s">
        <v>53</v>
      </c>
      <c r="C172" s="104">
        <f t="shared" si="86"/>
        <v>1.4349103242574981</v>
      </c>
      <c r="D172" s="104">
        <f t="shared" si="86"/>
        <v>1.533130553875814</v>
      </c>
      <c r="E172" s="104">
        <f t="shared" si="86"/>
        <v>1.6054014620660126</v>
      </c>
      <c r="F172" s="104">
        <f t="shared" si="86"/>
        <v>1.7434363430534485</v>
      </c>
      <c r="G172" s="104">
        <f t="shared" si="86"/>
        <v>1.4803059418029922</v>
      </c>
      <c r="H172" s="104">
        <f t="shared" si="86"/>
        <v>1.5208514603858372</v>
      </c>
      <c r="I172" s="51"/>
      <c r="J172" s="51"/>
    </row>
    <row r="173" spans="1:10" ht="15" customHeight="1">
      <c r="A173" s="53" t="s">
        <v>54</v>
      </c>
      <c r="B173" s="150" t="s">
        <v>445</v>
      </c>
      <c r="C173" s="104">
        <f t="shared" si="86"/>
        <v>14.446799505231201</v>
      </c>
      <c r="D173" s="104">
        <f t="shared" si="86"/>
        <v>14.166472469397592</v>
      </c>
      <c r="E173" s="104">
        <f t="shared" si="86"/>
        <v>14.871053831712599</v>
      </c>
      <c r="F173" s="104">
        <f t="shared" si="86"/>
        <v>15.602900122691979</v>
      </c>
      <c r="G173" s="104">
        <f t="shared" si="86"/>
        <v>15.769626020034933</v>
      </c>
      <c r="H173" s="104">
        <f t="shared" si="86"/>
        <v>14.004502211026933</v>
      </c>
      <c r="I173" s="51"/>
      <c r="J173" s="51"/>
    </row>
    <row r="174" spans="1:10" ht="15" customHeight="1">
      <c r="A174" s="53" t="s">
        <v>55</v>
      </c>
      <c r="B174" s="150" t="s">
        <v>56</v>
      </c>
      <c r="C174" s="104">
        <f t="shared" si="86"/>
        <v>0.63819838800319295</v>
      </c>
      <c r="D174" s="104">
        <f t="shared" si="86"/>
        <v>0.5678962906293662</v>
      </c>
      <c r="E174" s="104">
        <f t="shared" si="86"/>
        <v>0.69768951075403762</v>
      </c>
      <c r="F174" s="104">
        <f t="shared" si="86"/>
        <v>0.81503687479538878</v>
      </c>
      <c r="G174" s="104">
        <f t="shared" si="86"/>
        <v>0.86397067649988091</v>
      </c>
      <c r="H174" s="104">
        <f t="shared" si="86"/>
        <v>0.79289731942961938</v>
      </c>
      <c r="I174" s="51"/>
      <c r="J174" s="51"/>
    </row>
    <row r="175" spans="1:10" ht="15" customHeight="1">
      <c r="A175" s="53" t="s">
        <v>57</v>
      </c>
      <c r="B175" s="150" t="s">
        <v>58</v>
      </c>
      <c r="C175" s="104">
        <f t="shared" si="86"/>
        <v>0.21089148433431518</v>
      </c>
      <c r="D175" s="104">
        <f t="shared" si="86"/>
        <v>0.24072471719262337</v>
      </c>
      <c r="E175" s="104">
        <f t="shared" si="86"/>
        <v>0.25202169844290218</v>
      </c>
      <c r="F175" s="104">
        <f t="shared" si="86"/>
        <v>0.22248692008042434</v>
      </c>
      <c r="G175" s="104">
        <f t="shared" si="86"/>
        <v>0.21268568848805133</v>
      </c>
      <c r="H175" s="104">
        <f t="shared" si="86"/>
        <v>0.25060001893510192</v>
      </c>
      <c r="I175" s="51"/>
      <c r="J175" s="51"/>
    </row>
    <row r="176" spans="1:10" ht="15" customHeight="1">
      <c r="A176" s="53" t="s">
        <v>59</v>
      </c>
      <c r="B176" s="150" t="s">
        <v>60</v>
      </c>
      <c r="C176" s="104">
        <f t="shared" ref="C176:H185" si="87">C28/C$60*100</f>
        <v>0.4670384097122583</v>
      </c>
      <c r="D176" s="104">
        <f t="shared" si="87"/>
        <v>0.44558570051471308</v>
      </c>
      <c r="E176" s="104">
        <f t="shared" si="87"/>
        <v>0.53291617776176303</v>
      </c>
      <c r="F176" s="104">
        <f t="shared" si="87"/>
        <v>0.4271634105017974</v>
      </c>
      <c r="G176" s="104">
        <f t="shared" si="87"/>
        <v>0.41535214829011957</v>
      </c>
      <c r="H176" s="104">
        <f t="shared" si="87"/>
        <v>0.42441529887240947</v>
      </c>
      <c r="I176" s="51"/>
      <c r="J176" s="51"/>
    </row>
    <row r="177" spans="1:10" ht="15" customHeight="1">
      <c r="A177" s="53" t="s">
        <v>61</v>
      </c>
      <c r="B177" s="150" t="s">
        <v>453</v>
      </c>
      <c r="C177" s="104">
        <f t="shared" si="87"/>
        <v>0.27694737728132063</v>
      </c>
      <c r="D177" s="104">
        <f t="shared" si="87"/>
        <v>0.25801880388374659</v>
      </c>
      <c r="E177" s="104">
        <f t="shared" si="87"/>
        <v>0.2532887419033017</v>
      </c>
      <c r="F177" s="104">
        <f t="shared" si="87"/>
        <v>0.23025462156542401</v>
      </c>
      <c r="G177" s="104">
        <f t="shared" si="87"/>
        <v>0.25639249040173839</v>
      </c>
      <c r="H177" s="104">
        <f t="shared" si="87"/>
        <v>0.21515383772668745</v>
      </c>
      <c r="I177" s="51"/>
      <c r="J177" s="51"/>
    </row>
    <row r="178" spans="1:10" ht="15" customHeight="1">
      <c r="A178" s="53" t="s">
        <v>62</v>
      </c>
      <c r="B178" s="150" t="s">
        <v>446</v>
      </c>
      <c r="C178" s="104">
        <f t="shared" si="87"/>
        <v>0.28798047304368662</v>
      </c>
      <c r="D178" s="104">
        <f t="shared" si="87"/>
        <v>0.25044473423722852</v>
      </c>
      <c r="E178" s="104">
        <f t="shared" si="87"/>
        <v>0.3185459796312039</v>
      </c>
      <c r="F178" s="104">
        <f t="shared" si="87"/>
        <v>0.29993022886843546</v>
      </c>
      <c r="G178" s="104">
        <f t="shared" si="87"/>
        <v>0.28055042499107297</v>
      </c>
      <c r="H178" s="104">
        <f t="shared" si="87"/>
        <v>0.28761982800007957</v>
      </c>
      <c r="I178" s="51"/>
      <c r="J178" s="51"/>
    </row>
    <row r="179" spans="1:10" ht="15" customHeight="1">
      <c r="A179" s="53" t="s">
        <v>63</v>
      </c>
      <c r="B179" s="150" t="s">
        <v>64</v>
      </c>
      <c r="C179" s="104">
        <f t="shared" si="87"/>
        <v>0.32453618876863838</v>
      </c>
      <c r="D179" s="104">
        <f t="shared" si="87"/>
        <v>0.36561426527675422</v>
      </c>
      <c r="E179" s="104">
        <f t="shared" si="87"/>
        <v>0.37736016303329983</v>
      </c>
      <c r="F179" s="104">
        <f t="shared" si="87"/>
        <v>0.37874891840212899</v>
      </c>
      <c r="G179" s="104">
        <f t="shared" si="87"/>
        <v>0.37064614933658513</v>
      </c>
      <c r="H179" s="104">
        <f t="shared" si="87"/>
        <v>0.37291653597432645</v>
      </c>
      <c r="I179" s="51"/>
      <c r="J179" s="51"/>
    </row>
    <row r="180" spans="1:10" ht="15" customHeight="1">
      <c r="A180" s="53" t="s">
        <v>65</v>
      </c>
      <c r="B180" s="150" t="s">
        <v>66</v>
      </c>
      <c r="C180" s="104">
        <f t="shared" si="87"/>
        <v>0.4907749952467042</v>
      </c>
      <c r="D180" s="104">
        <f t="shared" si="87"/>
        <v>0.41753218930374297</v>
      </c>
      <c r="E180" s="104">
        <f t="shared" si="87"/>
        <v>0.47821609673767879</v>
      </c>
      <c r="F180" s="104">
        <f t="shared" si="87"/>
        <v>0.4146500768392572</v>
      </c>
      <c r="G180" s="104">
        <f t="shared" si="87"/>
        <v>0.59552958425618752</v>
      </c>
      <c r="H180" s="104">
        <f t="shared" si="87"/>
        <v>0.62301869600401383</v>
      </c>
      <c r="I180" s="51"/>
      <c r="J180" s="51"/>
    </row>
    <row r="181" spans="1:10" ht="15" customHeight="1">
      <c r="A181" s="53" t="s">
        <v>67</v>
      </c>
      <c r="B181" s="150" t="s">
        <v>68</v>
      </c>
      <c r="C181" s="104">
        <f t="shared" si="87"/>
        <v>2.8581345996767076E-2</v>
      </c>
      <c r="D181" s="104">
        <f t="shared" si="87"/>
        <v>2.8629468581623737E-2</v>
      </c>
      <c r="E181" s="104">
        <f t="shared" si="87"/>
        <v>2.6966114796990844E-2</v>
      </c>
      <c r="F181" s="104">
        <f t="shared" si="87"/>
        <v>2.5150795285807402E-2</v>
      </c>
      <c r="G181" s="104">
        <f t="shared" si="87"/>
        <v>3.4090342685021431E-2</v>
      </c>
      <c r="H181" s="104">
        <f t="shared" si="87"/>
        <v>3.4957373357532351E-2</v>
      </c>
      <c r="I181" s="51"/>
      <c r="J181" s="51"/>
    </row>
    <row r="182" spans="1:10" ht="15" customHeight="1">
      <c r="A182" s="53" t="s">
        <v>69</v>
      </c>
      <c r="B182" s="150" t="s">
        <v>70</v>
      </c>
      <c r="C182" s="104">
        <f t="shared" si="87"/>
        <v>0.24066795425731874</v>
      </c>
      <c r="D182" s="104">
        <f t="shared" si="87"/>
        <v>0.18167829382003639</v>
      </c>
      <c r="E182" s="104">
        <f t="shared" si="87"/>
        <v>0.19284401987783376</v>
      </c>
      <c r="F182" s="104">
        <f t="shared" si="87"/>
        <v>0.20024781015666746</v>
      </c>
      <c r="G182" s="104">
        <f t="shared" si="87"/>
        <v>0.26431966155042191</v>
      </c>
      <c r="H182" s="104">
        <f t="shared" si="87"/>
        <v>0.26737350617107303</v>
      </c>
      <c r="I182" s="51"/>
      <c r="J182" s="51"/>
    </row>
    <row r="183" spans="1:10" ht="15" customHeight="1">
      <c r="A183" s="53" t="s">
        <v>71</v>
      </c>
      <c r="B183" s="150" t="s">
        <v>72</v>
      </c>
      <c r="C183" s="104">
        <f t="shared" si="87"/>
        <v>0.12977541274838467</v>
      </c>
      <c r="D183" s="104">
        <f t="shared" si="87"/>
        <v>0.11232754627501904</v>
      </c>
      <c r="E183" s="104">
        <f t="shared" si="87"/>
        <v>0.12172365957433369</v>
      </c>
      <c r="F183" s="104">
        <f t="shared" si="87"/>
        <v>5.0497674525522729E-2</v>
      </c>
      <c r="G183" s="104">
        <f t="shared" si="87"/>
        <v>4.6349644060763286E-2</v>
      </c>
      <c r="H183" s="104">
        <f t="shared" si="87"/>
        <v>4.5381596096080092E-2</v>
      </c>
      <c r="I183" s="51"/>
      <c r="J183" s="51"/>
    </row>
    <row r="184" spans="1:10" ht="15" customHeight="1">
      <c r="A184" s="53" t="s">
        <v>73</v>
      </c>
      <c r="B184" s="150" t="s">
        <v>74</v>
      </c>
      <c r="C184" s="104">
        <f t="shared" si="87"/>
        <v>60.58379106606354</v>
      </c>
      <c r="D184" s="104">
        <f t="shared" si="87"/>
        <v>60.665161726407113</v>
      </c>
      <c r="E184" s="104">
        <f t="shared" si="87"/>
        <v>57.756609086434572</v>
      </c>
      <c r="F184" s="104">
        <f t="shared" si="87"/>
        <v>56.920250628270594</v>
      </c>
      <c r="G184" s="104">
        <f t="shared" si="87"/>
        <v>54.659688612473147</v>
      </c>
      <c r="H184" s="104">
        <f t="shared" si="87"/>
        <v>57.029603065390233</v>
      </c>
      <c r="I184" s="51"/>
      <c r="J184" s="51"/>
    </row>
    <row r="185" spans="1:10" ht="15" customHeight="1">
      <c r="A185" s="53" t="s">
        <v>75</v>
      </c>
      <c r="B185" s="150" t="s">
        <v>76</v>
      </c>
      <c r="C185" s="104">
        <f t="shared" si="87"/>
        <v>3.2505098437324575E-2</v>
      </c>
      <c r="D185" s="104">
        <f t="shared" si="87"/>
        <v>2.425381673663558E-2</v>
      </c>
      <c r="E185" s="104">
        <f t="shared" si="87"/>
        <v>2.021026549330893E-2</v>
      </c>
      <c r="F185" s="104">
        <f t="shared" si="87"/>
        <v>2.2054778322914158E-2</v>
      </c>
      <c r="G185" s="104">
        <f t="shared" si="87"/>
        <v>2.5453790039274126E-2</v>
      </c>
      <c r="H185" s="104">
        <f t="shared" si="87"/>
        <v>2.4193983908318534E-2</v>
      </c>
      <c r="I185" s="51"/>
      <c r="J185" s="51"/>
    </row>
    <row r="186" spans="1:10" ht="15" customHeight="1">
      <c r="A186" s="53" t="s">
        <v>77</v>
      </c>
      <c r="B186" s="150" t="s">
        <v>78</v>
      </c>
      <c r="C186" s="104">
        <f t="shared" ref="C186:H195" si="88">C38/C$60*100</f>
        <v>1.6221879990152524E-3</v>
      </c>
      <c r="D186" s="104">
        <f t="shared" si="88"/>
        <v>1.5578406527698304E-3</v>
      </c>
      <c r="E186" s="104">
        <f t="shared" si="88"/>
        <v>1.6455912534264923E-3</v>
      </c>
      <c r="F186" s="104">
        <f t="shared" si="88"/>
        <v>1.7797398093223418E-3</v>
      </c>
      <c r="G186" s="104">
        <f t="shared" si="88"/>
        <v>2.3462868354922391E-3</v>
      </c>
      <c r="H186" s="104">
        <f t="shared" si="88"/>
        <v>2.5151398094288208E-3</v>
      </c>
      <c r="I186" s="51"/>
      <c r="J186" s="51"/>
    </row>
    <row r="187" spans="1:10" ht="15" customHeight="1">
      <c r="A187" s="53" t="s">
        <v>79</v>
      </c>
      <c r="B187" s="150" t="s">
        <v>80</v>
      </c>
      <c r="C187" s="104">
        <f t="shared" si="88"/>
        <v>0.82598488345293275</v>
      </c>
      <c r="D187" s="104">
        <f t="shared" si="88"/>
        <v>0.91325928773904352</v>
      </c>
      <c r="E187" s="104">
        <f t="shared" si="88"/>
        <v>1.0968795295754463</v>
      </c>
      <c r="F187" s="104">
        <f t="shared" si="88"/>
        <v>1.1997407767747328</v>
      </c>
      <c r="G187" s="104">
        <f t="shared" si="88"/>
        <v>1.2338461175295437</v>
      </c>
      <c r="H187" s="104">
        <f t="shared" si="88"/>
        <v>1.1624946879151112</v>
      </c>
      <c r="I187" s="51"/>
      <c r="J187" s="51"/>
    </row>
    <row r="188" spans="1:10" ht="15" customHeight="1">
      <c r="A188" s="53" t="s">
        <v>81</v>
      </c>
      <c r="B188" s="150" t="s">
        <v>82</v>
      </c>
      <c r="C188" s="104">
        <f t="shared" si="88"/>
        <v>1.8200175981221034E-2</v>
      </c>
      <c r="D188" s="104">
        <f t="shared" si="88"/>
        <v>1.7359609296945182E-2</v>
      </c>
      <c r="E188" s="104">
        <f t="shared" si="88"/>
        <v>2.0370856379004546E-2</v>
      </c>
      <c r="F188" s="104">
        <f t="shared" si="88"/>
        <v>1.5822437087119105E-2</v>
      </c>
      <c r="G188" s="104">
        <f t="shared" si="88"/>
        <v>4.6238060707558572E-2</v>
      </c>
      <c r="H188" s="104">
        <f t="shared" si="88"/>
        <v>4.6825259151788735E-2</v>
      </c>
      <c r="I188" s="51"/>
      <c r="J188" s="51"/>
    </row>
    <row r="189" spans="1:10" ht="15" customHeight="1">
      <c r="A189" s="53" t="s">
        <v>83</v>
      </c>
      <c r="B189" s="150" t="s">
        <v>459</v>
      </c>
      <c r="C189" s="104">
        <f t="shared" si="88"/>
        <v>9.2754894861443324E-2</v>
      </c>
      <c r="D189" s="104">
        <f t="shared" si="88"/>
        <v>9.0464670625320903E-2</v>
      </c>
      <c r="E189" s="104">
        <f t="shared" si="88"/>
        <v>9.4165773406497164E-2</v>
      </c>
      <c r="F189" s="104">
        <f t="shared" si="88"/>
        <v>9.3726203819472942E-2</v>
      </c>
      <c r="G189" s="104">
        <f t="shared" si="88"/>
        <v>0.16480590020068553</v>
      </c>
      <c r="H189" s="104">
        <f t="shared" si="88"/>
        <v>0.17525725591558194</v>
      </c>
      <c r="I189" s="51"/>
      <c r="J189" s="51"/>
    </row>
    <row r="190" spans="1:10" ht="15" customHeight="1">
      <c r="A190" s="53" t="s">
        <v>84</v>
      </c>
      <c r="B190" s="150" t="s">
        <v>447</v>
      </c>
      <c r="C190" s="104">
        <f t="shared" si="88"/>
        <v>0.117985383560437</v>
      </c>
      <c r="D190" s="104">
        <f t="shared" si="88"/>
        <v>0.17010604912789437</v>
      </c>
      <c r="E190" s="104">
        <f t="shared" si="88"/>
        <v>0.14029289429869735</v>
      </c>
      <c r="F190" s="104">
        <f t="shared" si="88"/>
        <v>0.13454636862125297</v>
      </c>
      <c r="G190" s="104">
        <f t="shared" si="88"/>
        <v>0.11652038815692113</v>
      </c>
      <c r="H190" s="104">
        <f t="shared" si="88"/>
        <v>0.11232829402766664</v>
      </c>
      <c r="I190" s="51"/>
      <c r="J190" s="51"/>
    </row>
    <row r="191" spans="1:10" ht="15" customHeight="1">
      <c r="A191" s="53" t="s">
        <v>85</v>
      </c>
      <c r="B191" s="150" t="s">
        <v>448</v>
      </c>
      <c r="C191" s="104">
        <f t="shared" si="88"/>
        <v>0.30091557306584271</v>
      </c>
      <c r="D191" s="104">
        <f t="shared" si="88"/>
        <v>0.33654678556132844</v>
      </c>
      <c r="E191" s="104">
        <f t="shared" si="88"/>
        <v>0.31374738913532696</v>
      </c>
      <c r="F191" s="104">
        <f t="shared" si="88"/>
        <v>0.28705941185645584</v>
      </c>
      <c r="G191" s="104">
        <f t="shared" si="88"/>
        <v>0.30803929283594433</v>
      </c>
      <c r="H191" s="104">
        <f t="shared" si="88"/>
        <v>0.31697154884574363</v>
      </c>
      <c r="I191" s="51"/>
      <c r="J191" s="51"/>
    </row>
    <row r="192" spans="1:10" ht="15" customHeight="1">
      <c r="A192" s="53" t="s">
        <v>86</v>
      </c>
      <c r="B192" s="150" t="s">
        <v>449</v>
      </c>
      <c r="C192" s="104">
        <f t="shared" si="88"/>
        <v>9.0304786679434382E-3</v>
      </c>
      <c r="D192" s="104">
        <f t="shared" si="88"/>
        <v>1.4053731717632205E-2</v>
      </c>
      <c r="E192" s="104">
        <f t="shared" si="88"/>
        <v>1.4340901201439141E-2</v>
      </c>
      <c r="F192" s="104">
        <f t="shared" si="88"/>
        <v>1.5039714803719559E-2</v>
      </c>
      <c r="G192" s="104">
        <f t="shared" si="88"/>
        <v>1.4176706713971388E-2</v>
      </c>
      <c r="H192" s="104">
        <f t="shared" si="88"/>
        <v>1.3174109532293756E-2</v>
      </c>
      <c r="I192" s="51"/>
      <c r="J192" s="51"/>
    </row>
    <row r="193" spans="1:10" ht="15" customHeight="1">
      <c r="A193" s="53" t="s">
        <v>87</v>
      </c>
      <c r="B193" s="150" t="s">
        <v>450</v>
      </c>
      <c r="C193" s="104">
        <f t="shared" si="88"/>
        <v>3.0584434972301215</v>
      </c>
      <c r="D193" s="104">
        <f t="shared" si="88"/>
        <v>2.8642362375640356</v>
      </c>
      <c r="E193" s="104">
        <f t="shared" si="88"/>
        <v>2.8424188829253323</v>
      </c>
      <c r="F193" s="104">
        <f t="shared" si="88"/>
        <v>2.9403867879601404</v>
      </c>
      <c r="G193" s="104">
        <f t="shared" si="88"/>
        <v>2.9485877513053182</v>
      </c>
      <c r="H193" s="104">
        <f t="shared" si="88"/>
        <v>3.0014372718076867</v>
      </c>
      <c r="I193" s="51"/>
      <c r="J193" s="51"/>
    </row>
    <row r="194" spans="1:10" ht="15" customHeight="1">
      <c r="A194" s="53" t="s">
        <v>88</v>
      </c>
      <c r="B194" s="150" t="s">
        <v>89</v>
      </c>
      <c r="C194" s="104">
        <f t="shared" si="88"/>
        <v>9.7942809280021553E-2</v>
      </c>
      <c r="D194" s="104">
        <f t="shared" si="88"/>
        <v>9.9840740463932903E-2</v>
      </c>
      <c r="E194" s="104">
        <f t="shared" si="88"/>
        <v>0.10201264716857873</v>
      </c>
      <c r="F194" s="104">
        <f t="shared" si="88"/>
        <v>0.11346484761360048</v>
      </c>
      <c r="G194" s="104">
        <f t="shared" si="88"/>
        <v>0.11768420565688392</v>
      </c>
      <c r="H194" s="104">
        <f t="shared" si="88"/>
        <v>0.12736280525982555</v>
      </c>
      <c r="I194" s="51"/>
      <c r="J194" s="51"/>
    </row>
    <row r="195" spans="1:10" ht="15" customHeight="1">
      <c r="A195" s="53" t="s">
        <v>90</v>
      </c>
      <c r="B195" s="150" t="s">
        <v>91</v>
      </c>
      <c r="C195" s="104">
        <f t="shared" si="88"/>
        <v>0.94077829785598266</v>
      </c>
      <c r="D195" s="104">
        <f t="shared" si="88"/>
        <v>1.0506056344941177</v>
      </c>
      <c r="E195" s="104">
        <f t="shared" si="88"/>
        <v>1.1179435584689132</v>
      </c>
      <c r="F195" s="104">
        <f t="shared" si="88"/>
        <v>1.1534762701549857</v>
      </c>
      <c r="G195" s="104">
        <f t="shared" si="88"/>
        <v>1.2377830304519624</v>
      </c>
      <c r="H195" s="104">
        <f t="shared" si="88"/>
        <v>1.138163593391132</v>
      </c>
      <c r="I195" s="51"/>
      <c r="J195" s="51"/>
    </row>
    <row r="196" spans="1:10" ht="15" customHeight="1">
      <c r="A196" s="53" t="s">
        <v>92</v>
      </c>
      <c r="B196" s="150" t="s">
        <v>451</v>
      </c>
      <c r="C196" s="104">
        <f t="shared" ref="C196:H205" si="89">C48/C$60*100</f>
        <v>0.62099406840480631</v>
      </c>
      <c r="D196" s="104">
        <f t="shared" si="89"/>
        <v>0.5462681401000723</v>
      </c>
      <c r="E196" s="104">
        <f t="shared" si="89"/>
        <v>0.95014300004758567</v>
      </c>
      <c r="F196" s="104">
        <f t="shared" si="89"/>
        <v>0.94441307946129538</v>
      </c>
      <c r="G196" s="104">
        <f t="shared" si="89"/>
        <v>0.88371834699369789</v>
      </c>
      <c r="H196" s="104">
        <f t="shared" si="89"/>
        <v>0.91365610238679718</v>
      </c>
      <c r="I196" s="51"/>
      <c r="J196" s="51"/>
    </row>
    <row r="197" spans="1:10" ht="15" customHeight="1">
      <c r="A197" s="53" t="s">
        <v>93</v>
      </c>
      <c r="B197" s="150" t="s">
        <v>94</v>
      </c>
      <c r="C197" s="104">
        <f t="shared" si="89"/>
        <v>8.7380185266818997E-2</v>
      </c>
      <c r="D197" s="104">
        <f t="shared" si="89"/>
        <v>0.10061952626886504</v>
      </c>
      <c r="E197" s="104">
        <f t="shared" si="89"/>
        <v>0.11045852353599273</v>
      </c>
      <c r="F197" s="104">
        <f t="shared" si="89"/>
        <v>0.12900801313079338</v>
      </c>
      <c r="G197" s="104">
        <f t="shared" si="89"/>
        <v>0.13955315549194697</v>
      </c>
      <c r="H197" s="104">
        <f t="shared" si="89"/>
        <v>0.15708490120454457</v>
      </c>
      <c r="I197" s="51"/>
      <c r="J197" s="51"/>
    </row>
    <row r="198" spans="1:10" ht="15" customHeight="1">
      <c r="A198" s="53" t="s">
        <v>0</v>
      </c>
      <c r="B198" s="150" t="s">
        <v>95</v>
      </c>
      <c r="C198" s="104">
        <f t="shared" si="89"/>
        <v>2.8345049300704521E-2</v>
      </c>
      <c r="D198" s="104">
        <f t="shared" si="89"/>
        <v>2.9786938766945662E-2</v>
      </c>
      <c r="E198" s="104">
        <f t="shared" si="89"/>
        <v>3.032968212348363E-2</v>
      </c>
      <c r="F198" s="104">
        <f t="shared" si="89"/>
        <v>3.6867053376756873E-2</v>
      </c>
      <c r="G198" s="104">
        <f t="shared" si="89"/>
        <v>4.0122971531734129E-2</v>
      </c>
      <c r="H198" s="104">
        <f t="shared" si="89"/>
        <v>3.8096904287097062E-2</v>
      </c>
      <c r="I198" s="51"/>
      <c r="J198" s="51"/>
    </row>
    <row r="199" spans="1:10" ht="15" customHeight="1">
      <c r="A199" s="53" t="s">
        <v>96</v>
      </c>
      <c r="B199" s="150" t="s">
        <v>97</v>
      </c>
      <c r="C199" s="104">
        <f t="shared" si="89"/>
        <v>0.13393217377646341</v>
      </c>
      <c r="D199" s="104">
        <f t="shared" si="89"/>
        <v>0.15159401282654564</v>
      </c>
      <c r="E199" s="104">
        <f t="shared" si="89"/>
        <v>0.16348014798364491</v>
      </c>
      <c r="F199" s="104">
        <f t="shared" si="89"/>
        <v>0.16033425062831921</v>
      </c>
      <c r="G199" s="104">
        <f t="shared" si="89"/>
        <v>0.10830623011511742</v>
      </c>
      <c r="H199" s="104">
        <f t="shared" si="89"/>
        <v>0.10368847690607794</v>
      </c>
      <c r="I199" s="51"/>
      <c r="J199" s="51"/>
    </row>
    <row r="200" spans="1:10" ht="15" customHeight="1">
      <c r="A200" s="53" t="s">
        <v>98</v>
      </c>
      <c r="B200" s="150" t="s">
        <v>99</v>
      </c>
      <c r="C200" s="104">
        <f t="shared" si="89"/>
        <v>4.6777810364868888E-2</v>
      </c>
      <c r="D200" s="104">
        <f t="shared" si="89"/>
        <v>4.6018908306888193E-2</v>
      </c>
      <c r="E200" s="104">
        <f t="shared" si="89"/>
        <v>5.0868913505201521E-2</v>
      </c>
      <c r="F200" s="104">
        <f t="shared" si="89"/>
        <v>5.8612962910898909E-2</v>
      </c>
      <c r="G200" s="104">
        <f t="shared" si="89"/>
        <v>6.4880426066423191E-2</v>
      </c>
      <c r="H200" s="104">
        <f t="shared" si="89"/>
        <v>6.3826865880538208E-2</v>
      </c>
      <c r="I200" s="51"/>
      <c r="J200" s="51"/>
    </row>
    <row r="201" spans="1:10" ht="15" customHeight="1">
      <c r="A201" s="53" t="s">
        <v>100</v>
      </c>
      <c r="B201" s="150" t="s">
        <v>101</v>
      </c>
      <c r="C201" s="104">
        <f t="shared" si="89"/>
        <v>1.6268585314746849E-2</v>
      </c>
      <c r="D201" s="104">
        <f t="shared" si="89"/>
        <v>1.861788204392718E-2</v>
      </c>
      <c r="E201" s="104">
        <f t="shared" si="89"/>
        <v>1.7932117989752003E-2</v>
      </c>
      <c r="F201" s="104">
        <f t="shared" si="89"/>
        <v>1.5893151803888506E-2</v>
      </c>
      <c r="G201" s="104">
        <f t="shared" si="89"/>
        <v>1.5069747896032335E-2</v>
      </c>
      <c r="H201" s="104">
        <f t="shared" si="89"/>
        <v>1.6151893415096475E-2</v>
      </c>
      <c r="I201" s="51"/>
      <c r="J201" s="51"/>
    </row>
    <row r="202" spans="1:10" ht="15" customHeight="1">
      <c r="A202" s="55" t="s">
        <v>102</v>
      </c>
      <c r="B202" s="150" t="s">
        <v>103</v>
      </c>
      <c r="C202" s="104">
        <f t="shared" si="89"/>
        <v>0.22910979812323629</v>
      </c>
      <c r="D202" s="104">
        <f t="shared" si="89"/>
        <v>0.19791238766716182</v>
      </c>
      <c r="E202" s="104">
        <f t="shared" si="89"/>
        <v>0.53059886696071401</v>
      </c>
      <c r="F202" s="104">
        <f t="shared" si="89"/>
        <v>0.48836007724222963</v>
      </c>
      <c r="G202" s="104">
        <f t="shared" si="89"/>
        <v>0.28138317553671593</v>
      </c>
      <c r="H202" s="104">
        <f t="shared" si="89"/>
        <v>0.25984724270402432</v>
      </c>
      <c r="I202" s="51"/>
      <c r="J202" s="51"/>
    </row>
    <row r="203" spans="1:10" ht="15" customHeight="1">
      <c r="A203" s="55" t="s">
        <v>104</v>
      </c>
      <c r="B203" s="150" t="s">
        <v>460</v>
      </c>
      <c r="C203" s="104">
        <f t="shared" si="89"/>
        <v>0.42495589377843107</v>
      </c>
      <c r="D203" s="104">
        <f t="shared" si="89"/>
        <v>0.39451467981724486</v>
      </c>
      <c r="E203" s="104">
        <f t="shared" si="89"/>
        <v>0.38272539651735049</v>
      </c>
      <c r="F203" s="104">
        <f t="shared" si="89"/>
        <v>0.56477763634703837</v>
      </c>
      <c r="G203" s="104">
        <f t="shared" si="89"/>
        <v>0.69098904800524941</v>
      </c>
      <c r="H203" s="104">
        <f t="shared" si="89"/>
        <v>0.74913060946774856</v>
      </c>
      <c r="I203" s="51"/>
      <c r="J203" s="51"/>
    </row>
    <row r="204" spans="1:10" ht="15" customHeight="1">
      <c r="A204" s="55" t="s">
        <v>105</v>
      </c>
      <c r="B204" s="150" t="s">
        <v>452</v>
      </c>
      <c r="C204" s="104">
        <f t="shared" si="89"/>
        <v>0.13297393987153969</v>
      </c>
      <c r="D204" s="104">
        <f t="shared" si="89"/>
        <v>0.12801337373080482</v>
      </c>
      <c r="E204" s="104">
        <f t="shared" si="89"/>
        <v>0.16486857703246593</v>
      </c>
      <c r="F204" s="104">
        <f t="shared" si="89"/>
        <v>0.17964862874419774</v>
      </c>
      <c r="G204" s="104">
        <f t="shared" si="89"/>
        <v>0.17644930131936973</v>
      </c>
      <c r="H204" s="104">
        <f t="shared" si="89"/>
        <v>0.18066484778662179</v>
      </c>
      <c r="I204" s="51"/>
      <c r="J204" s="51"/>
    </row>
    <row r="205" spans="1:10" ht="15" customHeight="1">
      <c r="A205" s="53" t="s">
        <v>106</v>
      </c>
      <c r="B205" s="150" t="s">
        <v>107</v>
      </c>
      <c r="C205" s="104">
        <f t="shared" si="89"/>
        <v>1.0986612281273579E-2</v>
      </c>
      <c r="D205" s="104">
        <f t="shared" si="89"/>
        <v>1.0363545776666268E-2</v>
      </c>
      <c r="E205" s="104">
        <f t="shared" si="89"/>
        <v>1.0849893175787823E-2</v>
      </c>
      <c r="F205" s="104">
        <f t="shared" si="89"/>
        <v>1.3007505413084191E-2</v>
      </c>
      <c r="G205" s="104">
        <f t="shared" si="89"/>
        <v>1.5281798292591148E-2</v>
      </c>
      <c r="H205" s="104">
        <f t="shared" si="89"/>
        <v>1.7986980585730249E-2</v>
      </c>
      <c r="I205" s="51"/>
      <c r="J205" s="51"/>
    </row>
    <row r="206" spans="1:10" ht="15" customHeight="1">
      <c r="A206" s="53" t="s">
        <v>108</v>
      </c>
      <c r="B206" s="150" t="s">
        <v>109</v>
      </c>
      <c r="C206" s="104">
        <f t="shared" ref="C206:H208" si="90">C58/C$60*100</f>
        <v>6.5707877302214224E-4</v>
      </c>
      <c r="D206" s="104">
        <f t="shared" si="90"/>
        <v>6.1729444699216973E-4</v>
      </c>
      <c r="E206" s="104">
        <f t="shared" si="90"/>
        <v>7.3567948509875233E-4</v>
      </c>
      <c r="F206" s="104">
        <f t="shared" si="90"/>
        <v>6.6120934874403566E-4</v>
      </c>
      <c r="G206" s="104">
        <f t="shared" si="90"/>
        <v>7.5314546003107409E-4</v>
      </c>
      <c r="H206" s="104">
        <f t="shared" si="90"/>
        <v>7.6742289593186041E-4</v>
      </c>
      <c r="I206" s="51"/>
      <c r="J206" s="51"/>
    </row>
    <row r="207" spans="1:10" ht="15" customHeight="1">
      <c r="A207" s="55" t="s">
        <v>110</v>
      </c>
      <c r="B207" s="150" t="s">
        <v>240</v>
      </c>
      <c r="C207" s="104">
        <f t="shared" si="90"/>
        <v>3.3806884206048993E-2</v>
      </c>
      <c r="D207" s="104">
        <f t="shared" si="90"/>
        <v>2.3593084295431766E-2</v>
      </c>
      <c r="E207" s="104">
        <f t="shared" si="90"/>
        <v>2.2056257601012239E-2</v>
      </c>
      <c r="F207" s="104">
        <f t="shared" si="90"/>
        <v>2.2588729434613024E-2</v>
      </c>
      <c r="G207" s="104">
        <f t="shared" si="90"/>
        <v>2.6375501154193126E-2</v>
      </c>
      <c r="H207" s="104">
        <f t="shared" si="90"/>
        <v>2.7772993115069308E-2</v>
      </c>
      <c r="I207" s="51"/>
      <c r="J207" s="51"/>
    </row>
    <row r="208" spans="1:10" ht="15" customHeight="1">
      <c r="A208" s="61"/>
      <c r="B208" s="151" t="s">
        <v>111</v>
      </c>
      <c r="C208" s="188">
        <f t="shared" si="90"/>
        <v>100</v>
      </c>
      <c r="D208" s="188">
        <f t="shared" si="90"/>
        <v>100</v>
      </c>
      <c r="E208" s="188">
        <f t="shared" si="90"/>
        <v>100</v>
      </c>
      <c r="F208" s="188">
        <f t="shared" si="90"/>
        <v>100</v>
      </c>
      <c r="G208" s="188">
        <f t="shared" si="90"/>
        <v>100</v>
      </c>
      <c r="H208" s="188">
        <f t="shared" si="90"/>
        <v>100</v>
      </c>
      <c r="I208" s="51"/>
      <c r="J208" s="51"/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63"/>
      <c r="J209" s="63"/>
    </row>
    <row r="210" spans="1:10" ht="15" customHeight="1">
      <c r="A210" s="53" t="s">
        <v>112</v>
      </c>
      <c r="B210" s="150" t="s">
        <v>391</v>
      </c>
      <c r="C210" s="104">
        <f t="shared" ref="C210:H219" si="91">C62/C$60*100</f>
        <v>0.65372591439459271</v>
      </c>
      <c r="D210" s="104">
        <f t="shared" si="91"/>
        <v>0.63182469925172124</v>
      </c>
      <c r="E210" s="104">
        <f t="shared" si="91"/>
        <v>0.8284620257929407</v>
      </c>
      <c r="F210" s="104">
        <f t="shared" si="91"/>
        <v>0.98988510445575051</v>
      </c>
      <c r="G210" s="104">
        <f t="shared" si="91"/>
        <v>1.2678915801269339</v>
      </c>
      <c r="H210" s="104">
        <f t="shared" si="91"/>
        <v>1.3179250025964353</v>
      </c>
      <c r="I210" s="51"/>
      <c r="J210" s="51"/>
    </row>
    <row r="211" spans="1:10" ht="15" customHeight="1">
      <c r="A211" s="55" t="s">
        <v>113</v>
      </c>
      <c r="B211" s="150" t="s">
        <v>392</v>
      </c>
      <c r="C211" s="104">
        <f t="shared" si="91"/>
        <v>1.2812354776394261</v>
      </c>
      <c r="D211" s="104">
        <f t="shared" si="91"/>
        <v>1.5088508104124252</v>
      </c>
      <c r="E211" s="104">
        <f t="shared" si="91"/>
        <v>1.579755012930949</v>
      </c>
      <c r="F211" s="104">
        <f t="shared" si="91"/>
        <v>1.5217292475885815</v>
      </c>
      <c r="G211" s="104">
        <f t="shared" si="91"/>
        <v>2.025932794068956</v>
      </c>
      <c r="H211" s="104">
        <f t="shared" si="91"/>
        <v>1.6682405506616025</v>
      </c>
      <c r="I211" s="51"/>
      <c r="J211" s="51"/>
    </row>
    <row r="212" spans="1:10" ht="15" customHeight="1">
      <c r="A212" s="55" t="s">
        <v>114</v>
      </c>
      <c r="B212" s="150" t="s">
        <v>393</v>
      </c>
      <c r="C212" s="104">
        <f t="shared" si="91"/>
        <v>30.218896182048177</v>
      </c>
      <c r="D212" s="104">
        <f t="shared" si="91"/>
        <v>29.963958585901558</v>
      </c>
      <c r="E212" s="104">
        <f t="shared" si="91"/>
        <v>31.636098529577477</v>
      </c>
      <c r="F212" s="104">
        <f t="shared" si="91"/>
        <v>31.976865385019522</v>
      </c>
      <c r="G212" s="104">
        <f t="shared" si="91"/>
        <v>33.388122635034293</v>
      </c>
      <c r="H212" s="104">
        <f t="shared" si="91"/>
        <v>31.334832191151929</v>
      </c>
      <c r="I212" s="51"/>
      <c r="J212" s="51"/>
    </row>
    <row r="213" spans="1:10" ht="15" customHeight="1">
      <c r="A213" s="55" t="s">
        <v>115</v>
      </c>
      <c r="B213" s="150" t="s">
        <v>394</v>
      </c>
      <c r="C213" s="104">
        <f t="shared" si="91"/>
        <v>60.616296164500859</v>
      </c>
      <c r="D213" s="104">
        <f t="shared" si="91"/>
        <v>60.689415543143753</v>
      </c>
      <c r="E213" s="104">
        <f t="shared" si="91"/>
        <v>57.776819351927891</v>
      </c>
      <c r="F213" s="104">
        <f t="shared" si="91"/>
        <v>56.942305406593519</v>
      </c>
      <c r="G213" s="104">
        <f t="shared" si="91"/>
        <v>54.685142402512419</v>
      </c>
      <c r="H213" s="104">
        <f t="shared" si="91"/>
        <v>57.053797049298552</v>
      </c>
      <c r="I213" s="51"/>
      <c r="J213" s="51"/>
    </row>
    <row r="214" spans="1:10" ht="15" customHeight="1">
      <c r="A214" s="55" t="s">
        <v>116</v>
      </c>
      <c r="B214" s="150" t="s">
        <v>395</v>
      </c>
      <c r="C214" s="104">
        <f t="shared" si="91"/>
        <v>0.82760707145194801</v>
      </c>
      <c r="D214" s="104">
        <f t="shared" si="91"/>
        <v>0.91481712839181339</v>
      </c>
      <c r="E214" s="104">
        <f t="shared" si="91"/>
        <v>1.0985251208288727</v>
      </c>
      <c r="F214" s="104">
        <f t="shared" si="91"/>
        <v>1.2015205165840548</v>
      </c>
      <c r="G214" s="104">
        <f t="shared" si="91"/>
        <v>1.2361924043650356</v>
      </c>
      <c r="H214" s="104">
        <f t="shared" si="91"/>
        <v>1.16500982772454</v>
      </c>
      <c r="I214" s="51"/>
      <c r="J214" s="51"/>
    </row>
    <row r="215" spans="1:10" ht="15" customHeight="1">
      <c r="A215" s="55" t="s">
        <v>117</v>
      </c>
      <c r="B215" s="150" t="s">
        <v>118</v>
      </c>
      <c r="C215" s="104">
        <f t="shared" si="91"/>
        <v>0.11095507084266437</v>
      </c>
      <c r="D215" s="104">
        <f t="shared" si="91"/>
        <v>0.10782427992226608</v>
      </c>
      <c r="E215" s="104">
        <f t="shared" si="91"/>
        <v>0.11453662978550171</v>
      </c>
      <c r="F215" s="104">
        <f t="shared" si="91"/>
        <v>0.10954864090659204</v>
      </c>
      <c r="G215" s="104">
        <f t="shared" si="91"/>
        <v>0.21104396090824412</v>
      </c>
      <c r="H215" s="104">
        <f t="shared" si="91"/>
        <v>0.22208251506737067</v>
      </c>
      <c r="I215" s="51"/>
      <c r="J215" s="51"/>
    </row>
    <row r="216" spans="1:10" ht="15" customHeight="1">
      <c r="A216" s="55" t="s">
        <v>119</v>
      </c>
      <c r="B216" s="150" t="s">
        <v>212</v>
      </c>
      <c r="C216" s="104">
        <f t="shared" si="91"/>
        <v>0.42793143529422312</v>
      </c>
      <c r="D216" s="104">
        <f t="shared" si="91"/>
        <v>0.52070656640685509</v>
      </c>
      <c r="E216" s="104">
        <f t="shared" si="91"/>
        <v>0.46838118463546341</v>
      </c>
      <c r="F216" s="104">
        <f t="shared" si="91"/>
        <v>0.43664549528142838</v>
      </c>
      <c r="G216" s="104">
        <f t="shared" si="91"/>
        <v>0.43873638770683687</v>
      </c>
      <c r="H216" s="104">
        <f t="shared" si="91"/>
        <v>0.44247395240570403</v>
      </c>
      <c r="I216" s="51"/>
      <c r="J216" s="51"/>
    </row>
    <row r="217" spans="1:10" ht="15" customHeight="1">
      <c r="A217" s="55" t="s">
        <v>120</v>
      </c>
      <c r="B217" s="150" t="s">
        <v>121</v>
      </c>
      <c r="C217" s="104">
        <f t="shared" si="91"/>
        <v>4.8055388580377496</v>
      </c>
      <c r="D217" s="104">
        <f t="shared" si="91"/>
        <v>4.6615702788910234</v>
      </c>
      <c r="E217" s="104">
        <f t="shared" si="91"/>
        <v>5.1229766121464033</v>
      </c>
      <c r="F217" s="104">
        <f t="shared" si="91"/>
        <v>5.2807489983208162</v>
      </c>
      <c r="G217" s="104">
        <f t="shared" si="91"/>
        <v>5.3273264898998098</v>
      </c>
      <c r="H217" s="104">
        <f t="shared" si="91"/>
        <v>5.3377046740499861</v>
      </c>
      <c r="I217" s="51"/>
      <c r="J217" s="51"/>
    </row>
    <row r="218" spans="1:10" ht="15" customHeight="1">
      <c r="A218" s="55" t="s">
        <v>0</v>
      </c>
      <c r="B218" s="150" t="s">
        <v>95</v>
      </c>
      <c r="C218" s="104">
        <f t="shared" si="91"/>
        <v>2.8345049300704521E-2</v>
      </c>
      <c r="D218" s="104">
        <f t="shared" si="91"/>
        <v>2.9786938766945662E-2</v>
      </c>
      <c r="E218" s="104">
        <f t="shared" si="91"/>
        <v>3.032968212348363E-2</v>
      </c>
      <c r="F218" s="104">
        <f t="shared" si="91"/>
        <v>3.6867053376756873E-2</v>
      </c>
      <c r="G218" s="104">
        <f t="shared" si="91"/>
        <v>4.0122971531734129E-2</v>
      </c>
      <c r="H218" s="104">
        <f t="shared" si="91"/>
        <v>3.8096904287097062E-2</v>
      </c>
      <c r="I218" s="51"/>
      <c r="J218" s="51"/>
    </row>
    <row r="219" spans="1:10" ht="15" customHeight="1">
      <c r="A219" s="55" t="s">
        <v>96</v>
      </c>
      <c r="B219" s="150" t="s">
        <v>454</v>
      </c>
      <c r="C219" s="104">
        <f t="shared" si="91"/>
        <v>0.13393217377646341</v>
      </c>
      <c r="D219" s="104">
        <f t="shared" si="91"/>
        <v>0.15159401282654564</v>
      </c>
      <c r="E219" s="104">
        <f t="shared" si="91"/>
        <v>0.16348014798364491</v>
      </c>
      <c r="F219" s="104">
        <f t="shared" si="91"/>
        <v>0.16033425062831921</v>
      </c>
      <c r="G219" s="104">
        <f t="shared" si="91"/>
        <v>0.10830623011511742</v>
      </c>
      <c r="H219" s="104">
        <f t="shared" si="91"/>
        <v>0.10368847690607794</v>
      </c>
      <c r="I219" s="51"/>
      <c r="J219" s="51"/>
    </row>
    <row r="220" spans="1:10" ht="15" customHeight="1">
      <c r="A220" s="55" t="s">
        <v>98</v>
      </c>
      <c r="B220" s="150" t="s">
        <v>455</v>
      </c>
      <c r="C220" s="104">
        <f t="shared" ref="C220:H227" si="92">C72/C$60*100</f>
        <v>4.6777810364868888E-2</v>
      </c>
      <c r="D220" s="104">
        <f t="shared" si="92"/>
        <v>4.6018908306888193E-2</v>
      </c>
      <c r="E220" s="104">
        <f t="shared" si="92"/>
        <v>5.0868913505201521E-2</v>
      </c>
      <c r="F220" s="104">
        <f t="shared" si="92"/>
        <v>5.8612962910898909E-2</v>
      </c>
      <c r="G220" s="104">
        <f t="shared" si="92"/>
        <v>6.4880426066423191E-2</v>
      </c>
      <c r="H220" s="104">
        <f t="shared" si="92"/>
        <v>6.3826865880538208E-2</v>
      </c>
      <c r="I220" s="51"/>
      <c r="J220" s="51"/>
    </row>
    <row r="221" spans="1:10" ht="15" customHeight="1">
      <c r="A221" s="55" t="s">
        <v>100</v>
      </c>
      <c r="B221" s="150" t="s">
        <v>456</v>
      </c>
      <c r="C221" s="104">
        <f t="shared" si="92"/>
        <v>1.6268585314746849E-2</v>
      </c>
      <c r="D221" s="104">
        <f t="shared" si="92"/>
        <v>1.861788204392718E-2</v>
      </c>
      <c r="E221" s="104">
        <f t="shared" si="92"/>
        <v>1.7932117989752003E-2</v>
      </c>
      <c r="F221" s="104">
        <f t="shared" si="92"/>
        <v>1.5893151803888506E-2</v>
      </c>
      <c r="G221" s="104">
        <f t="shared" si="92"/>
        <v>1.5069747896032335E-2</v>
      </c>
      <c r="H221" s="104">
        <f t="shared" si="92"/>
        <v>1.6151893415096475E-2</v>
      </c>
      <c r="I221" s="51"/>
      <c r="J221" s="51"/>
    </row>
    <row r="222" spans="1:10" ht="15" customHeight="1">
      <c r="A222" s="55" t="s">
        <v>102</v>
      </c>
      <c r="B222" s="150" t="s">
        <v>125</v>
      </c>
      <c r="C222" s="104">
        <f t="shared" si="92"/>
        <v>0.22910979812323629</v>
      </c>
      <c r="D222" s="104">
        <f t="shared" si="92"/>
        <v>0.19791238766716182</v>
      </c>
      <c r="E222" s="104">
        <f t="shared" si="92"/>
        <v>0.53059886696071401</v>
      </c>
      <c r="F222" s="104">
        <f t="shared" si="92"/>
        <v>0.48836007724222963</v>
      </c>
      <c r="G222" s="104">
        <f t="shared" si="92"/>
        <v>0.28138317553671593</v>
      </c>
      <c r="H222" s="104">
        <f t="shared" si="92"/>
        <v>0.25984724270402432</v>
      </c>
      <c r="I222" s="51"/>
      <c r="J222" s="51"/>
    </row>
    <row r="223" spans="1:10" ht="15" customHeight="1">
      <c r="A223" s="55" t="s">
        <v>126</v>
      </c>
      <c r="B223" s="150" t="s">
        <v>460</v>
      </c>
      <c r="C223" s="104">
        <f t="shared" si="92"/>
        <v>0.42495589377843107</v>
      </c>
      <c r="D223" s="104">
        <f t="shared" si="92"/>
        <v>0.39451467981724486</v>
      </c>
      <c r="E223" s="104">
        <f t="shared" si="92"/>
        <v>0.38272539651735049</v>
      </c>
      <c r="F223" s="104">
        <f t="shared" si="92"/>
        <v>0.56477763634703837</v>
      </c>
      <c r="G223" s="104">
        <f t="shared" si="92"/>
        <v>0.69098904800524941</v>
      </c>
      <c r="H223" s="104">
        <f t="shared" si="92"/>
        <v>0.74913060946774856</v>
      </c>
      <c r="I223" s="51"/>
      <c r="J223" s="51"/>
    </row>
    <row r="224" spans="1:10" ht="15" customHeight="1">
      <c r="A224" s="55" t="s">
        <v>105</v>
      </c>
      <c r="B224" s="150" t="s">
        <v>452</v>
      </c>
      <c r="C224" s="104">
        <f t="shared" si="92"/>
        <v>0.13297393987153969</v>
      </c>
      <c r="D224" s="104">
        <f t="shared" si="92"/>
        <v>0.12801337373080482</v>
      </c>
      <c r="E224" s="104">
        <f t="shared" si="92"/>
        <v>0.16486857703246593</v>
      </c>
      <c r="F224" s="104">
        <f t="shared" si="92"/>
        <v>0.17964862874419774</v>
      </c>
      <c r="G224" s="104">
        <f t="shared" si="92"/>
        <v>0.17644930131936973</v>
      </c>
      <c r="H224" s="104">
        <f t="shared" si="92"/>
        <v>0.18066484778662179</v>
      </c>
      <c r="I224" s="51"/>
      <c r="J224" s="51"/>
    </row>
    <row r="225" spans="1:10" ht="15" customHeight="1">
      <c r="A225" s="55" t="s">
        <v>106</v>
      </c>
      <c r="B225" s="150" t="s">
        <v>128</v>
      </c>
      <c r="C225" s="104">
        <f t="shared" si="92"/>
        <v>1.0986612281273579E-2</v>
      </c>
      <c r="D225" s="104">
        <f t="shared" si="92"/>
        <v>1.0363545776666268E-2</v>
      </c>
      <c r="E225" s="104">
        <f t="shared" si="92"/>
        <v>1.0849893175787823E-2</v>
      </c>
      <c r="F225" s="104">
        <f t="shared" si="92"/>
        <v>1.3007505413084191E-2</v>
      </c>
      <c r="G225" s="104">
        <f t="shared" si="92"/>
        <v>1.5281798292591148E-2</v>
      </c>
      <c r="H225" s="104">
        <f t="shared" si="92"/>
        <v>1.7986980585730249E-2</v>
      </c>
      <c r="I225" s="51"/>
      <c r="J225" s="51"/>
    </row>
    <row r="226" spans="1:10" ht="15" customHeight="1">
      <c r="A226" s="55" t="s">
        <v>108</v>
      </c>
      <c r="B226" s="150" t="s">
        <v>129</v>
      </c>
      <c r="C226" s="104">
        <f t="shared" si="92"/>
        <v>6.5707877302214224E-4</v>
      </c>
      <c r="D226" s="104">
        <f t="shared" si="92"/>
        <v>6.1729444699216973E-4</v>
      </c>
      <c r="E226" s="104">
        <f t="shared" si="92"/>
        <v>7.3567948509875233E-4</v>
      </c>
      <c r="F226" s="104">
        <f t="shared" si="92"/>
        <v>6.6120934874403566E-4</v>
      </c>
      <c r="G226" s="104">
        <f t="shared" si="92"/>
        <v>7.5314546003107409E-4</v>
      </c>
      <c r="H226" s="104">
        <f t="shared" si="92"/>
        <v>7.6742289593186041E-4</v>
      </c>
      <c r="I226" s="51"/>
      <c r="J226" s="51"/>
    </row>
    <row r="227" spans="1:10" ht="15" customHeight="1">
      <c r="A227" s="55" t="s">
        <v>110</v>
      </c>
      <c r="B227" s="150" t="s">
        <v>240</v>
      </c>
      <c r="C227" s="104">
        <f t="shared" si="92"/>
        <v>3.3806884206048993E-2</v>
      </c>
      <c r="D227" s="104">
        <f t="shared" si="92"/>
        <v>2.3593084295431766E-2</v>
      </c>
      <c r="E227" s="104">
        <f t="shared" si="92"/>
        <v>2.2056257601012239E-2</v>
      </c>
      <c r="F227" s="104">
        <f t="shared" si="92"/>
        <v>2.2588729434613024E-2</v>
      </c>
      <c r="G227" s="104">
        <f t="shared" si="92"/>
        <v>2.6375501154193126E-2</v>
      </c>
      <c r="H227" s="104">
        <f t="shared" si="92"/>
        <v>2.7772993115069308E-2</v>
      </c>
      <c r="I227" s="51"/>
      <c r="J227" s="51"/>
    </row>
    <row r="228" spans="1:10" ht="15" customHeight="1">
      <c r="A228" s="61"/>
      <c r="B228" s="209" t="s">
        <v>111</v>
      </c>
      <c r="C228" s="190">
        <f t="shared" ref="C228:F228" si="93">SUM(C210:C227)</f>
        <v>99.999999999999957</v>
      </c>
      <c r="D228" s="190">
        <f t="shared" si="93"/>
        <v>100.00000000000004</v>
      </c>
      <c r="E228" s="190">
        <f t="shared" si="93"/>
        <v>100</v>
      </c>
      <c r="F228" s="190">
        <f t="shared" si="93"/>
        <v>100.00000000000006</v>
      </c>
      <c r="G228" s="190">
        <f t="shared" ref="G228:H228" si="94">SUM(G210:G227)</f>
        <v>99.999999999999972</v>
      </c>
      <c r="H228" s="190">
        <f t="shared" si="94"/>
        <v>100.00000000000007</v>
      </c>
      <c r="I228" s="51"/>
      <c r="J228" s="51"/>
    </row>
    <row r="229" spans="1:10">
      <c r="C229" s="51"/>
      <c r="D229" s="51"/>
      <c r="E229" s="51"/>
      <c r="F229" s="51"/>
      <c r="G229" s="51"/>
      <c r="H229" s="63"/>
      <c r="I229" s="51"/>
      <c r="J229" s="51"/>
    </row>
    <row r="230" spans="1:10">
      <c r="C230" s="51"/>
      <c r="D230" s="51"/>
      <c r="E230" s="51"/>
      <c r="F230" s="51"/>
      <c r="G230" s="51"/>
      <c r="H230" s="63"/>
      <c r="I230" s="51"/>
      <c r="J230" s="51"/>
    </row>
    <row r="231" spans="1:10">
      <c r="C231" s="51"/>
      <c r="D231" s="51"/>
      <c r="E231" s="51"/>
      <c r="F231" s="51"/>
      <c r="G231" s="51"/>
      <c r="H231" s="63"/>
      <c r="I231" s="51"/>
      <c r="J231" s="51"/>
    </row>
    <row r="232" spans="1:10">
      <c r="C232" s="51"/>
      <c r="D232" s="51"/>
      <c r="E232" s="51"/>
      <c r="F232" s="51"/>
      <c r="G232" s="51"/>
      <c r="H232" s="63"/>
      <c r="I232" s="51"/>
      <c r="J232" s="51"/>
    </row>
    <row r="233" spans="1:10">
      <c r="C233" s="51"/>
      <c r="D233" s="51"/>
      <c r="E233" s="51"/>
      <c r="F233" s="51"/>
      <c r="G233" s="51"/>
      <c r="H233" s="63"/>
      <c r="I233" s="51"/>
      <c r="J233" s="51"/>
    </row>
    <row r="234" spans="1:10">
      <c r="C234" s="51"/>
      <c r="D234" s="51"/>
      <c r="E234" s="51"/>
      <c r="F234" s="51"/>
      <c r="G234" s="51"/>
      <c r="H234" s="63"/>
      <c r="I234" s="51"/>
      <c r="J234" s="51"/>
    </row>
    <row r="235" spans="1:10">
      <c r="C235" s="51"/>
      <c r="D235" s="51"/>
      <c r="E235" s="51"/>
      <c r="F235" s="51"/>
      <c r="G235" s="51"/>
      <c r="H235" s="63"/>
      <c r="I235" s="51"/>
      <c r="J235" s="51"/>
    </row>
    <row r="236" spans="1:10">
      <c r="C236" s="51"/>
      <c r="D236" s="51"/>
      <c r="E236" s="51"/>
      <c r="F236" s="51"/>
      <c r="G236" s="51"/>
      <c r="H236" s="63"/>
      <c r="I236" s="51"/>
      <c r="J236" s="51"/>
    </row>
    <row r="237" spans="1:10">
      <c r="C237" s="51"/>
      <c r="D237" s="51"/>
      <c r="E237" s="51"/>
      <c r="F237" s="51"/>
      <c r="G237" s="51"/>
      <c r="H237" s="63"/>
      <c r="I237" s="51"/>
      <c r="J237" s="51"/>
    </row>
    <row r="238" spans="1:10">
      <c r="C238" s="51"/>
      <c r="D238" s="51"/>
      <c r="E238" s="51"/>
      <c r="F238" s="51"/>
      <c r="G238" s="51"/>
      <c r="H238" s="63"/>
      <c r="I238" s="51"/>
      <c r="J238" s="51"/>
    </row>
    <row r="239" spans="1:10">
      <c r="C239" s="51"/>
      <c r="D239" s="51"/>
      <c r="E239" s="51"/>
      <c r="F239" s="51"/>
      <c r="G239" s="51"/>
      <c r="H239" s="63"/>
      <c r="I239" s="51"/>
      <c r="J239" s="51"/>
    </row>
    <row r="240" spans="1:10">
      <c r="C240" s="51"/>
      <c r="D240" s="51"/>
      <c r="E240" s="51"/>
      <c r="F240" s="51"/>
      <c r="G240" s="51"/>
      <c r="H240" s="63"/>
      <c r="I240" s="51"/>
      <c r="J240" s="51"/>
    </row>
    <row r="241" spans="3:10">
      <c r="C241" s="51"/>
      <c r="D241" s="51"/>
      <c r="E241" s="51"/>
      <c r="F241" s="51"/>
      <c r="G241" s="51"/>
      <c r="H241" s="63"/>
      <c r="I241" s="51"/>
      <c r="J241" s="51"/>
    </row>
    <row r="242" spans="3:10">
      <c r="C242" s="51"/>
      <c r="D242" s="51"/>
      <c r="E242" s="51"/>
      <c r="F242" s="51"/>
      <c r="G242" s="51"/>
      <c r="H242" s="63"/>
      <c r="I242" s="51"/>
      <c r="J242" s="51"/>
    </row>
    <row r="243" spans="3:10">
      <c r="C243" s="51"/>
      <c r="D243" s="51"/>
      <c r="E243" s="51"/>
      <c r="F243" s="51"/>
      <c r="G243" s="51"/>
      <c r="H243" s="63"/>
      <c r="I243" s="51"/>
      <c r="J243" s="51"/>
    </row>
    <row r="244" spans="3:10">
      <c r="C244" s="51"/>
      <c r="D244" s="51"/>
      <c r="E244" s="51"/>
      <c r="F244" s="51"/>
      <c r="G244" s="51"/>
      <c r="H244" s="63"/>
      <c r="I244" s="51"/>
      <c r="J244" s="51"/>
    </row>
    <row r="245" spans="3:10">
      <c r="C245" s="51"/>
      <c r="D245" s="51"/>
      <c r="E245" s="51"/>
      <c r="F245" s="51"/>
      <c r="G245" s="51"/>
      <c r="H245" s="63"/>
      <c r="I245" s="51"/>
      <c r="J245" s="51"/>
    </row>
    <row r="246" spans="3:10">
      <c r="C246" s="51"/>
      <c r="D246" s="51"/>
      <c r="E246" s="51"/>
      <c r="F246" s="51"/>
      <c r="G246" s="51"/>
      <c r="H246" s="63"/>
      <c r="I246" s="51"/>
      <c r="J246" s="51"/>
    </row>
    <row r="247" spans="3:10">
      <c r="C247" s="51"/>
      <c r="D247" s="51"/>
      <c r="E247" s="51"/>
      <c r="F247" s="51"/>
      <c r="G247" s="51"/>
      <c r="H247" s="63"/>
      <c r="I247" s="51"/>
      <c r="J247" s="51"/>
    </row>
    <row r="248" spans="3:10">
      <c r="C248" s="51"/>
      <c r="D248" s="51"/>
      <c r="E248" s="51"/>
      <c r="F248" s="51"/>
      <c r="G248" s="51"/>
      <c r="H248" s="63"/>
      <c r="I248" s="51"/>
      <c r="J248" s="51"/>
    </row>
    <row r="249" spans="3:10">
      <c r="C249" s="51"/>
      <c r="D249" s="51"/>
      <c r="E249" s="51"/>
      <c r="F249" s="51"/>
      <c r="G249" s="51"/>
      <c r="H249" s="63"/>
      <c r="I249" s="51"/>
      <c r="J249" s="51"/>
    </row>
    <row r="250" spans="3:10">
      <c r="C250" s="51"/>
      <c r="D250" s="51"/>
      <c r="E250" s="51"/>
      <c r="F250" s="51"/>
      <c r="G250" s="51"/>
      <c r="H250" s="63"/>
      <c r="I250" s="51"/>
      <c r="J250" s="51"/>
    </row>
    <row r="251" spans="3:10">
      <c r="C251" s="51"/>
      <c r="D251" s="51"/>
      <c r="E251" s="51"/>
      <c r="F251" s="51"/>
      <c r="G251" s="51"/>
      <c r="H251" s="63"/>
      <c r="I251" s="51"/>
      <c r="J251" s="51"/>
    </row>
    <row r="252" spans="3:10">
      <c r="C252" s="51"/>
      <c r="D252" s="51"/>
      <c r="E252" s="51"/>
      <c r="F252" s="51"/>
      <c r="G252" s="51"/>
      <c r="H252" s="63"/>
      <c r="I252" s="51"/>
      <c r="J252" s="51"/>
    </row>
    <row r="253" spans="3:10">
      <c r="C253" s="51"/>
      <c r="D253" s="51"/>
      <c r="E253" s="51"/>
      <c r="F253" s="51"/>
      <c r="G253" s="51"/>
      <c r="H253" s="63"/>
      <c r="I253" s="51"/>
      <c r="J253" s="51"/>
    </row>
    <row r="254" spans="3:10">
      <c r="C254" s="51"/>
      <c r="D254" s="51"/>
      <c r="E254" s="51"/>
      <c r="F254" s="51"/>
      <c r="G254" s="51"/>
      <c r="H254" s="63"/>
      <c r="I254" s="51"/>
      <c r="J254" s="51"/>
    </row>
    <row r="255" spans="3:10">
      <c r="C255" s="51"/>
      <c r="D255" s="51"/>
      <c r="E255" s="51"/>
      <c r="F255" s="51"/>
      <c r="G255" s="51"/>
      <c r="H255" s="63"/>
      <c r="I255" s="51"/>
      <c r="J255" s="51"/>
    </row>
    <row r="256" spans="3:10">
      <c r="C256" s="51"/>
      <c r="D256" s="51"/>
      <c r="E256" s="51"/>
      <c r="F256" s="51"/>
      <c r="G256" s="51"/>
      <c r="H256" s="63"/>
      <c r="I256" s="51"/>
      <c r="J256" s="51"/>
    </row>
    <row r="257" spans="3:10">
      <c r="C257" s="51"/>
      <c r="D257" s="51"/>
      <c r="E257" s="51"/>
      <c r="F257" s="51"/>
      <c r="G257" s="51"/>
      <c r="H257" s="63"/>
      <c r="I257" s="51"/>
      <c r="J257" s="51"/>
    </row>
    <row r="258" spans="3:10">
      <c r="C258" s="51"/>
      <c r="D258" s="51"/>
      <c r="E258" s="51"/>
      <c r="F258" s="51"/>
      <c r="G258" s="51"/>
      <c r="H258" s="63"/>
      <c r="I258" s="51"/>
      <c r="J258" s="51"/>
    </row>
    <row r="259" spans="3:10">
      <c r="C259" s="51"/>
      <c r="D259" s="51"/>
      <c r="E259" s="51"/>
      <c r="F259" s="51"/>
      <c r="G259" s="51"/>
      <c r="H259" s="63"/>
      <c r="I259" s="51"/>
      <c r="J259" s="51"/>
    </row>
    <row r="260" spans="3:10">
      <c r="C260" s="51"/>
      <c r="D260" s="51"/>
      <c r="E260" s="51"/>
      <c r="F260" s="51"/>
      <c r="G260" s="51"/>
      <c r="H260" s="63"/>
      <c r="I260" s="51"/>
      <c r="J260" s="51"/>
    </row>
    <row r="261" spans="3:10">
      <c r="C261" s="51"/>
      <c r="D261" s="51"/>
      <c r="E261" s="51"/>
      <c r="F261" s="51"/>
      <c r="G261" s="51"/>
      <c r="H261" s="63"/>
      <c r="I261" s="51"/>
      <c r="J261" s="51"/>
    </row>
    <row r="262" spans="3:10">
      <c r="C262" s="51"/>
      <c r="D262" s="51"/>
      <c r="E262" s="51"/>
      <c r="F262" s="51"/>
      <c r="G262" s="51"/>
      <c r="H262" s="63"/>
      <c r="I262" s="51"/>
      <c r="J262" s="51"/>
    </row>
    <row r="263" spans="3:10">
      <c r="C263" s="51"/>
      <c r="D263" s="51"/>
      <c r="E263" s="51"/>
      <c r="F263" s="51"/>
      <c r="G263" s="51"/>
      <c r="H263" s="63"/>
      <c r="I263" s="51"/>
      <c r="J263" s="51"/>
    </row>
    <row r="264" spans="3:10">
      <c r="C264" s="51"/>
      <c r="D264" s="51"/>
      <c r="E264" s="51"/>
      <c r="F264" s="51"/>
      <c r="G264" s="51"/>
      <c r="H264" s="63"/>
      <c r="I264" s="51"/>
      <c r="J264" s="51"/>
    </row>
    <row r="265" spans="3:10">
      <c r="C265" s="51"/>
      <c r="D265" s="51"/>
      <c r="E265" s="51"/>
      <c r="F265" s="51"/>
      <c r="G265" s="51"/>
      <c r="H265" s="63"/>
      <c r="I265" s="51"/>
      <c r="J265" s="51"/>
    </row>
    <row r="266" spans="3:10">
      <c r="C266" s="51"/>
      <c r="D266" s="51"/>
      <c r="E266" s="51"/>
      <c r="F266" s="51"/>
      <c r="G266" s="51"/>
      <c r="H266" s="63"/>
      <c r="I266" s="51"/>
      <c r="J266" s="51"/>
    </row>
    <row r="267" spans="3:10">
      <c r="C267" s="51"/>
      <c r="D267" s="51"/>
      <c r="E267" s="51"/>
      <c r="F267" s="51"/>
      <c r="G267" s="51"/>
      <c r="H267" s="63"/>
      <c r="I267" s="51"/>
      <c r="J267" s="51"/>
    </row>
    <row r="268" spans="3:10">
      <c r="C268" s="51"/>
      <c r="D268" s="51"/>
      <c r="E268" s="51"/>
      <c r="F268" s="51"/>
      <c r="G268" s="51"/>
      <c r="H268" s="63"/>
      <c r="I268" s="51"/>
      <c r="J268" s="51"/>
    </row>
    <row r="269" spans="3:10">
      <c r="C269" s="51"/>
      <c r="D269" s="51"/>
      <c r="E269" s="51"/>
      <c r="F269" s="51"/>
      <c r="G269" s="51"/>
      <c r="H269" s="63"/>
      <c r="I269" s="51"/>
      <c r="J269" s="51"/>
    </row>
    <row r="270" spans="3:10">
      <c r="C270" s="51"/>
      <c r="D270" s="51"/>
      <c r="E270" s="51"/>
      <c r="F270" s="51"/>
      <c r="G270" s="51"/>
      <c r="H270" s="63"/>
      <c r="I270" s="51"/>
      <c r="J270" s="51"/>
    </row>
    <row r="271" spans="3:10">
      <c r="C271" s="51"/>
      <c r="D271" s="51"/>
      <c r="E271" s="51"/>
      <c r="F271" s="51"/>
      <c r="G271" s="51"/>
      <c r="H271" s="63"/>
      <c r="I271" s="51"/>
      <c r="J271" s="51"/>
    </row>
    <row r="272" spans="3:10">
      <c r="C272" s="51"/>
      <c r="D272" s="51"/>
      <c r="E272" s="51"/>
      <c r="F272" s="51"/>
      <c r="G272" s="51"/>
      <c r="H272" s="63"/>
      <c r="I272" s="51"/>
      <c r="J272" s="51"/>
    </row>
    <row r="273" spans="3:10">
      <c r="C273" s="51"/>
      <c r="D273" s="51"/>
      <c r="E273" s="51"/>
      <c r="F273" s="51"/>
      <c r="G273" s="51"/>
      <c r="H273" s="63"/>
      <c r="I273" s="51"/>
      <c r="J273" s="51"/>
    </row>
    <row r="274" spans="3:10">
      <c r="C274" s="51"/>
      <c r="D274" s="51"/>
      <c r="E274" s="51"/>
      <c r="F274" s="51"/>
      <c r="G274" s="51"/>
      <c r="H274" s="63"/>
      <c r="I274" s="51"/>
      <c r="J274" s="51"/>
    </row>
    <row r="275" spans="3:10">
      <c r="C275" s="51"/>
      <c r="D275" s="51"/>
      <c r="E275" s="51"/>
      <c r="F275" s="51"/>
      <c r="G275" s="51"/>
      <c r="H275" s="63"/>
      <c r="I275" s="51"/>
      <c r="J275" s="51"/>
    </row>
    <row r="276" spans="3:10">
      <c r="C276" s="51"/>
      <c r="D276" s="51"/>
      <c r="E276" s="51"/>
      <c r="F276" s="51"/>
      <c r="G276" s="51"/>
      <c r="H276" s="63"/>
      <c r="I276" s="51"/>
      <c r="J276" s="51"/>
    </row>
    <row r="277" spans="3:10">
      <c r="C277" s="51"/>
      <c r="D277" s="51"/>
      <c r="E277" s="51"/>
      <c r="F277" s="51"/>
      <c r="G277" s="51"/>
      <c r="H277" s="63"/>
      <c r="I277" s="51"/>
      <c r="J277" s="51"/>
    </row>
    <row r="278" spans="3:10">
      <c r="C278" s="51"/>
      <c r="D278" s="51"/>
      <c r="E278" s="51"/>
      <c r="F278" s="51"/>
      <c r="G278" s="51"/>
      <c r="H278" s="63"/>
      <c r="I278" s="51"/>
      <c r="J278" s="51"/>
    </row>
    <row r="279" spans="3:10">
      <c r="C279" s="51"/>
      <c r="D279" s="51"/>
      <c r="E279" s="51"/>
      <c r="F279" s="51"/>
      <c r="G279" s="51"/>
      <c r="H279" s="63"/>
      <c r="I279" s="51"/>
      <c r="J279" s="51"/>
    </row>
    <row r="280" spans="3:10">
      <c r="C280" s="51"/>
      <c r="D280" s="51"/>
      <c r="E280" s="51"/>
      <c r="F280" s="51"/>
      <c r="G280" s="51"/>
      <c r="H280" s="63"/>
      <c r="I280" s="51"/>
      <c r="J280" s="51"/>
    </row>
    <row r="281" spans="3:10">
      <c r="C281" s="51"/>
      <c r="D281" s="51"/>
      <c r="E281" s="51"/>
      <c r="F281" s="51"/>
      <c r="G281" s="51"/>
      <c r="H281" s="63"/>
      <c r="I281" s="51"/>
      <c r="J281" s="51"/>
    </row>
    <row r="282" spans="3:10">
      <c r="C282" s="51"/>
      <c r="D282" s="51"/>
      <c r="E282" s="51"/>
      <c r="F282" s="51"/>
      <c r="G282" s="51"/>
      <c r="H282" s="63"/>
      <c r="I282" s="51"/>
      <c r="J282" s="51"/>
    </row>
    <row r="283" spans="3:10">
      <c r="C283" s="51"/>
      <c r="D283" s="51"/>
      <c r="E283" s="51"/>
      <c r="F283" s="51"/>
      <c r="G283" s="51"/>
      <c r="H283" s="63"/>
      <c r="I283" s="51"/>
      <c r="J283" s="51"/>
    </row>
    <row r="284" spans="3:10">
      <c r="C284" s="51"/>
      <c r="D284" s="51"/>
      <c r="E284" s="51"/>
      <c r="F284" s="51"/>
      <c r="G284" s="51"/>
      <c r="H284" s="63"/>
      <c r="I284" s="51"/>
      <c r="J284" s="51"/>
    </row>
    <row r="285" spans="3:10">
      <c r="C285" s="51"/>
      <c r="D285" s="51"/>
      <c r="E285" s="51"/>
      <c r="F285" s="51"/>
      <c r="G285" s="51"/>
      <c r="H285" s="63"/>
      <c r="I285" s="51"/>
      <c r="J285" s="51"/>
    </row>
    <row r="286" spans="3:10">
      <c r="C286" s="51"/>
      <c r="D286" s="51"/>
      <c r="E286" s="51"/>
      <c r="F286" s="51"/>
      <c r="G286" s="51"/>
      <c r="H286" s="63"/>
      <c r="I286" s="51"/>
      <c r="J286" s="51"/>
    </row>
    <row r="287" spans="3:10">
      <c r="C287" s="51"/>
      <c r="D287" s="51"/>
      <c r="E287" s="51"/>
      <c r="F287" s="51"/>
      <c r="G287" s="51"/>
      <c r="H287" s="63"/>
      <c r="I287" s="51"/>
      <c r="J287" s="51"/>
    </row>
    <row r="288" spans="3:10">
      <c r="C288" s="51"/>
      <c r="D288" s="51"/>
      <c r="E288" s="51"/>
      <c r="F288" s="51"/>
      <c r="G288" s="51"/>
      <c r="H288" s="63"/>
      <c r="I288" s="51"/>
      <c r="J288" s="51"/>
    </row>
    <row r="289" spans="3:10">
      <c r="C289" s="51"/>
      <c r="D289" s="51"/>
      <c r="E289" s="51"/>
      <c r="F289" s="51"/>
      <c r="G289" s="51"/>
      <c r="H289" s="63"/>
      <c r="I289" s="51"/>
      <c r="J289" s="51"/>
    </row>
    <row r="290" spans="3:10">
      <c r="C290" s="51"/>
      <c r="D290" s="51"/>
      <c r="E290" s="51"/>
      <c r="F290" s="51"/>
      <c r="G290" s="51"/>
      <c r="H290" s="63"/>
      <c r="I290" s="51"/>
      <c r="J290" s="51"/>
    </row>
    <row r="291" spans="3:10">
      <c r="C291" s="51"/>
      <c r="D291" s="51"/>
      <c r="E291" s="51"/>
      <c r="F291" s="51"/>
      <c r="G291" s="51"/>
      <c r="H291" s="63"/>
      <c r="I291" s="51"/>
      <c r="J291" s="51"/>
    </row>
    <row r="292" spans="3:10">
      <c r="C292" s="51"/>
      <c r="D292" s="51"/>
      <c r="E292" s="51"/>
      <c r="F292" s="51"/>
      <c r="G292" s="51"/>
      <c r="H292" s="63"/>
      <c r="I292" s="51"/>
      <c r="J292" s="51"/>
    </row>
    <row r="293" spans="3:10">
      <c r="C293" s="51"/>
      <c r="D293" s="51"/>
      <c r="E293" s="51"/>
      <c r="F293" s="51"/>
      <c r="G293" s="51"/>
      <c r="H293" s="63"/>
      <c r="I293" s="51"/>
      <c r="J293" s="51"/>
    </row>
    <row r="294" spans="3:10">
      <c r="C294" s="51"/>
      <c r="D294" s="51"/>
      <c r="E294" s="51"/>
      <c r="F294" s="51"/>
      <c r="G294" s="51"/>
      <c r="H294" s="63"/>
      <c r="I294" s="51"/>
      <c r="J294" s="51"/>
    </row>
    <row r="295" spans="3:10">
      <c r="C295" s="51"/>
      <c r="D295" s="51"/>
      <c r="E295" s="51"/>
      <c r="F295" s="51"/>
      <c r="G295" s="51"/>
      <c r="H295" s="63"/>
      <c r="I295" s="51"/>
      <c r="J295" s="51"/>
    </row>
    <row r="296" spans="3:10">
      <c r="C296" s="51"/>
      <c r="D296" s="51"/>
      <c r="E296" s="51"/>
      <c r="F296" s="51"/>
      <c r="G296" s="51"/>
      <c r="H296" s="63"/>
      <c r="I296" s="51"/>
      <c r="J296" s="51"/>
    </row>
    <row r="297" spans="3:10">
      <c r="C297" s="51"/>
      <c r="D297" s="51"/>
      <c r="E297" s="51"/>
      <c r="F297" s="51"/>
      <c r="G297" s="51"/>
      <c r="H297" s="63"/>
      <c r="I297" s="51"/>
      <c r="J297" s="51"/>
    </row>
    <row r="298" spans="3:10">
      <c r="C298" s="51"/>
      <c r="D298" s="51"/>
      <c r="E298" s="51"/>
      <c r="F298" s="51"/>
      <c r="G298" s="51"/>
      <c r="H298" s="63"/>
      <c r="I298" s="51"/>
      <c r="J298" s="51"/>
    </row>
    <row r="299" spans="3:10">
      <c r="C299" s="51"/>
      <c r="D299" s="51"/>
      <c r="E299" s="51"/>
      <c r="F299" s="51"/>
      <c r="G299" s="51"/>
      <c r="H299" s="63"/>
      <c r="I299" s="51"/>
      <c r="J299" s="51"/>
    </row>
    <row r="300" spans="3:10">
      <c r="C300" s="51"/>
      <c r="D300" s="51"/>
      <c r="E300" s="51"/>
      <c r="F300" s="51"/>
      <c r="G300" s="51"/>
      <c r="H300" s="63"/>
      <c r="I300" s="51"/>
      <c r="J300" s="51"/>
    </row>
    <row r="301" spans="3:10">
      <c r="C301" s="51"/>
      <c r="D301" s="51"/>
      <c r="E301" s="51"/>
      <c r="F301" s="51"/>
      <c r="G301" s="51"/>
      <c r="H301" s="63"/>
      <c r="I301" s="51"/>
      <c r="J301" s="51"/>
    </row>
    <row r="302" spans="3:10">
      <c r="C302" s="51"/>
      <c r="D302" s="51"/>
      <c r="E302" s="51"/>
      <c r="F302" s="51"/>
      <c r="G302" s="51"/>
      <c r="H302" s="63"/>
      <c r="I302" s="51"/>
      <c r="J302" s="51"/>
    </row>
    <row r="303" spans="3:10">
      <c r="C303" s="51"/>
      <c r="D303" s="51"/>
      <c r="E303" s="51"/>
      <c r="F303" s="51"/>
      <c r="G303" s="51"/>
      <c r="H303" s="63"/>
      <c r="I303" s="51"/>
      <c r="J303" s="51"/>
    </row>
    <row r="304" spans="3:10">
      <c r="C304" s="51"/>
      <c r="D304" s="51"/>
      <c r="E304" s="51"/>
      <c r="F304" s="51"/>
      <c r="G304" s="51"/>
      <c r="H304" s="63"/>
      <c r="I304" s="51"/>
      <c r="J304" s="51"/>
    </row>
    <row r="305" spans="3:10">
      <c r="C305" s="51"/>
      <c r="D305" s="51"/>
      <c r="E305" s="51"/>
      <c r="F305" s="51"/>
      <c r="G305" s="51"/>
      <c r="H305" s="63"/>
      <c r="I305" s="51"/>
      <c r="J305" s="51"/>
    </row>
    <row r="306" spans="3:10">
      <c r="C306" s="51"/>
      <c r="D306" s="51"/>
      <c r="E306" s="51"/>
      <c r="F306" s="51"/>
      <c r="G306" s="51"/>
      <c r="H306" s="63"/>
      <c r="I306" s="51"/>
      <c r="J306" s="51"/>
    </row>
    <row r="307" spans="3:10">
      <c r="C307" s="51"/>
      <c r="D307" s="51"/>
      <c r="E307" s="51"/>
      <c r="F307" s="51"/>
      <c r="G307" s="51"/>
      <c r="H307" s="63"/>
      <c r="I307" s="51"/>
      <c r="J307" s="51"/>
    </row>
    <row r="308" spans="3:10">
      <c r="C308" s="51"/>
      <c r="D308" s="51"/>
      <c r="E308" s="51"/>
      <c r="F308" s="51"/>
      <c r="G308" s="51"/>
      <c r="H308" s="63"/>
      <c r="I308" s="51"/>
      <c r="J308" s="51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8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7" width="11.7109375" style="48" customWidth="1"/>
    <col min="8" max="8" width="11.7109375" style="66" customWidth="1"/>
    <col min="9" max="10" width="10.7109375" style="48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331</v>
      </c>
      <c r="B4" s="169" t="s">
        <v>438</v>
      </c>
      <c r="M4" s="97"/>
    </row>
    <row r="5" spans="1:13" s="50" customFormat="1" ht="15.95" customHeight="1">
      <c r="A5" s="70"/>
      <c r="H5" s="71"/>
    </row>
    <row r="6" spans="1:13" ht="30" customHeight="1">
      <c r="A6" s="111" t="s">
        <v>388</v>
      </c>
      <c r="B6" s="146" t="s">
        <v>8</v>
      </c>
      <c r="C6" s="147">
        <v>2010</v>
      </c>
      <c r="D6" s="147">
        <v>2011</v>
      </c>
      <c r="E6" s="147">
        <v>2012</v>
      </c>
      <c r="F6" s="147">
        <v>2013</v>
      </c>
      <c r="G6" s="147">
        <v>2014</v>
      </c>
      <c r="H6" s="148">
        <v>2015</v>
      </c>
      <c r="I6" s="66"/>
      <c r="J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</row>
    <row r="8" spans="1:13" ht="15" customHeight="1">
      <c r="A8" s="53" t="s">
        <v>26</v>
      </c>
      <c r="B8" s="150" t="s">
        <v>27</v>
      </c>
      <c r="C8" s="205">
        <v>92.418567983103571</v>
      </c>
      <c r="D8" s="205">
        <v>104.68160002464805</v>
      </c>
      <c r="E8" s="205">
        <v>135.27653978856941</v>
      </c>
      <c r="F8" s="205">
        <v>120.56981561148621</v>
      </c>
      <c r="G8" s="205">
        <v>123.62218007792453</v>
      </c>
      <c r="H8" s="205">
        <v>132.11945509275554</v>
      </c>
      <c r="I8" s="51"/>
      <c r="J8" s="51"/>
    </row>
    <row r="9" spans="1:13" ht="15" customHeight="1">
      <c r="A9" s="53" t="s">
        <v>28</v>
      </c>
      <c r="B9" s="150" t="s">
        <v>29</v>
      </c>
      <c r="C9" s="205">
        <v>2.9895136384874816</v>
      </c>
      <c r="D9" s="205">
        <v>3.0929000326835943</v>
      </c>
      <c r="E9" s="205">
        <v>2.7368307682967941</v>
      </c>
      <c r="F9" s="205">
        <v>2.0276032853304038</v>
      </c>
      <c r="G9" s="205">
        <v>1.9644698939283844</v>
      </c>
      <c r="H9" s="205">
        <v>2.0309991359764341</v>
      </c>
      <c r="I9" s="51"/>
      <c r="J9" s="51"/>
    </row>
    <row r="10" spans="1:13" ht="15" customHeight="1">
      <c r="A10" s="53" t="s">
        <v>30</v>
      </c>
      <c r="B10" s="150" t="s">
        <v>31</v>
      </c>
      <c r="C10" s="205">
        <v>0.6656943603909482</v>
      </c>
      <c r="D10" s="205">
        <v>0.75384492433877548</v>
      </c>
      <c r="E10" s="205">
        <v>0.80826613699424965</v>
      </c>
      <c r="F10" s="205">
        <v>0.87417023946245231</v>
      </c>
      <c r="G10" s="205">
        <v>1.0556846338353354</v>
      </c>
      <c r="H10" s="205">
        <v>1.1034084251439784</v>
      </c>
      <c r="I10" s="51"/>
      <c r="J10" s="51"/>
    </row>
    <row r="11" spans="1:13" ht="15" customHeight="1">
      <c r="A11" s="53" t="s">
        <v>32</v>
      </c>
      <c r="B11" s="150" t="s">
        <v>33</v>
      </c>
      <c r="C11" s="205">
        <v>5.7817772470553672</v>
      </c>
      <c r="D11" s="205">
        <v>7.0387877816620428</v>
      </c>
      <c r="E11" s="205">
        <v>4.6258123078152229</v>
      </c>
      <c r="F11" s="205">
        <v>5.8212301487982954</v>
      </c>
      <c r="G11" s="205">
        <v>6.0741328673431561</v>
      </c>
      <c r="H11" s="205">
        <v>9.2537766353668669</v>
      </c>
      <c r="I11" s="51"/>
      <c r="J11" s="51"/>
    </row>
    <row r="12" spans="1:13" ht="15" customHeight="1">
      <c r="A12" s="53" t="s">
        <v>34</v>
      </c>
      <c r="B12" s="150" t="s">
        <v>35</v>
      </c>
      <c r="C12" s="205">
        <v>156.09790251369844</v>
      </c>
      <c r="D12" s="205">
        <v>166.85282899046956</v>
      </c>
      <c r="E12" s="205">
        <v>173.86315821735715</v>
      </c>
      <c r="F12" s="205">
        <v>182.53628602587349</v>
      </c>
      <c r="G12" s="205">
        <v>192.08828680868967</v>
      </c>
      <c r="H12" s="205">
        <v>196.48322061822239</v>
      </c>
      <c r="I12" s="51"/>
      <c r="J12" s="51"/>
    </row>
    <row r="13" spans="1:13" ht="15" customHeight="1">
      <c r="A13" s="53" t="s">
        <v>36</v>
      </c>
      <c r="B13" s="150" t="s">
        <v>37</v>
      </c>
      <c r="C13" s="205">
        <v>55.136295046186248</v>
      </c>
      <c r="D13" s="205">
        <v>62.960830523192179</v>
      </c>
      <c r="E13" s="205">
        <v>53.025435068055288</v>
      </c>
      <c r="F13" s="205">
        <v>49.258969958261403</v>
      </c>
      <c r="G13" s="205">
        <v>48.454431576444406</v>
      </c>
      <c r="H13" s="205">
        <v>53.94070692929148</v>
      </c>
      <c r="I13" s="51"/>
      <c r="J13" s="51"/>
    </row>
    <row r="14" spans="1:13" ht="15" customHeight="1">
      <c r="A14" s="53" t="s">
        <v>38</v>
      </c>
      <c r="B14" s="150" t="s">
        <v>457</v>
      </c>
      <c r="C14" s="205">
        <v>46.005275648290549</v>
      </c>
      <c r="D14" s="205">
        <v>44.054356211621169</v>
      </c>
      <c r="E14" s="205">
        <v>47.727109153011391</v>
      </c>
      <c r="F14" s="205">
        <v>47.190707447060376</v>
      </c>
      <c r="G14" s="205">
        <v>50.100196889902435</v>
      </c>
      <c r="H14" s="205">
        <v>48.418135848262935</v>
      </c>
      <c r="I14" s="51"/>
      <c r="J14" s="51"/>
    </row>
    <row r="15" spans="1:13" ht="15" customHeight="1">
      <c r="A15" s="53" t="s">
        <v>39</v>
      </c>
      <c r="B15" s="150" t="s">
        <v>40</v>
      </c>
      <c r="C15" s="205">
        <v>34.389194717197327</v>
      </c>
      <c r="D15" s="205">
        <v>30.314362898008447</v>
      </c>
      <c r="E15" s="205">
        <v>29.762928060366171</v>
      </c>
      <c r="F15" s="205">
        <v>27.758097167772096</v>
      </c>
      <c r="G15" s="205">
        <v>28.092304123247928</v>
      </c>
      <c r="H15" s="205">
        <v>28.422500442244747</v>
      </c>
      <c r="I15" s="51"/>
      <c r="J15" s="51"/>
    </row>
    <row r="16" spans="1:13" ht="15" customHeight="1">
      <c r="A16" s="53" t="s">
        <v>41</v>
      </c>
      <c r="B16" s="150" t="s">
        <v>441</v>
      </c>
      <c r="C16" s="205">
        <v>122.55879199805126</v>
      </c>
      <c r="D16" s="205">
        <v>88.376060601636397</v>
      </c>
      <c r="E16" s="205">
        <v>104.36576718391601</v>
      </c>
      <c r="F16" s="205">
        <v>103.50636395681298</v>
      </c>
      <c r="G16" s="205">
        <v>122.48470518670145</v>
      </c>
      <c r="H16" s="205">
        <v>128.81577288117387</v>
      </c>
      <c r="I16" s="51"/>
      <c r="J16" s="51"/>
    </row>
    <row r="17" spans="1:10" ht="15" customHeight="1">
      <c r="A17" s="53" t="s">
        <v>42</v>
      </c>
      <c r="B17" s="150" t="s">
        <v>442</v>
      </c>
      <c r="C17" s="205">
        <v>535.34002356613018</v>
      </c>
      <c r="D17" s="205">
        <v>465.49648866577422</v>
      </c>
      <c r="E17" s="205">
        <v>391.04426400204181</v>
      </c>
      <c r="F17" s="205">
        <v>403.21977662663488</v>
      </c>
      <c r="G17" s="205">
        <v>461.16210327140163</v>
      </c>
      <c r="H17" s="205">
        <v>535.63290243569611</v>
      </c>
      <c r="I17" s="51"/>
      <c r="J17" s="51"/>
    </row>
    <row r="18" spans="1:10" ht="15" customHeight="1">
      <c r="A18" s="53" t="s">
        <v>43</v>
      </c>
      <c r="B18" s="150" t="s">
        <v>458</v>
      </c>
      <c r="C18" s="205">
        <v>11.335611807186185</v>
      </c>
      <c r="D18" s="205">
        <v>8.0876237002063558</v>
      </c>
      <c r="E18" s="205">
        <v>8.9638074152953706</v>
      </c>
      <c r="F18" s="205">
        <v>10.402502553837275</v>
      </c>
      <c r="G18" s="205">
        <v>10.810503690377139</v>
      </c>
      <c r="H18" s="205">
        <v>11.321864942966375</v>
      </c>
      <c r="I18" s="51"/>
      <c r="J18" s="51"/>
    </row>
    <row r="19" spans="1:10" ht="15" customHeight="1">
      <c r="A19" s="53" t="s">
        <v>44</v>
      </c>
      <c r="B19" s="150" t="s">
        <v>45</v>
      </c>
      <c r="C19" s="205">
        <v>391.39273313157776</v>
      </c>
      <c r="D19" s="205">
        <v>391.75935408600787</v>
      </c>
      <c r="E19" s="205">
        <v>464.98604714577505</v>
      </c>
      <c r="F19" s="205">
        <v>395.03454650414034</v>
      </c>
      <c r="G19" s="205">
        <v>383.07358400918253</v>
      </c>
      <c r="H19" s="205">
        <v>351.19298668838019</v>
      </c>
      <c r="I19" s="51"/>
      <c r="J19" s="51"/>
    </row>
    <row r="20" spans="1:10" ht="15" customHeight="1">
      <c r="A20" s="53" t="s">
        <v>46</v>
      </c>
      <c r="B20" s="150" t="s">
        <v>443</v>
      </c>
      <c r="C20" s="205">
        <v>1465.1510869101055</v>
      </c>
      <c r="D20" s="205">
        <v>1733.7249782014806</v>
      </c>
      <c r="E20" s="205">
        <v>1754.426479077471</v>
      </c>
      <c r="F20" s="205">
        <v>1658.8424769902531</v>
      </c>
      <c r="G20" s="205">
        <v>1660.3768007707088</v>
      </c>
      <c r="H20" s="205">
        <v>1826.2515262899431</v>
      </c>
      <c r="I20" s="51"/>
      <c r="J20" s="51"/>
    </row>
    <row r="21" spans="1:10" ht="15" customHeight="1">
      <c r="A21" s="53" t="s">
        <v>47</v>
      </c>
      <c r="B21" s="150" t="s">
        <v>444</v>
      </c>
      <c r="C21" s="205">
        <v>82.342185391562282</v>
      </c>
      <c r="D21" s="205">
        <v>114.1109871964198</v>
      </c>
      <c r="E21" s="205">
        <v>128.92228191946305</v>
      </c>
      <c r="F21" s="205">
        <v>133.64375430738897</v>
      </c>
      <c r="G21" s="205">
        <v>130.53435371959108</v>
      </c>
      <c r="H21" s="205">
        <v>143.41620339578827</v>
      </c>
      <c r="I21" s="51"/>
      <c r="J21" s="51"/>
    </row>
    <row r="22" spans="1:10" ht="15" customHeight="1">
      <c r="A22" s="53" t="s">
        <v>48</v>
      </c>
      <c r="B22" s="150" t="s">
        <v>49</v>
      </c>
      <c r="C22" s="205">
        <v>48.681005307470016</v>
      </c>
      <c r="D22" s="205">
        <v>44.64517200653831</v>
      </c>
      <c r="E22" s="205">
        <v>45.26046483384286</v>
      </c>
      <c r="F22" s="205">
        <v>47.360339236231987</v>
      </c>
      <c r="G22" s="205">
        <v>50.906338589389634</v>
      </c>
      <c r="H22" s="205">
        <v>56.971348979980114</v>
      </c>
      <c r="I22" s="51"/>
      <c r="J22" s="51"/>
    </row>
    <row r="23" spans="1:10" ht="15" customHeight="1">
      <c r="A23" s="53" t="s">
        <v>50</v>
      </c>
      <c r="B23" s="150" t="s">
        <v>51</v>
      </c>
      <c r="C23" s="205">
        <v>147.67710069476351</v>
      </c>
      <c r="D23" s="205">
        <v>149.76571516468863</v>
      </c>
      <c r="E23" s="205">
        <v>138.729082970403</v>
      </c>
      <c r="F23" s="205">
        <v>146.60922252917675</v>
      </c>
      <c r="G23" s="205">
        <v>157.05214532093856</v>
      </c>
      <c r="H23" s="205">
        <v>156.27836136073506</v>
      </c>
      <c r="I23" s="51"/>
      <c r="J23" s="51"/>
    </row>
    <row r="24" spans="1:10" ht="15" customHeight="1">
      <c r="A24" s="53" t="s">
        <v>52</v>
      </c>
      <c r="B24" s="150" t="s">
        <v>53</v>
      </c>
      <c r="C24" s="205">
        <v>341.46970905936314</v>
      </c>
      <c r="D24" s="205">
        <v>354.13401120186217</v>
      </c>
      <c r="E24" s="205">
        <v>366.67470709837818</v>
      </c>
      <c r="F24" s="205">
        <v>355.11106296873328</v>
      </c>
      <c r="G24" s="205">
        <v>354.07983071633572</v>
      </c>
      <c r="H24" s="205">
        <v>386.75787344246379</v>
      </c>
      <c r="I24" s="51"/>
      <c r="J24" s="51"/>
    </row>
    <row r="25" spans="1:10" ht="15" customHeight="1">
      <c r="A25" s="53" t="s">
        <v>54</v>
      </c>
      <c r="B25" s="150" t="s">
        <v>445</v>
      </c>
      <c r="C25" s="205">
        <v>1343.8602086827243</v>
      </c>
      <c r="D25" s="205">
        <v>1489.7594445168297</v>
      </c>
      <c r="E25" s="205">
        <v>1380.4232846474595</v>
      </c>
      <c r="F25" s="205">
        <v>1357.204054793888</v>
      </c>
      <c r="G25" s="205">
        <v>1379.3884580441838</v>
      </c>
      <c r="H25" s="205">
        <v>1449.4997855269864</v>
      </c>
      <c r="I25" s="51"/>
      <c r="J25" s="51"/>
    </row>
    <row r="26" spans="1:10" ht="15" customHeight="1">
      <c r="A26" s="53" t="s">
        <v>55</v>
      </c>
      <c r="B26" s="150" t="s">
        <v>56</v>
      </c>
      <c r="C26" s="205">
        <v>545.38894195228988</v>
      </c>
      <c r="D26" s="205">
        <v>497.94699761258715</v>
      </c>
      <c r="E26" s="205">
        <v>559.63923479032098</v>
      </c>
      <c r="F26" s="205">
        <v>620.91506703025061</v>
      </c>
      <c r="G26" s="205">
        <v>523.41119518445771</v>
      </c>
      <c r="H26" s="205">
        <v>535.42713401114395</v>
      </c>
      <c r="I26" s="51"/>
      <c r="J26" s="51"/>
    </row>
    <row r="27" spans="1:10" ht="15" customHeight="1">
      <c r="A27" s="53" t="s">
        <v>57</v>
      </c>
      <c r="B27" s="150" t="s">
        <v>58</v>
      </c>
      <c r="C27" s="205">
        <v>27.405091079528816</v>
      </c>
      <c r="D27" s="205">
        <v>30.932147869363888</v>
      </c>
      <c r="E27" s="205">
        <v>29.527630539299288</v>
      </c>
      <c r="F27" s="205">
        <v>26.809032381225762</v>
      </c>
      <c r="G27" s="205">
        <v>18.607664484455558</v>
      </c>
      <c r="H27" s="205">
        <v>22.531526786944283</v>
      </c>
      <c r="I27" s="51"/>
      <c r="J27" s="51"/>
    </row>
    <row r="28" spans="1:10" ht="15" customHeight="1">
      <c r="A28" s="53" t="s">
        <v>59</v>
      </c>
      <c r="B28" s="150" t="s">
        <v>60</v>
      </c>
      <c r="C28" s="205">
        <v>84.943801941394639</v>
      </c>
      <c r="D28" s="205">
        <v>83.320694545014305</v>
      </c>
      <c r="E28" s="205">
        <v>78.792046465543564</v>
      </c>
      <c r="F28" s="205">
        <v>78.782092569917467</v>
      </c>
      <c r="G28" s="205">
        <v>92.024924623467598</v>
      </c>
      <c r="H28" s="205">
        <v>99.439086885480066</v>
      </c>
      <c r="I28" s="51"/>
      <c r="J28" s="51"/>
    </row>
    <row r="29" spans="1:10" ht="15" customHeight="1">
      <c r="A29" s="53" t="s">
        <v>61</v>
      </c>
      <c r="B29" s="150" t="s">
        <v>453</v>
      </c>
      <c r="C29" s="205">
        <v>32.241506880914294</v>
      </c>
      <c r="D29" s="205">
        <v>36.762310534309137</v>
      </c>
      <c r="E29" s="205">
        <v>34.366172983751653</v>
      </c>
      <c r="F29" s="205">
        <v>43.355709533937514</v>
      </c>
      <c r="G29" s="205">
        <v>43.604205531919021</v>
      </c>
      <c r="H29" s="205">
        <v>47.211530087888988</v>
      </c>
      <c r="I29" s="51"/>
      <c r="J29" s="51"/>
    </row>
    <row r="30" spans="1:10" ht="15" customHeight="1">
      <c r="A30" s="53" t="s">
        <v>62</v>
      </c>
      <c r="B30" s="150" t="s">
        <v>446</v>
      </c>
      <c r="C30" s="205">
        <v>25.35858960357573</v>
      </c>
      <c r="D30" s="205">
        <v>23.156344007443206</v>
      </c>
      <c r="E30" s="205">
        <v>20.693757358310897</v>
      </c>
      <c r="F30" s="205">
        <v>21.936376226484466</v>
      </c>
      <c r="G30" s="205">
        <v>23.67381379672414</v>
      </c>
      <c r="H30" s="205">
        <v>24.218309161330467</v>
      </c>
      <c r="I30" s="51"/>
      <c r="J30" s="51"/>
    </row>
    <row r="31" spans="1:10" ht="15" customHeight="1">
      <c r="A31" s="53" t="s">
        <v>63</v>
      </c>
      <c r="B31" s="150" t="s">
        <v>64</v>
      </c>
      <c r="C31" s="205">
        <v>70.980093748216348</v>
      </c>
      <c r="D31" s="205">
        <v>65.437374677593425</v>
      </c>
      <c r="E31" s="205">
        <v>64.648006796551556</v>
      </c>
      <c r="F31" s="205">
        <v>62.625926113297723</v>
      </c>
      <c r="G31" s="205">
        <v>62.95717076751265</v>
      </c>
      <c r="H31" s="205">
        <v>63.578342170939948</v>
      </c>
      <c r="I31" s="51"/>
      <c r="J31" s="51"/>
    </row>
    <row r="32" spans="1:10" ht="15" customHeight="1">
      <c r="A32" s="53" t="s">
        <v>65</v>
      </c>
      <c r="B32" s="150" t="s">
        <v>66</v>
      </c>
      <c r="C32" s="205">
        <v>12.659736289013303</v>
      </c>
      <c r="D32" s="205">
        <v>12.128876732647427</v>
      </c>
      <c r="E32" s="205">
        <v>12.762957823162923</v>
      </c>
      <c r="F32" s="205">
        <v>12.435449991931161</v>
      </c>
      <c r="G32" s="205">
        <v>16.468386689029103</v>
      </c>
      <c r="H32" s="205">
        <v>17.792995213721685</v>
      </c>
      <c r="I32" s="51"/>
      <c r="J32" s="51"/>
    </row>
    <row r="33" spans="1:10" ht="15" customHeight="1">
      <c r="A33" s="53" t="s">
        <v>67</v>
      </c>
      <c r="B33" s="150" t="s">
        <v>68</v>
      </c>
      <c r="C33" s="205">
        <v>9.3970404016915392</v>
      </c>
      <c r="D33" s="205">
        <v>9.6499931407300679</v>
      </c>
      <c r="E33" s="205">
        <v>10.911305310638106</v>
      </c>
      <c r="F33" s="205">
        <v>11.633414566163445</v>
      </c>
      <c r="G33" s="205">
        <v>13.415413979203755</v>
      </c>
      <c r="H33" s="205">
        <v>11.457289771649062</v>
      </c>
      <c r="I33" s="51"/>
      <c r="J33" s="51"/>
    </row>
    <row r="34" spans="1:10" ht="15" customHeight="1">
      <c r="A34" s="53" t="s">
        <v>69</v>
      </c>
      <c r="B34" s="150" t="s">
        <v>70</v>
      </c>
      <c r="C34" s="205">
        <v>38.888993556529698</v>
      </c>
      <c r="D34" s="205">
        <v>30.514592545123481</v>
      </c>
      <c r="E34" s="205">
        <v>28.177369567251112</v>
      </c>
      <c r="F34" s="205">
        <v>28.957778813297519</v>
      </c>
      <c r="G34" s="205">
        <v>31.657414258422087</v>
      </c>
      <c r="H34" s="205">
        <v>32.731625674716753</v>
      </c>
      <c r="I34" s="51"/>
      <c r="J34" s="51"/>
    </row>
    <row r="35" spans="1:10" ht="15" customHeight="1">
      <c r="A35" s="53" t="s">
        <v>71</v>
      </c>
      <c r="B35" s="150" t="s">
        <v>72</v>
      </c>
      <c r="C35" s="205">
        <v>6.3343542365205536</v>
      </c>
      <c r="D35" s="205">
        <v>6.0665796758931538</v>
      </c>
      <c r="E35" s="205">
        <v>5.5020464170752046</v>
      </c>
      <c r="F35" s="205">
        <v>6.8841730194935096</v>
      </c>
      <c r="G35" s="205">
        <v>8.8610902644593832</v>
      </c>
      <c r="H35" s="205">
        <v>8.6751799307907937</v>
      </c>
      <c r="I35" s="51"/>
      <c r="J35" s="51"/>
    </row>
    <row r="36" spans="1:10" ht="15" customHeight="1">
      <c r="A36" s="53" t="s">
        <v>73</v>
      </c>
      <c r="B36" s="150" t="s">
        <v>74</v>
      </c>
      <c r="C36" s="205">
        <v>1045.6865162968957</v>
      </c>
      <c r="D36" s="205">
        <v>1275.0513766520048</v>
      </c>
      <c r="E36" s="205">
        <v>1294.9434133805787</v>
      </c>
      <c r="F36" s="205">
        <v>1254.3731153389326</v>
      </c>
      <c r="G36" s="205">
        <v>1267.3979783717757</v>
      </c>
      <c r="H36" s="205">
        <v>1439.9254423661459</v>
      </c>
      <c r="I36" s="51"/>
      <c r="J36" s="51"/>
    </row>
    <row r="37" spans="1:10" ht="15" customHeight="1">
      <c r="A37" s="53" t="s">
        <v>75</v>
      </c>
      <c r="B37" s="150" t="s">
        <v>76</v>
      </c>
      <c r="C37" s="205">
        <v>0.1152096135945232</v>
      </c>
      <c r="D37" s="205">
        <v>0.36733873988803334</v>
      </c>
      <c r="E37" s="205">
        <v>0.3499479362562804</v>
      </c>
      <c r="F37" s="205">
        <v>0.31849587931873014</v>
      </c>
      <c r="G37" s="205">
        <v>0.32092247803515556</v>
      </c>
      <c r="H37" s="205">
        <v>0.37534835749511586</v>
      </c>
      <c r="I37" s="51"/>
      <c r="J37" s="51"/>
    </row>
    <row r="38" spans="1:10" ht="15" customHeight="1">
      <c r="A38" s="53" t="s">
        <v>77</v>
      </c>
      <c r="B38" s="150" t="s">
        <v>78</v>
      </c>
      <c r="C38" s="205">
        <v>0.46060257767240964</v>
      </c>
      <c r="D38" s="205">
        <v>0.44733722366816164</v>
      </c>
      <c r="E38" s="205">
        <v>0.45182176985098965</v>
      </c>
      <c r="F38" s="205">
        <v>0.50689250683880438</v>
      </c>
      <c r="G38" s="205">
        <v>0.57558728320405739</v>
      </c>
      <c r="H38" s="205">
        <v>0.6481329769109655</v>
      </c>
      <c r="I38" s="51"/>
      <c r="J38" s="51"/>
    </row>
    <row r="39" spans="1:10" ht="15" customHeight="1">
      <c r="A39" s="53" t="s">
        <v>79</v>
      </c>
      <c r="B39" s="150" t="s">
        <v>80</v>
      </c>
      <c r="C39" s="205">
        <v>158.18483473159935</v>
      </c>
      <c r="D39" s="205">
        <v>167.74515177329755</v>
      </c>
      <c r="E39" s="205">
        <v>148.32925203562647</v>
      </c>
      <c r="F39" s="205">
        <v>183.0288460069936</v>
      </c>
      <c r="G39" s="205">
        <v>129.19004433233553</v>
      </c>
      <c r="H39" s="205">
        <v>129.85766881425968</v>
      </c>
      <c r="I39" s="51"/>
      <c r="J39" s="51"/>
    </row>
    <row r="40" spans="1:10" ht="15" customHeight="1">
      <c r="A40" s="53" t="s">
        <v>81</v>
      </c>
      <c r="B40" s="150" t="s">
        <v>82</v>
      </c>
      <c r="C40" s="205">
        <v>1.624192795538566</v>
      </c>
      <c r="D40" s="205">
        <v>1.5569491058293137</v>
      </c>
      <c r="E40" s="205">
        <v>1.5618134676043243</v>
      </c>
      <c r="F40" s="205">
        <v>1.6135355400384712</v>
      </c>
      <c r="G40" s="205">
        <v>2.8489415182993243</v>
      </c>
      <c r="H40" s="205">
        <v>3.3341835360123611</v>
      </c>
      <c r="I40" s="51"/>
      <c r="J40" s="51"/>
    </row>
    <row r="41" spans="1:10" ht="15" customHeight="1">
      <c r="A41" s="53" t="s">
        <v>83</v>
      </c>
      <c r="B41" s="150" t="s">
        <v>459</v>
      </c>
      <c r="C41" s="205">
        <v>19.994858378087866</v>
      </c>
      <c r="D41" s="205">
        <v>20.83254230517241</v>
      </c>
      <c r="E41" s="205">
        <v>21.119725170773687</v>
      </c>
      <c r="F41" s="205">
        <v>23.382368960139189</v>
      </c>
      <c r="G41" s="205">
        <v>29.700284889891932</v>
      </c>
      <c r="H41" s="205">
        <v>33.505954310826525</v>
      </c>
      <c r="I41" s="51"/>
      <c r="J41" s="51"/>
    </row>
    <row r="42" spans="1:10" ht="15" customHeight="1">
      <c r="A42" s="53" t="s">
        <v>84</v>
      </c>
      <c r="B42" s="150" t="s">
        <v>447</v>
      </c>
      <c r="C42" s="205">
        <v>12.316168952420504</v>
      </c>
      <c r="D42" s="205">
        <v>10.982501364938926</v>
      </c>
      <c r="E42" s="205">
        <v>10.197790324589025</v>
      </c>
      <c r="F42" s="205">
        <v>20.258705478034351</v>
      </c>
      <c r="G42" s="205">
        <v>19.08486201304952</v>
      </c>
      <c r="H42" s="205">
        <v>19.902139314625941</v>
      </c>
      <c r="I42" s="51"/>
      <c r="J42" s="51"/>
    </row>
    <row r="43" spans="1:10" ht="15" customHeight="1">
      <c r="A43" s="53" t="s">
        <v>85</v>
      </c>
      <c r="B43" s="150" t="s">
        <v>448</v>
      </c>
      <c r="C43" s="205">
        <v>86.050660397426626</v>
      </c>
      <c r="D43" s="205">
        <v>89.726296390768141</v>
      </c>
      <c r="E43" s="205">
        <v>83.637319115045585</v>
      </c>
      <c r="F43" s="205">
        <v>85.613275775047313</v>
      </c>
      <c r="G43" s="205">
        <v>85.255059894910076</v>
      </c>
      <c r="H43" s="205">
        <v>91.547885192611346</v>
      </c>
      <c r="I43" s="51"/>
      <c r="J43" s="51"/>
    </row>
    <row r="44" spans="1:10" ht="15" customHeight="1">
      <c r="A44" s="53" t="s">
        <v>86</v>
      </c>
      <c r="B44" s="150" t="s">
        <v>449</v>
      </c>
      <c r="C44" s="205">
        <v>3.4155153557811833</v>
      </c>
      <c r="D44" s="205">
        <v>4.7985174750987936</v>
      </c>
      <c r="E44" s="205">
        <v>4.3994988954445082</v>
      </c>
      <c r="F44" s="205">
        <v>5.1882959140327713</v>
      </c>
      <c r="G44" s="205">
        <v>4.9298467231780627</v>
      </c>
      <c r="H44" s="205">
        <v>4.6448364334698518</v>
      </c>
      <c r="I44" s="51"/>
      <c r="J44" s="51"/>
    </row>
    <row r="45" spans="1:10" ht="15" customHeight="1">
      <c r="A45" s="53" t="s">
        <v>87</v>
      </c>
      <c r="B45" s="150" t="s">
        <v>450</v>
      </c>
      <c r="C45" s="205">
        <v>487.50336249258362</v>
      </c>
      <c r="D45" s="205">
        <v>493.41102425545063</v>
      </c>
      <c r="E45" s="205">
        <v>469.18897080091438</v>
      </c>
      <c r="F45" s="205">
        <v>502.98270351399873</v>
      </c>
      <c r="G45" s="205">
        <v>479.8986111357766</v>
      </c>
      <c r="H45" s="205">
        <v>508.12020299248917</v>
      </c>
      <c r="I45" s="51"/>
      <c r="J45" s="51"/>
    </row>
    <row r="46" spans="1:10" ht="15" customHeight="1">
      <c r="A46" s="53" t="s">
        <v>88</v>
      </c>
      <c r="B46" s="150" t="s">
        <v>89</v>
      </c>
      <c r="C46" s="205">
        <v>25.657695779825282</v>
      </c>
      <c r="D46" s="205">
        <v>26.855824206536795</v>
      </c>
      <c r="E46" s="205">
        <v>26.704766329641934</v>
      </c>
      <c r="F46" s="205">
        <v>28.862974996619638</v>
      </c>
      <c r="G46" s="205">
        <v>26.597660301984646</v>
      </c>
      <c r="H46" s="205">
        <v>30.249430730952721</v>
      </c>
      <c r="I46" s="51"/>
      <c r="J46" s="51"/>
    </row>
    <row r="47" spans="1:10" ht="15" customHeight="1">
      <c r="A47" s="53" t="s">
        <v>90</v>
      </c>
      <c r="B47" s="150" t="s">
        <v>91</v>
      </c>
      <c r="C47" s="205">
        <v>417.35354556510947</v>
      </c>
      <c r="D47" s="205">
        <v>475.32388625601294</v>
      </c>
      <c r="E47" s="205">
        <v>502.38236795139528</v>
      </c>
      <c r="F47" s="205">
        <v>607.22342332504854</v>
      </c>
      <c r="G47" s="205">
        <v>603.15197145583716</v>
      </c>
      <c r="H47" s="205">
        <v>590.7578216391164</v>
      </c>
      <c r="I47" s="51"/>
      <c r="J47" s="51"/>
    </row>
    <row r="48" spans="1:10" ht="15" customHeight="1">
      <c r="A48" s="53" t="s">
        <v>92</v>
      </c>
      <c r="B48" s="150" t="s">
        <v>451</v>
      </c>
      <c r="C48" s="205">
        <v>103.50173379263806</v>
      </c>
      <c r="D48" s="205">
        <v>108.92546811693424</v>
      </c>
      <c r="E48" s="205">
        <v>101.05605036312299</v>
      </c>
      <c r="F48" s="205">
        <v>105.25834958283468</v>
      </c>
      <c r="G48" s="205">
        <v>88.884656367735033</v>
      </c>
      <c r="H48" s="205">
        <v>97.557357070576785</v>
      </c>
      <c r="I48" s="51"/>
      <c r="J48" s="51"/>
    </row>
    <row r="49" spans="1:10" ht="15" customHeight="1">
      <c r="A49" s="53" t="s">
        <v>93</v>
      </c>
      <c r="B49" s="150" t="s">
        <v>94</v>
      </c>
      <c r="C49" s="205">
        <v>37.560919999430752</v>
      </c>
      <c r="D49" s="205">
        <v>34.249947348057397</v>
      </c>
      <c r="E49" s="205">
        <v>62.988532156521437</v>
      </c>
      <c r="F49" s="205">
        <v>38.685269259675067</v>
      </c>
      <c r="G49" s="205">
        <v>35.157468948711397</v>
      </c>
      <c r="H49" s="205">
        <v>45.264527063081559</v>
      </c>
      <c r="I49" s="51"/>
      <c r="J49" s="51"/>
    </row>
    <row r="50" spans="1:10" ht="15" customHeight="1">
      <c r="A50" s="53" t="s">
        <v>0</v>
      </c>
      <c r="B50" s="150" t="s">
        <v>95</v>
      </c>
      <c r="C50" s="205">
        <v>27.575890144524653</v>
      </c>
      <c r="D50" s="205">
        <v>25.855974293465756</v>
      </c>
      <c r="E50" s="205">
        <v>20.900674643921235</v>
      </c>
      <c r="F50" s="205">
        <v>25.623419754360551</v>
      </c>
      <c r="G50" s="205">
        <v>23.232894500489742</v>
      </c>
      <c r="H50" s="205">
        <v>20.407840093508334</v>
      </c>
      <c r="I50" s="51"/>
      <c r="J50" s="51"/>
    </row>
    <row r="51" spans="1:10" ht="15" customHeight="1">
      <c r="A51" s="53" t="s">
        <v>96</v>
      </c>
      <c r="B51" s="150" t="s">
        <v>97</v>
      </c>
      <c r="C51" s="205">
        <v>33.058218683102211</v>
      </c>
      <c r="D51" s="205">
        <v>36.076800134672112</v>
      </c>
      <c r="E51" s="205">
        <v>44.106336360691216</v>
      </c>
      <c r="F51" s="205">
        <v>47.019119421929446</v>
      </c>
      <c r="G51" s="205">
        <v>29.226274451809903</v>
      </c>
      <c r="H51" s="205">
        <v>32.880848112107941</v>
      </c>
      <c r="I51" s="51"/>
      <c r="J51" s="51"/>
    </row>
    <row r="52" spans="1:10" ht="15" customHeight="1">
      <c r="A52" s="53" t="s">
        <v>98</v>
      </c>
      <c r="B52" s="150" t="s">
        <v>99</v>
      </c>
      <c r="C52" s="205">
        <v>13.832485242707072</v>
      </c>
      <c r="D52" s="205">
        <v>13.395590697762916</v>
      </c>
      <c r="E52" s="205">
        <v>13.037121447988309</v>
      </c>
      <c r="F52" s="205">
        <v>15.128647551644393</v>
      </c>
      <c r="G52" s="205">
        <v>15.269627194274845</v>
      </c>
      <c r="H52" s="205">
        <v>14.924434767487654</v>
      </c>
      <c r="I52" s="51"/>
      <c r="J52" s="51"/>
    </row>
    <row r="53" spans="1:10" ht="15" customHeight="1">
      <c r="A53" s="53" t="s">
        <v>100</v>
      </c>
      <c r="B53" s="150" t="s">
        <v>101</v>
      </c>
      <c r="C53" s="205">
        <v>3.6889382492481042</v>
      </c>
      <c r="D53" s="205">
        <v>3.871046068532654</v>
      </c>
      <c r="E53" s="205">
        <v>3.5114449381010506</v>
      </c>
      <c r="F53" s="205">
        <v>3.874657198511688</v>
      </c>
      <c r="G53" s="205">
        <v>3.2134704021161506</v>
      </c>
      <c r="H53" s="205">
        <v>2.9952548353119148</v>
      </c>
      <c r="I53" s="51"/>
      <c r="J53" s="51"/>
    </row>
    <row r="54" spans="1:10" ht="15" customHeight="1">
      <c r="A54" s="55" t="s">
        <v>102</v>
      </c>
      <c r="B54" s="150" t="s">
        <v>103</v>
      </c>
      <c r="C54" s="205">
        <v>147.45285105414891</v>
      </c>
      <c r="D54" s="205">
        <v>153.5683007773786</v>
      </c>
      <c r="E54" s="205">
        <v>170.90141750886937</v>
      </c>
      <c r="F54" s="205">
        <v>159.37779429431387</v>
      </c>
      <c r="G54" s="205">
        <v>86.372594359934396</v>
      </c>
      <c r="H54" s="205">
        <v>84.476953382562044</v>
      </c>
      <c r="I54" s="51"/>
      <c r="J54" s="51"/>
    </row>
    <row r="55" spans="1:10" ht="15" customHeight="1">
      <c r="A55" s="55" t="s">
        <v>104</v>
      </c>
      <c r="B55" s="150" t="s">
        <v>460</v>
      </c>
      <c r="C55" s="205">
        <v>45.628349514319567</v>
      </c>
      <c r="D55" s="205">
        <v>45.003391052629148</v>
      </c>
      <c r="E55" s="205">
        <v>47.724299269338886</v>
      </c>
      <c r="F55" s="205">
        <v>52.954657416716167</v>
      </c>
      <c r="G55" s="205">
        <v>42.680637983179707</v>
      </c>
      <c r="H55" s="205">
        <v>50.619114523334765</v>
      </c>
      <c r="I55" s="51"/>
      <c r="J55" s="51"/>
    </row>
    <row r="56" spans="1:10" ht="15" customHeight="1">
      <c r="A56" s="55" t="s">
        <v>105</v>
      </c>
      <c r="B56" s="150" t="s">
        <v>452</v>
      </c>
      <c r="C56" s="205">
        <v>20.999225874162484</v>
      </c>
      <c r="D56" s="205">
        <v>21.029346740506938</v>
      </c>
      <c r="E56" s="205">
        <v>20.244837054925142</v>
      </c>
      <c r="F56" s="205">
        <v>19.007170448315478</v>
      </c>
      <c r="G56" s="205">
        <v>22.822463504372731</v>
      </c>
      <c r="H56" s="205">
        <v>24.256165810750346</v>
      </c>
      <c r="I56" s="51"/>
      <c r="J56" s="51"/>
    </row>
    <row r="57" spans="1:10" ht="15" customHeight="1">
      <c r="A57" s="53" t="s">
        <v>106</v>
      </c>
      <c r="B57" s="150" t="s">
        <v>107</v>
      </c>
      <c r="C57" s="205">
        <v>1.8591798157394028</v>
      </c>
      <c r="D57" s="205">
        <v>1.7718986885367651</v>
      </c>
      <c r="E57" s="205">
        <v>1.9319418448030627</v>
      </c>
      <c r="F57" s="205">
        <v>2.0713656240598928</v>
      </c>
      <c r="G57" s="205">
        <v>2.0361043421847231</v>
      </c>
      <c r="H57" s="205">
        <v>2.5648934969973629</v>
      </c>
      <c r="I57" s="51"/>
      <c r="J57" s="51"/>
    </row>
    <row r="58" spans="1:10" ht="15" customHeight="1">
      <c r="A58" s="53" t="s">
        <v>108</v>
      </c>
      <c r="B58" s="150" t="s">
        <v>109</v>
      </c>
      <c r="C58" s="205">
        <v>0.19323908138873125</v>
      </c>
      <c r="D58" s="205">
        <v>0.17489442168818256</v>
      </c>
      <c r="E58" s="205">
        <v>0.18480445260910255</v>
      </c>
      <c r="F58" s="205">
        <v>0.18239275963950941</v>
      </c>
      <c r="G58" s="205">
        <v>0.20095864222943777</v>
      </c>
      <c r="H58" s="205">
        <v>0.22224060468955642</v>
      </c>
      <c r="I58" s="51"/>
      <c r="J58" s="51"/>
    </row>
    <row r="59" spans="1:10" ht="15" customHeight="1">
      <c r="A59" s="55" t="s">
        <v>110</v>
      </c>
      <c r="B59" s="150" t="s">
        <v>240</v>
      </c>
      <c r="C59" s="205">
        <v>15.38884614237752</v>
      </c>
      <c r="D59" s="205">
        <v>14.596646762029302</v>
      </c>
      <c r="E59" s="205">
        <v>12.774678749457268</v>
      </c>
      <c r="F59" s="205">
        <v>16.717577608623309</v>
      </c>
      <c r="G59" s="205">
        <v>16.678866736358415</v>
      </c>
      <c r="H59" s="205">
        <v>17.404675719925773</v>
      </c>
      <c r="I59" s="51"/>
      <c r="J59" s="51"/>
    </row>
    <row r="60" spans="1:10" ht="15" customHeight="1">
      <c r="A60" s="61"/>
      <c r="B60" s="151" t="s">
        <v>111</v>
      </c>
      <c r="C60" s="206">
        <f t="shared" ref="C60:F60" si="0">SUM(C8:C59)</f>
        <v>8445.9938679233401</v>
      </c>
      <c r="D60" s="206">
        <f t="shared" si="0"/>
        <v>9081.1433089196325</v>
      </c>
      <c r="E60" s="206">
        <f t="shared" si="0"/>
        <v>9139.2716198144844</v>
      </c>
      <c r="F60" s="206">
        <f t="shared" si="0"/>
        <v>9160.55905475281</v>
      </c>
      <c r="G60" s="206">
        <f t="shared" ref="G60:H60" si="1">SUM(G8:G59)</f>
        <v>9010.7295776014525</v>
      </c>
      <c r="H60" s="206">
        <f t="shared" si="1"/>
        <v>9627.4172009112372</v>
      </c>
      <c r="I60" s="51"/>
      <c r="J60" s="51"/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63"/>
      <c r="J61" s="63"/>
    </row>
    <row r="62" spans="1:10" ht="15" customHeight="1">
      <c r="A62" s="53" t="s">
        <v>112</v>
      </c>
      <c r="B62" s="150" t="s">
        <v>391</v>
      </c>
      <c r="C62" s="207">
        <f t="shared" ref="C62:H62" si="2">SUM(C8:C10)</f>
        <v>96.073775981981996</v>
      </c>
      <c r="D62" s="207">
        <f t="shared" si="2"/>
        <v>108.52834498167041</v>
      </c>
      <c r="E62" s="207">
        <f t="shared" si="2"/>
        <v>138.82163669386046</v>
      </c>
      <c r="F62" s="207">
        <f t="shared" si="2"/>
        <v>123.47158913627906</v>
      </c>
      <c r="G62" s="207">
        <f t="shared" si="2"/>
        <v>126.64233460568825</v>
      </c>
      <c r="H62" s="207">
        <f t="shared" si="2"/>
        <v>135.25386265387596</v>
      </c>
      <c r="I62" s="51"/>
      <c r="J62" s="51"/>
    </row>
    <row r="63" spans="1:10" ht="15" customHeight="1">
      <c r="A63" s="55" t="s">
        <v>113</v>
      </c>
      <c r="B63" s="150" t="s">
        <v>392</v>
      </c>
      <c r="C63" s="207">
        <f t="shared" ref="C63:H63" si="3">SUM(C11:C13)</f>
        <v>217.01597480694005</v>
      </c>
      <c r="D63" s="207">
        <f t="shared" si="3"/>
        <v>236.8524472953238</v>
      </c>
      <c r="E63" s="207">
        <f t="shared" si="3"/>
        <v>231.51440559322765</v>
      </c>
      <c r="F63" s="207">
        <f t="shared" si="3"/>
        <v>237.61648613293318</v>
      </c>
      <c r="G63" s="207">
        <f t="shared" si="3"/>
        <v>246.61685125247726</v>
      </c>
      <c r="H63" s="207">
        <f t="shared" si="3"/>
        <v>259.67770418288075</v>
      </c>
      <c r="I63" s="51"/>
      <c r="J63" s="51"/>
    </row>
    <row r="64" spans="1:10" ht="15" customHeight="1">
      <c r="A64" s="55" t="s">
        <v>114</v>
      </c>
      <c r="B64" s="150" t="s">
        <v>393</v>
      </c>
      <c r="C64" s="207">
        <f t="shared" ref="C64:H64" si="4">SUM(C14:C35)</f>
        <v>5423.801076604097</v>
      </c>
      <c r="D64" s="207">
        <f t="shared" si="4"/>
        <v>5710.14446579178</v>
      </c>
      <c r="E64" s="207">
        <f t="shared" si="4"/>
        <v>5706.3067515593275</v>
      </c>
      <c r="F64" s="207">
        <f t="shared" si="4"/>
        <v>5600.2179253279282</v>
      </c>
      <c r="G64" s="207">
        <f t="shared" si="4"/>
        <v>5622.7426039116117</v>
      </c>
      <c r="H64" s="207">
        <f t="shared" si="4"/>
        <v>5986.0422819292262</v>
      </c>
      <c r="I64" s="51"/>
      <c r="J64" s="51"/>
    </row>
    <row r="65" spans="1:10" ht="15" customHeight="1">
      <c r="A65" s="55" t="s">
        <v>115</v>
      </c>
      <c r="B65" s="150" t="s">
        <v>394</v>
      </c>
      <c r="C65" s="207">
        <f t="shared" ref="C65:H65" si="5">SUM(C36:C37)</f>
        <v>1045.8017259104902</v>
      </c>
      <c r="D65" s="207">
        <f t="shared" si="5"/>
        <v>1275.4187153918929</v>
      </c>
      <c r="E65" s="207">
        <f t="shared" si="5"/>
        <v>1295.293361316835</v>
      </c>
      <c r="F65" s="207">
        <f t="shared" si="5"/>
        <v>1254.6916112182514</v>
      </c>
      <c r="G65" s="207">
        <f t="shared" si="5"/>
        <v>1267.7189008498108</v>
      </c>
      <c r="H65" s="207">
        <f t="shared" si="5"/>
        <v>1440.3007907236411</v>
      </c>
      <c r="I65" s="51"/>
      <c r="J65" s="51"/>
    </row>
    <row r="66" spans="1:10" ht="15" customHeight="1">
      <c r="A66" s="55" t="s">
        <v>116</v>
      </c>
      <c r="B66" s="150" t="s">
        <v>395</v>
      </c>
      <c r="C66" s="207">
        <f t="shared" ref="C66:H66" si="6">SUM(C38:C39)</f>
        <v>158.64543730927176</v>
      </c>
      <c r="D66" s="207">
        <f t="shared" si="6"/>
        <v>168.19248899696572</v>
      </c>
      <c r="E66" s="207">
        <f t="shared" si="6"/>
        <v>148.78107380547746</v>
      </c>
      <c r="F66" s="207">
        <f t="shared" si="6"/>
        <v>183.5357385138324</v>
      </c>
      <c r="G66" s="207">
        <f t="shared" si="6"/>
        <v>129.76563161553958</v>
      </c>
      <c r="H66" s="207">
        <f t="shared" si="6"/>
        <v>130.50580179117065</v>
      </c>
      <c r="I66" s="51"/>
      <c r="J66" s="51"/>
    </row>
    <row r="67" spans="1:10" ht="15" customHeight="1">
      <c r="A67" s="55" t="s">
        <v>117</v>
      </c>
      <c r="B67" s="150" t="s">
        <v>118</v>
      </c>
      <c r="C67" s="207">
        <f t="shared" ref="C67:H67" si="7">SUM(C40:C41)</f>
        <v>21.619051173626431</v>
      </c>
      <c r="D67" s="207">
        <f t="shared" si="7"/>
        <v>22.389491411001725</v>
      </c>
      <c r="E67" s="207">
        <f t="shared" si="7"/>
        <v>22.681538638378012</v>
      </c>
      <c r="F67" s="207">
        <f t="shared" si="7"/>
        <v>24.995904500177659</v>
      </c>
      <c r="G67" s="207">
        <f t="shared" si="7"/>
        <v>32.549226408191259</v>
      </c>
      <c r="H67" s="207">
        <f t="shared" si="7"/>
        <v>36.840137846838886</v>
      </c>
      <c r="I67" s="51"/>
      <c r="J67" s="51"/>
    </row>
    <row r="68" spans="1:10" ht="15" customHeight="1">
      <c r="A68" s="55" t="s">
        <v>119</v>
      </c>
      <c r="B68" s="150" t="s">
        <v>212</v>
      </c>
      <c r="C68" s="207">
        <f t="shared" ref="C68:H68" si="8">SUM(C42:C44)</f>
        <v>101.78234470562832</v>
      </c>
      <c r="D68" s="207">
        <f t="shared" si="8"/>
        <v>105.50731523080586</v>
      </c>
      <c r="E68" s="207">
        <f t="shared" si="8"/>
        <v>98.234608335079116</v>
      </c>
      <c r="F68" s="207">
        <f t="shared" si="8"/>
        <v>111.06027716711444</v>
      </c>
      <c r="G68" s="207">
        <f t="shared" si="8"/>
        <v>109.26976863113765</v>
      </c>
      <c r="H68" s="207">
        <f t="shared" si="8"/>
        <v>116.09486094070714</v>
      </c>
      <c r="I68" s="51"/>
      <c r="J68" s="51"/>
    </row>
    <row r="69" spans="1:10" ht="15" customHeight="1">
      <c r="A69" s="55" t="s">
        <v>120</v>
      </c>
      <c r="B69" s="150" t="s">
        <v>121</v>
      </c>
      <c r="C69" s="207">
        <f t="shared" ref="C69:H69" si="9">SUM(C45:C49)</f>
        <v>1071.5772576295872</v>
      </c>
      <c r="D69" s="207">
        <f t="shared" si="9"/>
        <v>1138.7661501829921</v>
      </c>
      <c r="E69" s="207">
        <f t="shared" si="9"/>
        <v>1162.3206876015959</v>
      </c>
      <c r="F69" s="207">
        <f t="shared" si="9"/>
        <v>1283.0127206781767</v>
      </c>
      <c r="G69" s="207">
        <f t="shared" si="9"/>
        <v>1233.6903682100447</v>
      </c>
      <c r="H69" s="207">
        <f t="shared" si="9"/>
        <v>1271.9493394962165</v>
      </c>
      <c r="I69" s="51"/>
      <c r="J69" s="51"/>
    </row>
    <row r="70" spans="1:10" ht="15" customHeight="1">
      <c r="A70" s="55" t="s">
        <v>0</v>
      </c>
      <c r="B70" s="150" t="s">
        <v>95</v>
      </c>
      <c r="C70" s="207">
        <f t="shared" ref="C70:H79" si="10">C50</f>
        <v>27.575890144524653</v>
      </c>
      <c r="D70" s="207">
        <f t="shared" si="10"/>
        <v>25.855974293465756</v>
      </c>
      <c r="E70" s="207">
        <f t="shared" si="10"/>
        <v>20.900674643921235</v>
      </c>
      <c r="F70" s="207">
        <f t="shared" si="10"/>
        <v>25.623419754360551</v>
      </c>
      <c r="G70" s="207">
        <f t="shared" si="10"/>
        <v>23.232894500489742</v>
      </c>
      <c r="H70" s="207">
        <f t="shared" si="10"/>
        <v>20.407840093508334</v>
      </c>
      <c r="I70" s="51"/>
      <c r="J70" s="51"/>
    </row>
    <row r="71" spans="1:10" ht="15" customHeight="1">
      <c r="A71" s="55" t="s">
        <v>96</v>
      </c>
      <c r="B71" s="150" t="s">
        <v>454</v>
      </c>
      <c r="C71" s="207">
        <f t="shared" si="10"/>
        <v>33.058218683102211</v>
      </c>
      <c r="D71" s="207">
        <f t="shared" si="10"/>
        <v>36.076800134672112</v>
      </c>
      <c r="E71" s="207">
        <f t="shared" si="10"/>
        <v>44.106336360691216</v>
      </c>
      <c r="F71" s="207">
        <f t="shared" si="10"/>
        <v>47.019119421929446</v>
      </c>
      <c r="G71" s="207">
        <f t="shared" si="10"/>
        <v>29.226274451809903</v>
      </c>
      <c r="H71" s="207">
        <f t="shared" si="10"/>
        <v>32.880848112107941</v>
      </c>
      <c r="I71" s="51"/>
      <c r="J71" s="51"/>
    </row>
    <row r="72" spans="1:10" ht="15" customHeight="1">
      <c r="A72" s="55" t="s">
        <v>98</v>
      </c>
      <c r="B72" s="150" t="s">
        <v>455</v>
      </c>
      <c r="C72" s="207">
        <f t="shared" si="10"/>
        <v>13.832485242707072</v>
      </c>
      <c r="D72" s="207">
        <f t="shared" si="10"/>
        <v>13.395590697762916</v>
      </c>
      <c r="E72" s="207">
        <f t="shared" si="10"/>
        <v>13.037121447988309</v>
      </c>
      <c r="F72" s="207">
        <f t="shared" si="10"/>
        <v>15.128647551644393</v>
      </c>
      <c r="G72" s="207">
        <f t="shared" si="10"/>
        <v>15.269627194274845</v>
      </c>
      <c r="H72" s="207">
        <f t="shared" si="10"/>
        <v>14.924434767487654</v>
      </c>
      <c r="I72" s="51"/>
      <c r="J72" s="51"/>
    </row>
    <row r="73" spans="1:10" ht="15" customHeight="1">
      <c r="A73" s="55" t="s">
        <v>100</v>
      </c>
      <c r="B73" s="150" t="s">
        <v>456</v>
      </c>
      <c r="C73" s="207">
        <f t="shared" si="10"/>
        <v>3.6889382492481042</v>
      </c>
      <c r="D73" s="207">
        <f t="shared" si="10"/>
        <v>3.871046068532654</v>
      </c>
      <c r="E73" s="207">
        <f t="shared" si="10"/>
        <v>3.5114449381010506</v>
      </c>
      <c r="F73" s="207">
        <f t="shared" si="10"/>
        <v>3.874657198511688</v>
      </c>
      <c r="G73" s="207">
        <f t="shared" si="10"/>
        <v>3.2134704021161506</v>
      </c>
      <c r="H73" s="207">
        <f t="shared" si="10"/>
        <v>2.9952548353119148</v>
      </c>
      <c r="I73" s="51"/>
      <c r="J73" s="51"/>
    </row>
    <row r="74" spans="1:10" ht="15" customHeight="1">
      <c r="A74" s="55" t="s">
        <v>102</v>
      </c>
      <c r="B74" s="150" t="s">
        <v>125</v>
      </c>
      <c r="C74" s="207">
        <f t="shared" si="10"/>
        <v>147.45285105414891</v>
      </c>
      <c r="D74" s="207">
        <f t="shared" si="10"/>
        <v>153.5683007773786</v>
      </c>
      <c r="E74" s="207">
        <f t="shared" si="10"/>
        <v>170.90141750886937</v>
      </c>
      <c r="F74" s="207">
        <f t="shared" si="10"/>
        <v>159.37779429431387</v>
      </c>
      <c r="G74" s="207">
        <f t="shared" si="10"/>
        <v>86.372594359934396</v>
      </c>
      <c r="H74" s="207">
        <f t="shared" si="10"/>
        <v>84.476953382562044</v>
      </c>
      <c r="I74" s="51"/>
      <c r="J74" s="51"/>
    </row>
    <row r="75" spans="1:10" ht="15" customHeight="1">
      <c r="A75" s="55" t="s">
        <v>126</v>
      </c>
      <c r="B75" s="150" t="s">
        <v>460</v>
      </c>
      <c r="C75" s="207">
        <f t="shared" si="10"/>
        <v>45.628349514319567</v>
      </c>
      <c r="D75" s="207">
        <f t="shared" si="10"/>
        <v>45.003391052629148</v>
      </c>
      <c r="E75" s="207">
        <f t="shared" si="10"/>
        <v>47.724299269338886</v>
      </c>
      <c r="F75" s="207">
        <f t="shared" si="10"/>
        <v>52.954657416716167</v>
      </c>
      <c r="G75" s="207">
        <f t="shared" si="10"/>
        <v>42.680637983179707</v>
      </c>
      <c r="H75" s="207">
        <f t="shared" si="10"/>
        <v>50.619114523334765</v>
      </c>
      <c r="I75" s="51"/>
      <c r="J75" s="51"/>
    </row>
    <row r="76" spans="1:10" ht="15" customHeight="1">
      <c r="A76" s="55" t="s">
        <v>105</v>
      </c>
      <c r="B76" s="150" t="s">
        <v>452</v>
      </c>
      <c r="C76" s="207">
        <f t="shared" si="10"/>
        <v>20.999225874162484</v>
      </c>
      <c r="D76" s="207">
        <f t="shared" si="10"/>
        <v>21.029346740506938</v>
      </c>
      <c r="E76" s="207">
        <f t="shared" si="10"/>
        <v>20.244837054925142</v>
      </c>
      <c r="F76" s="207">
        <f t="shared" si="10"/>
        <v>19.007170448315478</v>
      </c>
      <c r="G76" s="207">
        <f t="shared" si="10"/>
        <v>22.822463504372731</v>
      </c>
      <c r="H76" s="207">
        <f t="shared" si="10"/>
        <v>24.256165810750346</v>
      </c>
      <c r="I76" s="51"/>
      <c r="J76" s="51"/>
    </row>
    <row r="77" spans="1:10" ht="15" customHeight="1">
      <c r="A77" s="55" t="s">
        <v>106</v>
      </c>
      <c r="B77" s="150" t="s">
        <v>128</v>
      </c>
      <c r="C77" s="207">
        <f t="shared" si="10"/>
        <v>1.8591798157394028</v>
      </c>
      <c r="D77" s="207">
        <f t="shared" si="10"/>
        <v>1.7718986885367651</v>
      </c>
      <c r="E77" s="207">
        <f t="shared" si="10"/>
        <v>1.9319418448030627</v>
      </c>
      <c r="F77" s="207">
        <f t="shared" si="10"/>
        <v>2.0713656240598928</v>
      </c>
      <c r="G77" s="207">
        <f t="shared" si="10"/>
        <v>2.0361043421847231</v>
      </c>
      <c r="H77" s="207">
        <f t="shared" si="10"/>
        <v>2.5648934969973629</v>
      </c>
      <c r="I77" s="51"/>
      <c r="J77" s="51"/>
    </row>
    <row r="78" spans="1:10" ht="15" customHeight="1">
      <c r="A78" s="55" t="s">
        <v>108</v>
      </c>
      <c r="B78" s="150" t="s">
        <v>129</v>
      </c>
      <c r="C78" s="207">
        <f t="shared" si="10"/>
        <v>0.19323908138873125</v>
      </c>
      <c r="D78" s="207">
        <f t="shared" si="10"/>
        <v>0.17489442168818256</v>
      </c>
      <c r="E78" s="207">
        <f t="shared" si="10"/>
        <v>0.18480445260910255</v>
      </c>
      <c r="F78" s="207">
        <f t="shared" si="10"/>
        <v>0.18239275963950941</v>
      </c>
      <c r="G78" s="207">
        <f t="shared" si="10"/>
        <v>0.20095864222943777</v>
      </c>
      <c r="H78" s="207">
        <f t="shared" si="10"/>
        <v>0.22224060468955642</v>
      </c>
      <c r="I78" s="51"/>
      <c r="J78" s="51"/>
    </row>
    <row r="79" spans="1:10" ht="15" customHeight="1">
      <c r="A79" s="55" t="s">
        <v>110</v>
      </c>
      <c r="B79" s="150" t="s">
        <v>240</v>
      </c>
      <c r="C79" s="207">
        <f t="shared" si="10"/>
        <v>15.38884614237752</v>
      </c>
      <c r="D79" s="207">
        <f t="shared" si="10"/>
        <v>14.596646762029302</v>
      </c>
      <c r="E79" s="207">
        <f t="shared" si="10"/>
        <v>12.774678749457268</v>
      </c>
      <c r="F79" s="207">
        <f t="shared" si="10"/>
        <v>16.717577608623309</v>
      </c>
      <c r="G79" s="207">
        <f t="shared" si="10"/>
        <v>16.678866736358415</v>
      </c>
      <c r="H79" s="207">
        <f t="shared" si="10"/>
        <v>17.404675719925773</v>
      </c>
      <c r="I79" s="51"/>
      <c r="J79" s="51"/>
    </row>
    <row r="80" spans="1:10" ht="15" customHeight="1">
      <c r="A80" s="61"/>
      <c r="B80" s="209" t="s">
        <v>111</v>
      </c>
      <c r="C80" s="208">
        <f t="shared" ref="C80:F80" si="11">SUM(C62:C79)</f>
        <v>8445.9938679233419</v>
      </c>
      <c r="D80" s="208">
        <f t="shared" si="11"/>
        <v>9081.1433089196325</v>
      </c>
      <c r="E80" s="208">
        <f t="shared" si="11"/>
        <v>9139.2716198144881</v>
      </c>
      <c r="F80" s="208">
        <f t="shared" si="11"/>
        <v>9160.55905475281</v>
      </c>
      <c r="G80" s="208">
        <f t="shared" ref="G80:H80" si="12">SUM(G62:G79)</f>
        <v>9010.7295776014525</v>
      </c>
      <c r="H80" s="208">
        <f t="shared" si="12"/>
        <v>9627.4172009112353</v>
      </c>
      <c r="I80" s="51"/>
      <c r="J80" s="51"/>
    </row>
    <row r="81" spans="1:10" ht="21" customHeight="1">
      <c r="A81" s="61"/>
      <c r="B81" s="63"/>
      <c r="C81" s="62" t="s">
        <v>281</v>
      </c>
      <c r="D81" s="91"/>
      <c r="E81" s="91"/>
      <c r="F81" s="91"/>
      <c r="G81" s="91"/>
      <c r="H81" s="91"/>
      <c r="I81" s="51"/>
      <c r="J81" s="51"/>
    </row>
    <row r="82" spans="1:10" ht="15" customHeight="1">
      <c r="A82" s="53" t="s">
        <v>26</v>
      </c>
      <c r="B82" s="150" t="s">
        <v>27</v>
      </c>
      <c r="C82" s="214">
        <f>IF($C8&gt;0,C8/$C8*100,"-")</f>
        <v>100</v>
      </c>
      <c r="D82" s="213">
        <f t="shared" ref="D82:H82" si="13">IF($C8&gt;0,D8/$C8*100,"-")</f>
        <v>113.26901326125987</v>
      </c>
      <c r="E82" s="213">
        <f t="shared" si="13"/>
        <v>146.37376745904714</v>
      </c>
      <c r="F82" s="213">
        <f t="shared" si="13"/>
        <v>130.46059708859522</v>
      </c>
      <c r="G82" s="213">
        <f t="shared" si="13"/>
        <v>133.76335813873004</v>
      </c>
      <c r="H82" s="213">
        <f t="shared" si="13"/>
        <v>142.95769559739369</v>
      </c>
      <c r="I82" s="51"/>
      <c r="J82" s="51"/>
    </row>
    <row r="83" spans="1:10" ht="15" customHeight="1">
      <c r="A83" s="53" t="s">
        <v>28</v>
      </c>
      <c r="B83" s="150" t="s">
        <v>29</v>
      </c>
      <c r="C83" s="214">
        <f t="shared" ref="C83:H83" si="14">IF($C9&gt;0,C9/$C9*100,"-")</f>
        <v>100</v>
      </c>
      <c r="D83" s="213">
        <f t="shared" si="14"/>
        <v>103.45830147302557</v>
      </c>
      <c r="E83" s="213">
        <f t="shared" si="14"/>
        <v>91.547693011411369</v>
      </c>
      <c r="F83" s="213">
        <f t="shared" si="14"/>
        <v>67.823851319047733</v>
      </c>
      <c r="G83" s="213">
        <f t="shared" si="14"/>
        <v>65.712023141071569</v>
      </c>
      <c r="H83" s="213">
        <f t="shared" si="14"/>
        <v>67.937443396444934</v>
      </c>
      <c r="I83" s="51"/>
      <c r="J83" s="51"/>
    </row>
    <row r="84" spans="1:10" ht="15" customHeight="1">
      <c r="A84" s="53" t="s">
        <v>30</v>
      </c>
      <c r="B84" s="150" t="s">
        <v>31</v>
      </c>
      <c r="C84" s="214">
        <f t="shared" ref="C84:H84" si="15">IF($C10&gt;0,C10/$C10*100,"-")</f>
        <v>100</v>
      </c>
      <c r="D84" s="213">
        <f t="shared" si="15"/>
        <v>113.24189736203539</v>
      </c>
      <c r="E84" s="213">
        <f t="shared" si="15"/>
        <v>121.41700231913819</v>
      </c>
      <c r="F84" s="213">
        <f t="shared" si="15"/>
        <v>131.31705651660781</v>
      </c>
      <c r="G84" s="213">
        <f t="shared" si="15"/>
        <v>158.58398337870165</v>
      </c>
      <c r="H84" s="213">
        <f t="shared" si="15"/>
        <v>165.75300780616047</v>
      </c>
      <c r="I84" s="51"/>
      <c r="J84" s="51"/>
    </row>
    <row r="85" spans="1:10" ht="15" customHeight="1">
      <c r="A85" s="53" t="s">
        <v>32</v>
      </c>
      <c r="B85" s="150" t="s">
        <v>33</v>
      </c>
      <c r="C85" s="214">
        <f t="shared" ref="C85:H85" si="16">IF($C11&gt;0,C11/$C11*100,"-")</f>
        <v>100</v>
      </c>
      <c r="D85" s="213">
        <f t="shared" si="16"/>
        <v>121.74090216372251</v>
      </c>
      <c r="E85" s="213">
        <f t="shared" si="16"/>
        <v>80.006754154548716</v>
      </c>
      <c r="F85" s="213">
        <f t="shared" si="16"/>
        <v>100.68236633922592</v>
      </c>
      <c r="G85" s="213">
        <f t="shared" si="16"/>
        <v>105.05650093034428</v>
      </c>
      <c r="H85" s="213">
        <f t="shared" si="16"/>
        <v>160.05072903975631</v>
      </c>
      <c r="I85" s="51"/>
      <c r="J85" s="51"/>
    </row>
    <row r="86" spans="1:10" ht="15" customHeight="1">
      <c r="A86" s="53" t="s">
        <v>34</v>
      </c>
      <c r="B86" s="150" t="s">
        <v>35</v>
      </c>
      <c r="C86" s="214">
        <f t="shared" ref="C86:H86" si="17">IF($C12&gt;0,C12/$C12*100,"-")</f>
        <v>100</v>
      </c>
      <c r="D86" s="213">
        <f t="shared" si="17"/>
        <v>106.88985969931744</v>
      </c>
      <c r="E86" s="213">
        <f t="shared" si="17"/>
        <v>111.38084203412004</v>
      </c>
      <c r="F86" s="213">
        <f t="shared" si="17"/>
        <v>116.9370523795827</v>
      </c>
      <c r="G86" s="213">
        <f t="shared" si="17"/>
        <v>123.05628949231581</v>
      </c>
      <c r="H86" s="213">
        <f t="shared" si="17"/>
        <v>125.87178780379827</v>
      </c>
      <c r="I86" s="51"/>
      <c r="J86" s="51"/>
    </row>
    <row r="87" spans="1:10" ht="15" customHeight="1">
      <c r="A87" s="53" t="s">
        <v>36</v>
      </c>
      <c r="B87" s="150" t="s">
        <v>37</v>
      </c>
      <c r="C87" s="214">
        <f t="shared" ref="C87:H87" si="18">IF($C13&gt;0,C13/$C13*100,"-")</f>
        <v>100</v>
      </c>
      <c r="D87" s="213">
        <f t="shared" si="18"/>
        <v>114.19126089348499</v>
      </c>
      <c r="E87" s="213">
        <f t="shared" si="18"/>
        <v>96.17155999262782</v>
      </c>
      <c r="F87" s="213">
        <f t="shared" si="18"/>
        <v>89.340369926920985</v>
      </c>
      <c r="G87" s="213">
        <f t="shared" si="18"/>
        <v>87.881188853649633</v>
      </c>
      <c r="H87" s="213">
        <f t="shared" si="18"/>
        <v>97.831576975033869</v>
      </c>
      <c r="I87" s="51"/>
      <c r="J87" s="51"/>
    </row>
    <row r="88" spans="1:10" ht="15" customHeight="1">
      <c r="A88" s="53" t="s">
        <v>38</v>
      </c>
      <c r="B88" s="150" t="s">
        <v>457</v>
      </c>
      <c r="C88" s="214">
        <f t="shared" ref="C88:H88" si="19">IF($C14&gt;0,C14/$C14*100,"-")</f>
        <v>100</v>
      </c>
      <c r="D88" s="213">
        <f t="shared" si="19"/>
        <v>95.759357140724205</v>
      </c>
      <c r="E88" s="213">
        <f t="shared" si="19"/>
        <v>103.74268707329182</v>
      </c>
      <c r="F88" s="213">
        <f t="shared" si="19"/>
        <v>102.57673012945827</v>
      </c>
      <c r="G88" s="213">
        <f t="shared" si="19"/>
        <v>108.90098186329212</v>
      </c>
      <c r="H88" s="213">
        <f t="shared" si="19"/>
        <v>105.24474675126099</v>
      </c>
      <c r="I88" s="51"/>
      <c r="J88" s="51"/>
    </row>
    <row r="89" spans="1:10" ht="15" customHeight="1">
      <c r="A89" s="53" t="s">
        <v>39</v>
      </c>
      <c r="B89" s="150" t="s">
        <v>40</v>
      </c>
      <c r="C89" s="214">
        <f t="shared" ref="C89:H89" si="20">IF($C15&gt;0,C15/$C15*100,"-")</f>
        <v>100</v>
      </c>
      <c r="D89" s="213">
        <f t="shared" si="20"/>
        <v>88.150836759340748</v>
      </c>
      <c r="E89" s="213">
        <f t="shared" si="20"/>
        <v>86.547324835967572</v>
      </c>
      <c r="F89" s="213">
        <f t="shared" si="20"/>
        <v>80.717496865056987</v>
      </c>
      <c r="G89" s="213">
        <f t="shared" si="20"/>
        <v>81.689333973265576</v>
      </c>
      <c r="H89" s="213">
        <f t="shared" si="20"/>
        <v>82.64950859122979</v>
      </c>
      <c r="I89" s="51"/>
      <c r="J89" s="51"/>
    </row>
    <row r="90" spans="1:10" ht="15" customHeight="1">
      <c r="A90" s="53" t="s">
        <v>41</v>
      </c>
      <c r="B90" s="150" t="s">
        <v>441</v>
      </c>
      <c r="C90" s="214">
        <f t="shared" ref="C90:H90" si="21">IF($C16&gt;0,C16/$C16*100,"-")</f>
        <v>100</v>
      </c>
      <c r="D90" s="213">
        <f t="shared" si="21"/>
        <v>72.109115275093131</v>
      </c>
      <c r="E90" s="213">
        <f t="shared" si="21"/>
        <v>85.155675478243509</v>
      </c>
      <c r="F90" s="213">
        <f t="shared" si="21"/>
        <v>84.454458361876448</v>
      </c>
      <c r="G90" s="213">
        <f t="shared" si="21"/>
        <v>99.939549982386424</v>
      </c>
      <c r="H90" s="213">
        <f t="shared" si="21"/>
        <v>105.10528929105479</v>
      </c>
      <c r="I90" s="51"/>
      <c r="J90" s="51"/>
    </row>
    <row r="91" spans="1:10" ht="15" customHeight="1">
      <c r="A91" s="53" t="s">
        <v>42</v>
      </c>
      <c r="B91" s="150" t="s">
        <v>442</v>
      </c>
      <c r="C91" s="214">
        <f t="shared" ref="C91:H91" si="22">IF($C17&gt;0,C17/$C17*100,"-")</f>
        <v>100</v>
      </c>
      <c r="D91" s="213">
        <f t="shared" si="22"/>
        <v>86.953425519149846</v>
      </c>
      <c r="E91" s="213">
        <f t="shared" si="22"/>
        <v>73.045960845058389</v>
      </c>
      <c r="F91" s="213">
        <f t="shared" si="22"/>
        <v>75.320312115020755</v>
      </c>
      <c r="G91" s="213">
        <f t="shared" si="22"/>
        <v>86.143774605044925</v>
      </c>
      <c r="H91" s="213">
        <f t="shared" si="22"/>
        <v>100.05470894322733</v>
      </c>
      <c r="I91" s="51"/>
      <c r="J91" s="51"/>
    </row>
    <row r="92" spans="1:10" ht="15" customHeight="1">
      <c r="A92" s="53" t="s">
        <v>43</v>
      </c>
      <c r="B92" s="150" t="s">
        <v>458</v>
      </c>
      <c r="C92" s="214">
        <f t="shared" ref="C92:H92" si="23">IF($C18&gt;0,C18/$C18*100,"-")</f>
        <v>100</v>
      </c>
      <c r="D92" s="213">
        <f t="shared" si="23"/>
        <v>71.347041851585161</v>
      </c>
      <c r="E92" s="213">
        <f t="shared" si="23"/>
        <v>79.076520683363427</v>
      </c>
      <c r="F92" s="213">
        <f t="shared" si="23"/>
        <v>91.768337966925017</v>
      </c>
      <c r="G92" s="213">
        <f t="shared" si="23"/>
        <v>95.367624388159143</v>
      </c>
      <c r="H92" s="213">
        <f t="shared" si="23"/>
        <v>99.878728519874898</v>
      </c>
      <c r="I92" s="51"/>
      <c r="J92" s="51"/>
    </row>
    <row r="93" spans="1:10" ht="15" customHeight="1">
      <c r="A93" s="53" t="s">
        <v>44</v>
      </c>
      <c r="B93" s="150" t="s">
        <v>45</v>
      </c>
      <c r="C93" s="214">
        <f t="shared" ref="C93:H93" si="24">IF($C19&gt;0,C19/$C19*100,"-")</f>
        <v>100</v>
      </c>
      <c r="D93" s="213">
        <f t="shared" si="24"/>
        <v>100.09367086391634</v>
      </c>
      <c r="E93" s="213">
        <f t="shared" si="24"/>
        <v>118.80293316264941</v>
      </c>
      <c r="F93" s="213">
        <f t="shared" si="24"/>
        <v>100.93047546984944</v>
      </c>
      <c r="G93" s="213">
        <f t="shared" si="24"/>
        <v>97.874475324098952</v>
      </c>
      <c r="H93" s="213">
        <f t="shared" si="24"/>
        <v>89.72905140022533</v>
      </c>
      <c r="I93" s="51"/>
      <c r="J93" s="51"/>
    </row>
    <row r="94" spans="1:10" ht="15" customHeight="1">
      <c r="A94" s="53" t="s">
        <v>46</v>
      </c>
      <c r="B94" s="150" t="s">
        <v>443</v>
      </c>
      <c r="C94" s="214">
        <f t="shared" ref="C94:H94" si="25">IF($C20&gt;0,C20/$C20*100,"-")</f>
        <v>100</v>
      </c>
      <c r="D94" s="213">
        <f t="shared" si="25"/>
        <v>118.33079835184625</v>
      </c>
      <c r="E94" s="213">
        <f t="shared" si="25"/>
        <v>119.74372436752756</v>
      </c>
      <c r="F94" s="213">
        <f t="shared" si="25"/>
        <v>113.2198919149443</v>
      </c>
      <c r="G94" s="213">
        <f t="shared" si="25"/>
        <v>113.32461311360862</v>
      </c>
      <c r="H94" s="213">
        <f t="shared" si="25"/>
        <v>124.64595239398631</v>
      </c>
      <c r="I94" s="51"/>
      <c r="J94" s="51"/>
    </row>
    <row r="95" spans="1:10" ht="15" customHeight="1">
      <c r="A95" s="53" t="s">
        <v>47</v>
      </c>
      <c r="B95" s="150" t="s">
        <v>444</v>
      </c>
      <c r="C95" s="214">
        <f t="shared" ref="C95:H95" si="26">IF($C21&gt;0,C21/$C21*100,"-")</f>
        <v>100</v>
      </c>
      <c r="D95" s="213">
        <f t="shared" si="26"/>
        <v>138.58144115775789</v>
      </c>
      <c r="E95" s="213">
        <f t="shared" si="26"/>
        <v>156.56893402379129</v>
      </c>
      <c r="F95" s="213">
        <f t="shared" si="26"/>
        <v>162.3028993848925</v>
      </c>
      <c r="G95" s="213">
        <f t="shared" si="26"/>
        <v>158.52670547770902</v>
      </c>
      <c r="H95" s="213">
        <f t="shared" si="26"/>
        <v>174.17099475050409</v>
      </c>
      <c r="I95" s="51"/>
      <c r="J95" s="51"/>
    </row>
    <row r="96" spans="1:10" ht="15" customHeight="1">
      <c r="A96" s="53" t="s">
        <v>48</v>
      </c>
      <c r="B96" s="150" t="s">
        <v>49</v>
      </c>
      <c r="C96" s="214">
        <f t="shared" ref="C96:H96" si="27">IF($C22&gt;0,C22/$C22*100,"-")</f>
        <v>100</v>
      </c>
      <c r="D96" s="213">
        <f t="shared" si="27"/>
        <v>91.709634434537008</v>
      </c>
      <c r="E96" s="213">
        <f t="shared" si="27"/>
        <v>92.973562374024596</v>
      </c>
      <c r="F96" s="213">
        <f t="shared" si="27"/>
        <v>97.287101893445538</v>
      </c>
      <c r="G96" s="213">
        <f t="shared" si="27"/>
        <v>104.57125580678618</v>
      </c>
      <c r="H96" s="213">
        <f t="shared" si="27"/>
        <v>117.02993522863414</v>
      </c>
      <c r="I96" s="51"/>
      <c r="J96" s="51"/>
    </row>
    <row r="97" spans="1:10" ht="15" customHeight="1">
      <c r="A97" s="53" t="s">
        <v>50</v>
      </c>
      <c r="B97" s="150" t="s">
        <v>51</v>
      </c>
      <c r="C97" s="214">
        <f t="shared" ref="C97:H97" si="28">IF($C23&gt;0,C23/$C23*100,"-")</f>
        <v>100</v>
      </c>
      <c r="D97" s="213">
        <f t="shared" si="28"/>
        <v>101.41431167059687</v>
      </c>
      <c r="E97" s="213">
        <f t="shared" si="28"/>
        <v>93.940822455029547</v>
      </c>
      <c r="F97" s="213">
        <f t="shared" si="28"/>
        <v>99.276883037002477</v>
      </c>
      <c r="G97" s="213">
        <f t="shared" si="28"/>
        <v>106.34834011642231</v>
      </c>
      <c r="H97" s="213">
        <f t="shared" si="28"/>
        <v>105.82436994327892</v>
      </c>
      <c r="I97" s="51"/>
      <c r="J97" s="51"/>
    </row>
    <row r="98" spans="1:10" ht="15" customHeight="1">
      <c r="A98" s="53" t="s">
        <v>52</v>
      </c>
      <c r="B98" s="150" t="s">
        <v>53</v>
      </c>
      <c r="C98" s="214">
        <f t="shared" ref="C98:H98" si="29">IF($C24&gt;0,C24/$C24*100,"-")</f>
        <v>100</v>
      </c>
      <c r="D98" s="213">
        <f t="shared" si="29"/>
        <v>103.70876297560478</v>
      </c>
      <c r="E98" s="213">
        <f t="shared" si="29"/>
        <v>107.38132764643942</v>
      </c>
      <c r="F98" s="213">
        <f t="shared" si="29"/>
        <v>103.99489429002284</v>
      </c>
      <c r="G98" s="213">
        <f t="shared" si="29"/>
        <v>103.69289612589922</v>
      </c>
      <c r="H98" s="213">
        <f t="shared" si="29"/>
        <v>113.26271794586251</v>
      </c>
      <c r="I98" s="51"/>
      <c r="J98" s="51"/>
    </row>
    <row r="99" spans="1:10" ht="15" customHeight="1">
      <c r="A99" s="53" t="s">
        <v>54</v>
      </c>
      <c r="B99" s="150" t="s">
        <v>445</v>
      </c>
      <c r="C99" s="214">
        <f t="shared" ref="C99:H99" si="30">IF($C25&gt;0,C25/$C25*100,"-")</f>
        <v>100</v>
      </c>
      <c r="D99" s="213">
        <f t="shared" si="30"/>
        <v>110.85672712767635</v>
      </c>
      <c r="E99" s="213">
        <f t="shared" si="30"/>
        <v>102.72074995066451</v>
      </c>
      <c r="F99" s="213">
        <f t="shared" si="30"/>
        <v>100.99294897080431</v>
      </c>
      <c r="G99" s="213">
        <f t="shared" si="30"/>
        <v>102.64374591433769</v>
      </c>
      <c r="H99" s="213">
        <f t="shared" si="30"/>
        <v>107.86090518654554</v>
      </c>
      <c r="I99" s="51"/>
      <c r="J99" s="51"/>
    </row>
    <row r="100" spans="1:10" ht="15" customHeight="1">
      <c r="A100" s="53" t="s">
        <v>55</v>
      </c>
      <c r="B100" s="150" t="s">
        <v>56</v>
      </c>
      <c r="C100" s="214">
        <f t="shared" ref="C100:H100" si="31">IF($C26&gt;0,C26/$C26*100,"-")</f>
        <v>100</v>
      </c>
      <c r="D100" s="213">
        <f t="shared" si="31"/>
        <v>91.301263980549692</v>
      </c>
      <c r="E100" s="213">
        <f t="shared" si="31"/>
        <v>102.61286794466722</v>
      </c>
      <c r="F100" s="213">
        <f t="shared" si="31"/>
        <v>113.84812182065983</v>
      </c>
      <c r="G100" s="213">
        <f t="shared" si="31"/>
        <v>95.970261756837232</v>
      </c>
      <c r="H100" s="213">
        <f t="shared" si="31"/>
        <v>98.173448859178109</v>
      </c>
      <c r="I100" s="51"/>
      <c r="J100" s="51"/>
    </row>
    <row r="101" spans="1:10" ht="15" customHeight="1">
      <c r="A101" s="53" t="s">
        <v>57</v>
      </c>
      <c r="B101" s="150" t="s">
        <v>58</v>
      </c>
      <c r="C101" s="214">
        <f t="shared" ref="C101:H101" si="32">IF($C27&gt;0,C27/$C27*100,"-")</f>
        <v>100</v>
      </c>
      <c r="D101" s="213">
        <f t="shared" si="32"/>
        <v>112.87007870033948</v>
      </c>
      <c r="E101" s="213">
        <f t="shared" si="32"/>
        <v>107.74505530235577</v>
      </c>
      <c r="F101" s="213">
        <f t="shared" si="32"/>
        <v>97.825007417149948</v>
      </c>
      <c r="G101" s="213">
        <f t="shared" si="32"/>
        <v>67.898568300527202</v>
      </c>
      <c r="H101" s="213">
        <f t="shared" si="32"/>
        <v>82.216573269391503</v>
      </c>
      <c r="I101" s="51"/>
      <c r="J101" s="51"/>
    </row>
    <row r="102" spans="1:10" ht="15" customHeight="1">
      <c r="A102" s="53" t="s">
        <v>59</v>
      </c>
      <c r="B102" s="150" t="s">
        <v>60</v>
      </c>
      <c r="C102" s="214">
        <f t="shared" ref="C102:H102" si="33">IF($C28&gt;0,C28/$C28*100,"-")</f>
        <v>100</v>
      </c>
      <c r="D102" s="213">
        <f t="shared" si="33"/>
        <v>98.089198553297436</v>
      </c>
      <c r="E102" s="213">
        <f t="shared" si="33"/>
        <v>92.757852444495754</v>
      </c>
      <c r="F102" s="213">
        <f t="shared" si="33"/>
        <v>92.746134231514233</v>
      </c>
      <c r="G102" s="213">
        <f t="shared" si="33"/>
        <v>108.33624410520079</v>
      </c>
      <c r="H102" s="213">
        <f t="shared" si="33"/>
        <v>117.06455869974619</v>
      </c>
      <c r="I102" s="51"/>
      <c r="J102" s="51"/>
    </row>
    <row r="103" spans="1:10" ht="15" customHeight="1">
      <c r="A103" s="53" t="s">
        <v>61</v>
      </c>
      <c r="B103" s="150" t="s">
        <v>453</v>
      </c>
      <c r="C103" s="214">
        <f t="shared" ref="C103:H103" si="34">IF($C29&gt;0,C29/$C29*100,"-")</f>
        <v>100</v>
      </c>
      <c r="D103" s="213">
        <f t="shared" si="34"/>
        <v>114.02168847161104</v>
      </c>
      <c r="E103" s="213">
        <f t="shared" si="34"/>
        <v>106.58984739976616</v>
      </c>
      <c r="F103" s="213">
        <f t="shared" si="34"/>
        <v>134.4717221005647</v>
      </c>
      <c r="G103" s="213">
        <f t="shared" si="34"/>
        <v>135.24245530140217</v>
      </c>
      <c r="H103" s="213">
        <f t="shared" si="34"/>
        <v>146.43090430688389</v>
      </c>
      <c r="I103" s="51"/>
      <c r="J103" s="51"/>
    </row>
    <row r="104" spans="1:10" ht="15" customHeight="1">
      <c r="A104" s="53" t="s">
        <v>62</v>
      </c>
      <c r="B104" s="150" t="s">
        <v>446</v>
      </c>
      <c r="C104" s="214">
        <f t="shared" ref="C104:H104" si="35">IF($C30&gt;0,C30/$C30*100,"-")</f>
        <v>100</v>
      </c>
      <c r="D104" s="213">
        <f t="shared" si="35"/>
        <v>91.315583277462736</v>
      </c>
      <c r="E104" s="213">
        <f t="shared" si="35"/>
        <v>81.604528019148745</v>
      </c>
      <c r="F104" s="213">
        <f t="shared" si="35"/>
        <v>86.504717215784311</v>
      </c>
      <c r="G104" s="213">
        <f t="shared" si="35"/>
        <v>93.356192780476931</v>
      </c>
      <c r="H104" s="213">
        <f t="shared" si="35"/>
        <v>95.503375936631443</v>
      </c>
      <c r="I104" s="51"/>
      <c r="J104" s="51"/>
    </row>
    <row r="105" spans="1:10" ht="15" customHeight="1">
      <c r="A105" s="53" t="s">
        <v>63</v>
      </c>
      <c r="B105" s="150" t="s">
        <v>64</v>
      </c>
      <c r="C105" s="214">
        <f t="shared" ref="C105:H105" si="36">IF($C31&gt;0,C31/$C31*100,"-")</f>
        <v>100</v>
      </c>
      <c r="D105" s="213">
        <f t="shared" si="36"/>
        <v>92.191164060328944</v>
      </c>
      <c r="E105" s="213">
        <f t="shared" si="36"/>
        <v>91.079066513878885</v>
      </c>
      <c r="F105" s="213">
        <f t="shared" si="36"/>
        <v>88.230266834314293</v>
      </c>
      <c r="G105" s="213">
        <f t="shared" si="36"/>
        <v>88.696939441693388</v>
      </c>
      <c r="H105" s="213">
        <f t="shared" si="36"/>
        <v>89.572074103575844</v>
      </c>
      <c r="I105" s="51"/>
      <c r="J105" s="51"/>
    </row>
    <row r="106" spans="1:10" ht="15" customHeight="1">
      <c r="A106" s="53" t="s">
        <v>65</v>
      </c>
      <c r="B106" s="150" t="s">
        <v>66</v>
      </c>
      <c r="C106" s="214">
        <f t="shared" ref="C106:H106" si="37">IF($C32&gt;0,C32/$C32*100,"-")</f>
        <v>100</v>
      </c>
      <c r="D106" s="213">
        <f t="shared" si="37"/>
        <v>95.806709205889391</v>
      </c>
      <c r="E106" s="213">
        <f t="shared" si="37"/>
        <v>100.81535295675315</v>
      </c>
      <c r="F106" s="213">
        <f t="shared" si="37"/>
        <v>98.22834937504355</v>
      </c>
      <c r="G106" s="213">
        <f t="shared" si="37"/>
        <v>130.08475305541018</v>
      </c>
      <c r="H106" s="213">
        <f t="shared" si="37"/>
        <v>140.54791353879352</v>
      </c>
      <c r="I106" s="51"/>
      <c r="J106" s="51"/>
    </row>
    <row r="107" spans="1:10" ht="15" customHeight="1">
      <c r="A107" s="53" t="s">
        <v>67</v>
      </c>
      <c r="B107" s="150" t="s">
        <v>68</v>
      </c>
      <c r="C107" s="214">
        <f t="shared" ref="C107:H107" si="38">IF($C33&gt;0,C33/$C33*100,"-")</f>
        <v>100</v>
      </c>
      <c r="D107" s="213">
        <f t="shared" si="38"/>
        <v>102.69183411186565</v>
      </c>
      <c r="E107" s="213">
        <f t="shared" si="38"/>
        <v>116.11427475265496</v>
      </c>
      <c r="F107" s="213">
        <f t="shared" si="38"/>
        <v>123.79870755976894</v>
      </c>
      <c r="G107" s="213">
        <f t="shared" si="38"/>
        <v>142.76211877080871</v>
      </c>
      <c r="H107" s="213">
        <f t="shared" si="38"/>
        <v>121.92444942118863</v>
      </c>
      <c r="I107" s="51"/>
      <c r="J107" s="51"/>
    </row>
    <row r="108" spans="1:10" ht="15" customHeight="1">
      <c r="A108" s="53" t="s">
        <v>69</v>
      </c>
      <c r="B108" s="150" t="s">
        <v>70</v>
      </c>
      <c r="C108" s="214">
        <f t="shared" ref="C108:H108" si="39">IF($C34&gt;0,C34/$C34*100,"-")</f>
        <v>100</v>
      </c>
      <c r="D108" s="213">
        <f t="shared" si="39"/>
        <v>78.46588392874439</v>
      </c>
      <c r="E108" s="213">
        <f t="shared" si="39"/>
        <v>72.455898161241976</v>
      </c>
      <c r="F108" s="213">
        <f t="shared" si="39"/>
        <v>74.462659392827959</v>
      </c>
      <c r="G108" s="213">
        <f t="shared" si="39"/>
        <v>81.404560425057895</v>
      </c>
      <c r="H108" s="213">
        <f t="shared" si="39"/>
        <v>84.166810918203652</v>
      </c>
      <c r="I108" s="51"/>
      <c r="J108" s="51"/>
    </row>
    <row r="109" spans="1:10" ht="15" customHeight="1">
      <c r="A109" s="53" t="s">
        <v>71</v>
      </c>
      <c r="B109" s="150" t="s">
        <v>72</v>
      </c>
      <c r="C109" s="214">
        <f t="shared" ref="C109:H109" si="40">IF($C35&gt;0,C35/$C35*100,"-")</f>
        <v>100</v>
      </c>
      <c r="D109" s="213">
        <f t="shared" si="40"/>
        <v>95.772662048428671</v>
      </c>
      <c r="E109" s="213">
        <f t="shared" si="40"/>
        <v>86.860415626162805</v>
      </c>
      <c r="F109" s="213">
        <f t="shared" si="40"/>
        <v>108.67995003820579</v>
      </c>
      <c r="G109" s="213">
        <f t="shared" si="40"/>
        <v>139.88940203834827</v>
      </c>
      <c r="H109" s="213">
        <f t="shared" si="40"/>
        <v>136.95444881775433</v>
      </c>
      <c r="I109" s="51"/>
      <c r="J109" s="51"/>
    </row>
    <row r="110" spans="1:10" ht="15" customHeight="1">
      <c r="A110" s="53" t="s">
        <v>73</v>
      </c>
      <c r="B110" s="150" t="s">
        <v>74</v>
      </c>
      <c r="C110" s="214">
        <f t="shared" ref="C110:H110" si="41">IF($C36&gt;0,C36/$C36*100,"-")</f>
        <v>100</v>
      </c>
      <c r="D110" s="213">
        <f t="shared" si="41"/>
        <v>121.93438059882058</v>
      </c>
      <c r="E110" s="213">
        <f t="shared" si="41"/>
        <v>123.83667506456715</v>
      </c>
      <c r="F110" s="213">
        <f t="shared" si="41"/>
        <v>119.95689872535237</v>
      </c>
      <c r="G110" s="213">
        <f t="shared" si="41"/>
        <v>121.2024788136343</v>
      </c>
      <c r="H110" s="213">
        <f t="shared" si="41"/>
        <v>137.70144492877026</v>
      </c>
      <c r="I110" s="51"/>
      <c r="J110" s="51"/>
    </row>
    <row r="111" spans="1:10" ht="15" customHeight="1">
      <c r="A111" s="53" t="s">
        <v>75</v>
      </c>
      <c r="B111" s="150" t="s">
        <v>76</v>
      </c>
      <c r="C111" s="214">
        <f t="shared" ref="C111:H111" si="42">IF($C37&gt;0,C37/$C37*100,"-")</f>
        <v>100</v>
      </c>
      <c r="D111" s="213">
        <f t="shared" si="42"/>
        <v>318.8438259856257</v>
      </c>
      <c r="E111" s="213">
        <f t="shared" si="42"/>
        <v>303.74890196916357</v>
      </c>
      <c r="F111" s="213">
        <f t="shared" si="42"/>
        <v>276.44904742035408</v>
      </c>
      <c r="G111" s="213">
        <f t="shared" si="42"/>
        <v>278.55529414813651</v>
      </c>
      <c r="H111" s="213">
        <f t="shared" si="42"/>
        <v>325.79603887583829</v>
      </c>
      <c r="I111" s="51"/>
      <c r="J111" s="51"/>
    </row>
    <row r="112" spans="1:10" ht="15" customHeight="1">
      <c r="A112" s="53" t="s">
        <v>77</v>
      </c>
      <c r="B112" s="150" t="s">
        <v>78</v>
      </c>
      <c r="C112" s="214">
        <f t="shared" ref="C112:H112" si="43">IF($C38&gt;0,C38/$C38*100,"-")</f>
        <v>100</v>
      </c>
      <c r="D112" s="213">
        <f t="shared" si="43"/>
        <v>97.120000050524553</v>
      </c>
      <c r="E112" s="213">
        <f t="shared" si="43"/>
        <v>98.093625991892495</v>
      </c>
      <c r="F112" s="213">
        <f t="shared" si="43"/>
        <v>110.04986324660067</v>
      </c>
      <c r="G112" s="213">
        <f t="shared" si="43"/>
        <v>124.96397352196915</v>
      </c>
      <c r="H112" s="213">
        <f t="shared" si="43"/>
        <v>140.71414454218089</v>
      </c>
      <c r="I112" s="51"/>
      <c r="J112" s="51"/>
    </row>
    <row r="113" spans="1:10" ht="15" customHeight="1">
      <c r="A113" s="53" t="s">
        <v>79</v>
      </c>
      <c r="B113" s="150" t="s">
        <v>80</v>
      </c>
      <c r="C113" s="214">
        <f t="shared" ref="C113:H113" si="44">IF($C39&gt;0,C39/$C39*100,"-")</f>
        <v>100</v>
      </c>
      <c r="D113" s="213">
        <f t="shared" si="44"/>
        <v>106.04376333415256</v>
      </c>
      <c r="E113" s="213">
        <f t="shared" si="44"/>
        <v>93.769578030223073</v>
      </c>
      <c r="F113" s="213">
        <f t="shared" si="44"/>
        <v>115.70568462997632</v>
      </c>
      <c r="G113" s="213">
        <f t="shared" si="44"/>
        <v>81.670309642222762</v>
      </c>
      <c r="H113" s="213">
        <f t="shared" si="44"/>
        <v>82.092363047694249</v>
      </c>
      <c r="I113" s="51"/>
      <c r="J113" s="51"/>
    </row>
    <row r="114" spans="1:10" ht="15" customHeight="1">
      <c r="A114" s="53" t="s">
        <v>81</v>
      </c>
      <c r="B114" s="150" t="s">
        <v>82</v>
      </c>
      <c r="C114" s="214">
        <f t="shared" ref="C114:H114" si="45">IF($C40&gt;0,C40/$C40*100,"-")</f>
        <v>100</v>
      </c>
      <c r="D114" s="213">
        <f t="shared" si="45"/>
        <v>95.859870214055775</v>
      </c>
      <c r="E114" s="213">
        <f t="shared" si="45"/>
        <v>96.159364325122667</v>
      </c>
      <c r="F114" s="213">
        <f t="shared" si="45"/>
        <v>99.343842952057855</v>
      </c>
      <c r="G114" s="213">
        <f t="shared" si="45"/>
        <v>175.4066097402337</v>
      </c>
      <c r="H114" s="213">
        <f t="shared" si="45"/>
        <v>205.28249756869408</v>
      </c>
      <c r="I114" s="51"/>
      <c r="J114" s="51"/>
    </row>
    <row r="115" spans="1:10" ht="15" customHeight="1">
      <c r="A115" s="53" t="s">
        <v>83</v>
      </c>
      <c r="B115" s="150" t="s">
        <v>459</v>
      </c>
      <c r="C115" s="214">
        <f t="shared" ref="C115:H115" si="46">IF($C41&gt;0,C41/$C41*100,"-")</f>
        <v>100</v>
      </c>
      <c r="D115" s="213">
        <f t="shared" si="46"/>
        <v>104.18949667581818</v>
      </c>
      <c r="E115" s="213">
        <f t="shared" si="46"/>
        <v>105.62578024517819</v>
      </c>
      <c r="F115" s="213">
        <f t="shared" si="46"/>
        <v>116.94190835461808</v>
      </c>
      <c r="G115" s="213">
        <f t="shared" si="46"/>
        <v>148.53961117544162</v>
      </c>
      <c r="H115" s="213">
        <f t="shared" si="46"/>
        <v>167.57285136635582</v>
      </c>
      <c r="I115" s="51"/>
      <c r="J115" s="51"/>
    </row>
    <row r="116" spans="1:10" ht="15" customHeight="1">
      <c r="A116" s="53" t="s">
        <v>84</v>
      </c>
      <c r="B116" s="150" t="s">
        <v>447</v>
      </c>
      <c r="C116" s="214">
        <f t="shared" ref="C116:H116" si="47">IF($C42&gt;0,C42/$C42*100,"-")</f>
        <v>100</v>
      </c>
      <c r="D116" s="213">
        <f t="shared" si="47"/>
        <v>89.17140879900424</v>
      </c>
      <c r="E116" s="213">
        <f t="shared" si="47"/>
        <v>82.800019746277087</v>
      </c>
      <c r="F116" s="213">
        <f t="shared" si="47"/>
        <v>164.48869414098851</v>
      </c>
      <c r="G116" s="213">
        <f t="shared" si="47"/>
        <v>154.95778018942133</v>
      </c>
      <c r="H116" s="213">
        <f t="shared" si="47"/>
        <v>161.59358800217305</v>
      </c>
      <c r="I116" s="51"/>
      <c r="J116" s="51"/>
    </row>
    <row r="117" spans="1:10" ht="15" customHeight="1">
      <c r="A117" s="53" t="s">
        <v>85</v>
      </c>
      <c r="B117" s="150" t="s">
        <v>448</v>
      </c>
      <c r="C117" s="214">
        <f t="shared" ref="C117:H117" si="48">IF($C43&gt;0,C43/$C43*100,"-")</f>
        <v>100</v>
      </c>
      <c r="D117" s="213">
        <f t="shared" si="48"/>
        <v>104.27147912214214</v>
      </c>
      <c r="E117" s="213">
        <f t="shared" si="48"/>
        <v>97.19544130023526</v>
      </c>
      <c r="F117" s="213">
        <f t="shared" si="48"/>
        <v>99.491712648852143</v>
      </c>
      <c r="G117" s="213">
        <f t="shared" si="48"/>
        <v>99.075427778424881</v>
      </c>
      <c r="H117" s="213">
        <f t="shared" si="48"/>
        <v>106.38835863640755</v>
      </c>
      <c r="I117" s="51"/>
      <c r="J117" s="51"/>
    </row>
    <row r="118" spans="1:10" ht="15" customHeight="1">
      <c r="A118" s="53" t="s">
        <v>86</v>
      </c>
      <c r="B118" s="150" t="s">
        <v>449</v>
      </c>
      <c r="C118" s="214">
        <f t="shared" ref="C118:H118" si="49">IF($C44&gt;0,C44/$C44*100,"-")</f>
        <v>100</v>
      </c>
      <c r="D118" s="213">
        <f t="shared" si="49"/>
        <v>140.49175527718555</v>
      </c>
      <c r="E118" s="213">
        <f t="shared" si="49"/>
        <v>128.80922605128418</v>
      </c>
      <c r="F118" s="213">
        <f t="shared" si="49"/>
        <v>151.90375019836867</v>
      </c>
      <c r="G118" s="213">
        <f t="shared" si="49"/>
        <v>144.33683382022235</v>
      </c>
      <c r="H118" s="213">
        <f t="shared" si="49"/>
        <v>135.99225737948711</v>
      </c>
      <c r="I118" s="51"/>
      <c r="J118" s="51"/>
    </row>
    <row r="119" spans="1:10" ht="15" customHeight="1">
      <c r="A119" s="53" t="s">
        <v>87</v>
      </c>
      <c r="B119" s="150" t="s">
        <v>450</v>
      </c>
      <c r="C119" s="214">
        <f t="shared" ref="C119:H119" si="50">IF($C45&gt;0,C45/$C45*100,"-")</f>
        <v>100</v>
      </c>
      <c r="D119" s="213">
        <f t="shared" si="50"/>
        <v>101.2118196954912</v>
      </c>
      <c r="E119" s="213">
        <f t="shared" si="50"/>
        <v>96.243227616312524</v>
      </c>
      <c r="F119" s="213">
        <f t="shared" si="50"/>
        <v>103.17522753941017</v>
      </c>
      <c r="G119" s="213">
        <f t="shared" si="50"/>
        <v>98.440061763282145</v>
      </c>
      <c r="H119" s="213">
        <f t="shared" si="50"/>
        <v>104.22906631751061</v>
      </c>
      <c r="I119" s="51"/>
      <c r="J119" s="51"/>
    </row>
    <row r="120" spans="1:10" ht="15" customHeight="1">
      <c r="A120" s="53" t="s">
        <v>88</v>
      </c>
      <c r="B120" s="150" t="s">
        <v>89</v>
      </c>
      <c r="C120" s="214">
        <f t="shared" ref="C120:H120" si="51">IF($C46&gt;0,C46/$C46*100,"-")</f>
        <v>100</v>
      </c>
      <c r="D120" s="213">
        <f t="shared" si="51"/>
        <v>104.66966494962344</v>
      </c>
      <c r="E120" s="213">
        <f t="shared" si="51"/>
        <v>104.08092199237925</v>
      </c>
      <c r="F120" s="213">
        <f t="shared" si="51"/>
        <v>112.49246715020558</v>
      </c>
      <c r="G120" s="213">
        <f t="shared" si="51"/>
        <v>103.66347987841706</v>
      </c>
      <c r="H120" s="213">
        <f t="shared" si="51"/>
        <v>117.89613140061444</v>
      </c>
      <c r="I120" s="51"/>
      <c r="J120" s="51"/>
    </row>
    <row r="121" spans="1:10" ht="15" customHeight="1">
      <c r="A121" s="53" t="s">
        <v>90</v>
      </c>
      <c r="B121" s="150" t="s">
        <v>91</v>
      </c>
      <c r="C121" s="214">
        <f t="shared" ref="C121:H121" si="52">IF($C47&gt;0,C47/$C47*100,"-")</f>
        <v>100</v>
      </c>
      <c r="D121" s="213">
        <f t="shared" si="52"/>
        <v>113.88998399723904</v>
      </c>
      <c r="E121" s="213">
        <f t="shared" si="52"/>
        <v>120.37333174470919</v>
      </c>
      <c r="F121" s="213">
        <f t="shared" si="52"/>
        <v>145.49377375070566</v>
      </c>
      <c r="G121" s="213">
        <f t="shared" si="52"/>
        <v>144.51823348934317</v>
      </c>
      <c r="H121" s="213">
        <f t="shared" si="52"/>
        <v>141.54853311218722</v>
      </c>
      <c r="I121" s="51"/>
      <c r="J121" s="51"/>
    </row>
    <row r="122" spans="1:10" ht="15" customHeight="1">
      <c r="A122" s="53" t="s">
        <v>92</v>
      </c>
      <c r="B122" s="150" t="s">
        <v>451</v>
      </c>
      <c r="C122" s="214">
        <f t="shared" ref="C122:H122" si="53">IF($C48&gt;0,C48/$C48*100,"-")</f>
        <v>100</v>
      </c>
      <c r="D122" s="213">
        <f t="shared" si="53"/>
        <v>105.24023523621588</v>
      </c>
      <c r="E122" s="213">
        <f t="shared" si="53"/>
        <v>97.637060424113358</v>
      </c>
      <c r="F122" s="213">
        <f t="shared" si="53"/>
        <v>101.69718489326559</v>
      </c>
      <c r="G122" s="213">
        <f t="shared" si="53"/>
        <v>85.877456454799287</v>
      </c>
      <c r="H122" s="213">
        <f t="shared" si="53"/>
        <v>94.256737057206578</v>
      </c>
      <c r="I122" s="51"/>
      <c r="J122" s="51"/>
    </row>
    <row r="123" spans="1:10" ht="15" customHeight="1">
      <c r="A123" s="53" t="s">
        <v>93</v>
      </c>
      <c r="B123" s="150" t="s">
        <v>94</v>
      </c>
      <c r="C123" s="214">
        <f t="shared" ref="C123:H123" si="54">IF($C49&gt;0,C49/$C49*100,"-")</f>
        <v>100</v>
      </c>
      <c r="D123" s="213">
        <f t="shared" si="54"/>
        <v>91.185059760454394</v>
      </c>
      <c r="E123" s="213">
        <f t="shared" si="54"/>
        <v>167.69698973687559</v>
      </c>
      <c r="F123" s="213">
        <f t="shared" si="54"/>
        <v>102.99340181300501</v>
      </c>
      <c r="G123" s="213">
        <f t="shared" si="54"/>
        <v>93.601192274428371</v>
      </c>
      <c r="H123" s="213">
        <f t="shared" si="54"/>
        <v>120.5096335866309</v>
      </c>
      <c r="I123" s="51"/>
      <c r="J123" s="51"/>
    </row>
    <row r="124" spans="1:10" ht="15" customHeight="1">
      <c r="A124" s="53" t="s">
        <v>0</v>
      </c>
      <c r="B124" s="150" t="s">
        <v>95</v>
      </c>
      <c r="C124" s="214">
        <f t="shared" ref="C124:H124" si="55">IF($C50&gt;0,C50/$C50*100,"-")</f>
        <v>100</v>
      </c>
      <c r="D124" s="213">
        <f t="shared" si="55"/>
        <v>93.762972502266095</v>
      </c>
      <c r="E124" s="213">
        <f t="shared" si="55"/>
        <v>75.793290930523895</v>
      </c>
      <c r="F124" s="213">
        <f t="shared" si="55"/>
        <v>92.919646909197681</v>
      </c>
      <c r="G124" s="213">
        <f t="shared" si="55"/>
        <v>84.250750850567783</v>
      </c>
      <c r="H124" s="213">
        <f t="shared" si="55"/>
        <v>74.006097306564826</v>
      </c>
      <c r="I124" s="51"/>
      <c r="J124" s="51"/>
    </row>
    <row r="125" spans="1:10" ht="15" customHeight="1">
      <c r="A125" s="53" t="s">
        <v>96</v>
      </c>
      <c r="B125" s="150" t="s">
        <v>97</v>
      </c>
      <c r="C125" s="214">
        <f t="shared" ref="C125:H125" si="56">IF($C51&gt;0,C51/$C51*100,"-")</f>
        <v>100</v>
      </c>
      <c r="D125" s="213">
        <f t="shared" si="56"/>
        <v>109.13110739724416</v>
      </c>
      <c r="E125" s="213">
        <f t="shared" si="56"/>
        <v>133.42018450388036</v>
      </c>
      <c r="F125" s="213">
        <f t="shared" si="56"/>
        <v>142.23125532763018</v>
      </c>
      <c r="G125" s="213">
        <f t="shared" si="56"/>
        <v>88.408497541789771</v>
      </c>
      <c r="H125" s="213">
        <f t="shared" si="56"/>
        <v>99.463459986472486</v>
      </c>
      <c r="I125" s="51"/>
      <c r="J125" s="51"/>
    </row>
    <row r="126" spans="1:10" ht="15" customHeight="1">
      <c r="A126" s="53" t="s">
        <v>98</v>
      </c>
      <c r="B126" s="150" t="s">
        <v>99</v>
      </c>
      <c r="C126" s="214">
        <f t="shared" ref="C126:H126" si="57">IF($C52&gt;0,C52/$C52*100,"-")</f>
        <v>100</v>
      </c>
      <c r="D126" s="213">
        <f t="shared" si="57"/>
        <v>96.841532542574001</v>
      </c>
      <c r="E126" s="213">
        <f t="shared" si="57"/>
        <v>94.250029689074822</v>
      </c>
      <c r="F126" s="213">
        <f t="shared" si="57"/>
        <v>109.37042249599145</v>
      </c>
      <c r="G126" s="213">
        <f t="shared" si="57"/>
        <v>110.3896149271186</v>
      </c>
      <c r="H126" s="213">
        <f t="shared" si="57"/>
        <v>107.89409499176072</v>
      </c>
      <c r="I126" s="51"/>
      <c r="J126" s="51"/>
    </row>
    <row r="127" spans="1:10" ht="15" customHeight="1">
      <c r="A127" s="53" t="s">
        <v>100</v>
      </c>
      <c r="B127" s="150" t="s">
        <v>101</v>
      </c>
      <c r="C127" s="214">
        <f t="shared" ref="C127:H127" si="58">IF($C53&gt;0,C53/$C53*100,"-")</f>
        <v>100</v>
      </c>
      <c r="D127" s="213">
        <f t="shared" si="58"/>
        <v>104.93659169604337</v>
      </c>
      <c r="E127" s="213">
        <f t="shared" si="58"/>
        <v>95.188498718208919</v>
      </c>
      <c r="F127" s="213">
        <f t="shared" si="58"/>
        <v>105.03448246392951</v>
      </c>
      <c r="G127" s="213">
        <f t="shared" si="58"/>
        <v>87.110983838537663</v>
      </c>
      <c r="H127" s="213">
        <f t="shared" si="58"/>
        <v>81.195580758838162</v>
      </c>
      <c r="I127" s="51"/>
      <c r="J127" s="51"/>
    </row>
    <row r="128" spans="1:10" ht="15" customHeight="1">
      <c r="A128" s="55" t="s">
        <v>102</v>
      </c>
      <c r="B128" s="150" t="s">
        <v>103</v>
      </c>
      <c r="C128" s="214">
        <f t="shared" ref="C128:H128" si="59">IF($C54&gt;0,C54/$C54*100,"-")</f>
        <v>100</v>
      </c>
      <c r="D128" s="213">
        <f t="shared" si="59"/>
        <v>104.14739333930135</v>
      </c>
      <c r="E128" s="213">
        <f t="shared" si="59"/>
        <v>115.90241645860715</v>
      </c>
      <c r="F128" s="213">
        <f t="shared" si="59"/>
        <v>108.08729241578774</v>
      </c>
      <c r="G128" s="213">
        <f t="shared" si="59"/>
        <v>58.576415269322879</v>
      </c>
      <c r="H128" s="213">
        <f t="shared" si="59"/>
        <v>57.290824001456365</v>
      </c>
      <c r="I128" s="51"/>
      <c r="J128" s="51"/>
    </row>
    <row r="129" spans="1:10" ht="15" customHeight="1">
      <c r="A129" s="55" t="s">
        <v>104</v>
      </c>
      <c r="B129" s="150" t="s">
        <v>460</v>
      </c>
      <c r="C129" s="214">
        <f t="shared" ref="C129:H129" si="60">IF($C55&gt;0,C55/$C55*100,"-")</f>
        <v>100</v>
      </c>
      <c r="D129" s="213">
        <f t="shared" si="60"/>
        <v>98.63032858224625</v>
      </c>
      <c r="E129" s="213">
        <f t="shared" si="60"/>
        <v>104.59352524763479</v>
      </c>
      <c r="F129" s="213">
        <f t="shared" si="60"/>
        <v>116.05648238513947</v>
      </c>
      <c r="G129" s="213">
        <f t="shared" si="60"/>
        <v>93.539736671354333</v>
      </c>
      <c r="H129" s="213">
        <f t="shared" si="60"/>
        <v>110.93786004126436</v>
      </c>
      <c r="I129" s="51"/>
      <c r="J129" s="51"/>
    </row>
    <row r="130" spans="1:10" ht="15" customHeight="1">
      <c r="A130" s="55" t="s">
        <v>105</v>
      </c>
      <c r="B130" s="150" t="s">
        <v>452</v>
      </c>
      <c r="C130" s="214">
        <f t="shared" ref="C130:H130" si="61">IF($C56&gt;0,C56/$C56*100,"-")</f>
        <v>100</v>
      </c>
      <c r="D130" s="213">
        <f t="shared" si="61"/>
        <v>100.14343798445215</v>
      </c>
      <c r="E130" s="213">
        <f t="shared" si="61"/>
        <v>96.407539860002444</v>
      </c>
      <c r="F130" s="213">
        <f t="shared" si="61"/>
        <v>90.513672085893234</v>
      </c>
      <c r="G130" s="213">
        <f t="shared" si="61"/>
        <v>108.68240401401445</v>
      </c>
      <c r="H130" s="213">
        <f t="shared" si="61"/>
        <v>115.50980953348005</v>
      </c>
      <c r="I130" s="51"/>
      <c r="J130" s="51"/>
    </row>
    <row r="131" spans="1:10" ht="15" customHeight="1">
      <c r="A131" s="53" t="s">
        <v>106</v>
      </c>
      <c r="B131" s="150" t="s">
        <v>107</v>
      </c>
      <c r="C131" s="214">
        <f t="shared" ref="C131:H131" si="62">IF($C57&gt;0,C57/$C57*100,"-")</f>
        <v>100</v>
      </c>
      <c r="D131" s="213">
        <f t="shared" si="62"/>
        <v>95.305396150295138</v>
      </c>
      <c r="E131" s="213">
        <f t="shared" si="62"/>
        <v>103.9136628123688</v>
      </c>
      <c r="F131" s="213">
        <f t="shared" si="62"/>
        <v>111.41287176873223</v>
      </c>
      <c r="G131" s="213">
        <f t="shared" si="62"/>
        <v>109.51626760077302</v>
      </c>
      <c r="H131" s="213">
        <f t="shared" si="62"/>
        <v>137.95833384611564</v>
      </c>
      <c r="I131" s="51"/>
      <c r="J131" s="51"/>
    </row>
    <row r="132" spans="1:10" ht="15" customHeight="1">
      <c r="A132" s="53" t="s">
        <v>108</v>
      </c>
      <c r="B132" s="150" t="s">
        <v>109</v>
      </c>
      <c r="C132" s="214">
        <f t="shared" ref="C132:H132" si="63">IF($C58&gt;0,C58/$C58*100,"-")</f>
        <v>100</v>
      </c>
      <c r="D132" s="213">
        <f t="shared" si="63"/>
        <v>90.506754861018266</v>
      </c>
      <c r="E132" s="213">
        <f t="shared" si="63"/>
        <v>95.635133059517557</v>
      </c>
      <c r="F132" s="213">
        <f t="shared" si="63"/>
        <v>94.387097231432833</v>
      </c>
      <c r="G132" s="213">
        <f t="shared" si="63"/>
        <v>103.99482381370744</v>
      </c>
      <c r="H132" s="213">
        <f t="shared" si="63"/>
        <v>115.00810451612735</v>
      </c>
      <c r="I132" s="51"/>
      <c r="J132" s="51"/>
    </row>
    <row r="133" spans="1:10" ht="15" customHeight="1">
      <c r="A133" s="55" t="s">
        <v>110</v>
      </c>
      <c r="B133" s="150" t="s">
        <v>240</v>
      </c>
      <c r="C133" s="214">
        <f t="shared" ref="C133:H133" si="64">IF($C59&gt;0,C59/$C59*100,"-")</f>
        <v>100</v>
      </c>
      <c r="D133" s="213">
        <f t="shared" si="64"/>
        <v>94.852119690984011</v>
      </c>
      <c r="E133" s="213">
        <f t="shared" si="64"/>
        <v>83.012583472899848</v>
      </c>
      <c r="F133" s="213">
        <f t="shared" si="64"/>
        <v>108.63438008251151</v>
      </c>
      <c r="G133" s="213">
        <f t="shared" si="64"/>
        <v>108.38282858926284</v>
      </c>
      <c r="H133" s="213">
        <f t="shared" si="64"/>
        <v>113.09928995908992</v>
      </c>
      <c r="I133" s="51"/>
      <c r="J133" s="51"/>
    </row>
    <row r="134" spans="1:10" ht="15" customHeight="1">
      <c r="A134" s="61"/>
      <c r="B134" s="151" t="s">
        <v>111</v>
      </c>
      <c r="C134" s="215">
        <f t="shared" ref="C134:H134" si="65">IF($C60&gt;0,C60/$C60*100,"-")</f>
        <v>100</v>
      </c>
      <c r="D134" s="216">
        <f t="shared" si="65"/>
        <v>107.52012671248197</v>
      </c>
      <c r="E134" s="216">
        <f t="shared" si="65"/>
        <v>108.20836200845602</v>
      </c>
      <c r="F134" s="216">
        <f t="shared" si="65"/>
        <v>108.46040380805017</v>
      </c>
      <c r="G134" s="216">
        <f t="shared" si="65"/>
        <v>106.68643286402204</v>
      </c>
      <c r="H134" s="216">
        <f t="shared" si="65"/>
        <v>113.98797289534829</v>
      </c>
      <c r="I134" s="51"/>
      <c r="J134" s="51"/>
    </row>
    <row r="135" spans="1:10" ht="21" customHeight="1">
      <c r="A135" s="61"/>
      <c r="B135" s="63"/>
      <c r="C135" s="62" t="s">
        <v>281</v>
      </c>
      <c r="D135" s="91"/>
      <c r="E135" s="91"/>
      <c r="F135" s="91"/>
      <c r="G135" s="91"/>
      <c r="H135" s="91"/>
      <c r="I135" s="51"/>
      <c r="J135" s="51"/>
    </row>
    <row r="136" spans="1:10" ht="15" customHeight="1">
      <c r="A136" s="53" t="s">
        <v>112</v>
      </c>
      <c r="B136" s="150" t="s">
        <v>391</v>
      </c>
      <c r="C136" s="214">
        <f>IF($C62&gt;0,C62/$C62*100,"-")</f>
        <v>100</v>
      </c>
      <c r="D136" s="213">
        <f>IF($C62&gt;0,D62/$C62*100,"-")</f>
        <v>112.96354689132255</v>
      </c>
      <c r="E136" s="213">
        <f t="shared" ref="E136:H136" si="66">IF($C62&gt;0,E62/$C62*100,"-")</f>
        <v>144.49482730843798</v>
      </c>
      <c r="F136" s="213">
        <f t="shared" si="66"/>
        <v>128.5174730297218</v>
      </c>
      <c r="G136" s="213">
        <f t="shared" si="66"/>
        <v>131.81779659564873</v>
      </c>
      <c r="H136" s="213">
        <f t="shared" si="66"/>
        <v>140.78124990032862</v>
      </c>
      <c r="I136" s="51"/>
      <c r="J136" s="51"/>
    </row>
    <row r="137" spans="1:10" ht="15" customHeight="1">
      <c r="A137" s="55" t="s">
        <v>113</v>
      </c>
      <c r="B137" s="150" t="s">
        <v>392</v>
      </c>
      <c r="C137" s="214">
        <f t="shared" ref="C137:H137" si="67">IF($C63&gt;0,C63/$C63*100,"-")</f>
        <v>100</v>
      </c>
      <c r="D137" s="213">
        <f t="shared" si="67"/>
        <v>109.14055866441652</v>
      </c>
      <c r="E137" s="213">
        <f t="shared" si="67"/>
        <v>106.68081269094847</v>
      </c>
      <c r="F137" s="213">
        <f t="shared" si="67"/>
        <v>109.49262437676286</v>
      </c>
      <c r="G137" s="213">
        <f t="shared" si="67"/>
        <v>113.63995276010004</v>
      </c>
      <c r="H137" s="213">
        <f t="shared" si="67"/>
        <v>119.65833594227018</v>
      </c>
      <c r="I137" s="51"/>
      <c r="J137" s="51"/>
    </row>
    <row r="138" spans="1:10" ht="15" customHeight="1">
      <c r="A138" s="55" t="s">
        <v>114</v>
      </c>
      <c r="B138" s="150" t="s">
        <v>393</v>
      </c>
      <c r="C138" s="214">
        <f t="shared" ref="C138:H138" si="68">IF($C64&gt;0,C64/$C64*100,"-")</f>
        <v>100</v>
      </c>
      <c r="D138" s="213">
        <f t="shared" si="68"/>
        <v>105.27938589825581</v>
      </c>
      <c r="E138" s="213">
        <f t="shared" si="68"/>
        <v>105.20862898482461</v>
      </c>
      <c r="F138" s="213">
        <f t="shared" si="68"/>
        <v>103.25264231176945</v>
      </c>
      <c r="G138" s="213">
        <f t="shared" si="68"/>
        <v>103.66793553999725</v>
      </c>
      <c r="H138" s="213">
        <f t="shared" si="68"/>
        <v>110.3661841093397</v>
      </c>
      <c r="I138" s="51"/>
      <c r="J138" s="51"/>
    </row>
    <row r="139" spans="1:10" ht="15" customHeight="1">
      <c r="A139" s="55" t="s">
        <v>115</v>
      </c>
      <c r="B139" s="150" t="s">
        <v>394</v>
      </c>
      <c r="C139" s="214">
        <f t="shared" ref="C139:H139" si="69">IF($C65&gt;0,C65/$C65*100,"-")</f>
        <v>100</v>
      </c>
      <c r="D139" s="213">
        <f t="shared" si="69"/>
        <v>121.95607291444226</v>
      </c>
      <c r="E139" s="213">
        <f t="shared" si="69"/>
        <v>123.85649490003794</v>
      </c>
      <c r="F139" s="213">
        <f t="shared" si="69"/>
        <v>119.97413851329215</v>
      </c>
      <c r="G139" s="213">
        <f t="shared" si="69"/>
        <v>121.21981341598153</v>
      </c>
      <c r="H139" s="213">
        <f t="shared" si="69"/>
        <v>137.72216616583742</v>
      </c>
      <c r="I139" s="51"/>
      <c r="J139" s="51"/>
    </row>
    <row r="140" spans="1:10" ht="15" customHeight="1">
      <c r="A140" s="55" t="s">
        <v>116</v>
      </c>
      <c r="B140" s="150" t="s">
        <v>395</v>
      </c>
      <c r="C140" s="214">
        <f t="shared" ref="C140:H140" si="70">IF($C66&gt;0,C66/$C66*100,"-")</f>
        <v>100</v>
      </c>
      <c r="D140" s="213">
        <f t="shared" si="70"/>
        <v>106.01785456273944</v>
      </c>
      <c r="E140" s="213">
        <f t="shared" si="70"/>
        <v>93.782132237081498</v>
      </c>
      <c r="F140" s="213">
        <f t="shared" si="70"/>
        <v>115.68926382423352</v>
      </c>
      <c r="G140" s="213">
        <f t="shared" si="70"/>
        <v>81.796006123118204</v>
      </c>
      <c r="H140" s="213">
        <f t="shared" si="70"/>
        <v>82.262562355799602</v>
      </c>
      <c r="I140" s="51"/>
      <c r="J140" s="51"/>
    </row>
    <row r="141" spans="1:10" ht="15" customHeight="1">
      <c r="A141" s="55" t="s">
        <v>117</v>
      </c>
      <c r="B141" s="150" t="s">
        <v>118</v>
      </c>
      <c r="C141" s="214">
        <f t="shared" ref="C141:H141" si="71">IF($C67&gt;0,C67/$C67*100,"-")</f>
        <v>100</v>
      </c>
      <c r="D141" s="213">
        <f t="shared" si="71"/>
        <v>103.56370976315172</v>
      </c>
      <c r="E141" s="213">
        <f t="shared" si="71"/>
        <v>104.9145887866149</v>
      </c>
      <c r="F141" s="213">
        <f t="shared" si="71"/>
        <v>115.61980356783988</v>
      </c>
      <c r="G141" s="213">
        <f t="shared" si="71"/>
        <v>150.55807096612452</v>
      </c>
      <c r="H141" s="213">
        <f t="shared" si="71"/>
        <v>170.40589594320866</v>
      </c>
      <c r="I141" s="51"/>
      <c r="J141" s="51"/>
    </row>
    <row r="142" spans="1:10" ht="15" customHeight="1">
      <c r="A142" s="55" t="s">
        <v>119</v>
      </c>
      <c r="B142" s="150" t="s">
        <v>212</v>
      </c>
      <c r="C142" s="214">
        <f t="shared" ref="C142:H142" si="72">IF($C68&gt;0,C68/$C68*100,"-")</f>
        <v>100</v>
      </c>
      <c r="D142" s="213">
        <f t="shared" si="72"/>
        <v>103.65974131952922</v>
      </c>
      <c r="E142" s="213">
        <f t="shared" si="72"/>
        <v>96.514389228495517</v>
      </c>
      <c r="F142" s="213">
        <f t="shared" si="72"/>
        <v>109.11546348074359</v>
      </c>
      <c r="G142" s="213">
        <f t="shared" si="72"/>
        <v>107.35630913903999</v>
      </c>
      <c r="H142" s="213">
        <f t="shared" si="72"/>
        <v>114.06188497275538</v>
      </c>
      <c r="I142" s="51"/>
      <c r="J142" s="51"/>
    </row>
    <row r="143" spans="1:10" ht="15" customHeight="1">
      <c r="A143" s="55" t="s">
        <v>120</v>
      </c>
      <c r="B143" s="150" t="s">
        <v>121</v>
      </c>
      <c r="C143" s="214">
        <f t="shared" ref="C143:H143" si="73">IF($C69&gt;0,C69/$C69*100,"-")</f>
        <v>100</v>
      </c>
      <c r="D143" s="213">
        <f t="shared" si="73"/>
        <v>106.27009318040513</v>
      </c>
      <c r="E143" s="213">
        <f t="shared" si="73"/>
        <v>108.46821163158505</v>
      </c>
      <c r="F143" s="213">
        <f t="shared" si="73"/>
        <v>119.7312383725184</v>
      </c>
      <c r="G143" s="213">
        <f t="shared" si="73"/>
        <v>115.12845755415381</v>
      </c>
      <c r="H143" s="213">
        <f t="shared" si="73"/>
        <v>118.69879940433488</v>
      </c>
      <c r="I143" s="51"/>
      <c r="J143" s="51"/>
    </row>
    <row r="144" spans="1:10" ht="15" customHeight="1">
      <c r="A144" s="55" t="s">
        <v>0</v>
      </c>
      <c r="B144" s="150" t="s">
        <v>95</v>
      </c>
      <c r="C144" s="214">
        <f t="shared" ref="C144:H144" si="74">IF($C70&gt;0,C70/$C70*100,"-")</f>
        <v>100</v>
      </c>
      <c r="D144" s="213">
        <f t="shared" si="74"/>
        <v>93.762972502266095</v>
      </c>
      <c r="E144" s="213">
        <f t="shared" si="74"/>
        <v>75.793290930523895</v>
      </c>
      <c r="F144" s="213">
        <f t="shared" si="74"/>
        <v>92.919646909197681</v>
      </c>
      <c r="G144" s="213">
        <f t="shared" si="74"/>
        <v>84.250750850567783</v>
      </c>
      <c r="H144" s="213">
        <f t="shared" si="74"/>
        <v>74.006097306564826</v>
      </c>
      <c r="I144" s="51"/>
      <c r="J144" s="51"/>
    </row>
    <row r="145" spans="1:10" ht="15" customHeight="1">
      <c r="A145" s="55" t="s">
        <v>96</v>
      </c>
      <c r="B145" s="150" t="s">
        <v>454</v>
      </c>
      <c r="C145" s="214">
        <f t="shared" ref="C145:H145" si="75">IF($C71&gt;0,C71/$C71*100,"-")</f>
        <v>100</v>
      </c>
      <c r="D145" s="213">
        <f t="shared" si="75"/>
        <v>109.13110739724416</v>
      </c>
      <c r="E145" s="213">
        <f t="shared" si="75"/>
        <v>133.42018450388036</v>
      </c>
      <c r="F145" s="213">
        <f t="shared" si="75"/>
        <v>142.23125532763018</v>
      </c>
      <c r="G145" s="213">
        <f t="shared" si="75"/>
        <v>88.408497541789771</v>
      </c>
      <c r="H145" s="213">
        <f t="shared" si="75"/>
        <v>99.463459986472486</v>
      </c>
      <c r="I145" s="51"/>
      <c r="J145" s="51"/>
    </row>
    <row r="146" spans="1:10" ht="15" customHeight="1">
      <c r="A146" s="55" t="s">
        <v>98</v>
      </c>
      <c r="B146" s="150" t="s">
        <v>455</v>
      </c>
      <c r="C146" s="214">
        <f t="shared" ref="C146:H146" si="76">IF($C72&gt;0,C72/$C72*100,"-")</f>
        <v>100</v>
      </c>
      <c r="D146" s="213">
        <f t="shared" si="76"/>
        <v>96.841532542574001</v>
      </c>
      <c r="E146" s="213">
        <f t="shared" si="76"/>
        <v>94.250029689074822</v>
      </c>
      <c r="F146" s="213">
        <f t="shared" si="76"/>
        <v>109.37042249599145</v>
      </c>
      <c r="G146" s="213">
        <f t="shared" si="76"/>
        <v>110.3896149271186</v>
      </c>
      <c r="H146" s="213">
        <f t="shared" si="76"/>
        <v>107.89409499176072</v>
      </c>
      <c r="I146" s="51"/>
      <c r="J146" s="51"/>
    </row>
    <row r="147" spans="1:10" ht="15" customHeight="1">
      <c r="A147" s="55" t="s">
        <v>100</v>
      </c>
      <c r="B147" s="150" t="s">
        <v>456</v>
      </c>
      <c r="C147" s="214">
        <f t="shared" ref="C147:H147" si="77">IF($C73&gt;0,C73/$C73*100,"-")</f>
        <v>100</v>
      </c>
      <c r="D147" s="213">
        <f t="shared" si="77"/>
        <v>104.93659169604337</v>
      </c>
      <c r="E147" s="213">
        <f t="shared" si="77"/>
        <v>95.188498718208919</v>
      </c>
      <c r="F147" s="213">
        <f t="shared" si="77"/>
        <v>105.03448246392951</v>
      </c>
      <c r="G147" s="213">
        <f t="shared" si="77"/>
        <v>87.110983838537663</v>
      </c>
      <c r="H147" s="213">
        <f t="shared" si="77"/>
        <v>81.195580758838162</v>
      </c>
      <c r="I147" s="51"/>
      <c r="J147" s="51"/>
    </row>
    <row r="148" spans="1:10" ht="15" customHeight="1">
      <c r="A148" s="55" t="s">
        <v>102</v>
      </c>
      <c r="B148" s="150" t="s">
        <v>125</v>
      </c>
      <c r="C148" s="214">
        <f t="shared" ref="C148:H148" si="78">IF($C74&gt;0,C74/$C74*100,"-")</f>
        <v>100</v>
      </c>
      <c r="D148" s="213">
        <f t="shared" si="78"/>
        <v>104.14739333930135</v>
      </c>
      <c r="E148" s="213">
        <f t="shared" si="78"/>
        <v>115.90241645860715</v>
      </c>
      <c r="F148" s="213">
        <f t="shared" si="78"/>
        <v>108.08729241578774</v>
      </c>
      <c r="G148" s="213">
        <f t="shared" si="78"/>
        <v>58.576415269322879</v>
      </c>
      <c r="H148" s="213">
        <f t="shared" si="78"/>
        <v>57.290824001456365</v>
      </c>
      <c r="I148" s="51"/>
      <c r="J148" s="51"/>
    </row>
    <row r="149" spans="1:10" ht="15" customHeight="1">
      <c r="A149" s="55" t="s">
        <v>126</v>
      </c>
      <c r="B149" s="150" t="s">
        <v>460</v>
      </c>
      <c r="C149" s="214">
        <f t="shared" ref="C149:H149" si="79">IF($C75&gt;0,C75/$C75*100,"-")</f>
        <v>100</v>
      </c>
      <c r="D149" s="213">
        <f t="shared" si="79"/>
        <v>98.63032858224625</v>
      </c>
      <c r="E149" s="213">
        <f t="shared" si="79"/>
        <v>104.59352524763479</v>
      </c>
      <c r="F149" s="213">
        <f t="shared" si="79"/>
        <v>116.05648238513947</v>
      </c>
      <c r="G149" s="213">
        <f t="shared" si="79"/>
        <v>93.539736671354333</v>
      </c>
      <c r="H149" s="213">
        <f t="shared" si="79"/>
        <v>110.93786004126436</v>
      </c>
      <c r="I149" s="51"/>
      <c r="J149" s="51"/>
    </row>
    <row r="150" spans="1:10" ht="15" customHeight="1">
      <c r="A150" s="55" t="s">
        <v>105</v>
      </c>
      <c r="B150" s="150" t="s">
        <v>452</v>
      </c>
      <c r="C150" s="214">
        <f t="shared" ref="C150:H150" si="80">IF($C76&gt;0,C76/$C76*100,"-")</f>
        <v>100</v>
      </c>
      <c r="D150" s="213">
        <f t="shared" si="80"/>
        <v>100.14343798445215</v>
      </c>
      <c r="E150" s="213">
        <f t="shared" si="80"/>
        <v>96.407539860002444</v>
      </c>
      <c r="F150" s="213">
        <f t="shared" si="80"/>
        <v>90.513672085893234</v>
      </c>
      <c r="G150" s="213">
        <f t="shared" si="80"/>
        <v>108.68240401401445</v>
      </c>
      <c r="H150" s="213">
        <f t="shared" si="80"/>
        <v>115.50980953348005</v>
      </c>
      <c r="I150" s="51"/>
      <c r="J150" s="51"/>
    </row>
    <row r="151" spans="1:10" ht="15" customHeight="1">
      <c r="A151" s="55" t="s">
        <v>106</v>
      </c>
      <c r="B151" s="150" t="s">
        <v>128</v>
      </c>
      <c r="C151" s="214">
        <f t="shared" ref="C151:H151" si="81">IF($C77&gt;0,C77/$C77*100,"-")</f>
        <v>100</v>
      </c>
      <c r="D151" s="213">
        <f t="shared" si="81"/>
        <v>95.305396150295138</v>
      </c>
      <c r="E151" s="213">
        <f t="shared" si="81"/>
        <v>103.9136628123688</v>
      </c>
      <c r="F151" s="213">
        <f t="shared" si="81"/>
        <v>111.41287176873223</v>
      </c>
      <c r="G151" s="213">
        <f t="shared" si="81"/>
        <v>109.51626760077302</v>
      </c>
      <c r="H151" s="213">
        <f t="shared" si="81"/>
        <v>137.95833384611564</v>
      </c>
      <c r="I151" s="51"/>
      <c r="J151" s="51"/>
    </row>
    <row r="152" spans="1:10" ht="15" customHeight="1">
      <c r="A152" s="55" t="s">
        <v>108</v>
      </c>
      <c r="B152" s="150" t="s">
        <v>129</v>
      </c>
      <c r="C152" s="214">
        <f t="shared" ref="C152:H152" si="82">IF($C78&gt;0,C78/$C78*100,"-")</f>
        <v>100</v>
      </c>
      <c r="D152" s="213">
        <f t="shared" si="82"/>
        <v>90.506754861018266</v>
      </c>
      <c r="E152" s="213">
        <f t="shared" si="82"/>
        <v>95.635133059517557</v>
      </c>
      <c r="F152" s="213">
        <f t="shared" si="82"/>
        <v>94.387097231432833</v>
      </c>
      <c r="G152" s="213">
        <f t="shared" si="82"/>
        <v>103.99482381370744</v>
      </c>
      <c r="H152" s="213">
        <f t="shared" si="82"/>
        <v>115.00810451612735</v>
      </c>
      <c r="I152" s="51"/>
      <c r="J152" s="51"/>
    </row>
    <row r="153" spans="1:10" ht="15" customHeight="1">
      <c r="A153" s="55" t="s">
        <v>110</v>
      </c>
      <c r="B153" s="150" t="s">
        <v>240</v>
      </c>
      <c r="C153" s="214">
        <f t="shared" ref="C153:H153" si="83">IF($C79&gt;0,C79/$C79*100,"-")</f>
        <v>100</v>
      </c>
      <c r="D153" s="213">
        <f t="shared" si="83"/>
        <v>94.852119690984011</v>
      </c>
      <c r="E153" s="213">
        <f t="shared" si="83"/>
        <v>83.012583472899848</v>
      </c>
      <c r="F153" s="213">
        <f t="shared" si="83"/>
        <v>108.63438008251151</v>
      </c>
      <c r="G153" s="213">
        <f t="shared" si="83"/>
        <v>108.38282858926284</v>
      </c>
      <c r="H153" s="213">
        <f t="shared" si="83"/>
        <v>113.09928995908992</v>
      </c>
      <c r="I153" s="51"/>
      <c r="J153" s="51"/>
    </row>
    <row r="154" spans="1:10" ht="15" customHeight="1">
      <c r="A154" s="61"/>
      <c r="B154" s="209" t="s">
        <v>111</v>
      </c>
      <c r="C154" s="215">
        <f t="shared" ref="C154:H154" si="84">IF($C80&gt;0,C80/$C80*100,"-")</f>
        <v>100</v>
      </c>
      <c r="D154" s="216">
        <f t="shared" si="84"/>
        <v>107.52012671248194</v>
      </c>
      <c r="E154" s="216">
        <f t="shared" si="84"/>
        <v>108.20836200845602</v>
      </c>
      <c r="F154" s="216">
        <f t="shared" si="84"/>
        <v>108.46040380805016</v>
      </c>
      <c r="G154" s="216">
        <f t="shared" si="84"/>
        <v>106.68643286402202</v>
      </c>
      <c r="H154" s="216">
        <f t="shared" si="84"/>
        <v>113.98797289534825</v>
      </c>
      <c r="I154" s="51"/>
      <c r="J154" s="51"/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63"/>
      <c r="J155" s="63"/>
    </row>
    <row r="156" spans="1:10" ht="15" customHeight="1">
      <c r="A156" s="53" t="s">
        <v>26</v>
      </c>
      <c r="B156" s="150" t="s">
        <v>27</v>
      </c>
      <c r="C156" s="104">
        <f t="shared" ref="C156:H165" si="85">C8/C$60*100</f>
        <v>1.0942296363024355</v>
      </c>
      <c r="D156" s="104">
        <f t="shared" si="85"/>
        <v>1.1527359107066204</v>
      </c>
      <c r="E156" s="104">
        <f t="shared" si="85"/>
        <v>1.480167626217409</v>
      </c>
      <c r="F156" s="104">
        <f t="shared" si="85"/>
        <v>1.3161840329922931</v>
      </c>
      <c r="G156" s="104">
        <f t="shared" si="85"/>
        <v>1.3719441806934269</v>
      </c>
      <c r="H156" s="104">
        <f t="shared" si="85"/>
        <v>1.3723250206737734</v>
      </c>
      <c r="I156" s="51"/>
      <c r="J156" s="51"/>
    </row>
    <row r="157" spans="1:10" ht="15" customHeight="1">
      <c r="A157" s="53" t="s">
        <v>28</v>
      </c>
      <c r="B157" s="150" t="s">
        <v>29</v>
      </c>
      <c r="C157" s="104">
        <f t="shared" si="85"/>
        <v>3.5395640646167424E-2</v>
      </c>
      <c r="D157" s="104">
        <f t="shared" si="85"/>
        <v>3.4058487213231209E-2</v>
      </c>
      <c r="E157" s="104">
        <f t="shared" si="85"/>
        <v>2.9945830282176778E-2</v>
      </c>
      <c r="F157" s="104">
        <f t="shared" si="85"/>
        <v>2.2134056155430973E-2</v>
      </c>
      <c r="G157" s="104">
        <f t="shared" si="85"/>
        <v>2.1801452113395934E-2</v>
      </c>
      <c r="H157" s="104">
        <f t="shared" si="85"/>
        <v>2.1095991724386885E-2</v>
      </c>
      <c r="I157" s="51"/>
      <c r="J157" s="51"/>
    </row>
    <row r="158" spans="1:10" ht="15" customHeight="1">
      <c r="A158" s="53" t="s">
        <v>30</v>
      </c>
      <c r="B158" s="150" t="s">
        <v>31</v>
      </c>
      <c r="C158" s="104">
        <f t="shared" si="85"/>
        <v>7.8817765061274664E-3</v>
      </c>
      <c r="D158" s="104">
        <f t="shared" si="85"/>
        <v>8.3012116282576223E-3</v>
      </c>
      <c r="E158" s="104">
        <f t="shared" si="85"/>
        <v>8.8438791472383923E-3</v>
      </c>
      <c r="F158" s="104">
        <f t="shared" si="85"/>
        <v>9.5427608100938227E-3</v>
      </c>
      <c r="G158" s="104">
        <f t="shared" si="85"/>
        <v>1.1715861903785442E-2</v>
      </c>
      <c r="H158" s="104">
        <f t="shared" si="85"/>
        <v>1.1461105321576182E-2</v>
      </c>
      <c r="I158" s="51"/>
      <c r="J158" s="51"/>
    </row>
    <row r="159" spans="1:10" ht="15" customHeight="1">
      <c r="A159" s="53" t="s">
        <v>32</v>
      </c>
      <c r="B159" s="150" t="s">
        <v>33</v>
      </c>
      <c r="C159" s="104">
        <f t="shared" si="85"/>
        <v>6.8455854189211754E-2</v>
      </c>
      <c r="D159" s="104">
        <f t="shared" si="85"/>
        <v>7.7509929556429769E-2</v>
      </c>
      <c r="E159" s="104">
        <f t="shared" si="85"/>
        <v>5.061467149949004E-2</v>
      </c>
      <c r="F159" s="104">
        <f t="shared" si="85"/>
        <v>6.3546669084328891E-2</v>
      </c>
      <c r="G159" s="104">
        <f t="shared" si="85"/>
        <v>6.7410000655685157E-2</v>
      </c>
      <c r="H159" s="104">
        <f t="shared" si="85"/>
        <v>9.6118994765189938E-2</v>
      </c>
      <c r="I159" s="51"/>
      <c r="J159" s="51"/>
    </row>
    <row r="160" spans="1:10" ht="15" customHeight="1">
      <c r="A160" s="53" t="s">
        <v>34</v>
      </c>
      <c r="B160" s="150" t="s">
        <v>35</v>
      </c>
      <c r="C160" s="104">
        <f t="shared" si="85"/>
        <v>1.8481886792096267</v>
      </c>
      <c r="D160" s="104">
        <f t="shared" si="85"/>
        <v>1.8373548716777135</v>
      </c>
      <c r="E160" s="104">
        <f t="shared" si="85"/>
        <v>1.902374340646704</v>
      </c>
      <c r="F160" s="104">
        <f t="shared" si="85"/>
        <v>1.9926325995482497</v>
      </c>
      <c r="G160" s="104">
        <f t="shared" si="85"/>
        <v>2.1317728509595475</v>
      </c>
      <c r="H160" s="104">
        <f t="shared" si="85"/>
        <v>2.0408715704106521</v>
      </c>
      <c r="I160" s="51"/>
      <c r="J160" s="51"/>
    </row>
    <row r="161" spans="1:10" ht="15" customHeight="1">
      <c r="A161" s="53" t="s">
        <v>36</v>
      </c>
      <c r="B161" s="150" t="s">
        <v>37</v>
      </c>
      <c r="C161" s="104">
        <f t="shared" si="85"/>
        <v>0.65281002932746501</v>
      </c>
      <c r="D161" s="104">
        <f t="shared" si="85"/>
        <v>0.69331391853877167</v>
      </c>
      <c r="E161" s="104">
        <f t="shared" si="85"/>
        <v>0.58019322845261523</v>
      </c>
      <c r="F161" s="104">
        <f t="shared" si="85"/>
        <v>0.53772886200328762</v>
      </c>
      <c r="G161" s="104">
        <f t="shared" si="85"/>
        <v>0.53774149095419188</v>
      </c>
      <c r="H161" s="104">
        <f t="shared" si="85"/>
        <v>0.56028222111519144</v>
      </c>
      <c r="I161" s="51"/>
      <c r="J161" s="51"/>
    </row>
    <row r="162" spans="1:10" ht="15" customHeight="1">
      <c r="A162" s="53" t="s">
        <v>38</v>
      </c>
      <c r="B162" s="150" t="s">
        <v>457</v>
      </c>
      <c r="C162" s="104">
        <f t="shared" si="85"/>
        <v>0.54469937307214866</v>
      </c>
      <c r="D162" s="104">
        <f t="shared" si="85"/>
        <v>0.48511905068550493</v>
      </c>
      <c r="E162" s="104">
        <f t="shared" si="85"/>
        <v>0.52222005361495305</v>
      </c>
      <c r="F162" s="104">
        <f t="shared" si="85"/>
        <v>0.51515095492535723</v>
      </c>
      <c r="G162" s="104">
        <f t="shared" si="85"/>
        <v>0.55600599772120229</v>
      </c>
      <c r="H162" s="104">
        <f t="shared" si="85"/>
        <v>0.50291926523844988</v>
      </c>
      <c r="I162" s="51"/>
      <c r="J162" s="51"/>
    </row>
    <row r="163" spans="1:10" ht="15" customHeight="1">
      <c r="A163" s="53" t="s">
        <v>39</v>
      </c>
      <c r="B163" s="150" t="s">
        <v>40</v>
      </c>
      <c r="C163" s="104">
        <f t="shared" si="85"/>
        <v>0.40716575520854331</v>
      </c>
      <c r="D163" s="104">
        <f t="shared" si="85"/>
        <v>0.33381658968241623</v>
      </c>
      <c r="E163" s="104">
        <f t="shared" si="85"/>
        <v>0.3256597385270657</v>
      </c>
      <c r="F163" s="104">
        <f t="shared" si="85"/>
        <v>0.30301750146319129</v>
      </c>
      <c r="G163" s="104">
        <f t="shared" si="85"/>
        <v>0.31176503391111376</v>
      </c>
      <c r="H163" s="104">
        <f t="shared" si="85"/>
        <v>0.29522456385866969</v>
      </c>
      <c r="I163" s="51"/>
      <c r="J163" s="51"/>
    </row>
    <row r="164" spans="1:10" ht="15" customHeight="1">
      <c r="A164" s="53" t="s">
        <v>41</v>
      </c>
      <c r="B164" s="150" t="s">
        <v>441</v>
      </c>
      <c r="C164" s="104">
        <f t="shared" si="85"/>
        <v>1.4510878638393498</v>
      </c>
      <c r="D164" s="104">
        <f t="shared" si="85"/>
        <v>0.97318209387613264</v>
      </c>
      <c r="E164" s="104">
        <f t="shared" si="85"/>
        <v>1.1419484125807666</v>
      </c>
      <c r="F164" s="104">
        <f t="shared" si="85"/>
        <v>1.129913178204013</v>
      </c>
      <c r="G164" s="104">
        <f t="shared" si="85"/>
        <v>1.3593206202877235</v>
      </c>
      <c r="H164" s="104">
        <f t="shared" si="85"/>
        <v>1.338009667525174</v>
      </c>
      <c r="I164" s="51"/>
      <c r="J164" s="51"/>
    </row>
    <row r="165" spans="1:10" ht="15" customHeight="1">
      <c r="A165" s="53" t="s">
        <v>42</v>
      </c>
      <c r="B165" s="150" t="s">
        <v>442</v>
      </c>
      <c r="C165" s="104">
        <f t="shared" si="85"/>
        <v>6.3383899152386789</v>
      </c>
      <c r="D165" s="104">
        <f t="shared" si="85"/>
        <v>5.1259678746458803</v>
      </c>
      <c r="E165" s="104">
        <f t="shared" si="85"/>
        <v>4.2787246103314693</v>
      </c>
      <c r="F165" s="104">
        <f t="shared" si="85"/>
        <v>4.4016939819566003</v>
      </c>
      <c r="G165" s="104">
        <f t="shared" si="85"/>
        <v>5.1179219096502662</v>
      </c>
      <c r="H165" s="104">
        <f t="shared" si="85"/>
        <v>5.5636199331322045</v>
      </c>
      <c r="I165" s="51"/>
      <c r="J165" s="51"/>
    </row>
    <row r="166" spans="1:10" ht="15" customHeight="1">
      <c r="A166" s="53" t="s">
        <v>43</v>
      </c>
      <c r="B166" s="150" t="s">
        <v>458</v>
      </c>
      <c r="C166" s="104">
        <f t="shared" ref="C166:H175" si="86">C18/C$60*100</f>
        <v>0.13421288227827391</v>
      </c>
      <c r="D166" s="104">
        <f t="shared" si="86"/>
        <v>8.9059531658999061E-2</v>
      </c>
      <c r="E166" s="104">
        <f t="shared" si="86"/>
        <v>9.80801073453305E-2</v>
      </c>
      <c r="F166" s="104">
        <f t="shared" si="86"/>
        <v>0.11355750769861696</v>
      </c>
      <c r="G166" s="104">
        <f t="shared" si="86"/>
        <v>0.11997367801658924</v>
      </c>
      <c r="H166" s="104">
        <f t="shared" si="86"/>
        <v>0.11760023178277511</v>
      </c>
      <c r="I166" s="51"/>
      <c r="J166" s="51"/>
    </row>
    <row r="167" spans="1:10" ht="15" customHeight="1">
      <c r="A167" s="53" t="s">
        <v>44</v>
      </c>
      <c r="B167" s="150" t="s">
        <v>45</v>
      </c>
      <c r="C167" s="104">
        <f t="shared" si="86"/>
        <v>4.6340636667761581</v>
      </c>
      <c r="D167" s="104">
        <f t="shared" si="86"/>
        <v>4.3139871353116526</v>
      </c>
      <c r="E167" s="104">
        <f t="shared" si="86"/>
        <v>5.087780148011551</v>
      </c>
      <c r="F167" s="104">
        <f t="shared" si="86"/>
        <v>4.3123410279112058</v>
      </c>
      <c r="G167" s="104">
        <f t="shared" si="86"/>
        <v>4.2513048550631583</v>
      </c>
      <c r="H167" s="104">
        <f t="shared" si="86"/>
        <v>3.647842192349779</v>
      </c>
      <c r="I167" s="51"/>
      <c r="J167" s="51"/>
    </row>
    <row r="168" spans="1:10" ht="15" customHeight="1">
      <c r="A168" s="53" t="s">
        <v>46</v>
      </c>
      <c r="B168" s="150" t="s">
        <v>443</v>
      </c>
      <c r="C168" s="104">
        <f t="shared" si="86"/>
        <v>17.347290441146743</v>
      </c>
      <c r="D168" s="104">
        <f t="shared" si="86"/>
        <v>19.091483519465996</v>
      </c>
      <c r="E168" s="104">
        <f t="shared" si="86"/>
        <v>19.19656786733168</v>
      </c>
      <c r="F168" s="104">
        <f t="shared" si="86"/>
        <v>18.108528825318682</v>
      </c>
      <c r="G168" s="104">
        <f t="shared" si="86"/>
        <v>18.426663307020263</v>
      </c>
      <c r="H168" s="104">
        <f t="shared" si="86"/>
        <v>18.969277929672433</v>
      </c>
      <c r="I168" s="51"/>
      <c r="J168" s="51"/>
    </row>
    <row r="169" spans="1:10" ht="15" customHeight="1">
      <c r="A169" s="53" t="s">
        <v>47</v>
      </c>
      <c r="B169" s="150" t="s">
        <v>444</v>
      </c>
      <c r="C169" s="104">
        <f t="shared" si="86"/>
        <v>0.97492594334322169</v>
      </c>
      <c r="D169" s="104">
        <f t="shared" si="86"/>
        <v>1.2565707126803989</v>
      </c>
      <c r="E169" s="104">
        <f t="shared" si="86"/>
        <v>1.410640664623118</v>
      </c>
      <c r="F169" s="104">
        <f t="shared" si="86"/>
        <v>1.4589039108704838</v>
      </c>
      <c r="G169" s="104">
        <f t="shared" si="86"/>
        <v>1.4486546577101669</v>
      </c>
      <c r="H169" s="104">
        <f t="shared" si="86"/>
        <v>1.4896643658718134</v>
      </c>
      <c r="I169" s="51"/>
      <c r="J169" s="51"/>
    </row>
    <row r="170" spans="1:10" ht="15" customHeight="1">
      <c r="A170" s="53" t="s">
        <v>48</v>
      </c>
      <c r="B170" s="150" t="s">
        <v>49</v>
      </c>
      <c r="C170" s="104">
        <f t="shared" si="86"/>
        <v>0.57637983248310676</v>
      </c>
      <c r="D170" s="104">
        <f t="shared" si="86"/>
        <v>0.49162501336904535</v>
      </c>
      <c r="E170" s="104">
        <f t="shared" si="86"/>
        <v>0.49523054699146357</v>
      </c>
      <c r="F170" s="104">
        <f t="shared" si="86"/>
        <v>0.51700271733590131</v>
      </c>
      <c r="G170" s="104">
        <f t="shared" si="86"/>
        <v>0.5649524619619124</v>
      </c>
      <c r="H170" s="104">
        <f t="shared" si="86"/>
        <v>0.5917615056153146</v>
      </c>
      <c r="I170" s="51"/>
      <c r="J170" s="51"/>
    </row>
    <row r="171" spans="1:10" ht="15" customHeight="1">
      <c r="A171" s="53" t="s">
        <v>50</v>
      </c>
      <c r="B171" s="150" t="s">
        <v>51</v>
      </c>
      <c r="C171" s="104">
        <f t="shared" si="86"/>
        <v>1.7484869513772645</v>
      </c>
      <c r="D171" s="104">
        <f t="shared" si="86"/>
        <v>1.6491944909358114</v>
      </c>
      <c r="E171" s="104">
        <f t="shared" si="86"/>
        <v>1.5179446321480379</v>
      </c>
      <c r="F171" s="104">
        <f t="shared" si="86"/>
        <v>1.6004396855354683</v>
      </c>
      <c r="G171" s="104">
        <f t="shared" si="86"/>
        <v>1.7429459398197136</v>
      </c>
      <c r="H171" s="104">
        <f t="shared" si="86"/>
        <v>1.6232636240791898</v>
      </c>
      <c r="I171" s="51"/>
      <c r="J171" s="51"/>
    </row>
    <row r="172" spans="1:10" ht="15" customHeight="1">
      <c r="A172" s="53" t="s">
        <v>52</v>
      </c>
      <c r="B172" s="150" t="s">
        <v>53</v>
      </c>
      <c r="C172" s="104">
        <f t="shared" si="86"/>
        <v>4.0429784155564636</v>
      </c>
      <c r="D172" s="104">
        <f t="shared" si="86"/>
        <v>3.8996632819793353</v>
      </c>
      <c r="E172" s="104">
        <f t="shared" si="86"/>
        <v>4.0120780118122941</v>
      </c>
      <c r="F172" s="104">
        <f t="shared" si="86"/>
        <v>3.8765217367873368</v>
      </c>
      <c r="G172" s="104">
        <f t="shared" si="86"/>
        <v>3.9295356459980182</v>
      </c>
      <c r="H172" s="104">
        <f t="shared" si="86"/>
        <v>4.0172547358377395</v>
      </c>
      <c r="I172" s="51"/>
      <c r="J172" s="51"/>
    </row>
    <row r="173" spans="1:10" ht="15" customHeight="1">
      <c r="A173" s="53" t="s">
        <v>54</v>
      </c>
      <c r="B173" s="150" t="s">
        <v>445</v>
      </c>
      <c r="C173" s="104">
        <f t="shared" si="86"/>
        <v>15.911214591174527</v>
      </c>
      <c r="D173" s="104">
        <f t="shared" si="86"/>
        <v>16.404976706551544</v>
      </c>
      <c r="E173" s="104">
        <f t="shared" si="86"/>
        <v>15.104303078755418</v>
      </c>
      <c r="F173" s="104">
        <f t="shared" si="86"/>
        <v>14.815733916258356</v>
      </c>
      <c r="G173" s="104">
        <f t="shared" si="86"/>
        <v>15.308288259732242</v>
      </c>
      <c r="H173" s="104">
        <f t="shared" si="86"/>
        <v>15.055956912200616</v>
      </c>
      <c r="I173" s="51"/>
      <c r="J173" s="51"/>
    </row>
    <row r="174" spans="1:10" ht="15" customHeight="1">
      <c r="A174" s="53" t="s">
        <v>55</v>
      </c>
      <c r="B174" s="150" t="s">
        <v>56</v>
      </c>
      <c r="C174" s="104">
        <f t="shared" si="86"/>
        <v>6.4573684338512018</v>
      </c>
      <c r="D174" s="104">
        <f t="shared" si="86"/>
        <v>5.4833073399854433</v>
      </c>
      <c r="E174" s="104">
        <f t="shared" si="86"/>
        <v>6.1234555451551511</v>
      </c>
      <c r="F174" s="104">
        <f t="shared" si="86"/>
        <v>6.7781350823572142</v>
      </c>
      <c r="G174" s="104">
        <f t="shared" si="86"/>
        <v>5.8087548924510441</v>
      </c>
      <c r="H174" s="104">
        <f t="shared" si="86"/>
        <v>5.5614826161316211</v>
      </c>
      <c r="I174" s="51"/>
      <c r="J174" s="51"/>
    </row>
    <row r="175" spans="1:10" ht="15" customHeight="1">
      <c r="A175" s="53" t="s">
        <v>57</v>
      </c>
      <c r="B175" s="150" t="s">
        <v>58</v>
      </c>
      <c r="C175" s="104">
        <f t="shared" si="86"/>
        <v>0.32447443732595377</v>
      </c>
      <c r="D175" s="104">
        <f t="shared" si="86"/>
        <v>0.34061953233335585</v>
      </c>
      <c r="E175" s="104">
        <f t="shared" si="86"/>
        <v>0.32308516222760719</v>
      </c>
      <c r="F175" s="104">
        <f t="shared" si="86"/>
        <v>0.29265716449168377</v>
      </c>
      <c r="G175" s="104">
        <f t="shared" si="86"/>
        <v>0.20650563668795277</v>
      </c>
      <c r="H175" s="104">
        <f t="shared" si="86"/>
        <v>0.23403500977200478</v>
      </c>
      <c r="I175" s="51"/>
      <c r="J175" s="51"/>
    </row>
    <row r="176" spans="1:10" ht="15" customHeight="1">
      <c r="A176" s="53" t="s">
        <v>59</v>
      </c>
      <c r="B176" s="150" t="s">
        <v>60</v>
      </c>
      <c r="C176" s="104">
        <f t="shared" ref="C176:H185" si="87">C28/C$60*100</f>
        <v>1.0057289085183791</v>
      </c>
      <c r="D176" s="104">
        <f t="shared" si="87"/>
        <v>0.91751326579303616</v>
      </c>
      <c r="E176" s="104">
        <f t="shared" si="87"/>
        <v>0.86212610526551947</v>
      </c>
      <c r="F176" s="104">
        <f t="shared" si="87"/>
        <v>0.86001402424279583</v>
      </c>
      <c r="G176" s="104">
        <f t="shared" si="87"/>
        <v>1.021281615777482</v>
      </c>
      <c r="H176" s="104">
        <f t="shared" si="87"/>
        <v>1.0328739765849986</v>
      </c>
      <c r="I176" s="51"/>
      <c r="J176" s="51"/>
    </row>
    <row r="177" spans="1:10" ht="15" customHeight="1">
      <c r="A177" s="53" t="s">
        <v>61</v>
      </c>
      <c r="B177" s="150" t="s">
        <v>453</v>
      </c>
      <c r="C177" s="104">
        <f t="shared" si="87"/>
        <v>0.38173727550718289</v>
      </c>
      <c r="D177" s="104">
        <f t="shared" si="87"/>
        <v>0.40482028841237044</v>
      </c>
      <c r="E177" s="104">
        <f t="shared" si="87"/>
        <v>0.37602748242260076</v>
      </c>
      <c r="F177" s="104">
        <f t="shared" si="87"/>
        <v>0.47328672054619952</v>
      </c>
      <c r="G177" s="104">
        <f t="shared" si="87"/>
        <v>0.48391426195176013</v>
      </c>
      <c r="H177" s="104">
        <f t="shared" si="87"/>
        <v>0.4903862490078898</v>
      </c>
      <c r="I177" s="51"/>
      <c r="J177" s="51"/>
    </row>
    <row r="178" spans="1:10" ht="15" customHeight="1">
      <c r="A178" s="53" t="s">
        <v>62</v>
      </c>
      <c r="B178" s="150" t="s">
        <v>446</v>
      </c>
      <c r="C178" s="104">
        <f t="shared" si="87"/>
        <v>0.30024399733326795</v>
      </c>
      <c r="D178" s="104">
        <f t="shared" si="87"/>
        <v>0.25499370750705697</v>
      </c>
      <c r="E178" s="104">
        <f t="shared" si="87"/>
        <v>0.22642676811843082</v>
      </c>
      <c r="F178" s="104">
        <f t="shared" si="87"/>
        <v>0.23946547470924417</v>
      </c>
      <c r="G178" s="104">
        <f t="shared" si="87"/>
        <v>0.26272915631128979</v>
      </c>
      <c r="H178" s="104">
        <f t="shared" si="87"/>
        <v>0.25155562136684173</v>
      </c>
      <c r="I178" s="51"/>
      <c r="J178" s="51"/>
    </row>
    <row r="179" spans="1:10" ht="15" customHeight="1">
      <c r="A179" s="53" t="s">
        <v>63</v>
      </c>
      <c r="B179" s="150" t="s">
        <v>64</v>
      </c>
      <c r="C179" s="104">
        <f t="shared" si="87"/>
        <v>0.84039954158371399</v>
      </c>
      <c r="D179" s="104">
        <f t="shared" si="87"/>
        <v>0.72058520003004334</v>
      </c>
      <c r="E179" s="104">
        <f t="shared" si="87"/>
        <v>0.70736497924397856</v>
      </c>
      <c r="F179" s="104">
        <f t="shared" si="87"/>
        <v>0.68364742521697142</v>
      </c>
      <c r="G179" s="104">
        <f t="shared" si="87"/>
        <v>0.69869115730661058</v>
      </c>
      <c r="H179" s="104">
        <f t="shared" si="87"/>
        <v>0.66038835592293899</v>
      </c>
      <c r="I179" s="51"/>
      <c r="J179" s="51"/>
    </row>
    <row r="180" spans="1:10" ht="15" customHeight="1">
      <c r="A180" s="53" t="s">
        <v>65</v>
      </c>
      <c r="B180" s="150" t="s">
        <v>66</v>
      </c>
      <c r="C180" s="104">
        <f t="shared" si="87"/>
        <v>0.14989042718931098</v>
      </c>
      <c r="D180" s="104">
        <f t="shared" si="87"/>
        <v>0.13356112022518427</v>
      </c>
      <c r="E180" s="104">
        <f t="shared" si="87"/>
        <v>0.13964961710397217</v>
      </c>
      <c r="F180" s="104">
        <f t="shared" si="87"/>
        <v>0.13574990257258618</v>
      </c>
      <c r="G180" s="104">
        <f t="shared" si="87"/>
        <v>0.18276418737463418</v>
      </c>
      <c r="H180" s="104">
        <f t="shared" si="87"/>
        <v>0.18481587369079189</v>
      </c>
      <c r="I180" s="51"/>
      <c r="J180" s="51"/>
    </row>
    <row r="181" spans="1:10" ht="15" customHeight="1">
      <c r="A181" s="53" t="s">
        <v>67</v>
      </c>
      <c r="B181" s="150" t="s">
        <v>68</v>
      </c>
      <c r="C181" s="104">
        <f t="shared" si="87"/>
        <v>0.11126032706914618</v>
      </c>
      <c r="D181" s="104">
        <f t="shared" si="87"/>
        <v>0.10626407724731866</v>
      </c>
      <c r="E181" s="104">
        <f t="shared" si="87"/>
        <v>0.1193892222984351</v>
      </c>
      <c r="F181" s="104">
        <f t="shared" si="87"/>
        <v>0.12699459166880905</v>
      </c>
      <c r="G181" s="104">
        <f t="shared" si="87"/>
        <v>0.14888266109496071</v>
      </c>
      <c r="H181" s="104">
        <f t="shared" si="87"/>
        <v>0.11900688972494748</v>
      </c>
      <c r="I181" s="51"/>
      <c r="J181" s="51"/>
    </row>
    <row r="182" spans="1:10" ht="15" customHeight="1">
      <c r="A182" s="53" t="s">
        <v>69</v>
      </c>
      <c r="B182" s="150" t="s">
        <v>70</v>
      </c>
      <c r="C182" s="104">
        <f t="shared" si="87"/>
        <v>0.46044307117276584</v>
      </c>
      <c r="D182" s="104">
        <f t="shared" si="87"/>
        <v>0.33602148437798129</v>
      </c>
      <c r="E182" s="104">
        <f t="shared" si="87"/>
        <v>0.30831088886953417</v>
      </c>
      <c r="F182" s="104">
        <f t="shared" si="87"/>
        <v>0.31611366337159563</v>
      </c>
      <c r="G182" s="104">
        <f t="shared" si="87"/>
        <v>0.35133020013290545</v>
      </c>
      <c r="H182" s="104">
        <f t="shared" si="87"/>
        <v>0.33998345549644093</v>
      </c>
      <c r="I182" s="51"/>
      <c r="J182" s="51"/>
    </row>
    <row r="183" spans="1:10" ht="15" customHeight="1">
      <c r="A183" s="53" t="s">
        <v>71</v>
      </c>
      <c r="B183" s="150" t="s">
        <v>72</v>
      </c>
      <c r="C183" s="104">
        <f t="shared" si="87"/>
        <v>7.4998328622727428E-2</v>
      </c>
      <c r="D183" s="104">
        <f t="shared" si="87"/>
        <v>6.6804139848057137E-2</v>
      </c>
      <c r="E183" s="104">
        <f t="shared" si="87"/>
        <v>6.0202241994279287E-2</v>
      </c>
      <c r="F183" s="104">
        <f t="shared" si="87"/>
        <v>7.515014071026338E-2</v>
      </c>
      <c r="G183" s="104">
        <f t="shared" si="87"/>
        <v>9.8339320785810314E-2</v>
      </c>
      <c r="H183" s="104">
        <f t="shared" si="87"/>
        <v>9.0109109740976912E-2</v>
      </c>
      <c r="I183" s="51"/>
      <c r="J183" s="51"/>
    </row>
    <row r="184" spans="1:10" ht="15" customHeight="1">
      <c r="A184" s="53" t="s">
        <v>73</v>
      </c>
      <c r="B184" s="150" t="s">
        <v>74</v>
      </c>
      <c r="C184" s="104">
        <f t="shared" si="87"/>
        <v>12.380858104435303</v>
      </c>
      <c r="D184" s="104">
        <f t="shared" si="87"/>
        <v>14.040648113103012</v>
      </c>
      <c r="E184" s="104">
        <f t="shared" si="87"/>
        <v>14.16900019223703</v>
      </c>
      <c r="F184" s="104">
        <f t="shared" si="87"/>
        <v>13.693193917986054</v>
      </c>
      <c r="G184" s="104">
        <f t="shared" si="87"/>
        <v>14.065431300060629</v>
      </c>
      <c r="H184" s="104">
        <f t="shared" si="87"/>
        <v>14.956508192351492</v>
      </c>
      <c r="I184" s="51"/>
      <c r="J184" s="51"/>
    </row>
    <row r="185" spans="1:10" ht="15" customHeight="1">
      <c r="A185" s="53" t="s">
        <v>75</v>
      </c>
      <c r="B185" s="150" t="s">
        <v>76</v>
      </c>
      <c r="C185" s="104">
        <f t="shared" si="87"/>
        <v>1.3640740852544613E-3</v>
      </c>
      <c r="D185" s="104">
        <f t="shared" si="87"/>
        <v>4.0450715002727441E-3</v>
      </c>
      <c r="E185" s="104">
        <f t="shared" si="87"/>
        <v>3.8290571810730787E-3</v>
      </c>
      <c r="F185" s="104">
        <f t="shared" si="87"/>
        <v>3.4768170524863721E-3</v>
      </c>
      <c r="G185" s="104">
        <f t="shared" si="87"/>
        <v>3.5615593085036434E-3</v>
      </c>
      <c r="H185" s="104">
        <f t="shared" si="87"/>
        <v>3.8987440729128164E-3</v>
      </c>
      <c r="I185" s="51"/>
      <c r="J185" s="51"/>
    </row>
    <row r="186" spans="1:10" ht="15" customHeight="1">
      <c r="A186" s="53" t="s">
        <v>77</v>
      </c>
      <c r="B186" s="150" t="s">
        <v>78</v>
      </c>
      <c r="C186" s="104">
        <f t="shared" ref="C186:H195" si="88">C38/C$60*100</f>
        <v>5.4535035766685959E-3</v>
      </c>
      <c r="D186" s="104">
        <f t="shared" si="88"/>
        <v>4.9260011482120366E-3</v>
      </c>
      <c r="E186" s="104">
        <f t="shared" si="88"/>
        <v>4.9437393771229335E-3</v>
      </c>
      <c r="F186" s="104">
        <f t="shared" si="88"/>
        <v>5.5334232748143388E-3</v>
      </c>
      <c r="G186" s="104">
        <f t="shared" si="88"/>
        <v>6.387798881844502E-3</v>
      </c>
      <c r="H186" s="104">
        <f t="shared" si="88"/>
        <v>6.732158411599941E-3</v>
      </c>
      <c r="I186" s="51"/>
      <c r="J186" s="51"/>
    </row>
    <row r="187" spans="1:10" ht="15" customHeight="1">
      <c r="A187" s="53" t="s">
        <v>79</v>
      </c>
      <c r="B187" s="150" t="s">
        <v>80</v>
      </c>
      <c r="C187" s="104">
        <f t="shared" si="88"/>
        <v>1.8728978164708647</v>
      </c>
      <c r="D187" s="104">
        <f t="shared" si="88"/>
        <v>1.847180977845992</v>
      </c>
      <c r="E187" s="104">
        <f t="shared" si="88"/>
        <v>1.6229876756703436</v>
      </c>
      <c r="F187" s="104">
        <f t="shared" si="88"/>
        <v>1.9980095637507189</v>
      </c>
      <c r="G187" s="104">
        <f t="shared" si="88"/>
        <v>1.4337356727858253</v>
      </c>
      <c r="H187" s="104">
        <f t="shared" si="88"/>
        <v>1.3488318424797112</v>
      </c>
      <c r="I187" s="51"/>
      <c r="J187" s="51"/>
    </row>
    <row r="188" spans="1:10" ht="15" customHeight="1">
      <c r="A188" s="53" t="s">
        <v>81</v>
      </c>
      <c r="B188" s="150" t="s">
        <v>82</v>
      </c>
      <c r="C188" s="104">
        <f t="shared" si="88"/>
        <v>1.9230333586992228E-2</v>
      </c>
      <c r="D188" s="104">
        <f t="shared" si="88"/>
        <v>1.7144857787896105E-2</v>
      </c>
      <c r="E188" s="104">
        <f t="shared" si="88"/>
        <v>1.7089036550989686E-2</v>
      </c>
      <c r="F188" s="104">
        <f t="shared" si="88"/>
        <v>1.7613941795411644E-2</v>
      </c>
      <c r="G188" s="104">
        <f t="shared" si="88"/>
        <v>3.1617212499430912E-2</v>
      </c>
      <c r="H188" s="104">
        <f t="shared" si="88"/>
        <v>3.4632170461011906E-2</v>
      </c>
      <c r="I188" s="51"/>
      <c r="J188" s="51"/>
    </row>
    <row r="189" spans="1:10" ht="15" customHeight="1">
      <c r="A189" s="53" t="s">
        <v>83</v>
      </c>
      <c r="B189" s="150" t="s">
        <v>459</v>
      </c>
      <c r="C189" s="104">
        <f t="shared" si="88"/>
        <v>0.23673777995536369</v>
      </c>
      <c r="D189" s="104">
        <f t="shared" si="88"/>
        <v>0.22940439982607014</v>
      </c>
      <c r="E189" s="104">
        <f t="shared" si="88"/>
        <v>0.23108761889716536</v>
      </c>
      <c r="F189" s="104">
        <f t="shared" si="88"/>
        <v>0.2552504581912784</v>
      </c>
      <c r="G189" s="104">
        <f t="shared" si="88"/>
        <v>0.32961021229312926</v>
      </c>
      <c r="H189" s="104">
        <f t="shared" si="88"/>
        <v>0.34802640844997534</v>
      </c>
      <c r="I189" s="51"/>
      <c r="J189" s="51"/>
    </row>
    <row r="190" spans="1:10" ht="15" customHeight="1">
      <c r="A190" s="53" t="s">
        <v>84</v>
      </c>
      <c r="B190" s="150" t="s">
        <v>447</v>
      </c>
      <c r="C190" s="104">
        <f t="shared" si="88"/>
        <v>0.14582261300467586</v>
      </c>
      <c r="D190" s="104">
        <f t="shared" si="88"/>
        <v>0.12093743035804481</v>
      </c>
      <c r="E190" s="104">
        <f t="shared" si="88"/>
        <v>0.11158209044230187</v>
      </c>
      <c r="F190" s="104">
        <f t="shared" si="88"/>
        <v>0.2211514096131878</v>
      </c>
      <c r="G190" s="104">
        <f t="shared" si="88"/>
        <v>0.21180151783147488</v>
      </c>
      <c r="H190" s="104">
        <f t="shared" si="88"/>
        <v>0.20672355730820724</v>
      </c>
      <c r="I190" s="51"/>
      <c r="J190" s="51"/>
    </row>
    <row r="191" spans="1:10" ht="15" customHeight="1">
      <c r="A191" s="53" t="s">
        <v>85</v>
      </c>
      <c r="B191" s="150" t="s">
        <v>448</v>
      </c>
      <c r="C191" s="104">
        <f t="shared" si="88"/>
        <v>1.0188340382797878</v>
      </c>
      <c r="D191" s="104">
        <f t="shared" si="88"/>
        <v>0.98805065990575947</v>
      </c>
      <c r="E191" s="104">
        <f t="shared" si="88"/>
        <v>0.91514206595758574</v>
      </c>
      <c r="F191" s="104">
        <f t="shared" si="88"/>
        <v>0.93458570883431213</v>
      </c>
      <c r="G191" s="104">
        <f t="shared" si="88"/>
        <v>0.94615046607140485</v>
      </c>
      <c r="H191" s="104">
        <f t="shared" si="88"/>
        <v>0.95090805022915514</v>
      </c>
      <c r="I191" s="51"/>
      <c r="J191" s="51"/>
    </row>
    <row r="192" spans="1:10" ht="15" customHeight="1">
      <c r="A192" s="53" t="s">
        <v>86</v>
      </c>
      <c r="B192" s="150" t="s">
        <v>449</v>
      </c>
      <c r="C192" s="104">
        <f t="shared" si="88"/>
        <v>4.0439472360414744E-2</v>
      </c>
      <c r="D192" s="104">
        <f t="shared" si="88"/>
        <v>5.2840455346471839E-2</v>
      </c>
      <c r="E192" s="104">
        <f t="shared" si="88"/>
        <v>4.8138397439749278E-2</v>
      </c>
      <c r="F192" s="104">
        <f t="shared" si="88"/>
        <v>5.6637328388171967E-2</v>
      </c>
      <c r="G192" s="104">
        <f t="shared" si="88"/>
        <v>5.4710849778829215E-2</v>
      </c>
      <c r="H192" s="104">
        <f t="shared" si="88"/>
        <v>4.8245924493956871E-2</v>
      </c>
      <c r="I192" s="51"/>
      <c r="J192" s="51"/>
    </row>
    <row r="193" spans="1:10" ht="15" customHeight="1">
      <c r="A193" s="53" t="s">
        <v>87</v>
      </c>
      <c r="B193" s="150" t="s">
        <v>450</v>
      </c>
      <c r="C193" s="104">
        <f t="shared" si="88"/>
        <v>5.7720070617627455</v>
      </c>
      <c r="D193" s="104">
        <f t="shared" si="88"/>
        <v>5.4333579756506545</v>
      </c>
      <c r="E193" s="104">
        <f t="shared" si="88"/>
        <v>5.133767660255165</v>
      </c>
      <c r="F193" s="104">
        <f t="shared" si="88"/>
        <v>5.4907424373082794</v>
      </c>
      <c r="G193" s="104">
        <f t="shared" si="88"/>
        <v>5.3258574347707794</v>
      </c>
      <c r="H193" s="104">
        <f t="shared" si="88"/>
        <v>5.2778454739075347</v>
      </c>
      <c r="I193" s="51"/>
      <c r="J193" s="51"/>
    </row>
    <row r="194" spans="1:10" ht="15" customHeight="1">
      <c r="A194" s="53" t="s">
        <v>88</v>
      </c>
      <c r="B194" s="150" t="s">
        <v>89</v>
      </c>
      <c r="C194" s="104">
        <f t="shared" si="88"/>
        <v>0.30378539436631002</v>
      </c>
      <c r="D194" s="104">
        <f t="shared" si="88"/>
        <v>0.29573175197178758</v>
      </c>
      <c r="E194" s="104">
        <f t="shared" si="88"/>
        <v>0.29219797201064046</v>
      </c>
      <c r="F194" s="104">
        <f t="shared" si="88"/>
        <v>0.31507875036998467</v>
      </c>
      <c r="G194" s="104">
        <f t="shared" si="88"/>
        <v>0.29517765540428775</v>
      </c>
      <c r="H194" s="104">
        <f t="shared" si="88"/>
        <v>0.31420089209481444</v>
      </c>
      <c r="I194" s="51"/>
      <c r="J194" s="51"/>
    </row>
    <row r="195" spans="1:10" ht="15" customHeight="1">
      <c r="A195" s="53" t="s">
        <v>90</v>
      </c>
      <c r="B195" s="150" t="s">
        <v>91</v>
      </c>
      <c r="C195" s="104">
        <f t="shared" si="88"/>
        <v>4.9414379419591778</v>
      </c>
      <c r="D195" s="104">
        <f t="shared" si="88"/>
        <v>5.2341854994089001</v>
      </c>
      <c r="E195" s="104">
        <f t="shared" si="88"/>
        <v>5.4969628746146508</v>
      </c>
      <c r="F195" s="104">
        <f t="shared" si="88"/>
        <v>6.6286721115563401</v>
      </c>
      <c r="G195" s="104">
        <f t="shared" si="88"/>
        <v>6.6937084978682604</v>
      </c>
      <c r="H195" s="104">
        <f t="shared" si="88"/>
        <v>6.1362025692955431</v>
      </c>
      <c r="I195" s="51"/>
      <c r="J195" s="51"/>
    </row>
    <row r="196" spans="1:10" ht="15" customHeight="1">
      <c r="A196" s="53" t="s">
        <v>92</v>
      </c>
      <c r="B196" s="150" t="s">
        <v>451</v>
      </c>
      <c r="C196" s="104">
        <f t="shared" ref="C196:H205" si="89">C48/C$60*100</f>
        <v>1.2254535749276665</v>
      </c>
      <c r="D196" s="104">
        <f t="shared" si="89"/>
        <v>1.1994686617261732</v>
      </c>
      <c r="E196" s="104">
        <f t="shared" si="89"/>
        <v>1.1057341828426179</v>
      </c>
      <c r="F196" s="104">
        <f t="shared" si="89"/>
        <v>1.1490384915779028</v>
      </c>
      <c r="G196" s="104">
        <f t="shared" si="89"/>
        <v>0.98643129396182649</v>
      </c>
      <c r="H196" s="104">
        <f t="shared" si="89"/>
        <v>1.0133284455704585</v>
      </c>
      <c r="I196" s="51"/>
      <c r="J196" s="51"/>
    </row>
    <row r="197" spans="1:10" ht="15" customHeight="1">
      <c r="A197" s="53" t="s">
        <v>93</v>
      </c>
      <c r="B197" s="150" t="s">
        <v>94</v>
      </c>
      <c r="C197" s="104">
        <f t="shared" si="89"/>
        <v>0.44471876947580652</v>
      </c>
      <c r="D197" s="104">
        <f t="shared" si="89"/>
        <v>0.37715457385653844</v>
      </c>
      <c r="E197" s="104">
        <f t="shared" si="89"/>
        <v>0.68920735455502324</v>
      </c>
      <c r="F197" s="104">
        <f t="shared" si="89"/>
        <v>0.42230249298599121</v>
      </c>
      <c r="G197" s="104">
        <f t="shared" si="89"/>
        <v>0.39017338880199631</v>
      </c>
      <c r="H197" s="104">
        <f t="shared" si="89"/>
        <v>0.47016272504319501</v>
      </c>
      <c r="I197" s="51"/>
      <c r="J197" s="51"/>
    </row>
    <row r="198" spans="1:10" ht="15" customHeight="1">
      <c r="A198" s="53" t="s">
        <v>0</v>
      </c>
      <c r="B198" s="150" t="s">
        <v>95</v>
      </c>
      <c r="C198" s="104">
        <f t="shared" si="89"/>
        <v>0.32649668678133764</v>
      </c>
      <c r="D198" s="104">
        <f t="shared" si="89"/>
        <v>0.28472157539975873</v>
      </c>
      <c r="E198" s="104">
        <f t="shared" si="89"/>
        <v>0.22869081381285714</v>
      </c>
      <c r="F198" s="104">
        <f t="shared" si="89"/>
        <v>0.27971458511657371</v>
      </c>
      <c r="G198" s="104">
        <f t="shared" si="89"/>
        <v>0.25783588665496338</v>
      </c>
      <c r="H198" s="104">
        <f t="shared" si="89"/>
        <v>0.21197627221947674</v>
      </c>
      <c r="I198" s="51"/>
      <c r="J198" s="51"/>
    </row>
    <row r="199" spans="1:10" ht="15" customHeight="1">
      <c r="A199" s="53" t="s">
        <v>96</v>
      </c>
      <c r="B199" s="150" t="s">
        <v>97</v>
      </c>
      <c r="C199" s="104">
        <f t="shared" si="89"/>
        <v>0.3914070883789359</v>
      </c>
      <c r="D199" s="104">
        <f t="shared" si="89"/>
        <v>0.39727156490567606</v>
      </c>
      <c r="E199" s="104">
        <f t="shared" si="89"/>
        <v>0.48260231444556317</v>
      </c>
      <c r="F199" s="104">
        <f t="shared" si="89"/>
        <v>0.5132778375303888</v>
      </c>
      <c r="G199" s="104">
        <f t="shared" si="89"/>
        <v>0.32434970109922645</v>
      </c>
      <c r="H199" s="104">
        <f t="shared" si="89"/>
        <v>0.34153342922539764</v>
      </c>
      <c r="I199" s="51"/>
      <c r="J199" s="51"/>
    </row>
    <row r="200" spans="1:10" ht="15" customHeight="1">
      <c r="A200" s="53" t="s">
        <v>98</v>
      </c>
      <c r="B200" s="150" t="s">
        <v>99</v>
      </c>
      <c r="C200" s="104">
        <f t="shared" si="89"/>
        <v>0.16377569601655578</v>
      </c>
      <c r="D200" s="104">
        <f t="shared" si="89"/>
        <v>0.14750995818561269</v>
      </c>
      <c r="E200" s="104">
        <f t="shared" si="89"/>
        <v>0.14264945818792663</v>
      </c>
      <c r="F200" s="104">
        <f t="shared" si="89"/>
        <v>0.16514982831528319</v>
      </c>
      <c r="G200" s="104">
        <f t="shared" si="89"/>
        <v>0.16946049776292849</v>
      </c>
      <c r="H200" s="104">
        <f t="shared" si="89"/>
        <v>0.15502013111133331</v>
      </c>
      <c r="I200" s="51"/>
      <c r="J200" s="51"/>
    </row>
    <row r="201" spans="1:10" ht="15" customHeight="1">
      <c r="A201" s="53" t="s">
        <v>100</v>
      </c>
      <c r="B201" s="150" t="s">
        <v>101</v>
      </c>
      <c r="C201" s="104">
        <f t="shared" si="89"/>
        <v>4.3676781050696195E-2</v>
      </c>
      <c r="D201" s="104">
        <f t="shared" si="89"/>
        <v>4.2627298533329562E-2</v>
      </c>
      <c r="E201" s="104">
        <f t="shared" si="89"/>
        <v>3.8421496637522284E-2</v>
      </c>
      <c r="F201" s="104">
        <f t="shared" si="89"/>
        <v>4.2297169587061215E-2</v>
      </c>
      <c r="G201" s="104">
        <f t="shared" si="89"/>
        <v>3.566271048799511E-2</v>
      </c>
      <c r="H201" s="104">
        <f t="shared" si="89"/>
        <v>3.1111717429555388E-2</v>
      </c>
      <c r="I201" s="51"/>
      <c r="J201" s="51"/>
    </row>
    <row r="202" spans="1:10" ht="15" customHeight="1">
      <c r="A202" s="55" t="s">
        <v>102</v>
      </c>
      <c r="B202" s="150" t="s">
        <v>103</v>
      </c>
      <c r="C202" s="104">
        <f t="shared" si="89"/>
        <v>1.7458318506973283</v>
      </c>
      <c r="D202" s="104">
        <f t="shared" si="89"/>
        <v>1.6910679146153498</v>
      </c>
      <c r="E202" s="104">
        <f t="shared" si="89"/>
        <v>1.869967592804058</v>
      </c>
      <c r="F202" s="104">
        <f t="shared" si="89"/>
        <v>1.7398260667466932</v>
      </c>
      <c r="G202" s="104">
        <f t="shared" si="89"/>
        <v>0.95855273001019015</v>
      </c>
      <c r="H202" s="104">
        <f t="shared" si="89"/>
        <v>0.87746226864009058</v>
      </c>
      <c r="I202" s="51"/>
      <c r="J202" s="51"/>
    </row>
    <row r="203" spans="1:10" ht="15" customHeight="1">
      <c r="A203" s="55" t="s">
        <v>104</v>
      </c>
      <c r="B203" s="150" t="s">
        <v>460</v>
      </c>
      <c r="C203" s="104">
        <f t="shared" si="89"/>
        <v>0.54023659296757753</v>
      </c>
      <c r="D203" s="104">
        <f t="shared" si="89"/>
        <v>0.4955696603579216</v>
      </c>
      <c r="E203" s="104">
        <f t="shared" si="89"/>
        <v>0.52218930845506084</v>
      </c>
      <c r="F203" s="104">
        <f t="shared" si="89"/>
        <v>0.57807233270595515</v>
      </c>
      <c r="G203" s="104">
        <f t="shared" si="89"/>
        <v>0.47366461966935181</v>
      </c>
      <c r="H203" s="104">
        <f t="shared" si="89"/>
        <v>0.52578083474499948</v>
      </c>
      <c r="I203" s="51"/>
      <c r="J203" s="51"/>
    </row>
    <row r="204" spans="1:10" ht="15" customHeight="1">
      <c r="A204" s="55" t="s">
        <v>105</v>
      </c>
      <c r="B204" s="150" t="s">
        <v>452</v>
      </c>
      <c r="C204" s="104">
        <f t="shared" si="89"/>
        <v>0.24862942363615131</v>
      </c>
      <c r="D204" s="104">
        <f t="shared" si="89"/>
        <v>0.23157157667417941</v>
      </c>
      <c r="E204" s="104">
        <f t="shared" si="89"/>
        <v>0.22151477598097788</v>
      </c>
      <c r="F204" s="104">
        <f t="shared" si="89"/>
        <v>0.20748919727179654</v>
      </c>
      <c r="G204" s="104">
        <f t="shared" si="89"/>
        <v>0.25328097250975096</v>
      </c>
      <c r="H204" s="104">
        <f t="shared" si="89"/>
        <v>0.25194883845331328</v>
      </c>
      <c r="I204" s="51"/>
      <c r="J204" s="51"/>
    </row>
    <row r="205" spans="1:10" ht="15" customHeight="1">
      <c r="A205" s="53" t="s">
        <v>106</v>
      </c>
      <c r="B205" s="150" t="s">
        <v>107</v>
      </c>
      <c r="C205" s="104">
        <f t="shared" si="89"/>
        <v>2.2012564119899471E-2</v>
      </c>
      <c r="D205" s="104">
        <f t="shared" si="89"/>
        <v>1.9511845901565943E-2</v>
      </c>
      <c r="E205" s="104">
        <f t="shared" si="89"/>
        <v>2.1138903899239607E-2</v>
      </c>
      <c r="F205" s="104">
        <f t="shared" si="89"/>
        <v>2.2611781788418227E-2</v>
      </c>
      <c r="G205" s="104">
        <f t="shared" si="89"/>
        <v>2.2596442659271434E-2</v>
      </c>
      <c r="H205" s="104">
        <f t="shared" si="89"/>
        <v>2.6641553424677545E-2</v>
      </c>
      <c r="I205" s="51"/>
      <c r="J205" s="51"/>
    </row>
    <row r="206" spans="1:10" ht="15" customHeight="1">
      <c r="A206" s="53" t="s">
        <v>108</v>
      </c>
      <c r="B206" s="150" t="s">
        <v>109</v>
      </c>
      <c r="C206" s="104">
        <f t="shared" ref="C206:H208" si="90">C58/C$60*100</f>
        <v>2.2879377419704893E-3</v>
      </c>
      <c r="D206" s="104">
        <f t="shared" si="90"/>
        <v>1.9259075177945788E-3</v>
      </c>
      <c r="E206" s="104">
        <f t="shared" si="90"/>
        <v>2.0220916972030407E-3</v>
      </c>
      <c r="F206" s="104">
        <f t="shared" si="90"/>
        <v>1.991065813225426E-3</v>
      </c>
      <c r="G206" s="104">
        <f t="shared" si="90"/>
        <v>2.2302149953425917E-3</v>
      </c>
      <c r="H206" s="104">
        <f t="shared" si="90"/>
        <v>2.3084135656707733E-3</v>
      </c>
      <c r="I206" s="51"/>
      <c r="J206" s="51"/>
    </row>
    <row r="207" spans="1:10" ht="15" customHeight="1">
      <c r="A207" s="55" t="s">
        <v>110</v>
      </c>
      <c r="B207" s="150" t="s">
        <v>240</v>
      </c>
      <c r="C207" s="104">
        <f t="shared" si="90"/>
        <v>0.18220290451337084</v>
      </c>
      <c r="D207" s="104">
        <f t="shared" si="90"/>
        <v>0.16073578254945345</v>
      </c>
      <c r="E207" s="104">
        <f t="shared" si="90"/>
        <v>0.13977786502986742</v>
      </c>
      <c r="F207" s="104">
        <f t="shared" si="90"/>
        <v>0.18249516769339161</v>
      </c>
      <c r="G207" s="104">
        <f t="shared" si="90"/>
        <v>0.18510006978589327</v>
      </c>
      <c r="H207" s="104">
        <f t="shared" si="90"/>
        <v>0.18078239840149876</v>
      </c>
      <c r="I207" s="51"/>
      <c r="J207" s="51"/>
    </row>
    <row r="208" spans="1:10" ht="15" customHeight="1">
      <c r="A208" s="61"/>
      <c r="B208" s="151" t="s">
        <v>111</v>
      </c>
      <c r="C208" s="188">
        <f t="shared" si="90"/>
        <v>100</v>
      </c>
      <c r="D208" s="188">
        <f t="shared" si="90"/>
        <v>100</v>
      </c>
      <c r="E208" s="188">
        <f t="shared" si="90"/>
        <v>100</v>
      </c>
      <c r="F208" s="188">
        <f t="shared" si="90"/>
        <v>100</v>
      </c>
      <c r="G208" s="188">
        <f t="shared" si="90"/>
        <v>100</v>
      </c>
      <c r="H208" s="188">
        <f t="shared" si="90"/>
        <v>100</v>
      </c>
      <c r="I208" s="51"/>
      <c r="J208" s="51"/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63"/>
      <c r="J209" s="63"/>
    </row>
    <row r="210" spans="1:10" ht="15" customHeight="1">
      <c r="A210" s="53" t="s">
        <v>112</v>
      </c>
      <c r="B210" s="150" t="s">
        <v>391</v>
      </c>
      <c r="C210" s="104">
        <f t="shared" ref="C210:H219" si="91">C62/C$60*100</f>
        <v>1.1375070534547302</v>
      </c>
      <c r="D210" s="104">
        <f t="shared" si="91"/>
        <v>1.1950956095481091</v>
      </c>
      <c r="E210" s="104">
        <f t="shared" si="91"/>
        <v>1.5189573356468244</v>
      </c>
      <c r="F210" s="104">
        <f t="shared" si="91"/>
        <v>1.347860849957818</v>
      </c>
      <c r="G210" s="104">
        <f t="shared" si="91"/>
        <v>1.4054614947106083</v>
      </c>
      <c r="H210" s="104">
        <f t="shared" si="91"/>
        <v>1.4048821177197364</v>
      </c>
      <c r="I210" s="51"/>
      <c r="J210" s="51"/>
    </row>
    <row r="211" spans="1:10" ht="15" customHeight="1">
      <c r="A211" s="55" t="s">
        <v>113</v>
      </c>
      <c r="B211" s="150" t="s">
        <v>392</v>
      </c>
      <c r="C211" s="104">
        <f t="shared" si="91"/>
        <v>2.5694545627263032</v>
      </c>
      <c r="D211" s="104">
        <f t="shared" si="91"/>
        <v>2.6081787197729152</v>
      </c>
      <c r="E211" s="104">
        <f t="shared" si="91"/>
        <v>2.5331822405988094</v>
      </c>
      <c r="F211" s="104">
        <f t="shared" si="91"/>
        <v>2.593908130635866</v>
      </c>
      <c r="G211" s="104">
        <f t="shared" si="91"/>
        <v>2.736924342569425</v>
      </c>
      <c r="H211" s="104">
        <f t="shared" si="91"/>
        <v>2.6972727862910335</v>
      </c>
      <c r="I211" s="51"/>
      <c r="J211" s="51"/>
    </row>
    <row r="212" spans="1:10" ht="15" customHeight="1">
      <c r="A212" s="55" t="s">
        <v>114</v>
      </c>
      <c r="B212" s="150" t="s">
        <v>393</v>
      </c>
      <c r="C212" s="104">
        <f t="shared" si="91"/>
        <v>64.217440379668133</v>
      </c>
      <c r="D212" s="104">
        <f t="shared" si="91"/>
        <v>62.879136156602577</v>
      </c>
      <c r="E212" s="104">
        <f t="shared" si="91"/>
        <v>62.437215884772648</v>
      </c>
      <c r="F212" s="104">
        <f t="shared" si="91"/>
        <v>61.13401913415256</v>
      </c>
      <c r="G212" s="104">
        <f t="shared" si="91"/>
        <v>62.400525456766822</v>
      </c>
      <c r="H212" s="104">
        <f t="shared" si="91"/>
        <v>62.177032084603603</v>
      </c>
      <c r="I212" s="51"/>
      <c r="J212" s="51"/>
    </row>
    <row r="213" spans="1:10" ht="15" customHeight="1">
      <c r="A213" s="55" t="s">
        <v>115</v>
      </c>
      <c r="B213" s="150" t="s">
        <v>394</v>
      </c>
      <c r="C213" s="104">
        <f t="shared" si="91"/>
        <v>12.382222178520559</v>
      </c>
      <c r="D213" s="104">
        <f t="shared" si="91"/>
        <v>14.044693184603286</v>
      </c>
      <c r="E213" s="104">
        <f t="shared" si="91"/>
        <v>14.172829249418104</v>
      </c>
      <c r="F213" s="104">
        <f t="shared" si="91"/>
        <v>13.696670735038541</v>
      </c>
      <c r="G213" s="104">
        <f t="shared" si="91"/>
        <v>14.068992859369134</v>
      </c>
      <c r="H213" s="104">
        <f t="shared" si="91"/>
        <v>14.960406936424405</v>
      </c>
      <c r="I213" s="51"/>
      <c r="J213" s="51"/>
    </row>
    <row r="214" spans="1:10" ht="15" customHeight="1">
      <c r="A214" s="55" t="s">
        <v>116</v>
      </c>
      <c r="B214" s="150" t="s">
        <v>395</v>
      </c>
      <c r="C214" s="104">
        <f t="shared" si="91"/>
        <v>1.8783513200475332</v>
      </c>
      <c r="D214" s="104">
        <f t="shared" si="91"/>
        <v>1.8521069789942044</v>
      </c>
      <c r="E214" s="104">
        <f t="shared" si="91"/>
        <v>1.6279314150474666</v>
      </c>
      <c r="F214" s="104">
        <f t="shared" si="91"/>
        <v>2.0035429870255332</v>
      </c>
      <c r="G214" s="104">
        <f t="shared" si="91"/>
        <v>1.4401234716676696</v>
      </c>
      <c r="H214" s="104">
        <f t="shared" si="91"/>
        <v>1.3555640008913112</v>
      </c>
      <c r="I214" s="51"/>
      <c r="J214" s="51"/>
    </row>
    <row r="215" spans="1:10" ht="15" customHeight="1">
      <c r="A215" s="55" t="s">
        <v>117</v>
      </c>
      <c r="B215" s="150" t="s">
        <v>118</v>
      </c>
      <c r="C215" s="104">
        <f t="shared" si="91"/>
        <v>0.25596811354235588</v>
      </c>
      <c r="D215" s="104">
        <f t="shared" si="91"/>
        <v>0.24654925761396626</v>
      </c>
      <c r="E215" s="104">
        <f t="shared" si="91"/>
        <v>0.24817665544815504</v>
      </c>
      <c r="F215" s="104">
        <f t="shared" si="91"/>
        <v>0.27286439998669004</v>
      </c>
      <c r="G215" s="104">
        <f t="shared" si="91"/>
        <v>0.36122742479256015</v>
      </c>
      <c r="H215" s="104">
        <f t="shared" si="91"/>
        <v>0.38265857891098726</v>
      </c>
      <c r="I215" s="51"/>
      <c r="J215" s="51"/>
    </row>
    <row r="216" spans="1:10" ht="15" customHeight="1">
      <c r="A216" s="55" t="s">
        <v>119</v>
      </c>
      <c r="B216" s="150" t="s">
        <v>212</v>
      </c>
      <c r="C216" s="104">
        <f t="shared" si="91"/>
        <v>1.2050961236448787</v>
      </c>
      <c r="D216" s="104">
        <f t="shared" si="91"/>
        <v>1.1618285456102762</v>
      </c>
      <c r="E216" s="104">
        <f t="shared" si="91"/>
        <v>1.0748625538396368</v>
      </c>
      <c r="F216" s="104">
        <f t="shared" si="91"/>
        <v>1.2123744468356719</v>
      </c>
      <c r="G216" s="104">
        <f t="shared" si="91"/>
        <v>1.2126628336817089</v>
      </c>
      <c r="H216" s="104">
        <f t="shared" si="91"/>
        <v>1.2058775320313191</v>
      </c>
      <c r="I216" s="51"/>
      <c r="J216" s="51"/>
    </row>
    <row r="217" spans="1:10" ht="15" customHeight="1">
      <c r="A217" s="55" t="s">
        <v>120</v>
      </c>
      <c r="B217" s="150" t="s">
        <v>121</v>
      </c>
      <c r="C217" s="104">
        <f t="shared" si="91"/>
        <v>12.687402742491704</v>
      </c>
      <c r="D217" s="104">
        <f t="shared" si="91"/>
        <v>12.539898462614055</v>
      </c>
      <c r="E217" s="104">
        <f t="shared" si="91"/>
        <v>12.717870044278095</v>
      </c>
      <c r="F217" s="104">
        <f t="shared" si="91"/>
        <v>14.005834283798499</v>
      </c>
      <c r="G217" s="104">
        <f t="shared" si="91"/>
        <v>13.691348270807147</v>
      </c>
      <c r="H217" s="104">
        <f t="shared" si="91"/>
        <v>13.211740105911543</v>
      </c>
      <c r="I217" s="51"/>
      <c r="J217" s="51"/>
    </row>
    <row r="218" spans="1:10" ht="15" customHeight="1">
      <c r="A218" s="55" t="s">
        <v>0</v>
      </c>
      <c r="B218" s="150" t="s">
        <v>95</v>
      </c>
      <c r="C218" s="104">
        <f t="shared" si="91"/>
        <v>0.32649668678133764</v>
      </c>
      <c r="D218" s="104">
        <f t="shared" si="91"/>
        <v>0.28472157539975873</v>
      </c>
      <c r="E218" s="104">
        <f t="shared" si="91"/>
        <v>0.22869081381285714</v>
      </c>
      <c r="F218" s="104">
        <f t="shared" si="91"/>
        <v>0.27971458511657371</v>
      </c>
      <c r="G218" s="104">
        <f t="shared" si="91"/>
        <v>0.25783588665496338</v>
      </c>
      <c r="H218" s="104">
        <f t="shared" si="91"/>
        <v>0.21197627221947674</v>
      </c>
      <c r="I218" s="51"/>
      <c r="J218" s="51"/>
    </row>
    <row r="219" spans="1:10" ht="15" customHeight="1">
      <c r="A219" s="55" t="s">
        <v>96</v>
      </c>
      <c r="B219" s="150" t="s">
        <v>454</v>
      </c>
      <c r="C219" s="104">
        <f t="shared" si="91"/>
        <v>0.3914070883789359</v>
      </c>
      <c r="D219" s="104">
        <f t="shared" si="91"/>
        <v>0.39727156490567606</v>
      </c>
      <c r="E219" s="104">
        <f t="shared" si="91"/>
        <v>0.48260231444556317</v>
      </c>
      <c r="F219" s="104">
        <f t="shared" si="91"/>
        <v>0.5132778375303888</v>
      </c>
      <c r="G219" s="104">
        <f t="shared" si="91"/>
        <v>0.32434970109922645</v>
      </c>
      <c r="H219" s="104">
        <f t="shared" si="91"/>
        <v>0.34153342922539764</v>
      </c>
      <c r="I219" s="51"/>
      <c r="J219" s="51"/>
    </row>
    <row r="220" spans="1:10" ht="15" customHeight="1">
      <c r="A220" s="55" t="s">
        <v>98</v>
      </c>
      <c r="B220" s="150" t="s">
        <v>455</v>
      </c>
      <c r="C220" s="104">
        <f t="shared" ref="C220:H227" si="92">C72/C$60*100</f>
        <v>0.16377569601655578</v>
      </c>
      <c r="D220" s="104">
        <f t="shared" si="92"/>
        <v>0.14750995818561269</v>
      </c>
      <c r="E220" s="104">
        <f t="shared" si="92"/>
        <v>0.14264945818792663</v>
      </c>
      <c r="F220" s="104">
        <f t="shared" si="92"/>
        <v>0.16514982831528319</v>
      </c>
      <c r="G220" s="104">
        <f t="shared" si="92"/>
        <v>0.16946049776292849</v>
      </c>
      <c r="H220" s="104">
        <f t="shared" si="92"/>
        <v>0.15502013111133331</v>
      </c>
      <c r="I220" s="51"/>
      <c r="J220" s="51"/>
    </row>
    <row r="221" spans="1:10" ht="15" customHeight="1">
      <c r="A221" s="55" t="s">
        <v>100</v>
      </c>
      <c r="B221" s="150" t="s">
        <v>456</v>
      </c>
      <c r="C221" s="104">
        <f t="shared" si="92"/>
        <v>4.3676781050696195E-2</v>
      </c>
      <c r="D221" s="104">
        <f t="shared" si="92"/>
        <v>4.2627298533329562E-2</v>
      </c>
      <c r="E221" s="104">
        <f t="shared" si="92"/>
        <v>3.8421496637522284E-2</v>
      </c>
      <c r="F221" s="104">
        <f t="shared" si="92"/>
        <v>4.2297169587061215E-2</v>
      </c>
      <c r="G221" s="104">
        <f t="shared" si="92"/>
        <v>3.566271048799511E-2</v>
      </c>
      <c r="H221" s="104">
        <f t="shared" si="92"/>
        <v>3.1111717429555388E-2</v>
      </c>
      <c r="I221" s="51"/>
      <c r="J221" s="51"/>
    </row>
    <row r="222" spans="1:10" ht="15" customHeight="1">
      <c r="A222" s="55" t="s">
        <v>102</v>
      </c>
      <c r="B222" s="150" t="s">
        <v>125</v>
      </c>
      <c r="C222" s="104">
        <f t="shared" si="92"/>
        <v>1.7458318506973283</v>
      </c>
      <c r="D222" s="104">
        <f t="shared" si="92"/>
        <v>1.6910679146153498</v>
      </c>
      <c r="E222" s="104">
        <f t="shared" si="92"/>
        <v>1.869967592804058</v>
      </c>
      <c r="F222" s="104">
        <f t="shared" si="92"/>
        <v>1.7398260667466932</v>
      </c>
      <c r="G222" s="104">
        <f t="shared" si="92"/>
        <v>0.95855273001019015</v>
      </c>
      <c r="H222" s="104">
        <f t="shared" si="92"/>
        <v>0.87746226864009058</v>
      </c>
      <c r="I222" s="51"/>
      <c r="J222" s="51"/>
    </row>
    <row r="223" spans="1:10" ht="15" customHeight="1">
      <c r="A223" s="55" t="s">
        <v>126</v>
      </c>
      <c r="B223" s="150" t="s">
        <v>460</v>
      </c>
      <c r="C223" s="104">
        <f t="shared" si="92"/>
        <v>0.54023659296757753</v>
      </c>
      <c r="D223" s="104">
        <f t="shared" si="92"/>
        <v>0.4955696603579216</v>
      </c>
      <c r="E223" s="104">
        <f t="shared" si="92"/>
        <v>0.52218930845506084</v>
      </c>
      <c r="F223" s="104">
        <f t="shared" si="92"/>
        <v>0.57807233270595515</v>
      </c>
      <c r="G223" s="104">
        <f t="shared" si="92"/>
        <v>0.47366461966935181</v>
      </c>
      <c r="H223" s="104">
        <f t="shared" si="92"/>
        <v>0.52578083474499948</v>
      </c>
      <c r="I223" s="51"/>
      <c r="J223" s="51"/>
    </row>
    <row r="224" spans="1:10" ht="15" customHeight="1">
      <c r="A224" s="55" t="s">
        <v>105</v>
      </c>
      <c r="B224" s="150" t="s">
        <v>452</v>
      </c>
      <c r="C224" s="104">
        <f t="shared" si="92"/>
        <v>0.24862942363615131</v>
      </c>
      <c r="D224" s="104">
        <f t="shared" si="92"/>
        <v>0.23157157667417941</v>
      </c>
      <c r="E224" s="104">
        <f t="shared" si="92"/>
        <v>0.22151477598097788</v>
      </c>
      <c r="F224" s="104">
        <f t="shared" si="92"/>
        <v>0.20748919727179654</v>
      </c>
      <c r="G224" s="104">
        <f t="shared" si="92"/>
        <v>0.25328097250975096</v>
      </c>
      <c r="H224" s="104">
        <f t="shared" si="92"/>
        <v>0.25194883845331328</v>
      </c>
      <c r="I224" s="51"/>
      <c r="J224" s="51"/>
    </row>
    <row r="225" spans="1:10" ht="15" customHeight="1">
      <c r="A225" s="55" t="s">
        <v>106</v>
      </c>
      <c r="B225" s="150" t="s">
        <v>128</v>
      </c>
      <c r="C225" s="104">
        <f t="shared" si="92"/>
        <v>2.2012564119899471E-2</v>
      </c>
      <c r="D225" s="104">
        <f t="shared" si="92"/>
        <v>1.9511845901565943E-2</v>
      </c>
      <c r="E225" s="104">
        <f t="shared" si="92"/>
        <v>2.1138903899239607E-2</v>
      </c>
      <c r="F225" s="104">
        <f t="shared" si="92"/>
        <v>2.2611781788418227E-2</v>
      </c>
      <c r="G225" s="104">
        <f t="shared" si="92"/>
        <v>2.2596442659271434E-2</v>
      </c>
      <c r="H225" s="104">
        <f t="shared" si="92"/>
        <v>2.6641553424677545E-2</v>
      </c>
      <c r="I225" s="51"/>
      <c r="J225" s="51"/>
    </row>
    <row r="226" spans="1:10" ht="15" customHeight="1">
      <c r="A226" s="55" t="s">
        <v>108</v>
      </c>
      <c r="B226" s="150" t="s">
        <v>129</v>
      </c>
      <c r="C226" s="104">
        <f t="shared" si="92"/>
        <v>2.2879377419704893E-3</v>
      </c>
      <c r="D226" s="104">
        <f t="shared" si="92"/>
        <v>1.9259075177945788E-3</v>
      </c>
      <c r="E226" s="104">
        <f t="shared" si="92"/>
        <v>2.0220916972030407E-3</v>
      </c>
      <c r="F226" s="104">
        <f t="shared" si="92"/>
        <v>1.991065813225426E-3</v>
      </c>
      <c r="G226" s="104">
        <f t="shared" si="92"/>
        <v>2.2302149953425917E-3</v>
      </c>
      <c r="H226" s="104">
        <f t="shared" si="92"/>
        <v>2.3084135656707733E-3</v>
      </c>
      <c r="I226" s="51"/>
      <c r="J226" s="51"/>
    </row>
    <row r="227" spans="1:10" ht="15" customHeight="1">
      <c r="A227" s="55" t="s">
        <v>110</v>
      </c>
      <c r="B227" s="150" t="s">
        <v>240</v>
      </c>
      <c r="C227" s="104">
        <f t="shared" si="92"/>
        <v>0.18220290451337084</v>
      </c>
      <c r="D227" s="104">
        <f t="shared" si="92"/>
        <v>0.16073578254945345</v>
      </c>
      <c r="E227" s="104">
        <f t="shared" si="92"/>
        <v>0.13977786502986742</v>
      </c>
      <c r="F227" s="104">
        <f t="shared" si="92"/>
        <v>0.18249516769339161</v>
      </c>
      <c r="G227" s="104">
        <f t="shared" si="92"/>
        <v>0.18510006978589327</v>
      </c>
      <c r="H227" s="104">
        <f t="shared" si="92"/>
        <v>0.18078239840149876</v>
      </c>
      <c r="I227" s="51"/>
      <c r="J227" s="51"/>
    </row>
    <row r="228" spans="1:10" ht="15" customHeight="1">
      <c r="A228" s="61"/>
      <c r="B228" s="209" t="s">
        <v>111</v>
      </c>
      <c r="C228" s="190">
        <f t="shared" ref="C228:F228" si="93">SUM(C210:C227)</f>
        <v>100.00000000000001</v>
      </c>
      <c r="D228" s="190">
        <f t="shared" si="93"/>
        <v>100.00000000000003</v>
      </c>
      <c r="E228" s="190">
        <f t="shared" si="93"/>
        <v>100.00000000000001</v>
      </c>
      <c r="F228" s="190">
        <f t="shared" si="93"/>
        <v>99.999999999999957</v>
      </c>
      <c r="G228" s="190">
        <f t="shared" ref="G228:H228" si="94">SUM(G210:G227)</f>
        <v>99.999999999999986</v>
      </c>
      <c r="H228" s="190">
        <f t="shared" si="94"/>
        <v>99.999999999999957</v>
      </c>
      <c r="I228" s="51"/>
      <c r="J228" s="51"/>
    </row>
    <row r="229" spans="1:10">
      <c r="C229" s="51"/>
      <c r="D229" s="51"/>
      <c r="E229" s="51"/>
      <c r="F229" s="51"/>
      <c r="G229" s="51"/>
      <c r="H229" s="63"/>
      <c r="I229" s="51"/>
      <c r="J229" s="51"/>
    </row>
    <row r="230" spans="1:10">
      <c r="C230" s="51"/>
      <c r="D230" s="51"/>
      <c r="E230" s="51"/>
      <c r="F230" s="51"/>
      <c r="G230" s="51"/>
      <c r="H230" s="63"/>
      <c r="I230" s="51"/>
      <c r="J230" s="51"/>
    </row>
    <row r="231" spans="1:10">
      <c r="C231" s="51"/>
      <c r="D231" s="51"/>
      <c r="E231" s="51"/>
      <c r="F231" s="51"/>
      <c r="G231" s="51"/>
      <c r="H231" s="63"/>
      <c r="I231" s="51"/>
      <c r="J231" s="51"/>
    </row>
    <row r="232" spans="1:10">
      <c r="C232" s="51"/>
      <c r="D232" s="51"/>
      <c r="E232" s="51"/>
      <c r="F232" s="51"/>
      <c r="G232" s="51"/>
      <c r="H232" s="63"/>
      <c r="I232" s="51"/>
      <c r="J232" s="51"/>
    </row>
    <row r="233" spans="1:10">
      <c r="C233" s="51"/>
      <c r="D233" s="51"/>
      <c r="E233" s="51"/>
      <c r="F233" s="51"/>
      <c r="G233" s="51"/>
      <c r="H233" s="63"/>
      <c r="I233" s="51"/>
      <c r="J233" s="51"/>
    </row>
    <row r="234" spans="1:10">
      <c r="C234" s="51"/>
      <c r="D234" s="51"/>
      <c r="E234" s="51"/>
      <c r="F234" s="51"/>
      <c r="G234" s="51"/>
      <c r="H234" s="63"/>
      <c r="I234" s="51"/>
      <c r="J234" s="51"/>
    </row>
    <row r="235" spans="1:10">
      <c r="C235" s="51"/>
      <c r="D235" s="51"/>
      <c r="E235" s="51"/>
      <c r="F235" s="51"/>
      <c r="G235" s="51"/>
      <c r="H235" s="63"/>
      <c r="I235" s="51"/>
      <c r="J235" s="51"/>
    </row>
    <row r="236" spans="1:10">
      <c r="C236" s="51"/>
      <c r="D236" s="51"/>
      <c r="E236" s="51"/>
      <c r="F236" s="51"/>
      <c r="G236" s="51"/>
      <c r="H236" s="63"/>
      <c r="I236" s="51"/>
      <c r="J236" s="51"/>
    </row>
    <row r="237" spans="1:10">
      <c r="C237" s="51"/>
      <c r="D237" s="51"/>
      <c r="E237" s="51"/>
      <c r="F237" s="51"/>
      <c r="G237" s="51"/>
      <c r="H237" s="63"/>
      <c r="I237" s="51"/>
      <c r="J237" s="51"/>
    </row>
    <row r="238" spans="1:10">
      <c r="C238" s="51"/>
      <c r="D238" s="51"/>
      <c r="E238" s="51"/>
      <c r="F238" s="51"/>
      <c r="G238" s="51"/>
      <c r="H238" s="63"/>
      <c r="I238" s="51"/>
      <c r="J238" s="51"/>
    </row>
    <row r="239" spans="1:10">
      <c r="C239" s="51"/>
      <c r="D239" s="51"/>
      <c r="E239" s="51"/>
      <c r="F239" s="51"/>
      <c r="G239" s="51"/>
      <c r="H239" s="63"/>
      <c r="I239" s="51"/>
      <c r="J239" s="51"/>
    </row>
    <row r="240" spans="1:10">
      <c r="C240" s="51"/>
      <c r="D240" s="51"/>
      <c r="E240" s="51"/>
      <c r="F240" s="51"/>
      <c r="G240" s="51"/>
      <c r="H240" s="63"/>
      <c r="I240" s="51"/>
      <c r="J240" s="51"/>
    </row>
    <row r="241" spans="3:10">
      <c r="C241" s="51"/>
      <c r="D241" s="51"/>
      <c r="E241" s="51"/>
      <c r="F241" s="51"/>
      <c r="G241" s="51"/>
      <c r="H241" s="63"/>
      <c r="I241" s="51"/>
      <c r="J241" s="51"/>
    </row>
    <row r="242" spans="3:10">
      <c r="C242" s="51"/>
      <c r="D242" s="51"/>
      <c r="E242" s="51"/>
      <c r="F242" s="51"/>
      <c r="G242" s="51"/>
      <c r="H242" s="63"/>
      <c r="I242" s="51"/>
      <c r="J242" s="51"/>
    </row>
    <row r="243" spans="3:10">
      <c r="C243" s="51"/>
      <c r="D243" s="51"/>
      <c r="E243" s="51"/>
      <c r="F243" s="51"/>
      <c r="G243" s="51"/>
      <c r="H243" s="63"/>
      <c r="I243" s="51"/>
      <c r="J243" s="51"/>
    </row>
    <row r="244" spans="3:10">
      <c r="C244" s="51"/>
      <c r="D244" s="51"/>
      <c r="E244" s="51"/>
      <c r="F244" s="51"/>
      <c r="G244" s="51"/>
      <c r="H244" s="63"/>
      <c r="I244" s="51"/>
      <c r="J244" s="51"/>
    </row>
    <row r="245" spans="3:10">
      <c r="C245" s="51"/>
      <c r="D245" s="51"/>
      <c r="E245" s="51"/>
      <c r="F245" s="51"/>
      <c r="G245" s="51"/>
      <c r="H245" s="63"/>
      <c r="I245" s="51"/>
      <c r="J245" s="51"/>
    </row>
    <row r="246" spans="3:10">
      <c r="C246" s="51"/>
      <c r="D246" s="51"/>
      <c r="E246" s="51"/>
      <c r="F246" s="51"/>
      <c r="G246" s="51"/>
      <c r="H246" s="63"/>
      <c r="I246" s="51"/>
      <c r="J246" s="51"/>
    </row>
    <row r="247" spans="3:10">
      <c r="C247" s="51"/>
      <c r="D247" s="51"/>
      <c r="E247" s="51"/>
      <c r="F247" s="51"/>
      <c r="G247" s="51"/>
      <c r="H247" s="63"/>
      <c r="I247" s="51"/>
      <c r="J247" s="51"/>
    </row>
    <row r="248" spans="3:10">
      <c r="C248" s="51"/>
      <c r="D248" s="51"/>
      <c r="E248" s="51"/>
      <c r="F248" s="51"/>
      <c r="G248" s="51"/>
      <c r="H248" s="63"/>
      <c r="I248" s="51"/>
      <c r="J248" s="51"/>
    </row>
    <row r="249" spans="3:10">
      <c r="C249" s="51"/>
      <c r="D249" s="51"/>
      <c r="E249" s="51"/>
      <c r="F249" s="51"/>
      <c r="G249" s="51"/>
      <c r="H249" s="63"/>
      <c r="I249" s="51"/>
      <c r="J249" s="51"/>
    </row>
    <row r="250" spans="3:10">
      <c r="C250" s="51"/>
      <c r="D250" s="51"/>
      <c r="E250" s="51"/>
      <c r="F250" s="51"/>
      <c r="G250" s="51"/>
      <c r="H250" s="63"/>
      <c r="I250" s="51"/>
      <c r="J250" s="51"/>
    </row>
    <row r="251" spans="3:10">
      <c r="C251" s="51"/>
      <c r="D251" s="51"/>
      <c r="E251" s="51"/>
      <c r="F251" s="51"/>
      <c r="G251" s="51"/>
      <c r="H251" s="63"/>
      <c r="I251" s="51"/>
      <c r="J251" s="51"/>
    </row>
    <row r="252" spans="3:10">
      <c r="C252" s="51"/>
      <c r="D252" s="51"/>
      <c r="E252" s="51"/>
      <c r="F252" s="51"/>
      <c r="G252" s="51"/>
      <c r="H252" s="63"/>
      <c r="I252" s="51"/>
      <c r="J252" s="51"/>
    </row>
    <row r="253" spans="3:10">
      <c r="C253" s="51"/>
      <c r="D253" s="51"/>
      <c r="E253" s="51"/>
      <c r="F253" s="51"/>
      <c r="G253" s="51"/>
      <c r="H253" s="63"/>
      <c r="I253" s="51"/>
      <c r="J253" s="51"/>
    </row>
    <row r="254" spans="3:10">
      <c r="C254" s="51"/>
      <c r="D254" s="51"/>
      <c r="E254" s="51"/>
      <c r="F254" s="51"/>
      <c r="G254" s="51"/>
      <c r="H254" s="63"/>
      <c r="I254" s="51"/>
      <c r="J254" s="51"/>
    </row>
    <row r="255" spans="3:10">
      <c r="C255" s="51"/>
      <c r="D255" s="51"/>
      <c r="E255" s="51"/>
      <c r="F255" s="51"/>
      <c r="G255" s="51"/>
      <c r="H255" s="63"/>
      <c r="I255" s="51"/>
      <c r="J255" s="51"/>
    </row>
    <row r="256" spans="3:10">
      <c r="C256" s="51"/>
      <c r="D256" s="51"/>
      <c r="E256" s="51"/>
      <c r="F256" s="51"/>
      <c r="G256" s="51"/>
      <c r="H256" s="63"/>
      <c r="I256" s="51"/>
      <c r="J256" s="51"/>
    </row>
    <row r="257" spans="3:10">
      <c r="C257" s="51"/>
      <c r="D257" s="51"/>
      <c r="E257" s="51"/>
      <c r="F257" s="51"/>
      <c r="G257" s="51"/>
      <c r="H257" s="63"/>
      <c r="I257" s="51"/>
      <c r="J257" s="51"/>
    </row>
    <row r="258" spans="3:10">
      <c r="C258" s="51"/>
      <c r="D258" s="51"/>
      <c r="E258" s="51"/>
      <c r="F258" s="51"/>
      <c r="G258" s="51"/>
      <c r="H258" s="63"/>
      <c r="I258" s="51"/>
      <c r="J258" s="51"/>
    </row>
    <row r="259" spans="3:10">
      <c r="C259" s="51"/>
      <c r="D259" s="51"/>
      <c r="E259" s="51"/>
      <c r="F259" s="51"/>
      <c r="G259" s="51"/>
      <c r="H259" s="63"/>
      <c r="I259" s="51"/>
      <c r="J259" s="51"/>
    </row>
    <row r="260" spans="3:10">
      <c r="C260" s="51"/>
      <c r="D260" s="51"/>
      <c r="E260" s="51"/>
      <c r="F260" s="51"/>
      <c r="G260" s="51"/>
      <c r="H260" s="63"/>
      <c r="I260" s="51"/>
      <c r="J260" s="51"/>
    </row>
    <row r="261" spans="3:10">
      <c r="C261" s="51"/>
      <c r="D261" s="51"/>
      <c r="E261" s="51"/>
      <c r="F261" s="51"/>
      <c r="G261" s="51"/>
      <c r="H261" s="63"/>
      <c r="I261" s="51"/>
      <c r="J261" s="51"/>
    </row>
    <row r="262" spans="3:10">
      <c r="C262" s="51"/>
      <c r="D262" s="51"/>
      <c r="E262" s="51"/>
      <c r="F262" s="51"/>
      <c r="G262" s="51"/>
      <c r="H262" s="63"/>
      <c r="I262" s="51"/>
      <c r="J262" s="51"/>
    </row>
    <row r="263" spans="3:10">
      <c r="C263" s="51"/>
      <c r="D263" s="51"/>
      <c r="E263" s="51"/>
      <c r="F263" s="51"/>
      <c r="G263" s="51"/>
      <c r="H263" s="63"/>
      <c r="I263" s="51"/>
      <c r="J263" s="51"/>
    </row>
    <row r="264" spans="3:10">
      <c r="C264" s="51"/>
      <c r="D264" s="51"/>
      <c r="E264" s="51"/>
      <c r="F264" s="51"/>
      <c r="G264" s="51"/>
      <c r="H264" s="63"/>
      <c r="I264" s="51"/>
      <c r="J264" s="51"/>
    </row>
    <row r="265" spans="3:10">
      <c r="C265" s="51"/>
      <c r="D265" s="51"/>
      <c r="E265" s="51"/>
      <c r="F265" s="51"/>
      <c r="G265" s="51"/>
      <c r="H265" s="63"/>
      <c r="I265" s="51"/>
      <c r="J265" s="51"/>
    </row>
    <row r="266" spans="3:10">
      <c r="C266" s="51"/>
      <c r="D266" s="51"/>
      <c r="E266" s="51"/>
      <c r="F266" s="51"/>
      <c r="G266" s="51"/>
      <c r="H266" s="63"/>
      <c r="I266" s="51"/>
      <c r="J266" s="51"/>
    </row>
    <row r="267" spans="3:10">
      <c r="C267" s="51"/>
      <c r="D267" s="51"/>
      <c r="E267" s="51"/>
      <c r="F267" s="51"/>
      <c r="G267" s="51"/>
      <c r="H267" s="63"/>
      <c r="I267" s="51"/>
      <c r="J267" s="51"/>
    </row>
    <row r="268" spans="3:10">
      <c r="C268" s="51"/>
      <c r="D268" s="51"/>
      <c r="E268" s="51"/>
      <c r="F268" s="51"/>
      <c r="G268" s="51"/>
      <c r="H268" s="63"/>
      <c r="I268" s="51"/>
      <c r="J268" s="51"/>
    </row>
    <row r="269" spans="3:10">
      <c r="C269" s="51"/>
      <c r="D269" s="51"/>
      <c r="E269" s="51"/>
      <c r="F269" s="51"/>
      <c r="G269" s="51"/>
      <c r="H269" s="63"/>
      <c r="I269" s="51"/>
      <c r="J269" s="51"/>
    </row>
    <row r="270" spans="3:10">
      <c r="C270" s="51"/>
      <c r="D270" s="51"/>
      <c r="E270" s="51"/>
      <c r="F270" s="51"/>
      <c r="G270" s="51"/>
      <c r="H270" s="63"/>
      <c r="I270" s="51"/>
      <c r="J270" s="51"/>
    </row>
    <row r="271" spans="3:10">
      <c r="C271" s="51"/>
      <c r="D271" s="51"/>
      <c r="E271" s="51"/>
      <c r="F271" s="51"/>
      <c r="G271" s="51"/>
      <c r="H271" s="63"/>
      <c r="I271" s="51"/>
      <c r="J271" s="51"/>
    </row>
    <row r="272" spans="3:10">
      <c r="C272" s="51"/>
      <c r="D272" s="51"/>
      <c r="E272" s="51"/>
      <c r="F272" s="51"/>
      <c r="G272" s="51"/>
      <c r="H272" s="63"/>
      <c r="I272" s="51"/>
      <c r="J272" s="51"/>
    </row>
    <row r="273" spans="3:10">
      <c r="C273" s="51"/>
      <c r="D273" s="51"/>
      <c r="E273" s="51"/>
      <c r="F273" s="51"/>
      <c r="G273" s="51"/>
      <c r="H273" s="63"/>
      <c r="I273" s="51"/>
      <c r="J273" s="51"/>
    </row>
    <row r="274" spans="3:10">
      <c r="C274" s="51"/>
      <c r="D274" s="51"/>
      <c r="E274" s="51"/>
      <c r="F274" s="51"/>
      <c r="G274" s="51"/>
      <c r="H274" s="63"/>
      <c r="I274" s="51"/>
      <c r="J274" s="51"/>
    </row>
    <row r="275" spans="3:10">
      <c r="C275" s="51"/>
      <c r="D275" s="51"/>
      <c r="E275" s="51"/>
      <c r="F275" s="51"/>
      <c r="G275" s="51"/>
      <c r="H275" s="63"/>
      <c r="I275" s="51"/>
      <c r="J275" s="51"/>
    </row>
    <row r="276" spans="3:10">
      <c r="C276" s="51"/>
      <c r="D276" s="51"/>
      <c r="E276" s="51"/>
      <c r="F276" s="51"/>
      <c r="G276" s="51"/>
      <c r="H276" s="63"/>
      <c r="I276" s="51"/>
      <c r="J276" s="51"/>
    </row>
    <row r="277" spans="3:10">
      <c r="C277" s="51"/>
      <c r="D277" s="51"/>
      <c r="E277" s="51"/>
      <c r="F277" s="51"/>
      <c r="G277" s="51"/>
      <c r="H277" s="63"/>
      <c r="I277" s="51"/>
      <c r="J277" s="51"/>
    </row>
    <row r="278" spans="3:10">
      <c r="C278" s="51"/>
      <c r="D278" s="51"/>
      <c r="E278" s="51"/>
      <c r="F278" s="51"/>
      <c r="G278" s="51"/>
      <c r="H278" s="63"/>
      <c r="I278" s="51"/>
      <c r="J278" s="51"/>
    </row>
    <row r="279" spans="3:10">
      <c r="C279" s="51"/>
      <c r="D279" s="51"/>
      <c r="E279" s="51"/>
      <c r="F279" s="51"/>
      <c r="G279" s="51"/>
      <c r="H279" s="63"/>
      <c r="I279" s="51"/>
      <c r="J279" s="51"/>
    </row>
    <row r="280" spans="3:10">
      <c r="C280" s="51"/>
      <c r="D280" s="51"/>
      <c r="E280" s="51"/>
      <c r="F280" s="51"/>
      <c r="G280" s="51"/>
      <c r="H280" s="63"/>
      <c r="I280" s="51"/>
      <c r="J280" s="51"/>
    </row>
    <row r="281" spans="3:10">
      <c r="C281" s="51"/>
      <c r="D281" s="51"/>
      <c r="E281" s="51"/>
      <c r="F281" s="51"/>
      <c r="G281" s="51"/>
      <c r="H281" s="63"/>
      <c r="I281" s="51"/>
      <c r="J281" s="51"/>
    </row>
    <row r="282" spans="3:10">
      <c r="C282" s="51"/>
      <c r="D282" s="51"/>
      <c r="E282" s="51"/>
      <c r="F282" s="51"/>
      <c r="G282" s="51"/>
      <c r="H282" s="63"/>
      <c r="I282" s="51"/>
      <c r="J282" s="51"/>
    </row>
    <row r="283" spans="3:10">
      <c r="C283" s="51"/>
      <c r="D283" s="51"/>
      <c r="E283" s="51"/>
      <c r="F283" s="51"/>
      <c r="G283" s="51"/>
      <c r="H283" s="63"/>
      <c r="I283" s="51"/>
      <c r="J283" s="51"/>
    </row>
    <row r="284" spans="3:10">
      <c r="C284" s="51"/>
      <c r="D284" s="51"/>
      <c r="E284" s="51"/>
      <c r="F284" s="51"/>
      <c r="G284" s="51"/>
      <c r="H284" s="63"/>
      <c r="I284" s="51"/>
      <c r="J284" s="51"/>
    </row>
    <row r="285" spans="3:10">
      <c r="C285" s="51"/>
      <c r="D285" s="51"/>
      <c r="E285" s="51"/>
      <c r="F285" s="51"/>
      <c r="G285" s="51"/>
      <c r="H285" s="63"/>
      <c r="I285" s="51"/>
      <c r="J285" s="51"/>
    </row>
    <row r="286" spans="3:10">
      <c r="C286" s="51"/>
      <c r="D286" s="51"/>
      <c r="E286" s="51"/>
      <c r="F286" s="51"/>
      <c r="G286" s="51"/>
      <c r="H286" s="63"/>
      <c r="I286" s="51"/>
      <c r="J286" s="51"/>
    </row>
    <row r="287" spans="3:10">
      <c r="C287" s="51"/>
      <c r="D287" s="51"/>
      <c r="E287" s="51"/>
      <c r="F287" s="51"/>
      <c r="G287" s="51"/>
      <c r="H287" s="63"/>
      <c r="I287" s="51"/>
      <c r="J287" s="51"/>
    </row>
    <row r="288" spans="3:10">
      <c r="C288" s="51"/>
      <c r="D288" s="51"/>
      <c r="E288" s="51"/>
      <c r="F288" s="51"/>
      <c r="G288" s="51"/>
      <c r="H288" s="63"/>
      <c r="I288" s="51"/>
      <c r="J288" s="51"/>
    </row>
    <row r="289" spans="3:10">
      <c r="C289" s="51"/>
      <c r="D289" s="51"/>
      <c r="E289" s="51"/>
      <c r="F289" s="51"/>
      <c r="G289" s="51"/>
      <c r="H289" s="63"/>
      <c r="I289" s="51"/>
      <c r="J289" s="51"/>
    </row>
    <row r="290" spans="3:10">
      <c r="C290" s="51"/>
      <c r="D290" s="51"/>
      <c r="E290" s="51"/>
      <c r="F290" s="51"/>
      <c r="G290" s="51"/>
      <c r="H290" s="63"/>
      <c r="I290" s="51"/>
      <c r="J290" s="51"/>
    </row>
    <row r="291" spans="3:10">
      <c r="C291" s="51"/>
      <c r="D291" s="51"/>
      <c r="E291" s="51"/>
      <c r="F291" s="51"/>
      <c r="G291" s="51"/>
      <c r="H291" s="63"/>
      <c r="I291" s="51"/>
      <c r="J291" s="51"/>
    </row>
    <row r="292" spans="3:10">
      <c r="C292" s="51"/>
      <c r="D292" s="51"/>
      <c r="E292" s="51"/>
      <c r="F292" s="51"/>
      <c r="G292" s="51"/>
      <c r="H292" s="63"/>
      <c r="I292" s="51"/>
      <c r="J292" s="51"/>
    </row>
    <row r="293" spans="3:10">
      <c r="C293" s="51"/>
      <c r="D293" s="51"/>
      <c r="E293" s="51"/>
      <c r="F293" s="51"/>
      <c r="G293" s="51"/>
      <c r="H293" s="63"/>
      <c r="I293" s="51"/>
      <c r="J293" s="51"/>
    </row>
    <row r="294" spans="3:10">
      <c r="C294" s="51"/>
      <c r="D294" s="51"/>
      <c r="E294" s="51"/>
      <c r="F294" s="51"/>
      <c r="G294" s="51"/>
      <c r="H294" s="63"/>
      <c r="I294" s="51"/>
      <c r="J294" s="51"/>
    </row>
    <row r="295" spans="3:10">
      <c r="C295" s="51"/>
      <c r="D295" s="51"/>
      <c r="E295" s="51"/>
      <c r="F295" s="51"/>
      <c r="G295" s="51"/>
      <c r="H295" s="63"/>
      <c r="I295" s="51"/>
      <c r="J295" s="51"/>
    </row>
    <row r="296" spans="3:10">
      <c r="C296" s="51"/>
      <c r="D296" s="51"/>
      <c r="E296" s="51"/>
      <c r="F296" s="51"/>
      <c r="G296" s="51"/>
      <c r="H296" s="63"/>
      <c r="I296" s="51"/>
      <c r="J296" s="51"/>
    </row>
    <row r="297" spans="3:10">
      <c r="C297" s="51"/>
      <c r="D297" s="51"/>
      <c r="E297" s="51"/>
      <c r="F297" s="51"/>
      <c r="G297" s="51"/>
      <c r="H297" s="63"/>
      <c r="I297" s="51"/>
      <c r="J297" s="51"/>
    </row>
    <row r="298" spans="3:10">
      <c r="C298" s="51"/>
      <c r="D298" s="51"/>
      <c r="E298" s="51"/>
      <c r="F298" s="51"/>
      <c r="G298" s="51"/>
      <c r="H298" s="63"/>
      <c r="I298" s="51"/>
      <c r="J298" s="51"/>
    </row>
    <row r="299" spans="3:10">
      <c r="C299" s="51"/>
      <c r="D299" s="51"/>
      <c r="E299" s="51"/>
      <c r="F299" s="51"/>
      <c r="G299" s="51"/>
      <c r="H299" s="63"/>
      <c r="I299" s="51"/>
      <c r="J299" s="51"/>
    </row>
    <row r="300" spans="3:10">
      <c r="C300" s="51"/>
      <c r="D300" s="51"/>
      <c r="E300" s="51"/>
      <c r="F300" s="51"/>
      <c r="G300" s="51"/>
      <c r="H300" s="63"/>
      <c r="I300" s="51"/>
      <c r="J300" s="51"/>
    </row>
    <row r="301" spans="3:10">
      <c r="C301" s="51"/>
      <c r="D301" s="51"/>
      <c r="E301" s="51"/>
      <c r="F301" s="51"/>
      <c r="G301" s="51"/>
      <c r="H301" s="63"/>
      <c r="I301" s="51"/>
      <c r="J301" s="51"/>
    </row>
    <row r="302" spans="3:10">
      <c r="C302" s="51"/>
      <c r="D302" s="51"/>
      <c r="E302" s="51"/>
      <c r="F302" s="51"/>
      <c r="G302" s="51"/>
      <c r="H302" s="63"/>
      <c r="I302" s="51"/>
      <c r="J302" s="51"/>
    </row>
    <row r="303" spans="3:10">
      <c r="C303" s="51"/>
      <c r="D303" s="51"/>
      <c r="E303" s="51"/>
      <c r="F303" s="51"/>
      <c r="G303" s="51"/>
      <c r="H303" s="63"/>
      <c r="I303" s="51"/>
      <c r="J303" s="51"/>
    </row>
    <row r="304" spans="3:10">
      <c r="C304" s="51"/>
      <c r="D304" s="51"/>
      <c r="E304" s="51"/>
      <c r="F304" s="51"/>
      <c r="G304" s="51"/>
      <c r="H304" s="63"/>
      <c r="I304" s="51"/>
      <c r="J304" s="51"/>
    </row>
    <row r="305" spans="3:10">
      <c r="C305" s="51"/>
      <c r="D305" s="51"/>
      <c r="E305" s="51"/>
      <c r="F305" s="51"/>
      <c r="G305" s="51"/>
      <c r="H305" s="63"/>
      <c r="I305" s="51"/>
      <c r="J305" s="51"/>
    </row>
    <row r="306" spans="3:10">
      <c r="C306" s="51"/>
      <c r="D306" s="51"/>
      <c r="E306" s="51"/>
      <c r="F306" s="51"/>
      <c r="G306" s="51"/>
      <c r="H306" s="63"/>
      <c r="I306" s="51"/>
      <c r="J306" s="51"/>
    </row>
    <row r="307" spans="3:10">
      <c r="C307" s="51"/>
      <c r="D307" s="51"/>
      <c r="E307" s="51"/>
      <c r="F307" s="51"/>
      <c r="G307" s="51"/>
      <c r="H307" s="63"/>
      <c r="I307" s="51"/>
      <c r="J307" s="51"/>
    </row>
    <row r="308" spans="3:10">
      <c r="C308" s="51"/>
      <c r="D308" s="51"/>
      <c r="E308" s="51"/>
      <c r="F308" s="51"/>
      <c r="G308" s="51"/>
      <c r="H308" s="63"/>
      <c r="I308" s="51"/>
      <c r="J308" s="51"/>
    </row>
  </sheetData>
  <pageMargins left="0.39370078740157483" right="0.39370078740157483" top="0.59055118110236227" bottom="0.70866141732283472" header="0.31496062992125984" footer="0.31496062992125984"/>
  <pageSetup paperSize="9" scale="80" orientation="portrait" r:id="rId1"/>
  <headerFooter>
    <oddFooter>&amp;LStatistisches Bundesamt, CO2-Gehalt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86" t="s">
        <v>376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332</v>
      </c>
      <c r="B4" s="169" t="s">
        <v>297</v>
      </c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23.181344846861279</v>
      </c>
      <c r="D8" s="199"/>
      <c r="E8" s="205">
        <v>17.820892184217591</v>
      </c>
      <c r="F8" s="205">
        <v>21.6811041333331</v>
      </c>
      <c r="G8" s="205">
        <v>32.306691082705996</v>
      </c>
      <c r="H8" s="205">
        <v>29.858917215015321</v>
      </c>
      <c r="I8" s="205">
        <v>42.471841737988569</v>
      </c>
      <c r="J8" s="205">
        <v>35.832977065548242</v>
      </c>
    </row>
    <row r="9" spans="1:13" ht="15" customHeight="1">
      <c r="A9" s="53" t="s">
        <v>28</v>
      </c>
      <c r="B9" s="150" t="s">
        <v>29</v>
      </c>
      <c r="C9" s="205">
        <v>27.489841953554443</v>
      </c>
      <c r="D9" s="199"/>
      <c r="E9" s="205">
        <v>27.545427069056696</v>
      </c>
      <c r="F9" s="205">
        <v>31.501496737132278</v>
      </c>
      <c r="G9" s="205">
        <v>29.393574863217399</v>
      </c>
      <c r="H9" s="205">
        <v>22.756995851096253</v>
      </c>
      <c r="I9" s="205">
        <v>22.618191282251345</v>
      </c>
      <c r="J9" s="205">
        <v>23.405769858231626</v>
      </c>
    </row>
    <row r="10" spans="1:13" ht="15" customHeight="1">
      <c r="A10" s="53" t="s">
        <v>30</v>
      </c>
      <c r="B10" s="150" t="s">
        <v>31</v>
      </c>
      <c r="C10" s="205">
        <v>0.10718526604744123</v>
      </c>
      <c r="D10" s="199"/>
      <c r="E10" s="205">
        <v>0.11714271504765272</v>
      </c>
      <c r="F10" s="205">
        <v>0.11441590011685546</v>
      </c>
      <c r="G10" s="205">
        <v>0.12650506950483942</v>
      </c>
      <c r="H10" s="205">
        <v>0.1380009129071687</v>
      </c>
      <c r="I10" s="205">
        <v>0.17451396449959217</v>
      </c>
      <c r="J10" s="205">
        <v>0.17704154365488028</v>
      </c>
    </row>
    <row r="11" spans="1:13" ht="15" customHeight="1">
      <c r="A11" s="53" t="s">
        <v>32</v>
      </c>
      <c r="B11" s="150" t="s">
        <v>33</v>
      </c>
      <c r="C11" s="205">
        <v>204.10188331580957</v>
      </c>
      <c r="D11" s="199"/>
      <c r="E11" s="205">
        <v>245.13685586780323</v>
      </c>
      <c r="F11" s="205">
        <v>294.37345234880718</v>
      </c>
      <c r="G11" s="205">
        <v>250.53569831789875</v>
      </c>
      <c r="H11" s="205">
        <v>284.60411514255605</v>
      </c>
      <c r="I11" s="205">
        <v>349.28718887494711</v>
      </c>
      <c r="J11" s="205">
        <v>425.33391395572909</v>
      </c>
    </row>
    <row r="12" spans="1:13" ht="15" customHeight="1">
      <c r="A12" s="53" t="s">
        <v>34</v>
      </c>
      <c r="B12" s="150" t="s">
        <v>35</v>
      </c>
      <c r="C12" s="205">
        <v>3730.7038714813661</v>
      </c>
      <c r="D12" s="199"/>
      <c r="E12" s="205">
        <v>3667.0796731707396</v>
      </c>
      <c r="F12" s="205">
        <v>3557.8807829621278</v>
      </c>
      <c r="G12" s="205">
        <v>3722.2573250048699</v>
      </c>
      <c r="H12" s="205">
        <v>4050.0215420007785</v>
      </c>
      <c r="I12" s="205">
        <v>3420.3110035743848</v>
      </c>
      <c r="J12" s="205">
        <v>3081.9267398769821</v>
      </c>
    </row>
    <row r="13" spans="1:13" ht="15" customHeight="1">
      <c r="A13" s="53" t="s">
        <v>36</v>
      </c>
      <c r="B13" s="150" t="s">
        <v>37</v>
      </c>
      <c r="C13" s="205">
        <v>87.656983753424441</v>
      </c>
      <c r="D13" s="199"/>
      <c r="E13" s="205">
        <v>181.1669629590655</v>
      </c>
      <c r="F13" s="205">
        <v>210.36589456568402</v>
      </c>
      <c r="G13" s="205">
        <v>161.91897138185234</v>
      </c>
      <c r="H13" s="205">
        <v>160.62308652393563</v>
      </c>
      <c r="I13" s="205">
        <v>198.84827490698706</v>
      </c>
      <c r="J13" s="205">
        <v>210.49373804839379</v>
      </c>
    </row>
    <row r="14" spans="1:13" ht="15" customHeight="1">
      <c r="A14" s="53" t="s">
        <v>38</v>
      </c>
      <c r="B14" s="150" t="s">
        <v>457</v>
      </c>
      <c r="C14" s="205">
        <v>32.958671528847177</v>
      </c>
      <c r="D14" s="199"/>
      <c r="E14" s="205">
        <v>24.420979018039901</v>
      </c>
      <c r="F14" s="205">
        <v>19.483731684648859</v>
      </c>
      <c r="G14" s="205">
        <v>21.485978994042053</v>
      </c>
      <c r="H14" s="205">
        <v>22.856005291968412</v>
      </c>
      <c r="I14" s="205">
        <v>21.518326500413053</v>
      </c>
      <c r="J14" s="205">
        <v>21.793200242872015</v>
      </c>
    </row>
    <row r="15" spans="1:13" ht="15" customHeight="1">
      <c r="A15" s="53" t="s">
        <v>39</v>
      </c>
      <c r="B15" s="150" t="s">
        <v>40</v>
      </c>
      <c r="C15" s="205">
        <v>1.6307505525990251</v>
      </c>
      <c r="D15" s="199"/>
      <c r="E15" s="205">
        <v>2.1467907299612476</v>
      </c>
      <c r="F15" s="205">
        <v>1.7607035601635102</v>
      </c>
      <c r="G15" s="205">
        <v>1.8428990636878186</v>
      </c>
      <c r="H15" s="205">
        <v>1.8181695657578301</v>
      </c>
      <c r="I15" s="205">
        <v>2.048477788403118</v>
      </c>
      <c r="J15" s="205">
        <v>2.0430196935429255</v>
      </c>
    </row>
    <row r="16" spans="1:13" ht="15" customHeight="1">
      <c r="A16" s="53" t="s">
        <v>41</v>
      </c>
      <c r="B16" s="150" t="s">
        <v>441</v>
      </c>
      <c r="C16" s="205">
        <v>79.310036360624295</v>
      </c>
      <c r="D16" s="199"/>
      <c r="E16" s="205">
        <v>84.351658364377727</v>
      </c>
      <c r="F16" s="205">
        <v>100.80565507065732</v>
      </c>
      <c r="G16" s="205">
        <v>90.025984229670954</v>
      </c>
      <c r="H16" s="205">
        <v>91.56283373768413</v>
      </c>
      <c r="I16" s="205">
        <v>119.86290210295874</v>
      </c>
      <c r="J16" s="205">
        <v>123.17376404198741</v>
      </c>
    </row>
    <row r="17" spans="1:10" ht="15" customHeight="1">
      <c r="A17" s="53" t="s">
        <v>42</v>
      </c>
      <c r="B17" s="150" t="s">
        <v>442</v>
      </c>
      <c r="C17" s="205">
        <v>114.03909007215715</v>
      </c>
      <c r="D17" s="199"/>
      <c r="E17" s="205">
        <v>108.51577261862347</v>
      </c>
      <c r="F17" s="205">
        <v>98.264140067242096</v>
      </c>
      <c r="G17" s="205">
        <v>91.420834031447001</v>
      </c>
      <c r="H17" s="205">
        <v>95.94354549379463</v>
      </c>
      <c r="I17" s="205">
        <v>56.491551460899842</v>
      </c>
      <c r="J17" s="205">
        <v>32.981224144442315</v>
      </c>
    </row>
    <row r="18" spans="1:10" ht="15" customHeight="1">
      <c r="A18" s="53" t="s">
        <v>43</v>
      </c>
      <c r="B18" s="150" t="s">
        <v>458</v>
      </c>
      <c r="C18" s="205">
        <v>5.4749599458267699</v>
      </c>
      <c r="D18" s="199"/>
      <c r="E18" s="205">
        <v>4.6793460555975654</v>
      </c>
      <c r="F18" s="205">
        <v>4.0637549510097948</v>
      </c>
      <c r="G18" s="205">
        <v>4.4128579640397803</v>
      </c>
      <c r="H18" s="205">
        <v>5.2521315351661606</v>
      </c>
      <c r="I18" s="205">
        <v>6.117828028789468</v>
      </c>
      <c r="J18" s="205">
        <v>6.2242157789279355</v>
      </c>
    </row>
    <row r="19" spans="1:10" ht="15" customHeight="1">
      <c r="A19" s="53" t="s">
        <v>44</v>
      </c>
      <c r="B19" s="150" t="s">
        <v>45</v>
      </c>
      <c r="C19" s="205">
        <v>800.24807330276883</v>
      </c>
      <c r="D19" s="199"/>
      <c r="E19" s="205">
        <v>807.39156895469955</v>
      </c>
      <c r="F19" s="205">
        <v>715.26026751003053</v>
      </c>
      <c r="G19" s="205">
        <v>790.68955641134141</v>
      </c>
      <c r="H19" s="205">
        <v>1035.2121916040137</v>
      </c>
      <c r="I19" s="205">
        <v>1724.6138404446413</v>
      </c>
      <c r="J19" s="205">
        <v>1693.535873635577</v>
      </c>
    </row>
    <row r="20" spans="1:10" ht="15" customHeight="1">
      <c r="A20" s="53" t="s">
        <v>46</v>
      </c>
      <c r="B20" s="150" t="s">
        <v>443</v>
      </c>
      <c r="C20" s="205">
        <v>2135.8521595765537</v>
      </c>
      <c r="D20" s="199"/>
      <c r="E20" s="205">
        <v>1952.044909006288</v>
      </c>
      <c r="F20" s="205">
        <v>2005.2642078432407</v>
      </c>
      <c r="G20" s="205">
        <v>1547.0396361460307</v>
      </c>
      <c r="H20" s="205">
        <v>1615.117522567034</v>
      </c>
      <c r="I20" s="205">
        <v>2226.1656163752691</v>
      </c>
      <c r="J20" s="205">
        <v>2441.3924310709963</v>
      </c>
    </row>
    <row r="21" spans="1:10" ht="15" customHeight="1">
      <c r="A21" s="53" t="s">
        <v>47</v>
      </c>
      <c r="B21" s="150" t="s">
        <v>444</v>
      </c>
      <c r="C21" s="205">
        <v>6.4533586048775848E-2</v>
      </c>
      <c r="D21" s="199"/>
      <c r="E21" s="205">
        <v>0.14885164260905639</v>
      </c>
      <c r="F21" s="205">
        <v>0.23333073238481206</v>
      </c>
      <c r="G21" s="205">
        <v>0.2521630615735907</v>
      </c>
      <c r="H21" s="205">
        <v>0.41413142979974882</v>
      </c>
      <c r="I21" s="205">
        <v>0.53635617141440406</v>
      </c>
      <c r="J21" s="205">
        <v>0.31336632814626242</v>
      </c>
    </row>
    <row r="22" spans="1:10" ht="15" customHeight="1">
      <c r="A22" s="53" t="s">
        <v>48</v>
      </c>
      <c r="B22" s="150" t="s">
        <v>49</v>
      </c>
      <c r="C22" s="205">
        <v>14.60097081682914</v>
      </c>
      <c r="D22" s="199"/>
      <c r="E22" s="205">
        <v>16.296961794431198</v>
      </c>
      <c r="F22" s="205">
        <v>16.880477251718091</v>
      </c>
      <c r="G22" s="205">
        <v>15.77780887837522</v>
      </c>
      <c r="H22" s="205">
        <v>17.894115912233925</v>
      </c>
      <c r="I22" s="205">
        <v>18.827007540451476</v>
      </c>
      <c r="J22" s="205">
        <v>21.198751056176391</v>
      </c>
    </row>
    <row r="23" spans="1:10" ht="15" customHeight="1">
      <c r="A23" s="53" t="s">
        <v>50</v>
      </c>
      <c r="B23" s="150" t="s">
        <v>51</v>
      </c>
      <c r="C23" s="205">
        <v>98.697276433634329</v>
      </c>
      <c r="D23" s="199"/>
      <c r="E23" s="205">
        <v>92.989478396027422</v>
      </c>
      <c r="F23" s="205">
        <v>91.973797615097993</v>
      </c>
      <c r="G23" s="205">
        <v>80.960090319363843</v>
      </c>
      <c r="H23" s="205">
        <v>87.856764391849737</v>
      </c>
      <c r="I23" s="205">
        <v>97.599424081045413</v>
      </c>
      <c r="J23" s="205">
        <v>95.569090285882112</v>
      </c>
    </row>
    <row r="24" spans="1:10" ht="15" customHeight="1">
      <c r="A24" s="53" t="s">
        <v>52</v>
      </c>
      <c r="B24" s="150" t="s">
        <v>53</v>
      </c>
      <c r="C24" s="205">
        <v>198.11450752787962</v>
      </c>
      <c r="D24" s="199"/>
      <c r="E24" s="205">
        <v>161.9299949019202</v>
      </c>
      <c r="F24" s="205">
        <v>155.74118180510609</v>
      </c>
      <c r="G24" s="205">
        <v>154.34483153590168</v>
      </c>
      <c r="H24" s="205">
        <v>188.74575607776603</v>
      </c>
      <c r="I24" s="205">
        <v>241.53487828468266</v>
      </c>
      <c r="J24" s="205">
        <v>296.02241164172318</v>
      </c>
    </row>
    <row r="25" spans="1:10" ht="15" customHeight="1">
      <c r="A25" s="53" t="s">
        <v>54</v>
      </c>
      <c r="B25" s="150" t="s">
        <v>445</v>
      </c>
      <c r="C25" s="205">
        <v>2595.3748422688973</v>
      </c>
      <c r="D25" s="199"/>
      <c r="E25" s="205">
        <v>2043.6085399713922</v>
      </c>
      <c r="F25" s="205">
        <v>2144.493839512988</v>
      </c>
      <c r="G25" s="205">
        <v>1897.408174113664</v>
      </c>
      <c r="H25" s="205">
        <v>1794.4804813923608</v>
      </c>
      <c r="I25" s="205">
        <v>1718.1101620142526</v>
      </c>
      <c r="J25" s="205">
        <v>1636.4654748861092</v>
      </c>
    </row>
    <row r="26" spans="1:10" ht="15" customHeight="1">
      <c r="A26" s="53" t="s">
        <v>55</v>
      </c>
      <c r="B26" s="150" t="s">
        <v>56</v>
      </c>
      <c r="C26" s="205">
        <v>1509.1778387978929</v>
      </c>
      <c r="D26" s="199"/>
      <c r="E26" s="205">
        <v>1417.9231284439966</v>
      </c>
      <c r="F26" s="205">
        <v>1364.3031285591205</v>
      </c>
      <c r="G26" s="205">
        <v>1160.9588616074122</v>
      </c>
      <c r="H26" s="205">
        <v>1006.0402223488971</v>
      </c>
      <c r="I26" s="205">
        <v>890.48759425282685</v>
      </c>
      <c r="J26" s="205">
        <v>1018.8579175099204</v>
      </c>
    </row>
    <row r="27" spans="1:10" ht="15" customHeight="1">
      <c r="A27" s="53" t="s">
        <v>57</v>
      </c>
      <c r="B27" s="150" t="s">
        <v>58</v>
      </c>
      <c r="C27" s="205">
        <v>8.2163314687630873</v>
      </c>
      <c r="D27" s="199"/>
      <c r="E27" s="205">
        <v>7.3777052538925094</v>
      </c>
      <c r="F27" s="205">
        <v>7.5667511381028785</v>
      </c>
      <c r="G27" s="205">
        <v>7.4284665143857715</v>
      </c>
      <c r="H27" s="205">
        <v>7.5907116325213586</v>
      </c>
      <c r="I27" s="205">
        <v>6.874405568043704</v>
      </c>
      <c r="J27" s="205">
        <v>7.2070659350357591</v>
      </c>
    </row>
    <row r="28" spans="1:10" ht="15" customHeight="1">
      <c r="A28" s="53" t="s">
        <v>59</v>
      </c>
      <c r="B28" s="150" t="s">
        <v>60</v>
      </c>
      <c r="C28" s="205">
        <v>25.807797372606807</v>
      </c>
      <c r="D28" s="199"/>
      <c r="E28" s="205">
        <v>23.064660584056615</v>
      </c>
      <c r="F28" s="205">
        <v>21.358621082034496</v>
      </c>
      <c r="G28" s="205">
        <v>18.537442790591172</v>
      </c>
      <c r="H28" s="205">
        <v>19.711809520955583</v>
      </c>
      <c r="I28" s="205">
        <v>24.78953156213375</v>
      </c>
      <c r="J28" s="205">
        <v>24.16777296340285</v>
      </c>
    </row>
    <row r="29" spans="1:10" ht="15" customHeight="1">
      <c r="A29" s="53" t="s">
        <v>61</v>
      </c>
      <c r="B29" s="150" t="s">
        <v>453</v>
      </c>
      <c r="C29" s="205">
        <v>3.1818330247217395</v>
      </c>
      <c r="D29" s="199"/>
      <c r="E29" s="205">
        <v>3.4866578966767534</v>
      </c>
      <c r="F29" s="205">
        <v>3.7080993171970751</v>
      </c>
      <c r="G29" s="205">
        <v>4.189860320195864</v>
      </c>
      <c r="H29" s="205">
        <v>3.9652407831460521</v>
      </c>
      <c r="I29" s="205">
        <v>3.471044599890865</v>
      </c>
      <c r="J29" s="205">
        <v>3.2791669921266235</v>
      </c>
    </row>
    <row r="30" spans="1:10" ht="15" customHeight="1">
      <c r="A30" s="53" t="s">
        <v>62</v>
      </c>
      <c r="B30" s="150" t="s">
        <v>446</v>
      </c>
      <c r="C30" s="205">
        <v>2.9355783533177244</v>
      </c>
      <c r="D30" s="199"/>
      <c r="E30" s="205">
        <v>2.6551791974749794</v>
      </c>
      <c r="F30" s="205">
        <v>2.3789959064378969</v>
      </c>
      <c r="G30" s="205">
        <v>2.2710545047502766</v>
      </c>
      <c r="H30" s="205">
        <v>2.5078295759276186</v>
      </c>
      <c r="I30" s="205">
        <v>3.019619646753072</v>
      </c>
      <c r="J30" s="205">
        <v>3.0159331963586982</v>
      </c>
    </row>
    <row r="31" spans="1:10" ht="15" customHeight="1">
      <c r="A31" s="53" t="s">
        <v>63</v>
      </c>
      <c r="B31" s="150" t="s">
        <v>64</v>
      </c>
      <c r="C31" s="205">
        <v>10.575708081003675</v>
      </c>
      <c r="D31" s="199"/>
      <c r="E31" s="205">
        <v>7.7069258358382857</v>
      </c>
      <c r="F31" s="205">
        <v>6.8320277332988422</v>
      </c>
      <c r="G31" s="205">
        <v>8.7659379106874447</v>
      </c>
      <c r="H31" s="205">
        <v>9.526506825890495</v>
      </c>
      <c r="I31" s="205">
        <v>12.418353515924853</v>
      </c>
      <c r="J31" s="205">
        <v>13.178619526977732</v>
      </c>
    </row>
    <row r="32" spans="1:10" ht="15" customHeight="1">
      <c r="A32" s="53" t="s">
        <v>65</v>
      </c>
      <c r="B32" s="150" t="s">
        <v>66</v>
      </c>
      <c r="C32" s="205">
        <v>3.2799517343500688</v>
      </c>
      <c r="D32" s="199"/>
      <c r="E32" s="205">
        <v>1.5710896016281415</v>
      </c>
      <c r="F32" s="205">
        <v>1.5636766861242226</v>
      </c>
      <c r="G32" s="205">
        <v>1.7420655645878544</v>
      </c>
      <c r="H32" s="205">
        <v>1.9419487064890824</v>
      </c>
      <c r="I32" s="205">
        <v>2.5348842631951332</v>
      </c>
      <c r="J32" s="205">
        <v>2.9588064715493494</v>
      </c>
    </row>
    <row r="33" spans="1:10" ht="15" customHeight="1">
      <c r="A33" s="53" t="s">
        <v>67</v>
      </c>
      <c r="B33" s="150" t="s">
        <v>68</v>
      </c>
      <c r="C33" s="205">
        <v>3.1197905282222731</v>
      </c>
      <c r="D33" s="199"/>
      <c r="E33" s="205">
        <v>3.0636019361864366</v>
      </c>
      <c r="F33" s="205">
        <v>3.738523102697445</v>
      </c>
      <c r="G33" s="205">
        <v>3.2161812978434283</v>
      </c>
      <c r="H33" s="205">
        <v>3.4048176161925769</v>
      </c>
      <c r="I33" s="205">
        <v>3.4275169825156979</v>
      </c>
      <c r="J33" s="205">
        <v>3.3929079665987558</v>
      </c>
    </row>
    <row r="34" spans="1:10" ht="15" customHeight="1">
      <c r="A34" s="53" t="s">
        <v>69</v>
      </c>
      <c r="B34" s="150" t="s">
        <v>70</v>
      </c>
      <c r="C34" s="205">
        <v>10.107323976122228</v>
      </c>
      <c r="D34" s="199"/>
      <c r="E34" s="205">
        <v>4.8184251355352439</v>
      </c>
      <c r="F34" s="205">
        <v>1.4600545623737005</v>
      </c>
      <c r="G34" s="205">
        <v>1.6393873241955235</v>
      </c>
      <c r="H34" s="205">
        <v>2.0440407819511344</v>
      </c>
      <c r="I34" s="205">
        <v>1.7291338979657898</v>
      </c>
      <c r="J34" s="205">
        <v>1.26815892859097</v>
      </c>
    </row>
    <row r="35" spans="1:10" ht="15" customHeight="1">
      <c r="A35" s="53" t="s">
        <v>71</v>
      </c>
      <c r="B35" s="150" t="s">
        <v>72</v>
      </c>
      <c r="C35" s="205">
        <v>7.9649616386175746</v>
      </c>
      <c r="D35" s="199"/>
      <c r="E35" s="205">
        <v>11.329056487097278</v>
      </c>
      <c r="F35" s="205">
        <v>9.4038304290654775</v>
      </c>
      <c r="G35" s="205">
        <v>8.6549266259409414</v>
      </c>
      <c r="H35" s="205">
        <v>9.851302437166872</v>
      </c>
      <c r="I35" s="205">
        <v>14.860976183886459</v>
      </c>
      <c r="J35" s="205">
        <v>11.700544660064125</v>
      </c>
    </row>
    <row r="36" spans="1:10" ht="15" customHeight="1">
      <c r="A36" s="53" t="s">
        <v>73</v>
      </c>
      <c r="B36" s="150" t="s">
        <v>74</v>
      </c>
      <c r="C36" s="205">
        <v>6274.4776744201499</v>
      </c>
      <c r="D36" s="199"/>
      <c r="E36" s="205">
        <v>5778.4324320694159</v>
      </c>
      <c r="F36" s="205">
        <v>6307.5760409939621</v>
      </c>
      <c r="G36" s="205">
        <v>6077.1196760949242</v>
      </c>
      <c r="H36" s="205">
        <v>7200.1602991272866</v>
      </c>
      <c r="I36" s="205">
        <v>8390.7089002069333</v>
      </c>
      <c r="J36" s="205">
        <v>9175.9996289841474</v>
      </c>
    </row>
    <row r="37" spans="1:10" ht="15" customHeight="1">
      <c r="A37" s="53" t="s">
        <v>75</v>
      </c>
      <c r="B37" s="150" t="s">
        <v>76</v>
      </c>
      <c r="C37" s="205">
        <v>3.5298707502252027</v>
      </c>
      <c r="D37" s="199"/>
      <c r="E37" s="205">
        <v>3.6254316251555356</v>
      </c>
      <c r="F37" s="205">
        <v>2.9676019905891393</v>
      </c>
      <c r="G37" s="205">
        <v>1.8608969503827355</v>
      </c>
      <c r="H37" s="205">
        <v>2.0798599956821064</v>
      </c>
      <c r="I37" s="205">
        <v>1.9665621732598797</v>
      </c>
      <c r="J37" s="205">
        <v>2.0484798328361529</v>
      </c>
    </row>
    <row r="38" spans="1:10" ht="15" customHeight="1">
      <c r="A38" s="53" t="s">
        <v>77</v>
      </c>
      <c r="B38" s="150" t="s">
        <v>78</v>
      </c>
      <c r="C38" s="205">
        <v>0.34615539842149701</v>
      </c>
      <c r="D38" s="199"/>
      <c r="E38" s="205">
        <v>0.25790335622215443</v>
      </c>
      <c r="F38" s="205">
        <v>0.24775889779955645</v>
      </c>
      <c r="G38" s="205">
        <v>0.22184579745133076</v>
      </c>
      <c r="H38" s="205">
        <v>0.28428471444037484</v>
      </c>
      <c r="I38" s="205">
        <v>0.35877253106248419</v>
      </c>
      <c r="J38" s="205">
        <v>0.36899167249457543</v>
      </c>
    </row>
    <row r="39" spans="1:10" ht="15" customHeight="1">
      <c r="A39" s="53" t="s">
        <v>79</v>
      </c>
      <c r="B39" s="150" t="s">
        <v>80</v>
      </c>
      <c r="C39" s="205">
        <v>128.63979762023772</v>
      </c>
      <c r="D39" s="199"/>
      <c r="E39" s="205">
        <v>104.7333445587999</v>
      </c>
      <c r="F39" s="205">
        <v>110.87023118590977</v>
      </c>
      <c r="G39" s="205">
        <v>98.300512427616184</v>
      </c>
      <c r="H39" s="205">
        <v>90.716561871100652</v>
      </c>
      <c r="I39" s="205">
        <v>71.062297332370534</v>
      </c>
      <c r="J39" s="205">
        <v>73.621411990357188</v>
      </c>
    </row>
    <row r="40" spans="1:10" ht="15" customHeight="1">
      <c r="A40" s="53" t="s">
        <v>81</v>
      </c>
      <c r="B40" s="150" t="s">
        <v>82</v>
      </c>
      <c r="C40" s="205">
        <v>5.4753361451632756</v>
      </c>
      <c r="D40" s="199"/>
      <c r="E40" s="205">
        <v>3.0171224930316267</v>
      </c>
      <c r="F40" s="205">
        <v>2.5160739934254788</v>
      </c>
      <c r="G40" s="205">
        <v>2.2993024251798908</v>
      </c>
      <c r="H40" s="205">
        <v>2.4677199313887774</v>
      </c>
      <c r="I40" s="205">
        <v>3.6267006805330335</v>
      </c>
      <c r="J40" s="205">
        <v>4.4972089910910178</v>
      </c>
    </row>
    <row r="41" spans="1:10" ht="15" customHeight="1">
      <c r="A41" s="53" t="s">
        <v>83</v>
      </c>
      <c r="B41" s="150" t="s">
        <v>459</v>
      </c>
      <c r="C41" s="205">
        <v>11.748955812838705</v>
      </c>
      <c r="D41" s="199"/>
      <c r="E41" s="205">
        <v>13.350598296325362</v>
      </c>
      <c r="F41" s="205">
        <v>12.486520819241317</v>
      </c>
      <c r="G41" s="205">
        <v>11.345528438754545</v>
      </c>
      <c r="H41" s="205">
        <v>14.089539597115429</v>
      </c>
      <c r="I41" s="205">
        <v>18.040910957151755</v>
      </c>
      <c r="J41" s="205">
        <v>19.319631688787805</v>
      </c>
    </row>
    <row r="42" spans="1:10" ht="15" customHeight="1">
      <c r="A42" s="53" t="s">
        <v>84</v>
      </c>
      <c r="B42" s="150" t="s">
        <v>447</v>
      </c>
      <c r="C42" s="205">
        <v>4.3102983293417303</v>
      </c>
      <c r="D42" s="199"/>
      <c r="E42" s="205">
        <v>5.6593320665786369</v>
      </c>
      <c r="F42" s="205">
        <v>4.5467718276673255</v>
      </c>
      <c r="G42" s="205">
        <v>4.0872202102928954</v>
      </c>
      <c r="H42" s="205">
        <v>6.9803786045632865</v>
      </c>
      <c r="I42" s="205">
        <v>7.4407665789219513</v>
      </c>
      <c r="J42" s="205">
        <v>7.6567222256269858</v>
      </c>
    </row>
    <row r="43" spans="1:10" ht="15" customHeight="1">
      <c r="A43" s="53" t="s">
        <v>85</v>
      </c>
      <c r="B43" s="150" t="s">
        <v>448</v>
      </c>
      <c r="C43" s="205">
        <v>19.009246262467407</v>
      </c>
      <c r="D43" s="199"/>
      <c r="E43" s="205">
        <v>20.151698692708894</v>
      </c>
      <c r="F43" s="205">
        <v>17.780197514355255</v>
      </c>
      <c r="G43" s="205">
        <v>15.692361523042845</v>
      </c>
      <c r="H43" s="205">
        <v>18.057287312584844</v>
      </c>
      <c r="I43" s="205">
        <v>21.06088600742061</v>
      </c>
      <c r="J43" s="205">
        <v>21.10658775216568</v>
      </c>
    </row>
    <row r="44" spans="1:10" ht="15" customHeight="1">
      <c r="A44" s="53" t="s">
        <v>86</v>
      </c>
      <c r="B44" s="150" t="s">
        <v>449</v>
      </c>
      <c r="C44" s="205">
        <v>0.84360658633664787</v>
      </c>
      <c r="D44" s="199"/>
      <c r="E44" s="205">
        <v>1.4522678379711551</v>
      </c>
      <c r="F44" s="205">
        <v>1.8876061116781351</v>
      </c>
      <c r="G44" s="205">
        <v>1.8169577153094727</v>
      </c>
      <c r="H44" s="205">
        <v>2.0466004076927864</v>
      </c>
      <c r="I44" s="205">
        <v>2.1064167290271394</v>
      </c>
      <c r="J44" s="205">
        <v>1.9931365531150869</v>
      </c>
    </row>
    <row r="45" spans="1:10" ht="15" customHeight="1">
      <c r="A45" s="53" t="s">
        <v>87</v>
      </c>
      <c r="B45" s="150" t="s">
        <v>450</v>
      </c>
      <c r="C45" s="205">
        <v>10532.047709879158</v>
      </c>
      <c r="D45" s="199"/>
      <c r="E45" s="205">
        <v>10077.104288198823</v>
      </c>
      <c r="F45" s="205">
        <v>9795.2568711728763</v>
      </c>
      <c r="G45" s="205">
        <v>8771.23589881921</v>
      </c>
      <c r="H45" s="205">
        <v>9973.4325112120969</v>
      </c>
      <c r="I45" s="205">
        <v>9583.0002354719672</v>
      </c>
      <c r="J45" s="205">
        <v>10206.295082188328</v>
      </c>
    </row>
    <row r="46" spans="1:10" ht="15" customHeight="1">
      <c r="A46" s="53" t="s">
        <v>88</v>
      </c>
      <c r="B46" s="150" t="s">
        <v>89</v>
      </c>
      <c r="C46" s="205">
        <v>87.47892671888556</v>
      </c>
      <c r="D46" s="199"/>
      <c r="E46" s="205">
        <v>176.51854647165533</v>
      </c>
      <c r="F46" s="205">
        <v>180.27439430864288</v>
      </c>
      <c r="G46" s="205">
        <v>168.13297613710083</v>
      </c>
      <c r="H46" s="205">
        <v>203.84252040792472</v>
      </c>
      <c r="I46" s="205">
        <v>227.83550062262896</v>
      </c>
      <c r="J46" s="205">
        <v>240.05602008883662</v>
      </c>
    </row>
    <row r="47" spans="1:10" ht="15" customHeight="1">
      <c r="A47" s="53" t="s">
        <v>90</v>
      </c>
      <c r="B47" s="150" t="s">
        <v>91</v>
      </c>
      <c r="C47" s="205">
        <v>631.11340817929226</v>
      </c>
      <c r="D47" s="199"/>
      <c r="E47" s="205">
        <v>304.29306278774322</v>
      </c>
      <c r="F47" s="205">
        <v>338.92380632347124</v>
      </c>
      <c r="G47" s="205">
        <v>366.25683109842362</v>
      </c>
      <c r="H47" s="205">
        <v>441.69364561244805</v>
      </c>
      <c r="I47" s="205">
        <v>471.62408169222039</v>
      </c>
      <c r="J47" s="205">
        <v>443.62991009605167</v>
      </c>
    </row>
    <row r="48" spans="1:10" ht="15" customHeight="1">
      <c r="A48" s="53" t="s">
        <v>92</v>
      </c>
      <c r="B48" s="150" t="s">
        <v>451</v>
      </c>
      <c r="C48" s="205">
        <v>70.229644084358711</v>
      </c>
      <c r="D48" s="199"/>
      <c r="E48" s="205">
        <v>73.694970834339685</v>
      </c>
      <c r="F48" s="205">
        <v>72.044692636653465</v>
      </c>
      <c r="G48" s="205">
        <v>66.630177244411996</v>
      </c>
      <c r="H48" s="205">
        <v>71.462784894646603</v>
      </c>
      <c r="I48" s="205">
        <v>67.642354736625691</v>
      </c>
      <c r="J48" s="205">
        <v>74.229742734585429</v>
      </c>
    </row>
    <row r="49" spans="1:10" ht="15" customHeight="1">
      <c r="A49" s="53" t="s">
        <v>93</v>
      </c>
      <c r="B49" s="150" t="s">
        <v>94</v>
      </c>
      <c r="C49" s="205">
        <v>10.38469560853747</v>
      </c>
      <c r="D49" s="199"/>
      <c r="E49" s="205">
        <v>13.598080144929552</v>
      </c>
      <c r="F49" s="205">
        <v>11.419076473702908</v>
      </c>
      <c r="G49" s="205">
        <v>12.0041615870412</v>
      </c>
      <c r="H49" s="205">
        <v>13.815720769489975</v>
      </c>
      <c r="I49" s="205">
        <v>14.249358070618488</v>
      </c>
      <c r="J49" s="205">
        <v>17.385275088534318</v>
      </c>
    </row>
    <row r="50" spans="1:10" ht="15" customHeight="1">
      <c r="A50" s="53" t="s">
        <v>0</v>
      </c>
      <c r="B50" s="150" t="s">
        <v>95</v>
      </c>
      <c r="C50" s="205">
        <v>7.8787889638365431</v>
      </c>
      <c r="D50" s="199"/>
      <c r="E50" s="205">
        <v>7.4269152155541294</v>
      </c>
      <c r="F50" s="205">
        <v>6.8485405731394957</v>
      </c>
      <c r="G50" s="205">
        <v>5.6471515358397708</v>
      </c>
      <c r="H50" s="205">
        <v>5.8287256903677012</v>
      </c>
      <c r="I50" s="205">
        <v>5.5160468372825395</v>
      </c>
      <c r="J50" s="205">
        <v>5.0303616810606995</v>
      </c>
    </row>
    <row r="51" spans="1:10" ht="15" customHeight="1">
      <c r="A51" s="53" t="s">
        <v>96</v>
      </c>
      <c r="B51" s="150" t="s">
        <v>97</v>
      </c>
      <c r="C51" s="205">
        <v>17.586401787572061</v>
      </c>
      <c r="D51" s="199"/>
      <c r="E51" s="205">
        <v>15.617742827920772</v>
      </c>
      <c r="F51" s="205">
        <v>16.617986660892974</v>
      </c>
      <c r="G51" s="205">
        <v>16.267003706203703</v>
      </c>
      <c r="H51" s="205">
        <v>22.217087112896454</v>
      </c>
      <c r="I51" s="205">
        <v>15.527965424496935</v>
      </c>
      <c r="J51" s="205">
        <v>15.308849431746211</v>
      </c>
    </row>
    <row r="52" spans="1:10" ht="15" customHeight="1">
      <c r="A52" s="53" t="s">
        <v>98</v>
      </c>
      <c r="B52" s="150" t="s">
        <v>99</v>
      </c>
      <c r="C52" s="205">
        <v>8.1551468642177483</v>
      </c>
      <c r="D52" s="199"/>
      <c r="E52" s="205">
        <v>8.7757260914984929</v>
      </c>
      <c r="F52" s="205">
        <v>7.8711106467797087</v>
      </c>
      <c r="G52" s="205">
        <v>7.4130688370968256</v>
      </c>
      <c r="H52" s="205">
        <v>8.9339587829848135</v>
      </c>
      <c r="I52" s="205">
        <v>9.633262722934651</v>
      </c>
      <c r="J52" s="205">
        <v>9.080799605812107</v>
      </c>
    </row>
    <row r="53" spans="1:10" ht="15" customHeight="1">
      <c r="A53" s="53" t="s">
        <v>100</v>
      </c>
      <c r="B53" s="150" t="s">
        <v>101</v>
      </c>
      <c r="C53" s="205">
        <v>2.0700823834855027</v>
      </c>
      <c r="D53" s="199"/>
      <c r="E53" s="205">
        <v>1.7879253778366668</v>
      </c>
      <c r="F53" s="205">
        <v>1.7552600893137147</v>
      </c>
      <c r="G53" s="205">
        <v>1.5786930369804271</v>
      </c>
      <c r="H53" s="205">
        <v>1.7550696353417441</v>
      </c>
      <c r="I53" s="205">
        <v>1.6203270653600046</v>
      </c>
      <c r="J53" s="205">
        <v>1.4996094833178215</v>
      </c>
    </row>
    <row r="54" spans="1:10" ht="15" customHeight="1">
      <c r="A54" s="55" t="s">
        <v>102</v>
      </c>
      <c r="B54" s="150" t="s">
        <v>103</v>
      </c>
      <c r="C54" s="205">
        <v>87.594554613685176</v>
      </c>
      <c r="D54" s="199"/>
      <c r="E54" s="205">
        <v>72.706632029132592</v>
      </c>
      <c r="F54" s="205">
        <v>71.775805569329791</v>
      </c>
      <c r="G54" s="205">
        <v>77.44761837211523</v>
      </c>
      <c r="H54" s="205">
        <v>80.041445398396846</v>
      </c>
      <c r="I54" s="205">
        <v>46.793366948271796</v>
      </c>
      <c r="J54" s="205">
        <v>44.7628667172213</v>
      </c>
    </row>
    <row r="55" spans="1:10" ht="15" customHeight="1">
      <c r="A55" s="55" t="s">
        <v>104</v>
      </c>
      <c r="B55" s="150" t="s">
        <v>460</v>
      </c>
      <c r="C55" s="205">
        <v>24.522441598322157</v>
      </c>
      <c r="D55" s="199"/>
      <c r="E55" s="205">
        <v>23.420831034845641</v>
      </c>
      <c r="F55" s="205">
        <v>22.387161123232815</v>
      </c>
      <c r="G55" s="205">
        <v>21.572882838213985</v>
      </c>
      <c r="H55" s="205">
        <v>26.207132604689384</v>
      </c>
      <c r="I55" s="205">
        <v>23.241090852801694</v>
      </c>
      <c r="J55" s="205">
        <v>26.481040345842629</v>
      </c>
    </row>
    <row r="56" spans="1:10" ht="15" customHeight="1">
      <c r="A56" s="55" t="s">
        <v>105</v>
      </c>
      <c r="B56" s="150" t="s">
        <v>452</v>
      </c>
      <c r="C56" s="205">
        <v>24.349393182306674</v>
      </c>
      <c r="D56" s="199"/>
      <c r="E56" s="205">
        <v>30.736817506265794</v>
      </c>
      <c r="F56" s="205">
        <v>28.093961562677144</v>
      </c>
      <c r="G56" s="205">
        <v>26.433723228915952</v>
      </c>
      <c r="H56" s="205">
        <v>26.133774700594635</v>
      </c>
      <c r="I56" s="205">
        <v>35.678084633015395</v>
      </c>
      <c r="J56" s="205">
        <v>38.127179804072092</v>
      </c>
    </row>
    <row r="57" spans="1:10" ht="15" customHeight="1">
      <c r="A57" s="53" t="s">
        <v>106</v>
      </c>
      <c r="B57" s="150" t="s">
        <v>107</v>
      </c>
      <c r="C57" s="205">
        <v>1.2512943477787863</v>
      </c>
      <c r="D57" s="199"/>
      <c r="E57" s="205">
        <v>0.73421379210355475</v>
      </c>
      <c r="F57" s="205">
        <v>0.66061024650334998</v>
      </c>
      <c r="G57" s="205">
        <v>0.6108493316793886</v>
      </c>
      <c r="H57" s="205">
        <v>0.797644997986935</v>
      </c>
      <c r="I57" s="205">
        <v>0.88193791222773765</v>
      </c>
      <c r="J57" s="205">
        <v>1.0181022357582656</v>
      </c>
    </row>
    <row r="58" spans="1:10" ht="15" customHeight="1">
      <c r="A58" s="53" t="s">
        <v>108</v>
      </c>
      <c r="B58" s="150" t="s">
        <v>109</v>
      </c>
      <c r="C58" s="205">
        <v>0.23740745160519067</v>
      </c>
      <c r="D58" s="199"/>
      <c r="E58" s="205">
        <v>6.9901262289434316E-2</v>
      </c>
      <c r="F58" s="205">
        <v>6.1493803894015785E-2</v>
      </c>
      <c r="G58" s="205">
        <v>5.8836030140621345E-2</v>
      </c>
      <c r="H58" s="205">
        <v>6.3983869871493626E-2</v>
      </c>
      <c r="I58" s="205">
        <v>7.6617478971491335E-2</v>
      </c>
      <c r="J58" s="205">
        <v>8.1210614890605382E-2</v>
      </c>
    </row>
    <row r="59" spans="1:10" ht="15" customHeight="1">
      <c r="A59" s="55" t="s">
        <v>110</v>
      </c>
      <c r="B59" s="150" t="s">
        <v>240</v>
      </c>
      <c r="C59" s="205">
        <v>11.884026453335743</v>
      </c>
      <c r="D59" s="199"/>
      <c r="E59" s="205">
        <v>9.8055697339003274</v>
      </c>
      <c r="F59" s="205">
        <v>8.5176241105263522</v>
      </c>
      <c r="G59" s="205">
        <v>6.7845697052476099</v>
      </c>
      <c r="H59" s="205">
        <v>7.5187919481266183</v>
      </c>
      <c r="I59" s="205">
        <v>9.5687597946451568</v>
      </c>
      <c r="J59" s="205">
        <v>9.8688139916974453</v>
      </c>
    </row>
    <row r="60" spans="1:10" ht="15" customHeight="1">
      <c r="A60" s="61"/>
      <c r="B60" s="151" t="s">
        <v>111</v>
      </c>
      <c r="C60" s="206">
        <f>SUM(C8:C59)</f>
        <v>29699.138961006905</v>
      </c>
      <c r="D60" s="206"/>
      <c r="E60" s="206">
        <f t="shared" ref="E60:H60" si="0">SUM(E8:E59)</f>
        <v>27667.359590097331</v>
      </c>
      <c r="F60" s="206">
        <f t="shared" si="0"/>
        <v>27915.84314140421</v>
      </c>
      <c r="G60" s="206">
        <f t="shared" si="0"/>
        <v>25870.422508021351</v>
      </c>
      <c r="H60" s="206">
        <f t="shared" si="0"/>
        <v>28792.368066074578</v>
      </c>
      <c r="I60" s="206">
        <f t="shared" ref="I60:J60" si="1">SUM(I8:I59)</f>
        <v>30260.011649068168</v>
      </c>
      <c r="J60" s="206">
        <f t="shared" si="1"/>
        <v>31676.376561103923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50.778372066463163</v>
      </c>
      <c r="D62" s="207"/>
      <c r="E62" s="207">
        <f t="shared" ref="E62:J62" si="2">SUM(E8:E10)</f>
        <v>45.48346196832194</v>
      </c>
      <c r="F62" s="207">
        <f t="shared" si="2"/>
        <v>53.297016770582232</v>
      </c>
      <c r="G62" s="207">
        <f t="shared" si="2"/>
        <v>61.826771015428228</v>
      </c>
      <c r="H62" s="207">
        <f t="shared" si="2"/>
        <v>52.753913979018741</v>
      </c>
      <c r="I62" s="207">
        <f t="shared" si="2"/>
        <v>65.264546984739511</v>
      </c>
      <c r="J62" s="207">
        <f t="shared" si="2"/>
        <v>59.415788467434751</v>
      </c>
    </row>
    <row r="63" spans="1:10" ht="15" customHeight="1">
      <c r="A63" s="55" t="s">
        <v>113</v>
      </c>
      <c r="B63" s="150" t="s">
        <v>392</v>
      </c>
      <c r="C63" s="207">
        <f>SUM(C11:C13)</f>
        <v>4022.4627385506001</v>
      </c>
      <c r="D63" s="207"/>
      <c r="E63" s="207">
        <f t="shared" ref="E63:J63" si="3">SUM(E11:E13)</f>
        <v>4093.3834919976084</v>
      </c>
      <c r="F63" s="207">
        <f t="shared" si="3"/>
        <v>4062.6201298766186</v>
      </c>
      <c r="G63" s="207">
        <f t="shared" si="3"/>
        <v>4134.7119947046212</v>
      </c>
      <c r="H63" s="207">
        <f t="shared" si="3"/>
        <v>4495.24874366727</v>
      </c>
      <c r="I63" s="207">
        <f t="shared" si="3"/>
        <v>3968.4464673563189</v>
      </c>
      <c r="J63" s="207">
        <f t="shared" si="3"/>
        <v>3717.7543918811052</v>
      </c>
    </row>
    <row r="64" spans="1:10" ht="15" customHeight="1">
      <c r="A64" s="55" t="s">
        <v>114</v>
      </c>
      <c r="B64" s="150" t="s">
        <v>393</v>
      </c>
      <c r="C64" s="207">
        <f>SUM(C14:C35)</f>
        <v>7660.7329869482837</v>
      </c>
      <c r="D64" s="207"/>
      <c r="E64" s="207">
        <f t="shared" ref="E64:J64" si="4">SUM(E14:E35)</f>
        <v>6781.5212818263508</v>
      </c>
      <c r="F64" s="207">
        <f t="shared" si="4"/>
        <v>6776.5387961207389</v>
      </c>
      <c r="G64" s="207">
        <f t="shared" si="4"/>
        <v>5913.0649992097296</v>
      </c>
      <c r="H64" s="207">
        <f t="shared" si="4"/>
        <v>6023.7380792285667</v>
      </c>
      <c r="I64" s="207">
        <f t="shared" si="4"/>
        <v>7197.0394312663557</v>
      </c>
      <c r="J64" s="207">
        <f t="shared" si="4"/>
        <v>7459.7397169570077</v>
      </c>
    </row>
    <row r="65" spans="1:10" ht="15" customHeight="1">
      <c r="A65" s="55" t="s">
        <v>115</v>
      </c>
      <c r="B65" s="150" t="s">
        <v>394</v>
      </c>
      <c r="C65" s="207">
        <f>SUM(C36:C37)</f>
        <v>6278.0075451703751</v>
      </c>
      <c r="D65" s="207"/>
      <c r="E65" s="207">
        <f t="shared" ref="E65:J65" si="5">SUM(E36:E37)</f>
        <v>5782.0578636945711</v>
      </c>
      <c r="F65" s="207">
        <f t="shared" si="5"/>
        <v>6310.5436429845513</v>
      </c>
      <c r="G65" s="207">
        <f t="shared" si="5"/>
        <v>6078.9805730453072</v>
      </c>
      <c r="H65" s="207">
        <f t="shared" si="5"/>
        <v>7202.2401591229691</v>
      </c>
      <c r="I65" s="207">
        <f t="shared" si="5"/>
        <v>8392.6754623801935</v>
      </c>
      <c r="J65" s="207">
        <f t="shared" si="5"/>
        <v>9178.0481088169836</v>
      </c>
    </row>
    <row r="66" spans="1:10" ht="15" customHeight="1">
      <c r="A66" s="55" t="s">
        <v>116</v>
      </c>
      <c r="B66" s="150" t="s">
        <v>395</v>
      </c>
      <c r="C66" s="207">
        <f>SUM(C38:C39)</f>
        <v>128.98595301865922</v>
      </c>
      <c r="D66" s="207"/>
      <c r="E66" s="207">
        <f t="shared" ref="E66:J66" si="6">SUM(E38:E39)</f>
        <v>104.99124791502206</v>
      </c>
      <c r="F66" s="207">
        <f t="shared" si="6"/>
        <v>111.11799008370933</v>
      </c>
      <c r="G66" s="207">
        <f t="shared" si="6"/>
        <v>98.522358225067521</v>
      </c>
      <c r="H66" s="207">
        <f t="shared" si="6"/>
        <v>91.000846585541026</v>
      </c>
      <c r="I66" s="207">
        <f t="shared" si="6"/>
        <v>71.421069863433019</v>
      </c>
      <c r="J66" s="207">
        <f t="shared" si="6"/>
        <v>73.990403662851762</v>
      </c>
    </row>
    <row r="67" spans="1:10" ht="15" customHeight="1">
      <c r="A67" s="55" t="s">
        <v>117</v>
      </c>
      <c r="B67" s="150" t="s">
        <v>118</v>
      </c>
      <c r="C67" s="207">
        <f>SUM(C40:C41)</f>
        <v>17.224291958001981</v>
      </c>
      <c r="D67" s="207"/>
      <c r="E67" s="207">
        <f t="shared" ref="E67:J67" si="7">SUM(E40:E41)</f>
        <v>16.367720789356987</v>
      </c>
      <c r="F67" s="207">
        <f t="shared" si="7"/>
        <v>15.002594812666796</v>
      </c>
      <c r="G67" s="207">
        <f t="shared" si="7"/>
        <v>13.644830863934436</v>
      </c>
      <c r="H67" s="207">
        <f t="shared" si="7"/>
        <v>16.557259528504208</v>
      </c>
      <c r="I67" s="207">
        <f t="shared" si="7"/>
        <v>21.667611637684789</v>
      </c>
      <c r="J67" s="207">
        <f t="shared" si="7"/>
        <v>23.816840679878823</v>
      </c>
    </row>
    <row r="68" spans="1:10" ht="15" customHeight="1">
      <c r="A68" s="55" t="s">
        <v>119</v>
      </c>
      <c r="B68" s="150" t="s">
        <v>212</v>
      </c>
      <c r="C68" s="207">
        <f>SUM(C42:C44)</f>
        <v>24.163151178145785</v>
      </c>
      <c r="D68" s="207"/>
      <c r="E68" s="207">
        <f t="shared" ref="E68:J68" si="8">SUM(E42:E44)</f>
        <v>27.263298597258689</v>
      </c>
      <c r="F68" s="207">
        <f t="shared" si="8"/>
        <v>24.214575453700714</v>
      </c>
      <c r="G68" s="207">
        <f t="shared" si="8"/>
        <v>21.596539448645213</v>
      </c>
      <c r="H68" s="207">
        <f t="shared" si="8"/>
        <v>27.084266324840918</v>
      </c>
      <c r="I68" s="207">
        <f t="shared" si="8"/>
        <v>30.608069315369701</v>
      </c>
      <c r="J68" s="207">
        <f t="shared" si="8"/>
        <v>30.756446530907752</v>
      </c>
    </row>
    <row r="69" spans="1:10" ht="15" customHeight="1">
      <c r="A69" s="55" t="s">
        <v>120</v>
      </c>
      <c r="B69" s="150" t="s">
        <v>121</v>
      </c>
      <c r="C69" s="207">
        <f>SUM(C45:C49)</f>
        <v>11331.254384470232</v>
      </c>
      <c r="D69" s="207"/>
      <c r="E69" s="207">
        <f t="shared" ref="E69:J69" si="9">SUM(E45:E49)</f>
        <v>10645.208948437492</v>
      </c>
      <c r="F69" s="207">
        <f t="shared" si="9"/>
        <v>10397.918840915347</v>
      </c>
      <c r="G69" s="207">
        <f t="shared" si="9"/>
        <v>9384.2600448861886</v>
      </c>
      <c r="H69" s="207">
        <f t="shared" si="9"/>
        <v>10704.247182896606</v>
      </c>
      <c r="I69" s="207">
        <f t="shared" si="9"/>
        <v>10364.351530594058</v>
      </c>
      <c r="J69" s="207">
        <f t="shared" si="9"/>
        <v>10981.596030196335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7.8787889638365431</v>
      </c>
      <c r="D70" s="207"/>
      <c r="E70" s="207">
        <f t="shared" ref="E70:J79" si="11">E50</f>
        <v>7.4269152155541294</v>
      </c>
      <c r="F70" s="207">
        <f t="shared" si="11"/>
        <v>6.8485405731394957</v>
      </c>
      <c r="G70" s="207">
        <f t="shared" si="11"/>
        <v>5.6471515358397708</v>
      </c>
      <c r="H70" s="207">
        <f t="shared" si="11"/>
        <v>5.8287256903677012</v>
      </c>
      <c r="I70" s="207">
        <f t="shared" si="11"/>
        <v>5.5160468372825395</v>
      </c>
      <c r="J70" s="207">
        <f t="shared" si="11"/>
        <v>5.0303616810606995</v>
      </c>
    </row>
    <row r="71" spans="1:10" ht="15" customHeight="1">
      <c r="A71" s="55" t="s">
        <v>96</v>
      </c>
      <c r="B71" s="150" t="s">
        <v>454</v>
      </c>
      <c r="C71" s="207">
        <f t="shared" si="10"/>
        <v>17.586401787572061</v>
      </c>
      <c r="D71" s="207"/>
      <c r="E71" s="207">
        <f t="shared" si="11"/>
        <v>15.617742827920772</v>
      </c>
      <c r="F71" s="207">
        <f t="shared" si="11"/>
        <v>16.617986660892974</v>
      </c>
      <c r="G71" s="207">
        <f t="shared" si="11"/>
        <v>16.267003706203703</v>
      </c>
      <c r="H71" s="207">
        <f t="shared" si="11"/>
        <v>22.217087112896454</v>
      </c>
      <c r="I71" s="207">
        <f t="shared" si="11"/>
        <v>15.527965424496935</v>
      </c>
      <c r="J71" s="207">
        <f t="shared" si="11"/>
        <v>15.308849431746211</v>
      </c>
    </row>
    <row r="72" spans="1:10" ht="15" customHeight="1">
      <c r="A72" s="55" t="s">
        <v>98</v>
      </c>
      <c r="B72" s="150" t="s">
        <v>455</v>
      </c>
      <c r="C72" s="207">
        <f t="shared" si="10"/>
        <v>8.1551468642177483</v>
      </c>
      <c r="D72" s="207"/>
      <c r="E72" s="207">
        <f t="shared" si="11"/>
        <v>8.7757260914984929</v>
      </c>
      <c r="F72" s="207">
        <f t="shared" si="11"/>
        <v>7.8711106467797087</v>
      </c>
      <c r="G72" s="207">
        <f t="shared" si="11"/>
        <v>7.4130688370968256</v>
      </c>
      <c r="H72" s="207">
        <f t="shared" si="11"/>
        <v>8.9339587829848135</v>
      </c>
      <c r="I72" s="207">
        <f t="shared" si="11"/>
        <v>9.633262722934651</v>
      </c>
      <c r="J72" s="207">
        <f t="shared" si="11"/>
        <v>9.080799605812107</v>
      </c>
    </row>
    <row r="73" spans="1:10" ht="15" customHeight="1">
      <c r="A73" s="55" t="s">
        <v>100</v>
      </c>
      <c r="B73" s="150" t="s">
        <v>456</v>
      </c>
      <c r="C73" s="207">
        <f t="shared" si="10"/>
        <v>2.0700823834855027</v>
      </c>
      <c r="D73" s="207"/>
      <c r="E73" s="207">
        <f t="shared" si="11"/>
        <v>1.7879253778366668</v>
      </c>
      <c r="F73" s="207">
        <f t="shared" si="11"/>
        <v>1.7552600893137147</v>
      </c>
      <c r="G73" s="207">
        <f t="shared" si="11"/>
        <v>1.5786930369804271</v>
      </c>
      <c r="H73" s="207">
        <f t="shared" si="11"/>
        <v>1.7550696353417441</v>
      </c>
      <c r="I73" s="207">
        <f t="shared" si="11"/>
        <v>1.6203270653600046</v>
      </c>
      <c r="J73" s="207">
        <f t="shared" si="11"/>
        <v>1.4996094833178215</v>
      </c>
    </row>
    <row r="74" spans="1:10" ht="15" customHeight="1">
      <c r="A74" s="55" t="s">
        <v>102</v>
      </c>
      <c r="B74" s="150" t="s">
        <v>125</v>
      </c>
      <c r="C74" s="207">
        <f t="shared" si="10"/>
        <v>87.594554613685176</v>
      </c>
      <c r="D74" s="207"/>
      <c r="E74" s="207">
        <f t="shared" si="11"/>
        <v>72.706632029132592</v>
      </c>
      <c r="F74" s="207">
        <f t="shared" si="11"/>
        <v>71.775805569329791</v>
      </c>
      <c r="G74" s="207">
        <f t="shared" si="11"/>
        <v>77.44761837211523</v>
      </c>
      <c r="H74" s="207">
        <f t="shared" si="11"/>
        <v>80.041445398396846</v>
      </c>
      <c r="I74" s="207">
        <f t="shared" si="11"/>
        <v>46.793366948271796</v>
      </c>
      <c r="J74" s="207">
        <f t="shared" si="11"/>
        <v>44.7628667172213</v>
      </c>
    </row>
    <row r="75" spans="1:10" ht="15" customHeight="1">
      <c r="A75" s="55" t="s">
        <v>126</v>
      </c>
      <c r="B75" s="150" t="s">
        <v>460</v>
      </c>
      <c r="C75" s="207">
        <f t="shared" si="10"/>
        <v>24.522441598322157</v>
      </c>
      <c r="D75" s="207"/>
      <c r="E75" s="207">
        <f t="shared" si="11"/>
        <v>23.420831034845641</v>
      </c>
      <c r="F75" s="207">
        <f t="shared" si="11"/>
        <v>22.387161123232815</v>
      </c>
      <c r="G75" s="207">
        <f t="shared" si="11"/>
        <v>21.572882838213985</v>
      </c>
      <c r="H75" s="207">
        <f t="shared" si="11"/>
        <v>26.207132604689384</v>
      </c>
      <c r="I75" s="207">
        <f t="shared" si="11"/>
        <v>23.241090852801694</v>
      </c>
      <c r="J75" s="207">
        <f t="shared" si="11"/>
        <v>26.481040345842629</v>
      </c>
    </row>
    <row r="76" spans="1:10" ht="15" customHeight="1">
      <c r="A76" s="55" t="s">
        <v>105</v>
      </c>
      <c r="B76" s="150" t="s">
        <v>452</v>
      </c>
      <c r="C76" s="207">
        <f t="shared" si="10"/>
        <v>24.349393182306674</v>
      </c>
      <c r="D76" s="207"/>
      <c r="E76" s="207">
        <f t="shared" si="11"/>
        <v>30.736817506265794</v>
      </c>
      <c r="F76" s="207">
        <f t="shared" si="11"/>
        <v>28.093961562677144</v>
      </c>
      <c r="G76" s="207">
        <f t="shared" si="11"/>
        <v>26.433723228915952</v>
      </c>
      <c r="H76" s="207">
        <f t="shared" si="11"/>
        <v>26.133774700594635</v>
      </c>
      <c r="I76" s="207">
        <f t="shared" si="11"/>
        <v>35.678084633015395</v>
      </c>
      <c r="J76" s="207">
        <f t="shared" si="11"/>
        <v>38.127179804072092</v>
      </c>
    </row>
    <row r="77" spans="1:10" ht="15" customHeight="1">
      <c r="A77" s="55" t="s">
        <v>106</v>
      </c>
      <c r="B77" s="150" t="s">
        <v>128</v>
      </c>
      <c r="C77" s="207">
        <f t="shared" si="10"/>
        <v>1.2512943477787863</v>
      </c>
      <c r="D77" s="207"/>
      <c r="E77" s="207">
        <f t="shared" si="11"/>
        <v>0.73421379210355475</v>
      </c>
      <c r="F77" s="207">
        <f t="shared" si="11"/>
        <v>0.66061024650334998</v>
      </c>
      <c r="G77" s="207">
        <f t="shared" si="11"/>
        <v>0.6108493316793886</v>
      </c>
      <c r="H77" s="207">
        <f t="shared" si="11"/>
        <v>0.797644997986935</v>
      </c>
      <c r="I77" s="207">
        <f t="shared" si="11"/>
        <v>0.88193791222773765</v>
      </c>
      <c r="J77" s="207">
        <f t="shared" si="11"/>
        <v>1.0181022357582656</v>
      </c>
    </row>
    <row r="78" spans="1:10" ht="15" customHeight="1">
      <c r="A78" s="55" t="s">
        <v>108</v>
      </c>
      <c r="B78" s="150" t="s">
        <v>129</v>
      </c>
      <c r="C78" s="207">
        <f t="shared" si="10"/>
        <v>0.23740745160519067</v>
      </c>
      <c r="D78" s="207"/>
      <c r="E78" s="207">
        <f t="shared" si="11"/>
        <v>6.9901262289434316E-2</v>
      </c>
      <c r="F78" s="207">
        <f t="shared" si="11"/>
        <v>6.1493803894015785E-2</v>
      </c>
      <c r="G78" s="207">
        <f t="shared" si="11"/>
        <v>5.8836030140621345E-2</v>
      </c>
      <c r="H78" s="207">
        <f t="shared" si="11"/>
        <v>6.3983869871493626E-2</v>
      </c>
      <c r="I78" s="207">
        <f t="shared" si="11"/>
        <v>7.6617478971491335E-2</v>
      </c>
      <c r="J78" s="207">
        <f t="shared" si="11"/>
        <v>8.1210614890605382E-2</v>
      </c>
    </row>
    <row r="79" spans="1:10" ht="15" customHeight="1">
      <c r="A79" s="55" t="s">
        <v>110</v>
      </c>
      <c r="B79" s="150" t="s">
        <v>240</v>
      </c>
      <c r="C79" s="207">
        <f t="shared" si="10"/>
        <v>11.884026453335743</v>
      </c>
      <c r="D79" s="207"/>
      <c r="E79" s="207">
        <f t="shared" si="11"/>
        <v>9.8055697339003274</v>
      </c>
      <c r="F79" s="207">
        <f t="shared" si="11"/>
        <v>8.5176241105263522</v>
      </c>
      <c r="G79" s="207">
        <f t="shared" si="11"/>
        <v>6.7845697052476099</v>
      </c>
      <c r="H79" s="207">
        <f t="shared" si="11"/>
        <v>7.5187919481266183</v>
      </c>
      <c r="I79" s="207">
        <f t="shared" si="11"/>
        <v>9.5687597946451568</v>
      </c>
      <c r="J79" s="207">
        <f t="shared" si="11"/>
        <v>9.8688139916974453</v>
      </c>
    </row>
    <row r="80" spans="1:10" ht="15" customHeight="1">
      <c r="A80" s="61"/>
      <c r="B80" s="209" t="s">
        <v>111</v>
      </c>
      <c r="C80" s="208">
        <f>SUM(C62:C79)</f>
        <v>29699.138961006902</v>
      </c>
      <c r="D80" s="208"/>
      <c r="E80" s="208">
        <f t="shared" ref="E80:H80" si="12">SUM(E62:E79)</f>
        <v>27667.359590097334</v>
      </c>
      <c r="F80" s="208">
        <f t="shared" si="12"/>
        <v>27915.843141404206</v>
      </c>
      <c r="G80" s="208">
        <f t="shared" si="12"/>
        <v>25870.422508021351</v>
      </c>
      <c r="H80" s="208">
        <f t="shared" si="12"/>
        <v>28792.368066074578</v>
      </c>
      <c r="I80" s="208">
        <f t="shared" ref="I80:J80" si="13">SUM(I62:I79)</f>
        <v>30260.011649068161</v>
      </c>
      <c r="J80" s="208">
        <f t="shared" si="13"/>
        <v>31676.376561103923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130.07959762750247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121.66115988589034</v>
      </c>
      <c r="G82" s="104">
        <f t="shared" si="14"/>
        <v>181.28548643213952</v>
      </c>
      <c r="H82" s="104">
        <f t="shared" si="14"/>
        <v>167.55006935880999</v>
      </c>
      <c r="I82" s="104">
        <f t="shared" si="14"/>
        <v>238.32612474701</v>
      </c>
      <c r="J82" s="104">
        <f t="shared" si="14"/>
        <v>201.07285704406195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99.79820565002349</v>
      </c>
      <c r="D83" s="104">
        <f t="shared" si="15"/>
        <v>0</v>
      </c>
      <c r="E83" s="187">
        <f t="shared" si="15"/>
        <v>100</v>
      </c>
      <c r="F83" s="104">
        <f t="shared" si="15"/>
        <v>114.36198341800137</v>
      </c>
      <c r="G83" s="104">
        <f t="shared" si="15"/>
        <v>106.70945413018057</v>
      </c>
      <c r="H83" s="104">
        <f t="shared" si="15"/>
        <v>82.616238964254237</v>
      </c>
      <c r="I83" s="104">
        <f t="shared" si="15"/>
        <v>82.112327485601455</v>
      </c>
      <c r="J83" s="104">
        <f t="shared" si="15"/>
        <v>84.971526488055886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91.499728347459865</v>
      </c>
      <c r="D84" s="104">
        <f t="shared" si="16"/>
        <v>0</v>
      </c>
      <c r="E84" s="187">
        <f t="shared" si="16"/>
        <v>100</v>
      </c>
      <c r="F84" s="104">
        <f t="shared" si="16"/>
        <v>97.6722283330312</v>
      </c>
      <c r="G84" s="104">
        <f t="shared" si="16"/>
        <v>107.99226349959376</v>
      </c>
      <c r="H84" s="104">
        <f t="shared" si="16"/>
        <v>117.80580025913778</v>
      </c>
      <c r="I84" s="104">
        <f t="shared" si="16"/>
        <v>148.9755162569019</v>
      </c>
      <c r="J84" s="104">
        <f t="shared" si="16"/>
        <v>151.13320839700631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83.260382284529712</v>
      </c>
      <c r="D85" s="104">
        <f t="shared" si="17"/>
        <v>0</v>
      </c>
      <c r="E85" s="187">
        <f t="shared" si="17"/>
        <v>100</v>
      </c>
      <c r="F85" s="104">
        <f t="shared" si="17"/>
        <v>120.08535040832706</v>
      </c>
      <c r="G85" s="104">
        <f t="shared" si="17"/>
        <v>102.20237892461466</v>
      </c>
      <c r="H85" s="104">
        <f t="shared" si="17"/>
        <v>116.10009198128763</v>
      </c>
      <c r="I85" s="104">
        <f t="shared" si="17"/>
        <v>142.48660718048441</v>
      </c>
      <c r="J85" s="104">
        <f t="shared" si="17"/>
        <v>173.5087579752194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101.73500998017897</v>
      </c>
      <c r="D86" s="104">
        <f t="shared" si="18"/>
        <v>0</v>
      </c>
      <c r="E86" s="187">
        <f t="shared" si="18"/>
        <v>100</v>
      </c>
      <c r="F86" s="104">
        <f t="shared" si="18"/>
        <v>97.022183864519292</v>
      </c>
      <c r="G86" s="104">
        <f t="shared" si="18"/>
        <v>101.50467556616847</v>
      </c>
      <c r="H86" s="104">
        <f t="shared" si="18"/>
        <v>110.44269290443118</v>
      </c>
      <c r="I86" s="104">
        <f t="shared" si="18"/>
        <v>93.270703350086023</v>
      </c>
      <c r="J86" s="104">
        <f t="shared" si="18"/>
        <v>84.043080995079521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48.384640511543189</v>
      </c>
      <c r="D87" s="104">
        <f t="shared" si="19"/>
        <v>0</v>
      </c>
      <c r="E87" s="187">
        <f t="shared" si="19"/>
        <v>100</v>
      </c>
      <c r="F87" s="104">
        <f t="shared" si="19"/>
        <v>116.11713920115557</v>
      </c>
      <c r="G87" s="104">
        <f t="shared" si="19"/>
        <v>89.375551003986189</v>
      </c>
      <c r="H87" s="104">
        <f t="shared" si="19"/>
        <v>88.660252344257856</v>
      </c>
      <c r="I87" s="104">
        <f t="shared" si="19"/>
        <v>109.75967784585352</v>
      </c>
      <c r="J87" s="104">
        <f t="shared" si="19"/>
        <v>116.1877058655306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134.96048419885395</v>
      </c>
      <c r="D88" s="104">
        <f t="shared" si="20"/>
        <v>0</v>
      </c>
      <c r="E88" s="187">
        <f t="shared" si="20"/>
        <v>100</v>
      </c>
      <c r="F88" s="104">
        <f t="shared" si="20"/>
        <v>79.782762477524457</v>
      </c>
      <c r="G88" s="104">
        <f t="shared" si="20"/>
        <v>87.981644708716431</v>
      </c>
      <c r="H88" s="104">
        <f t="shared" si="20"/>
        <v>93.59168309789942</v>
      </c>
      <c r="I88" s="104">
        <f t="shared" si="20"/>
        <v>88.114102569423423</v>
      </c>
      <c r="J88" s="104">
        <f t="shared" si="20"/>
        <v>89.239666545609282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75.962250527719689</v>
      </c>
      <c r="D89" s="104">
        <f t="shared" si="21"/>
        <v>0</v>
      </c>
      <c r="E89" s="187">
        <f t="shared" si="21"/>
        <v>100</v>
      </c>
      <c r="F89" s="104">
        <f t="shared" si="21"/>
        <v>82.015612215508924</v>
      </c>
      <c r="G89" s="104">
        <f t="shared" si="21"/>
        <v>85.844374021546358</v>
      </c>
      <c r="H89" s="104">
        <f t="shared" si="21"/>
        <v>84.692445350304382</v>
      </c>
      <c r="I89" s="104">
        <f t="shared" si="21"/>
        <v>95.420469252729433</v>
      </c>
      <c r="J89" s="104">
        <f t="shared" si="21"/>
        <v>95.166224869053934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94.023090830087881</v>
      </c>
      <c r="D90" s="104">
        <f t="shared" si="22"/>
        <v>0</v>
      </c>
      <c r="E90" s="187">
        <f t="shared" si="22"/>
        <v>100</v>
      </c>
      <c r="F90" s="104">
        <f t="shared" si="22"/>
        <v>119.50642942335823</v>
      </c>
      <c r="G90" s="104">
        <f t="shared" si="22"/>
        <v>106.72698791620859</v>
      </c>
      <c r="H90" s="104">
        <f t="shared" si="22"/>
        <v>108.54894321360698</v>
      </c>
      <c r="I90" s="104">
        <f t="shared" si="22"/>
        <v>142.09904633431327</v>
      </c>
      <c r="J90" s="104">
        <f t="shared" si="22"/>
        <v>146.02411669241647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105.08987525061934</v>
      </c>
      <c r="D91" s="104">
        <f t="shared" si="23"/>
        <v>0</v>
      </c>
      <c r="E91" s="187">
        <f t="shared" si="23"/>
        <v>100</v>
      </c>
      <c r="F91" s="104">
        <f t="shared" si="23"/>
        <v>90.552864063908444</v>
      </c>
      <c r="G91" s="104">
        <f t="shared" si="23"/>
        <v>84.246586302936549</v>
      </c>
      <c r="H91" s="104">
        <f t="shared" si="23"/>
        <v>88.414378093207063</v>
      </c>
      <c r="I91" s="104">
        <f t="shared" si="23"/>
        <v>52.058378333109488</v>
      </c>
      <c r="J91" s="104">
        <f t="shared" si="23"/>
        <v>30.393023381360578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117.00267261228667</v>
      </c>
      <c r="D92" s="104">
        <f t="shared" si="24"/>
        <v>0</v>
      </c>
      <c r="E92" s="187">
        <f t="shared" si="24"/>
        <v>100</v>
      </c>
      <c r="F92" s="104">
        <f t="shared" si="24"/>
        <v>86.844505679348444</v>
      </c>
      <c r="G92" s="104">
        <f t="shared" si="24"/>
        <v>94.305014239350712</v>
      </c>
      <c r="H92" s="104">
        <f t="shared" si="24"/>
        <v>112.24071638991977</v>
      </c>
      <c r="I92" s="104">
        <f t="shared" si="24"/>
        <v>130.74108980401547</v>
      </c>
      <c r="J92" s="104">
        <f t="shared" si="24"/>
        <v>133.01465001679782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99.115237769799961</v>
      </c>
      <c r="D93" s="104">
        <f t="shared" si="25"/>
        <v>0</v>
      </c>
      <c r="E93" s="187">
        <f t="shared" si="25"/>
        <v>100</v>
      </c>
      <c r="F93" s="104">
        <f t="shared" si="25"/>
        <v>88.589018638880759</v>
      </c>
      <c r="G93" s="104">
        <f t="shared" si="25"/>
        <v>97.931361536883315</v>
      </c>
      <c r="H93" s="104">
        <f t="shared" si="25"/>
        <v>128.21686916352931</v>
      </c>
      <c r="I93" s="104">
        <f t="shared" si="25"/>
        <v>213.60315202169326</v>
      </c>
      <c r="J93" s="104">
        <f t="shared" si="25"/>
        <v>209.75397053354624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109.4161384157824</v>
      </c>
      <c r="D94" s="104">
        <f t="shared" si="26"/>
        <v>0</v>
      </c>
      <c r="E94" s="187">
        <f t="shared" si="26"/>
        <v>100</v>
      </c>
      <c r="F94" s="104">
        <f t="shared" si="26"/>
        <v>102.72633578210271</v>
      </c>
      <c r="G94" s="104">
        <f t="shared" si="26"/>
        <v>79.252256390636518</v>
      </c>
      <c r="H94" s="104">
        <f t="shared" si="26"/>
        <v>82.739772794941942</v>
      </c>
      <c r="I94" s="104">
        <f t="shared" si="26"/>
        <v>114.04274594832582</v>
      </c>
      <c r="J94" s="104">
        <f t="shared" si="26"/>
        <v>125.06845615113519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43.354298896295496</v>
      </c>
      <c r="D95" s="104">
        <f t="shared" si="27"/>
        <v>0</v>
      </c>
      <c r="E95" s="187">
        <f t="shared" si="27"/>
        <v>100</v>
      </c>
      <c r="F95" s="104">
        <f t="shared" si="27"/>
        <v>156.75388480436951</v>
      </c>
      <c r="G95" s="104">
        <f t="shared" si="27"/>
        <v>169.40562909061819</v>
      </c>
      <c r="H95" s="104">
        <f t="shared" si="27"/>
        <v>278.21757458694805</v>
      </c>
      <c r="I95" s="104">
        <f t="shared" si="27"/>
        <v>360.32936016909713</v>
      </c>
      <c r="J95" s="104">
        <f t="shared" si="27"/>
        <v>210.52258655236139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89.593207623634541</v>
      </c>
      <c r="D96" s="104">
        <f t="shared" si="28"/>
        <v>0</v>
      </c>
      <c r="E96" s="187">
        <f t="shared" si="28"/>
        <v>100</v>
      </c>
      <c r="F96" s="104">
        <f t="shared" si="28"/>
        <v>103.58051681440577</v>
      </c>
      <c r="G96" s="104">
        <f t="shared" si="28"/>
        <v>96.814419015000837</v>
      </c>
      <c r="H96" s="104">
        <f t="shared" si="28"/>
        <v>109.80031823077898</v>
      </c>
      <c r="I96" s="104">
        <f t="shared" si="28"/>
        <v>115.52464672823135</v>
      </c>
      <c r="J96" s="104">
        <f t="shared" si="28"/>
        <v>130.07793307474142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106.13811168323615</v>
      </c>
      <c r="D97" s="104">
        <f t="shared" si="29"/>
        <v>0</v>
      </c>
      <c r="E97" s="187">
        <f t="shared" si="29"/>
        <v>100</v>
      </c>
      <c r="F97" s="104">
        <f t="shared" si="29"/>
        <v>98.907746555364255</v>
      </c>
      <c r="G97" s="104">
        <f t="shared" si="29"/>
        <v>87.063710557196245</v>
      </c>
      <c r="H97" s="104">
        <f t="shared" si="29"/>
        <v>94.480328212705672</v>
      </c>
      <c r="I97" s="104">
        <f t="shared" si="29"/>
        <v>104.9574917125408</v>
      </c>
      <c r="J97" s="104">
        <f t="shared" si="29"/>
        <v>102.7740900737915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122.34577518999869</v>
      </c>
      <c r="D98" s="104">
        <f t="shared" si="30"/>
        <v>0</v>
      </c>
      <c r="E98" s="187">
        <f t="shared" si="30"/>
        <v>100</v>
      </c>
      <c r="F98" s="104">
        <f t="shared" si="30"/>
        <v>96.178093440586707</v>
      </c>
      <c r="G98" s="104">
        <f t="shared" si="30"/>
        <v>95.315776196613356</v>
      </c>
      <c r="H98" s="104">
        <f t="shared" si="30"/>
        <v>116.56009511523047</v>
      </c>
      <c r="I98" s="104">
        <f t="shared" si="30"/>
        <v>149.16006045141825</v>
      </c>
      <c r="J98" s="104">
        <f t="shared" si="30"/>
        <v>182.80888097416528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126.99960836458577</v>
      </c>
      <c r="D99" s="104">
        <f t="shared" si="31"/>
        <v>0</v>
      </c>
      <c r="E99" s="187">
        <f t="shared" si="31"/>
        <v>100</v>
      </c>
      <c r="F99" s="104">
        <f t="shared" si="31"/>
        <v>104.93662546267339</v>
      </c>
      <c r="G99" s="104">
        <f t="shared" si="31"/>
        <v>92.845970106399406</v>
      </c>
      <c r="H99" s="104">
        <f t="shared" si="31"/>
        <v>87.809404115011233</v>
      </c>
      <c r="I99" s="104">
        <f t="shared" si="31"/>
        <v>84.072371416020005</v>
      </c>
      <c r="J99" s="104">
        <f t="shared" si="31"/>
        <v>80.07724781327336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106.43580096292227</v>
      </c>
      <c r="D100" s="104">
        <f t="shared" si="32"/>
        <v>0</v>
      </c>
      <c r="E100" s="187">
        <f t="shared" si="32"/>
        <v>100</v>
      </c>
      <c r="F100" s="104">
        <f t="shared" si="32"/>
        <v>96.218412775048137</v>
      </c>
      <c r="G100" s="104">
        <f t="shared" si="32"/>
        <v>81.877419044671882</v>
      </c>
      <c r="H100" s="104">
        <f t="shared" si="32"/>
        <v>70.951675881957556</v>
      </c>
      <c r="I100" s="104">
        <f t="shared" si="32"/>
        <v>62.80224762466721</v>
      </c>
      <c r="J100" s="104">
        <f t="shared" si="32"/>
        <v>71.855652614115755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111.36703332554679</v>
      </c>
      <c r="D101" s="104">
        <f t="shared" si="33"/>
        <v>0</v>
      </c>
      <c r="E101" s="187">
        <f t="shared" si="33"/>
        <v>100</v>
      </c>
      <c r="F101" s="104">
        <f t="shared" si="33"/>
        <v>102.56239410093846</v>
      </c>
      <c r="G101" s="104">
        <f t="shared" si="33"/>
        <v>100.68803589661542</v>
      </c>
      <c r="H101" s="104">
        <f t="shared" si="33"/>
        <v>102.88716303103145</v>
      </c>
      <c r="I101" s="104">
        <f t="shared" si="33"/>
        <v>93.178099849092476</v>
      </c>
      <c r="J101" s="104">
        <f t="shared" si="33"/>
        <v>97.687094930138059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111.89324585355649</v>
      </c>
      <c r="D102" s="104">
        <f t="shared" si="34"/>
        <v>0</v>
      </c>
      <c r="E102" s="187">
        <f t="shared" si="34"/>
        <v>100</v>
      </c>
      <c r="F102" s="104">
        <f t="shared" si="34"/>
        <v>92.603231702436531</v>
      </c>
      <c r="G102" s="104">
        <f t="shared" si="34"/>
        <v>80.371626207259823</v>
      </c>
      <c r="H102" s="104">
        <f t="shared" si="34"/>
        <v>85.463254267792337</v>
      </c>
      <c r="I102" s="104">
        <f t="shared" si="34"/>
        <v>107.47841474532449</v>
      </c>
      <c r="J102" s="104">
        <f t="shared" si="34"/>
        <v>104.78269504693583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91.257390860010887</v>
      </c>
      <c r="D103" s="104">
        <f t="shared" si="35"/>
        <v>0</v>
      </c>
      <c r="E103" s="187">
        <f t="shared" si="35"/>
        <v>100</v>
      </c>
      <c r="F103" s="104">
        <f t="shared" si="35"/>
        <v>106.35110834164098</v>
      </c>
      <c r="G103" s="104">
        <f t="shared" si="35"/>
        <v>120.1683802758325</v>
      </c>
      <c r="H103" s="104">
        <f t="shared" si="35"/>
        <v>113.72612113524106</v>
      </c>
      <c r="I103" s="104">
        <f t="shared" si="35"/>
        <v>99.552198774626845</v>
      </c>
      <c r="J103" s="104">
        <f t="shared" si="35"/>
        <v>94.049003065431336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110.56046070673493</v>
      </c>
      <c r="D104" s="104">
        <f t="shared" si="36"/>
        <v>0</v>
      </c>
      <c r="E104" s="187">
        <f t="shared" si="36"/>
        <v>100</v>
      </c>
      <c r="F104" s="104">
        <f t="shared" si="36"/>
        <v>89.598318211451527</v>
      </c>
      <c r="G104" s="104">
        <f t="shared" si="36"/>
        <v>85.533003079792223</v>
      </c>
      <c r="H104" s="104">
        <f t="shared" si="36"/>
        <v>94.450482977288786</v>
      </c>
      <c r="I104" s="104">
        <f t="shared" si="36"/>
        <v>113.72564419097091</v>
      </c>
      <c r="J104" s="104">
        <f t="shared" si="36"/>
        <v>113.58680420616388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137.22343131712969</v>
      </c>
      <c r="D105" s="104">
        <f t="shared" si="37"/>
        <v>0</v>
      </c>
      <c r="E105" s="187">
        <f t="shared" si="37"/>
        <v>100</v>
      </c>
      <c r="F105" s="104">
        <f t="shared" si="37"/>
        <v>88.647897732828255</v>
      </c>
      <c r="G105" s="104">
        <f t="shared" si="37"/>
        <v>113.7410440609744</v>
      </c>
      <c r="H105" s="104">
        <f t="shared" si="37"/>
        <v>123.60968599945392</v>
      </c>
      <c r="I105" s="104">
        <f t="shared" si="37"/>
        <v>161.13238638132171</v>
      </c>
      <c r="J105" s="104">
        <f t="shared" si="37"/>
        <v>170.99709803480013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208.7692344822988</v>
      </c>
      <c r="D106" s="104">
        <f t="shared" si="38"/>
        <v>0</v>
      </c>
      <c r="E106" s="187">
        <f t="shared" si="38"/>
        <v>100</v>
      </c>
      <c r="F106" s="104">
        <f t="shared" si="38"/>
        <v>99.528167235259104</v>
      </c>
      <c r="G106" s="104">
        <f t="shared" si="38"/>
        <v>110.88263602422983</v>
      </c>
      <c r="H106" s="104">
        <f t="shared" si="38"/>
        <v>123.60521669016296</v>
      </c>
      <c r="I106" s="104">
        <f t="shared" si="38"/>
        <v>161.3456202986894</v>
      </c>
      <c r="J106" s="104">
        <f t="shared" si="38"/>
        <v>188.32830848623135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101.83406960846159</v>
      </c>
      <c r="D107" s="104">
        <f t="shared" si="39"/>
        <v>0</v>
      </c>
      <c r="E107" s="187">
        <f t="shared" si="39"/>
        <v>100</v>
      </c>
      <c r="F107" s="104">
        <f t="shared" si="39"/>
        <v>122.03031531410862</v>
      </c>
      <c r="G107" s="104">
        <f t="shared" si="39"/>
        <v>104.98039121384426</v>
      </c>
      <c r="H107" s="104">
        <f t="shared" si="39"/>
        <v>111.13772895805403</v>
      </c>
      <c r="I107" s="104">
        <f t="shared" si="39"/>
        <v>111.87866615537727</v>
      </c>
      <c r="J107" s="104">
        <f t="shared" si="39"/>
        <v>110.74898231792602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209.76405551228882</v>
      </c>
      <c r="D108" s="104">
        <f t="shared" si="40"/>
        <v>0</v>
      </c>
      <c r="E108" s="187">
        <f t="shared" si="40"/>
        <v>100</v>
      </c>
      <c r="F108" s="104">
        <f t="shared" si="40"/>
        <v>30.301488999092097</v>
      </c>
      <c r="G108" s="104">
        <f t="shared" si="40"/>
        <v>34.023301765244007</v>
      </c>
      <c r="H108" s="104">
        <f t="shared" si="40"/>
        <v>42.421345656625562</v>
      </c>
      <c r="I108" s="104">
        <f t="shared" si="40"/>
        <v>35.885872444373113</v>
      </c>
      <c r="J108" s="104">
        <f t="shared" si="40"/>
        <v>26.318950547523645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70.305604422476947</v>
      </c>
      <c r="D109" s="104">
        <f t="shared" si="41"/>
        <v>0</v>
      </c>
      <c r="E109" s="187">
        <f t="shared" si="41"/>
        <v>100</v>
      </c>
      <c r="F109" s="104">
        <f t="shared" si="41"/>
        <v>83.006298360111003</v>
      </c>
      <c r="G109" s="104">
        <f t="shared" si="41"/>
        <v>76.395829041880788</v>
      </c>
      <c r="H109" s="104">
        <f t="shared" si="41"/>
        <v>86.956071305554644</v>
      </c>
      <c r="I109" s="104">
        <f t="shared" si="41"/>
        <v>131.17576208408622</v>
      </c>
      <c r="J109" s="104">
        <f t="shared" si="41"/>
        <v>103.27907424055955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108.58442576221465</v>
      </c>
      <c r="D110" s="104">
        <f t="shared" si="42"/>
        <v>0</v>
      </c>
      <c r="E110" s="187">
        <f t="shared" si="42"/>
        <v>100</v>
      </c>
      <c r="F110" s="104">
        <f t="shared" si="42"/>
        <v>109.15721720631153</v>
      </c>
      <c r="G110" s="104">
        <f t="shared" si="42"/>
        <v>105.16900123929527</v>
      </c>
      <c r="H110" s="104">
        <f t="shared" si="42"/>
        <v>124.60404069393454</v>
      </c>
      <c r="I110" s="104">
        <f t="shared" si="42"/>
        <v>145.20735508889544</v>
      </c>
      <c r="J110" s="104">
        <f t="shared" si="42"/>
        <v>158.79738556877041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97.364151780790152</v>
      </c>
      <c r="D111" s="104">
        <f t="shared" si="43"/>
        <v>0</v>
      </c>
      <c r="E111" s="187">
        <f t="shared" si="43"/>
        <v>100</v>
      </c>
      <c r="F111" s="104">
        <f t="shared" si="43"/>
        <v>81.855136089122226</v>
      </c>
      <c r="G111" s="104">
        <f t="shared" si="43"/>
        <v>51.328976596073595</v>
      </c>
      <c r="H111" s="104">
        <f t="shared" si="43"/>
        <v>57.368617332367364</v>
      </c>
      <c r="I111" s="104">
        <f t="shared" si="43"/>
        <v>54.243532262879498</v>
      </c>
      <c r="J111" s="104">
        <f t="shared" si="43"/>
        <v>56.503060728617946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134.21903595675718</v>
      </c>
      <c r="D112" s="104">
        <f t="shared" si="44"/>
        <v>0</v>
      </c>
      <c r="E112" s="187">
        <f t="shared" si="44"/>
        <v>100</v>
      </c>
      <c r="F112" s="104">
        <f t="shared" si="44"/>
        <v>96.06656595276732</v>
      </c>
      <c r="G112" s="104">
        <f t="shared" si="44"/>
        <v>86.018964894832862</v>
      </c>
      <c r="H112" s="104">
        <f t="shared" si="44"/>
        <v>110.22916436787114</v>
      </c>
      <c r="I112" s="104">
        <f t="shared" si="44"/>
        <v>139.11123000409594</v>
      </c>
      <c r="J112" s="104">
        <f t="shared" si="44"/>
        <v>143.073621801467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122.82601893613369</v>
      </c>
      <c r="D113" s="104">
        <f t="shared" si="45"/>
        <v>0</v>
      </c>
      <c r="E113" s="187">
        <f t="shared" si="45"/>
        <v>100</v>
      </c>
      <c r="F113" s="104">
        <f t="shared" si="45"/>
        <v>105.85953466201441</v>
      </c>
      <c r="G113" s="104">
        <f t="shared" si="45"/>
        <v>93.857894867883104</v>
      </c>
      <c r="H113" s="104">
        <f t="shared" si="45"/>
        <v>86.616695239948271</v>
      </c>
      <c r="I113" s="104">
        <f t="shared" si="45"/>
        <v>67.850690371560134</v>
      </c>
      <c r="J113" s="104">
        <f t="shared" si="45"/>
        <v>70.294147771652888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181.4754342194976</v>
      </c>
      <c r="D114" s="104">
        <f t="shared" si="46"/>
        <v>0</v>
      </c>
      <c r="E114" s="187">
        <f t="shared" si="46"/>
        <v>100</v>
      </c>
      <c r="F114" s="104">
        <f t="shared" si="46"/>
        <v>83.393166808328985</v>
      </c>
      <c r="G114" s="104">
        <f t="shared" si="46"/>
        <v>76.208454595077939</v>
      </c>
      <c r="H114" s="104">
        <f t="shared" si="46"/>
        <v>81.7905118896646</v>
      </c>
      <c r="I114" s="104">
        <f t="shared" si="46"/>
        <v>120.20395886840174</v>
      </c>
      <c r="J114" s="104">
        <f t="shared" si="46"/>
        <v>149.05622829294509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88.00321567665253</v>
      </c>
      <c r="D115" s="104">
        <f t="shared" si="47"/>
        <v>0</v>
      </c>
      <c r="E115" s="187">
        <f t="shared" si="47"/>
        <v>100</v>
      </c>
      <c r="F115" s="104">
        <f t="shared" si="47"/>
        <v>93.527799594405622</v>
      </c>
      <c r="G115" s="104">
        <f t="shared" si="47"/>
        <v>84.981423206159263</v>
      </c>
      <c r="H115" s="104">
        <f t="shared" si="47"/>
        <v>105.53489277700352</v>
      </c>
      <c r="I115" s="104">
        <f t="shared" si="47"/>
        <v>135.13185369465697</v>
      </c>
      <c r="J115" s="104">
        <f t="shared" si="47"/>
        <v>144.70985689162237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76.162668644173266</v>
      </c>
      <c r="D116" s="104">
        <f t="shared" si="48"/>
        <v>0</v>
      </c>
      <c r="E116" s="187">
        <f t="shared" si="48"/>
        <v>100</v>
      </c>
      <c r="F116" s="104">
        <f t="shared" si="48"/>
        <v>80.341138745302274</v>
      </c>
      <c r="G116" s="104">
        <f t="shared" si="48"/>
        <v>72.220893953724726</v>
      </c>
      <c r="H116" s="104">
        <f t="shared" si="48"/>
        <v>123.3427995113793</v>
      </c>
      <c r="I116" s="104">
        <f t="shared" si="48"/>
        <v>131.47782267210704</v>
      </c>
      <c r="J116" s="104">
        <f t="shared" si="48"/>
        <v>135.29374377665519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94.330738824241962</v>
      </c>
      <c r="D117" s="104">
        <f t="shared" si="49"/>
        <v>0</v>
      </c>
      <c r="E117" s="187">
        <f t="shared" si="49"/>
        <v>100</v>
      </c>
      <c r="F117" s="104">
        <f t="shared" si="49"/>
        <v>88.231755473737422</v>
      </c>
      <c r="G117" s="104">
        <f t="shared" si="49"/>
        <v>77.871159956954457</v>
      </c>
      <c r="H117" s="104">
        <f t="shared" si="49"/>
        <v>89.606775031417925</v>
      </c>
      <c r="I117" s="104">
        <f t="shared" si="49"/>
        <v>104.51171550634919</v>
      </c>
      <c r="J117" s="104">
        <f t="shared" si="49"/>
        <v>104.73850405376632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58.08891199540588</v>
      </c>
      <c r="D118" s="104">
        <f t="shared" si="50"/>
        <v>0</v>
      </c>
      <c r="E118" s="187">
        <f t="shared" si="50"/>
        <v>100</v>
      </c>
      <c r="F118" s="104">
        <f t="shared" si="50"/>
        <v>129.97644527576645</v>
      </c>
      <c r="G118" s="104">
        <f t="shared" si="50"/>
        <v>125.11175058781141</v>
      </c>
      <c r="H118" s="104">
        <f t="shared" si="50"/>
        <v>140.92444617873826</v>
      </c>
      <c r="I118" s="104">
        <f t="shared" si="50"/>
        <v>145.04326777420357</v>
      </c>
      <c r="J118" s="104">
        <f t="shared" si="50"/>
        <v>137.24304160722414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104.51462452574907</v>
      </c>
      <c r="D119" s="104">
        <f t="shared" si="51"/>
        <v>0</v>
      </c>
      <c r="E119" s="187">
        <f t="shared" si="51"/>
        <v>100</v>
      </c>
      <c r="F119" s="104">
        <f t="shared" si="51"/>
        <v>97.203091195989558</v>
      </c>
      <c r="G119" s="104">
        <f t="shared" si="51"/>
        <v>87.041233750960572</v>
      </c>
      <c r="H119" s="104">
        <f t="shared" si="51"/>
        <v>98.97121460667887</v>
      </c>
      <c r="I119" s="104">
        <f t="shared" si="51"/>
        <v>95.096765513228874</v>
      </c>
      <c r="J119" s="104">
        <f t="shared" si="51"/>
        <v>101.28202299286313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49.557923780509142</v>
      </c>
      <c r="D120" s="104">
        <f t="shared" si="52"/>
        <v>0</v>
      </c>
      <c r="E120" s="187">
        <f t="shared" si="52"/>
        <v>100</v>
      </c>
      <c r="F120" s="104">
        <f t="shared" si="52"/>
        <v>102.12773553377896</v>
      </c>
      <c r="G120" s="104">
        <f t="shared" si="52"/>
        <v>95.249467830905218</v>
      </c>
      <c r="H120" s="104">
        <f t="shared" si="52"/>
        <v>115.47937850295918</v>
      </c>
      <c r="I120" s="104">
        <f t="shared" si="52"/>
        <v>129.07170672811648</v>
      </c>
      <c r="J120" s="104">
        <f t="shared" si="52"/>
        <v>135.99478631973886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207.40315352490288</v>
      </c>
      <c r="D121" s="104">
        <f t="shared" si="53"/>
        <v>0</v>
      </c>
      <c r="E121" s="187">
        <f t="shared" si="53"/>
        <v>100</v>
      </c>
      <c r="F121" s="104">
        <f t="shared" si="53"/>
        <v>111.38072068369314</v>
      </c>
      <c r="G121" s="104">
        <f t="shared" si="53"/>
        <v>120.36318795538978</v>
      </c>
      <c r="H121" s="104">
        <f t="shared" si="53"/>
        <v>145.15403064595901</v>
      </c>
      <c r="I121" s="104">
        <f t="shared" si="53"/>
        <v>154.99008665248388</v>
      </c>
      <c r="J121" s="104">
        <f t="shared" si="53"/>
        <v>145.79034632988052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95.29774323709178</v>
      </c>
      <c r="D122" s="104">
        <f t="shared" si="54"/>
        <v>0</v>
      </c>
      <c r="E122" s="187">
        <f t="shared" si="54"/>
        <v>100</v>
      </c>
      <c r="F122" s="104">
        <f t="shared" si="54"/>
        <v>97.760663748146513</v>
      </c>
      <c r="G122" s="104">
        <f t="shared" si="54"/>
        <v>90.413465790211418</v>
      </c>
      <c r="H122" s="104">
        <f t="shared" si="54"/>
        <v>96.971047122454451</v>
      </c>
      <c r="I122" s="104">
        <f t="shared" si="54"/>
        <v>91.786934672489679</v>
      </c>
      <c r="J122" s="104">
        <f t="shared" si="54"/>
        <v>100.72565589509203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76.36883661411359</v>
      </c>
      <c r="D123" s="104">
        <f t="shared" si="55"/>
        <v>0</v>
      </c>
      <c r="E123" s="187">
        <f t="shared" si="55"/>
        <v>100</v>
      </c>
      <c r="F123" s="104">
        <f t="shared" si="55"/>
        <v>83.975652092040733</v>
      </c>
      <c r="G123" s="104">
        <f t="shared" si="55"/>
        <v>88.278355908332458</v>
      </c>
      <c r="H123" s="104">
        <f t="shared" si="55"/>
        <v>101.60052464936807</v>
      </c>
      <c r="I123" s="104">
        <f t="shared" si="55"/>
        <v>104.78948438858691</v>
      </c>
      <c r="J123" s="104">
        <f t="shared" si="55"/>
        <v>127.85095324663854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106.08427234144344</v>
      </c>
      <c r="D124" s="104">
        <f t="shared" si="56"/>
        <v>0</v>
      </c>
      <c r="E124" s="187">
        <f t="shared" si="56"/>
        <v>100</v>
      </c>
      <c r="F124" s="104">
        <f t="shared" si="56"/>
        <v>92.212451258318552</v>
      </c>
      <c r="G124" s="104">
        <f t="shared" si="56"/>
        <v>76.036300024174054</v>
      </c>
      <c r="H124" s="104">
        <f t="shared" si="56"/>
        <v>78.481112564213035</v>
      </c>
      <c r="I124" s="104">
        <f t="shared" si="56"/>
        <v>74.271035513241443</v>
      </c>
      <c r="J124" s="104">
        <f t="shared" si="56"/>
        <v>67.731508103467405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112.60527197394876</v>
      </c>
      <c r="D125" s="104">
        <f t="shared" si="57"/>
        <v>0</v>
      </c>
      <c r="E125" s="187">
        <f t="shared" si="57"/>
        <v>100</v>
      </c>
      <c r="F125" s="104">
        <f t="shared" si="57"/>
        <v>106.40453517510871</v>
      </c>
      <c r="G125" s="104">
        <f t="shared" si="57"/>
        <v>104.15720047023831</v>
      </c>
      <c r="H125" s="104">
        <f t="shared" si="57"/>
        <v>142.25542933885197</v>
      </c>
      <c r="I125" s="104">
        <f t="shared" si="57"/>
        <v>99.425157627366374</v>
      </c>
      <c r="J125" s="104">
        <f t="shared" si="57"/>
        <v>98.022163640559285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92.928457191913367</v>
      </c>
      <c r="D126" s="104">
        <f t="shared" si="58"/>
        <v>0</v>
      </c>
      <c r="E126" s="187">
        <f t="shared" si="58"/>
        <v>100</v>
      </c>
      <c r="F126" s="104">
        <f t="shared" si="58"/>
        <v>89.691845036103246</v>
      </c>
      <c r="G126" s="104">
        <f t="shared" si="58"/>
        <v>84.472427236285952</v>
      </c>
      <c r="H126" s="104">
        <f t="shared" si="58"/>
        <v>101.80307235932999</v>
      </c>
      <c r="I126" s="104">
        <f t="shared" si="58"/>
        <v>109.77168866137355</v>
      </c>
      <c r="J126" s="104">
        <f t="shared" si="58"/>
        <v>103.47633359488231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115.78125178748996</v>
      </c>
      <c r="D127" s="104">
        <f t="shared" si="59"/>
        <v>0</v>
      </c>
      <c r="E127" s="187">
        <f t="shared" si="59"/>
        <v>100</v>
      </c>
      <c r="F127" s="104">
        <f t="shared" si="59"/>
        <v>98.173006047798467</v>
      </c>
      <c r="G127" s="104">
        <f t="shared" si="59"/>
        <v>88.297479109032821</v>
      </c>
      <c r="H127" s="104">
        <f t="shared" si="59"/>
        <v>98.162353815086107</v>
      </c>
      <c r="I127" s="104">
        <f t="shared" si="59"/>
        <v>90.626101371218809</v>
      </c>
      <c r="J127" s="104">
        <f t="shared" si="59"/>
        <v>83.874276964081218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120.47670503921456</v>
      </c>
      <c r="D128" s="104">
        <f t="shared" si="60"/>
        <v>0</v>
      </c>
      <c r="E128" s="187">
        <f t="shared" si="60"/>
        <v>100</v>
      </c>
      <c r="F128" s="104">
        <f t="shared" si="60"/>
        <v>98.719750270608287</v>
      </c>
      <c r="G128" s="104">
        <f t="shared" si="60"/>
        <v>106.52070686080326</v>
      </c>
      <c r="H128" s="104">
        <f t="shared" si="60"/>
        <v>110.08823151968488</v>
      </c>
      <c r="I128" s="104">
        <f t="shared" si="60"/>
        <v>64.359145297119952</v>
      </c>
      <c r="J128" s="104">
        <f t="shared" si="60"/>
        <v>61.566414875723318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104.70355027896976</v>
      </c>
      <c r="D129" s="104">
        <f t="shared" si="61"/>
        <v>0</v>
      </c>
      <c r="E129" s="187">
        <f t="shared" si="61"/>
        <v>100</v>
      </c>
      <c r="F129" s="104">
        <f t="shared" si="61"/>
        <v>95.586536147778332</v>
      </c>
      <c r="G129" s="104">
        <f t="shared" si="61"/>
        <v>92.109809451755709</v>
      </c>
      <c r="H129" s="104">
        <f t="shared" si="61"/>
        <v>111.89668106011383</v>
      </c>
      <c r="I129" s="104">
        <f t="shared" si="61"/>
        <v>99.232562748193999</v>
      </c>
      <c r="J129" s="104">
        <f t="shared" si="61"/>
        <v>113.066185851578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79.218979575042141</v>
      </c>
      <c r="D130" s="104">
        <f t="shared" si="62"/>
        <v>0</v>
      </c>
      <c r="E130" s="187">
        <f t="shared" si="62"/>
        <v>100</v>
      </c>
      <c r="F130" s="104">
        <f t="shared" si="62"/>
        <v>91.401660425481936</v>
      </c>
      <c r="G130" s="104">
        <f t="shared" si="62"/>
        <v>86.000195770194352</v>
      </c>
      <c r="H130" s="104">
        <f t="shared" si="62"/>
        <v>85.024335051171732</v>
      </c>
      <c r="I130" s="104">
        <f t="shared" si="62"/>
        <v>116.07605317545419</v>
      </c>
      <c r="J130" s="104">
        <f t="shared" si="62"/>
        <v>124.04400617044932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170.42642909141944</v>
      </c>
      <c r="D131" s="104">
        <f t="shared" si="63"/>
        <v>0</v>
      </c>
      <c r="E131" s="187">
        <f t="shared" si="63"/>
        <v>100</v>
      </c>
      <c r="F131" s="104">
        <f t="shared" si="63"/>
        <v>89.975188917477638</v>
      </c>
      <c r="G131" s="104">
        <f t="shared" si="63"/>
        <v>83.197746793788554</v>
      </c>
      <c r="H131" s="104">
        <f t="shared" si="63"/>
        <v>108.63933728371502</v>
      </c>
      <c r="I131" s="104">
        <f t="shared" si="63"/>
        <v>120.12004156186535</v>
      </c>
      <c r="J131" s="104">
        <f t="shared" si="63"/>
        <v>138.66563754425778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339.63256718051451</v>
      </c>
      <c r="D132" s="104">
        <f t="shared" si="64"/>
        <v>0</v>
      </c>
      <c r="E132" s="187">
        <f t="shared" si="64"/>
        <v>100</v>
      </c>
      <c r="F132" s="104">
        <f t="shared" si="64"/>
        <v>87.972379725266663</v>
      </c>
      <c r="G132" s="104">
        <f t="shared" si="64"/>
        <v>84.170196951528439</v>
      </c>
      <c r="H132" s="104">
        <f t="shared" si="64"/>
        <v>91.534641544184083</v>
      </c>
      <c r="I132" s="104">
        <f t="shared" si="64"/>
        <v>109.6081479247796</v>
      </c>
      <c r="J132" s="104">
        <f t="shared" si="64"/>
        <v>116.17903916290291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121.19669510125115</v>
      </c>
      <c r="D133" s="104">
        <f t="shared" si="65"/>
        <v>0</v>
      </c>
      <c r="E133" s="187">
        <f t="shared" si="65"/>
        <v>100</v>
      </c>
      <c r="F133" s="104">
        <f t="shared" si="65"/>
        <v>86.865162776608258</v>
      </c>
      <c r="G133" s="104">
        <f t="shared" si="65"/>
        <v>69.190979100292779</v>
      </c>
      <c r="H133" s="104">
        <f t="shared" si="65"/>
        <v>76.678787180843329</v>
      </c>
      <c r="I133" s="104">
        <f t="shared" si="65"/>
        <v>97.584944621458774</v>
      </c>
      <c r="J133" s="104">
        <f t="shared" si="65"/>
        <v>100.64498299959527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107.34359693520152</v>
      </c>
      <c r="D134" s="132">
        <f t="shared" si="66"/>
        <v>0</v>
      </c>
      <c r="E134" s="188">
        <f t="shared" si="66"/>
        <v>100</v>
      </c>
      <c r="F134" s="132">
        <f t="shared" si="66"/>
        <v>100.8981108244092</v>
      </c>
      <c r="G134" s="132">
        <f t="shared" si="66"/>
        <v>93.505209356084933</v>
      </c>
      <c r="H134" s="132">
        <f t="shared" si="66"/>
        <v>104.06619385674919</v>
      </c>
      <c r="I134" s="132">
        <f t="shared" si="66"/>
        <v>109.37079684285737</v>
      </c>
      <c r="J134" s="132">
        <f t="shared" si="66"/>
        <v>114.49005987705996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111.64139638673281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117.1788919843046</v>
      </c>
      <c r="G136" s="104">
        <f t="shared" si="67"/>
        <v>135.93242101599253</v>
      </c>
      <c r="H136" s="104">
        <f t="shared" si="67"/>
        <v>115.98482546416649</v>
      </c>
      <c r="I136" s="104">
        <f t="shared" si="67"/>
        <v>143.49071983613428</v>
      </c>
      <c r="J136" s="104">
        <f t="shared" si="67"/>
        <v>130.63163157812463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98.267429533889128</v>
      </c>
      <c r="D137" s="104">
        <f t="shared" si="68"/>
        <v>0</v>
      </c>
      <c r="E137" s="187">
        <f t="shared" si="68"/>
        <v>100</v>
      </c>
      <c r="F137" s="104">
        <f t="shared" si="68"/>
        <v>99.248461274612282</v>
      </c>
      <c r="G137" s="104">
        <f t="shared" si="68"/>
        <v>101.00964160303593</v>
      </c>
      <c r="H137" s="104">
        <f t="shared" si="68"/>
        <v>109.81743470787164</v>
      </c>
      <c r="I137" s="104">
        <f t="shared" si="68"/>
        <v>96.94782995813766</v>
      </c>
      <c r="J137" s="104">
        <f t="shared" si="68"/>
        <v>90.823505766052889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112.96481524695811</v>
      </c>
      <c r="D138" s="104">
        <f t="shared" si="69"/>
        <v>0</v>
      </c>
      <c r="E138" s="187">
        <f t="shared" si="69"/>
        <v>100</v>
      </c>
      <c r="F138" s="104">
        <f t="shared" si="69"/>
        <v>99.926528495619934</v>
      </c>
      <c r="G138" s="104">
        <f t="shared" si="69"/>
        <v>87.193783717173048</v>
      </c>
      <c r="H138" s="104">
        <f t="shared" si="69"/>
        <v>88.825763849941012</v>
      </c>
      <c r="I138" s="104">
        <f t="shared" si="69"/>
        <v>106.12721146438841</v>
      </c>
      <c r="J138" s="104">
        <f t="shared" si="69"/>
        <v>110.00097775919689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108.5773904925764</v>
      </c>
      <c r="D139" s="104">
        <f t="shared" si="70"/>
        <v>0</v>
      </c>
      <c r="E139" s="187">
        <f t="shared" si="70"/>
        <v>100</v>
      </c>
      <c r="F139" s="104">
        <f t="shared" si="70"/>
        <v>109.14009841735297</v>
      </c>
      <c r="G139" s="104">
        <f t="shared" si="70"/>
        <v>105.13524278639804</v>
      </c>
      <c r="H139" s="104">
        <f t="shared" si="70"/>
        <v>124.56188313758835</v>
      </c>
      <c r="I139" s="104">
        <f t="shared" si="70"/>
        <v>145.15031949226312</v>
      </c>
      <c r="J139" s="104">
        <f t="shared" si="70"/>
        <v>158.73324558797256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122.85400505293357</v>
      </c>
      <c r="D140" s="104">
        <f t="shared" si="71"/>
        <v>0</v>
      </c>
      <c r="E140" s="187">
        <f t="shared" si="71"/>
        <v>100</v>
      </c>
      <c r="F140" s="104">
        <f t="shared" si="71"/>
        <v>105.83547894739391</v>
      </c>
      <c r="G140" s="104">
        <f t="shared" si="71"/>
        <v>93.838639107146975</v>
      </c>
      <c r="H140" s="104">
        <f t="shared" si="71"/>
        <v>86.674697551166744</v>
      </c>
      <c r="I140" s="104">
        <f t="shared" si="71"/>
        <v>68.02573669877691</v>
      </c>
      <c r="J140" s="104">
        <f t="shared" si="71"/>
        <v>70.472925250624897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105.2332953357927</v>
      </c>
      <c r="D141" s="104">
        <f t="shared" si="72"/>
        <v>0</v>
      </c>
      <c r="E141" s="187">
        <f t="shared" si="72"/>
        <v>100</v>
      </c>
      <c r="F141" s="104">
        <f t="shared" si="72"/>
        <v>91.659645259968897</v>
      </c>
      <c r="G141" s="104">
        <f t="shared" si="72"/>
        <v>83.364269463876155</v>
      </c>
      <c r="H141" s="104">
        <f t="shared" si="72"/>
        <v>101.15800325278317</v>
      </c>
      <c r="I141" s="104">
        <f t="shared" si="72"/>
        <v>132.38013964518521</v>
      </c>
      <c r="J141" s="104">
        <f t="shared" si="72"/>
        <v>145.51103960281128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88.62886158821361</v>
      </c>
      <c r="D142" s="104">
        <f t="shared" si="73"/>
        <v>0</v>
      </c>
      <c r="E142" s="187">
        <f t="shared" si="73"/>
        <v>100</v>
      </c>
      <c r="F142" s="104">
        <f t="shared" si="73"/>
        <v>88.817482474903002</v>
      </c>
      <c r="G142" s="104">
        <f t="shared" si="73"/>
        <v>79.214697266370891</v>
      </c>
      <c r="H142" s="104">
        <f t="shared" si="73"/>
        <v>99.343321308758391</v>
      </c>
      <c r="I142" s="104">
        <f t="shared" si="73"/>
        <v>112.26840070792947</v>
      </c>
      <c r="J142" s="104">
        <f t="shared" si="73"/>
        <v>112.81263865114362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106.44464039509003</v>
      </c>
      <c r="D143" s="104">
        <f t="shared" si="74"/>
        <v>0</v>
      </c>
      <c r="E143" s="187">
        <f t="shared" si="74"/>
        <v>100</v>
      </c>
      <c r="F143" s="104">
        <f t="shared" si="74"/>
        <v>97.676982117307872</v>
      </c>
      <c r="G143" s="104">
        <f t="shared" si="74"/>
        <v>88.154775451952162</v>
      </c>
      <c r="H143" s="104">
        <f t="shared" si="74"/>
        <v>100.55459911350806</v>
      </c>
      <c r="I143" s="104">
        <f t="shared" si="74"/>
        <v>97.361654250246929</v>
      </c>
      <c r="J143" s="104">
        <f t="shared" si="74"/>
        <v>103.15998571177147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106.08427234144344</v>
      </c>
      <c r="D144" s="104">
        <f t="shared" si="75"/>
        <v>0</v>
      </c>
      <c r="E144" s="187">
        <f t="shared" si="75"/>
        <v>100</v>
      </c>
      <c r="F144" s="104">
        <f t="shared" si="75"/>
        <v>92.212451258318552</v>
      </c>
      <c r="G144" s="104">
        <f t="shared" si="75"/>
        <v>76.036300024174054</v>
      </c>
      <c r="H144" s="104">
        <f t="shared" si="75"/>
        <v>78.481112564213035</v>
      </c>
      <c r="I144" s="104">
        <f t="shared" si="75"/>
        <v>74.271035513241443</v>
      </c>
      <c r="J144" s="104">
        <f t="shared" si="75"/>
        <v>67.731508103467405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112.60527197394876</v>
      </c>
      <c r="D145" s="104">
        <f t="shared" si="76"/>
        <v>0</v>
      </c>
      <c r="E145" s="187">
        <f t="shared" si="76"/>
        <v>100</v>
      </c>
      <c r="F145" s="104">
        <f t="shared" si="76"/>
        <v>106.40453517510871</v>
      </c>
      <c r="G145" s="104">
        <f t="shared" si="76"/>
        <v>104.15720047023831</v>
      </c>
      <c r="H145" s="104">
        <f t="shared" si="76"/>
        <v>142.25542933885197</v>
      </c>
      <c r="I145" s="104">
        <f t="shared" si="76"/>
        <v>99.425157627366374</v>
      </c>
      <c r="J145" s="104">
        <f t="shared" si="76"/>
        <v>98.022163640559285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92.928457191913367</v>
      </c>
      <c r="D146" s="104">
        <f t="shared" si="77"/>
        <v>0</v>
      </c>
      <c r="E146" s="187">
        <f t="shared" si="77"/>
        <v>100</v>
      </c>
      <c r="F146" s="104">
        <f t="shared" si="77"/>
        <v>89.691845036103246</v>
      </c>
      <c r="G146" s="104">
        <f t="shared" si="77"/>
        <v>84.472427236285952</v>
      </c>
      <c r="H146" s="104">
        <f t="shared" si="77"/>
        <v>101.80307235932999</v>
      </c>
      <c r="I146" s="104">
        <f t="shared" si="77"/>
        <v>109.77168866137355</v>
      </c>
      <c r="J146" s="104">
        <f t="shared" si="77"/>
        <v>103.47633359488231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115.78125178748996</v>
      </c>
      <c r="D147" s="104">
        <f t="shared" si="78"/>
        <v>0</v>
      </c>
      <c r="E147" s="187">
        <f t="shared" si="78"/>
        <v>100</v>
      </c>
      <c r="F147" s="104">
        <f t="shared" si="78"/>
        <v>98.173006047798467</v>
      </c>
      <c r="G147" s="104">
        <f t="shared" si="78"/>
        <v>88.297479109032821</v>
      </c>
      <c r="H147" s="104">
        <f t="shared" si="78"/>
        <v>98.162353815086107</v>
      </c>
      <c r="I147" s="104">
        <f t="shared" si="78"/>
        <v>90.626101371218809</v>
      </c>
      <c r="J147" s="104">
        <f t="shared" si="78"/>
        <v>83.874276964081218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120.47670503921456</v>
      </c>
      <c r="D148" s="104">
        <f t="shared" si="79"/>
        <v>0</v>
      </c>
      <c r="E148" s="187">
        <f t="shared" si="79"/>
        <v>100</v>
      </c>
      <c r="F148" s="104">
        <f t="shared" si="79"/>
        <v>98.719750270608287</v>
      </c>
      <c r="G148" s="104">
        <f t="shared" si="79"/>
        <v>106.52070686080326</v>
      </c>
      <c r="H148" s="104">
        <f t="shared" si="79"/>
        <v>110.08823151968488</v>
      </c>
      <c r="I148" s="104">
        <f t="shared" si="79"/>
        <v>64.359145297119952</v>
      </c>
      <c r="J148" s="104">
        <f t="shared" si="79"/>
        <v>61.566414875723318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104.70355027896976</v>
      </c>
      <c r="D149" s="104">
        <f t="shared" si="80"/>
        <v>0</v>
      </c>
      <c r="E149" s="187">
        <f t="shared" si="80"/>
        <v>100</v>
      </c>
      <c r="F149" s="104">
        <f t="shared" si="80"/>
        <v>95.586536147778332</v>
      </c>
      <c r="G149" s="104">
        <f t="shared" si="80"/>
        <v>92.109809451755709</v>
      </c>
      <c r="H149" s="104">
        <f t="shared" si="80"/>
        <v>111.89668106011383</v>
      </c>
      <c r="I149" s="104">
        <f t="shared" si="80"/>
        <v>99.232562748193999</v>
      </c>
      <c r="J149" s="104">
        <f t="shared" si="80"/>
        <v>113.066185851578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79.218979575042141</v>
      </c>
      <c r="D150" s="104">
        <f t="shared" si="81"/>
        <v>0</v>
      </c>
      <c r="E150" s="187">
        <f t="shared" si="81"/>
        <v>100</v>
      </c>
      <c r="F150" s="104">
        <f t="shared" si="81"/>
        <v>91.401660425481936</v>
      </c>
      <c r="G150" s="104">
        <f t="shared" si="81"/>
        <v>86.000195770194352</v>
      </c>
      <c r="H150" s="104">
        <f t="shared" si="81"/>
        <v>85.024335051171732</v>
      </c>
      <c r="I150" s="104">
        <f t="shared" si="81"/>
        <v>116.07605317545419</v>
      </c>
      <c r="J150" s="104">
        <f t="shared" si="81"/>
        <v>124.04400617044932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170.42642909141944</v>
      </c>
      <c r="D151" s="104">
        <f t="shared" si="82"/>
        <v>0</v>
      </c>
      <c r="E151" s="187">
        <f t="shared" si="82"/>
        <v>100</v>
      </c>
      <c r="F151" s="104">
        <f t="shared" si="82"/>
        <v>89.975188917477638</v>
      </c>
      <c r="G151" s="104">
        <f t="shared" si="82"/>
        <v>83.197746793788554</v>
      </c>
      <c r="H151" s="104">
        <f t="shared" si="82"/>
        <v>108.63933728371502</v>
      </c>
      <c r="I151" s="104">
        <f t="shared" si="82"/>
        <v>120.12004156186535</v>
      </c>
      <c r="J151" s="104">
        <f t="shared" si="82"/>
        <v>138.66563754425778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339.63256718051451</v>
      </c>
      <c r="D152" s="104">
        <f t="shared" si="83"/>
        <v>0</v>
      </c>
      <c r="E152" s="187">
        <f t="shared" si="83"/>
        <v>100</v>
      </c>
      <c r="F152" s="104">
        <f t="shared" si="83"/>
        <v>87.972379725266663</v>
      </c>
      <c r="G152" s="104">
        <f t="shared" si="83"/>
        <v>84.170196951528439</v>
      </c>
      <c r="H152" s="104">
        <f t="shared" si="83"/>
        <v>91.534641544184083</v>
      </c>
      <c r="I152" s="104">
        <f t="shared" si="83"/>
        <v>109.6081479247796</v>
      </c>
      <c r="J152" s="104">
        <f t="shared" si="83"/>
        <v>116.17903916290291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121.19669510125115</v>
      </c>
      <c r="D153" s="104">
        <f t="shared" si="84"/>
        <v>0</v>
      </c>
      <c r="E153" s="187">
        <f t="shared" si="84"/>
        <v>100</v>
      </c>
      <c r="F153" s="104">
        <f t="shared" si="84"/>
        <v>86.865162776608258</v>
      </c>
      <c r="G153" s="104">
        <f t="shared" si="84"/>
        <v>69.190979100292779</v>
      </c>
      <c r="H153" s="104">
        <f t="shared" si="84"/>
        <v>76.678787180843329</v>
      </c>
      <c r="I153" s="104">
        <f t="shared" si="84"/>
        <v>97.584944621458774</v>
      </c>
      <c r="J153" s="104">
        <f t="shared" si="84"/>
        <v>100.64498299959527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107.3435969352015</v>
      </c>
      <c r="D154" s="132">
        <f t="shared" si="85"/>
        <v>0</v>
      </c>
      <c r="E154" s="188">
        <f t="shared" si="85"/>
        <v>100</v>
      </c>
      <c r="F154" s="132">
        <f t="shared" si="85"/>
        <v>100.89811082440916</v>
      </c>
      <c r="G154" s="132">
        <f t="shared" si="85"/>
        <v>93.505209356084919</v>
      </c>
      <c r="H154" s="132">
        <f t="shared" si="85"/>
        <v>104.06619385674918</v>
      </c>
      <c r="I154" s="132">
        <f t="shared" si="85"/>
        <v>109.37079684285733</v>
      </c>
      <c r="J154" s="132">
        <f t="shared" si="85"/>
        <v>114.49005987705993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7.8053929029043304E-2</v>
      </c>
      <c r="D156" s="104"/>
      <c r="E156" s="104">
        <f t="shared" ref="E156:J165" si="87">E8/E$60*100</f>
        <v>6.4411250109302182E-2</v>
      </c>
      <c r="F156" s="104">
        <f t="shared" si="87"/>
        <v>7.766594769683359E-2</v>
      </c>
      <c r="G156" s="104">
        <f t="shared" si="87"/>
        <v>0.12487886919005294</v>
      </c>
      <c r="H156" s="104">
        <f t="shared" si="87"/>
        <v>0.10370427728102515</v>
      </c>
      <c r="I156" s="104">
        <f t="shared" si="87"/>
        <v>0.14035632976795784</v>
      </c>
      <c r="J156" s="104">
        <f t="shared" si="87"/>
        <v>0.11312208325477571</v>
      </c>
    </row>
    <row r="157" spans="1:10" ht="15" customHeight="1">
      <c r="A157" s="53" t="s">
        <v>28</v>
      </c>
      <c r="B157" s="150" t="s">
        <v>29</v>
      </c>
      <c r="C157" s="104">
        <f t="shared" si="86"/>
        <v>9.2561073873713554E-2</v>
      </c>
      <c r="D157" s="104"/>
      <c r="E157" s="104">
        <f t="shared" si="87"/>
        <v>9.9559291082173679E-2</v>
      </c>
      <c r="F157" s="104">
        <f t="shared" si="87"/>
        <v>0.11284451118873748</v>
      </c>
      <c r="G157" s="104">
        <f t="shared" si="87"/>
        <v>0.11361845696220718</v>
      </c>
      <c r="H157" s="104">
        <f t="shared" si="87"/>
        <v>7.9038291671154087E-2</v>
      </c>
      <c r="I157" s="104">
        <f t="shared" si="87"/>
        <v>7.474614201924093E-2</v>
      </c>
      <c r="J157" s="104">
        <f t="shared" si="87"/>
        <v>7.3890300593825023E-2</v>
      </c>
    </row>
    <row r="158" spans="1:10" ht="15" customHeight="1">
      <c r="A158" s="53" t="s">
        <v>30</v>
      </c>
      <c r="B158" s="150" t="s">
        <v>31</v>
      </c>
      <c r="C158" s="104">
        <f t="shared" si="86"/>
        <v>3.609036147080517E-4</v>
      </c>
      <c r="D158" s="104"/>
      <c r="E158" s="104">
        <f t="shared" si="87"/>
        <v>4.2339679963381948E-4</v>
      </c>
      <c r="F158" s="104">
        <f t="shared" si="87"/>
        <v>4.0986009105043337E-4</v>
      </c>
      <c r="G158" s="104">
        <f t="shared" si="87"/>
        <v>4.8899498825585635E-4</v>
      </c>
      <c r="H158" s="104">
        <f t="shared" si="87"/>
        <v>4.7929684904859281E-4</v>
      </c>
      <c r="I158" s="104">
        <f t="shared" si="87"/>
        <v>5.7671479615893076E-4</v>
      </c>
      <c r="J158" s="104">
        <f t="shared" si="87"/>
        <v>5.5890718218154175E-4</v>
      </c>
    </row>
    <row r="159" spans="1:10" ht="15" customHeight="1">
      <c r="A159" s="53" t="s">
        <v>32</v>
      </c>
      <c r="B159" s="150" t="s">
        <v>33</v>
      </c>
      <c r="C159" s="104">
        <f t="shared" si="86"/>
        <v>0.68723165201449943</v>
      </c>
      <c r="D159" s="104"/>
      <c r="E159" s="104">
        <f t="shared" si="87"/>
        <v>0.88601463782450107</v>
      </c>
      <c r="F159" s="104">
        <f t="shared" si="87"/>
        <v>1.0545031753391623</v>
      </c>
      <c r="G159" s="104">
        <f t="shared" si="87"/>
        <v>0.96842522861858149</v>
      </c>
      <c r="H159" s="104">
        <f t="shared" si="87"/>
        <v>0.98847067559510293</v>
      </c>
      <c r="I159" s="104">
        <f t="shared" si="87"/>
        <v>1.1542863661974272</v>
      </c>
      <c r="J159" s="104">
        <f t="shared" si="87"/>
        <v>1.3427480038168425</v>
      </c>
    </row>
    <row r="160" spans="1:10" ht="15" customHeight="1">
      <c r="A160" s="53" t="s">
        <v>34</v>
      </c>
      <c r="B160" s="150" t="s">
        <v>35</v>
      </c>
      <c r="C160" s="104">
        <f t="shared" si="86"/>
        <v>12.561656674220572</v>
      </c>
      <c r="D160" s="104"/>
      <c r="E160" s="104">
        <f t="shared" si="87"/>
        <v>13.254172886390128</v>
      </c>
      <c r="F160" s="104">
        <f t="shared" si="87"/>
        <v>12.745023551465481</v>
      </c>
      <c r="G160" s="104">
        <f t="shared" si="87"/>
        <v>14.388080920791888</v>
      </c>
      <c r="H160" s="104">
        <f t="shared" si="87"/>
        <v>14.066302336461275</v>
      </c>
      <c r="I160" s="104">
        <f t="shared" si="87"/>
        <v>11.303072329384612</v>
      </c>
      <c r="J160" s="104">
        <f t="shared" si="87"/>
        <v>9.7294169171525233</v>
      </c>
    </row>
    <row r="161" spans="1:10" ht="15" customHeight="1">
      <c r="A161" s="53" t="s">
        <v>36</v>
      </c>
      <c r="B161" s="150" t="s">
        <v>37</v>
      </c>
      <c r="C161" s="104">
        <f t="shared" si="86"/>
        <v>0.29514991619289882</v>
      </c>
      <c r="D161" s="104"/>
      <c r="E161" s="104">
        <f t="shared" si="87"/>
        <v>0.65480394820150667</v>
      </c>
      <c r="F161" s="104">
        <f t="shared" si="87"/>
        <v>0.75357170299353626</v>
      </c>
      <c r="G161" s="104">
        <f t="shared" si="87"/>
        <v>0.62588452636074243</v>
      </c>
      <c r="H161" s="104">
        <f t="shared" si="87"/>
        <v>0.55786688387466932</v>
      </c>
      <c r="I161" s="104">
        <f t="shared" si="87"/>
        <v>0.65713218227763115</v>
      </c>
      <c r="J161" s="104">
        <f t="shared" si="87"/>
        <v>0.66451330897127736</v>
      </c>
    </row>
    <row r="162" spans="1:10" ht="15" customHeight="1">
      <c r="A162" s="53" t="s">
        <v>38</v>
      </c>
      <c r="B162" s="150" t="s">
        <v>457</v>
      </c>
      <c r="C162" s="104">
        <f t="shared" si="86"/>
        <v>0.11097517531440837</v>
      </c>
      <c r="D162" s="104"/>
      <c r="E162" s="104">
        <f t="shared" si="87"/>
        <v>8.8266388191161657E-2</v>
      </c>
      <c r="F162" s="104">
        <f t="shared" si="87"/>
        <v>6.9794530603845467E-2</v>
      </c>
      <c r="G162" s="104">
        <f t="shared" si="87"/>
        <v>8.3052292583857643E-2</v>
      </c>
      <c r="H162" s="104">
        <f t="shared" si="87"/>
        <v>7.9382165577756514E-2</v>
      </c>
      <c r="I162" s="104">
        <f t="shared" si="87"/>
        <v>7.1111428343008223E-2</v>
      </c>
      <c r="J162" s="104">
        <f t="shared" si="87"/>
        <v>6.8799536464761987E-2</v>
      </c>
    </row>
    <row r="163" spans="1:10" ht="15" customHeight="1">
      <c r="A163" s="53" t="s">
        <v>39</v>
      </c>
      <c r="B163" s="150" t="s">
        <v>40</v>
      </c>
      <c r="C163" s="104">
        <f t="shared" si="86"/>
        <v>5.4909017892407512E-3</v>
      </c>
      <c r="D163" s="104"/>
      <c r="E163" s="104">
        <f t="shared" si="87"/>
        <v>7.7592902314018589E-3</v>
      </c>
      <c r="F163" s="104">
        <f t="shared" si="87"/>
        <v>6.3071838856698205E-3</v>
      </c>
      <c r="G163" s="104">
        <f t="shared" si="87"/>
        <v>7.1235754387714827E-3</v>
      </c>
      <c r="H163" s="104">
        <f t="shared" si="87"/>
        <v>6.3147621674791649E-3</v>
      </c>
      <c r="I163" s="104">
        <f t="shared" si="87"/>
        <v>6.7695869127869261E-3</v>
      </c>
      <c r="J163" s="104">
        <f t="shared" si="87"/>
        <v>6.4496634885051578E-3</v>
      </c>
    </row>
    <row r="164" spans="1:10" ht="15" customHeight="1">
      <c r="A164" s="53" t="s">
        <v>41</v>
      </c>
      <c r="B164" s="150" t="s">
        <v>441</v>
      </c>
      <c r="C164" s="104">
        <f t="shared" si="86"/>
        <v>0.2670449014187023</v>
      </c>
      <c r="D164" s="104"/>
      <c r="E164" s="104">
        <f t="shared" si="87"/>
        <v>0.30487787636435237</v>
      </c>
      <c r="F164" s="104">
        <f t="shared" si="87"/>
        <v>0.36110553623631891</v>
      </c>
      <c r="G164" s="104">
        <f t="shared" si="87"/>
        <v>0.34798807093992223</v>
      </c>
      <c r="H164" s="104">
        <f t="shared" si="87"/>
        <v>0.3180107781602397</v>
      </c>
      <c r="I164" s="104">
        <f t="shared" si="87"/>
        <v>0.39610990072652474</v>
      </c>
      <c r="J164" s="104">
        <f t="shared" si="87"/>
        <v>0.3888505486237811</v>
      </c>
    </row>
    <row r="165" spans="1:10" ht="15" customHeight="1">
      <c r="A165" s="53" t="s">
        <v>42</v>
      </c>
      <c r="B165" s="150" t="s">
        <v>442</v>
      </c>
      <c r="C165" s="104">
        <f t="shared" si="86"/>
        <v>0.38398113232132175</v>
      </c>
      <c r="D165" s="104"/>
      <c r="E165" s="104">
        <f t="shared" si="87"/>
        <v>0.39221586095068972</v>
      </c>
      <c r="F165" s="104">
        <f t="shared" si="87"/>
        <v>0.35200133332709099</v>
      </c>
      <c r="G165" s="104">
        <f t="shared" si="87"/>
        <v>0.35337974864191402</v>
      </c>
      <c r="H165" s="104">
        <f t="shared" si="87"/>
        <v>0.33322561476575047</v>
      </c>
      <c r="I165" s="104">
        <f t="shared" si="87"/>
        <v>0.1866871437990324</v>
      </c>
      <c r="J165" s="104">
        <f t="shared" si="87"/>
        <v>0.10411930821955387</v>
      </c>
    </row>
    <row r="166" spans="1:10" ht="15" customHeight="1">
      <c r="A166" s="53" t="s">
        <v>43</v>
      </c>
      <c r="B166" s="150" t="s">
        <v>458</v>
      </c>
      <c r="C166" s="104">
        <f t="shared" si="86"/>
        <v>1.8434743017348234E-2</v>
      </c>
      <c r="D166" s="104"/>
      <c r="E166" s="104">
        <f t="shared" ref="E166:J175" si="88">E18/E$60*100</f>
        <v>1.6912875405979803E-2</v>
      </c>
      <c r="F166" s="104">
        <f t="shared" si="88"/>
        <v>1.4557163580642551E-2</v>
      </c>
      <c r="G166" s="104">
        <f t="shared" si="88"/>
        <v>1.7057541146347863E-2</v>
      </c>
      <c r="H166" s="104">
        <f t="shared" si="88"/>
        <v>1.8241401760054024E-2</v>
      </c>
      <c r="I166" s="104">
        <f t="shared" si="88"/>
        <v>2.0217533620737589E-2</v>
      </c>
      <c r="J166" s="104">
        <f t="shared" si="88"/>
        <v>1.9649393190289254E-2</v>
      </c>
    </row>
    <row r="167" spans="1:10" ht="15" customHeight="1">
      <c r="A167" s="53" t="s">
        <v>44</v>
      </c>
      <c r="B167" s="150" t="s">
        <v>45</v>
      </c>
      <c r="C167" s="104">
        <f t="shared" si="86"/>
        <v>2.694516074534834</v>
      </c>
      <c r="D167" s="104"/>
      <c r="E167" s="104">
        <f t="shared" si="88"/>
        <v>2.9182096915517741</v>
      </c>
      <c r="F167" s="104">
        <f t="shared" si="88"/>
        <v>2.5622019148301169</v>
      </c>
      <c r="G167" s="104">
        <f t="shared" si="88"/>
        <v>3.0563457406471857</v>
      </c>
      <c r="H167" s="104">
        <f t="shared" si="88"/>
        <v>3.5954395596372701</v>
      </c>
      <c r="I167" s="104">
        <f t="shared" si="88"/>
        <v>5.6993165119873614</v>
      </c>
      <c r="J167" s="104">
        <f t="shared" si="88"/>
        <v>5.3463686743612735</v>
      </c>
    </row>
    <row r="168" spans="1:10" ht="15" customHeight="1">
      <c r="A168" s="53" t="s">
        <v>46</v>
      </c>
      <c r="B168" s="150" t="s">
        <v>443</v>
      </c>
      <c r="C168" s="104">
        <f t="shared" si="86"/>
        <v>7.1916299067821221</v>
      </c>
      <c r="D168" s="104"/>
      <c r="E168" s="104">
        <f t="shared" si="88"/>
        <v>7.0554073027805728</v>
      </c>
      <c r="F168" s="104">
        <f t="shared" si="88"/>
        <v>7.1832478699848892</v>
      </c>
      <c r="G168" s="104">
        <f t="shared" si="88"/>
        <v>5.9799550458302626</v>
      </c>
      <c r="H168" s="104">
        <f t="shared" si="88"/>
        <v>5.6095334668567673</v>
      </c>
      <c r="I168" s="104">
        <f t="shared" si="88"/>
        <v>7.3567903482410655</v>
      </c>
      <c r="J168" s="104">
        <f t="shared" si="88"/>
        <v>7.7072970336791373</v>
      </c>
    </row>
    <row r="169" spans="1:10" ht="15" customHeight="1">
      <c r="A169" s="53" t="s">
        <v>47</v>
      </c>
      <c r="B169" s="150" t="s">
        <v>444</v>
      </c>
      <c r="C169" s="104">
        <f t="shared" si="86"/>
        <v>2.1729110104338166E-4</v>
      </c>
      <c r="D169" s="104"/>
      <c r="E169" s="104">
        <f t="shared" si="88"/>
        <v>5.3800451078220421E-4</v>
      </c>
      <c r="F169" s="104">
        <f t="shared" si="88"/>
        <v>8.3583623536965883E-4</v>
      </c>
      <c r="G169" s="104">
        <f t="shared" si="88"/>
        <v>9.7471566803907178E-4</v>
      </c>
      <c r="H169" s="104">
        <f t="shared" si="88"/>
        <v>1.4383375096114824E-3</v>
      </c>
      <c r="I169" s="104">
        <f t="shared" si="88"/>
        <v>1.7724916223914298E-3</v>
      </c>
      <c r="J169" s="104">
        <f t="shared" si="88"/>
        <v>9.8927453884056749E-4</v>
      </c>
    </row>
    <row r="170" spans="1:10" ht="15" customHeight="1">
      <c r="A170" s="53" t="s">
        <v>48</v>
      </c>
      <c r="B170" s="150" t="s">
        <v>49</v>
      </c>
      <c r="C170" s="104">
        <f t="shared" si="86"/>
        <v>4.9162943195084852E-2</v>
      </c>
      <c r="D170" s="104"/>
      <c r="E170" s="104">
        <f t="shared" si="88"/>
        <v>5.8903205928852662E-2</v>
      </c>
      <c r="F170" s="104">
        <f t="shared" si="88"/>
        <v>6.0469165005019358E-2</v>
      </c>
      <c r="G170" s="104">
        <f t="shared" si="88"/>
        <v>6.0987828372277925E-2</v>
      </c>
      <c r="H170" s="104">
        <f t="shared" si="88"/>
        <v>6.2148816211189561E-2</v>
      </c>
      <c r="I170" s="104">
        <f t="shared" si="88"/>
        <v>6.2217449744541783E-2</v>
      </c>
      <c r="J170" s="104">
        <f t="shared" si="88"/>
        <v>6.6922903935315553E-2</v>
      </c>
    </row>
    <row r="171" spans="1:10" ht="15" customHeight="1">
      <c r="A171" s="53" t="s">
        <v>50</v>
      </c>
      <c r="B171" s="150" t="s">
        <v>51</v>
      </c>
      <c r="C171" s="104">
        <f t="shared" si="86"/>
        <v>0.33232369653281069</v>
      </c>
      <c r="D171" s="104"/>
      <c r="E171" s="104">
        <f t="shared" si="88"/>
        <v>0.33609813069878236</v>
      </c>
      <c r="F171" s="104">
        <f t="shared" si="88"/>
        <v>0.32946809863207865</v>
      </c>
      <c r="G171" s="104">
        <f t="shared" si="88"/>
        <v>0.31294460032209159</v>
      </c>
      <c r="H171" s="104">
        <f t="shared" si="88"/>
        <v>0.30513907084763014</v>
      </c>
      <c r="I171" s="104">
        <f t="shared" si="88"/>
        <v>0.32253597656513427</v>
      </c>
      <c r="J171" s="104">
        <f t="shared" si="88"/>
        <v>0.30170461606152693</v>
      </c>
    </row>
    <row r="172" spans="1:10" ht="15" customHeight="1">
      <c r="A172" s="53" t="s">
        <v>52</v>
      </c>
      <c r="B172" s="150" t="s">
        <v>53</v>
      </c>
      <c r="C172" s="104">
        <f t="shared" si="86"/>
        <v>0.66707155311132571</v>
      </c>
      <c r="D172" s="104"/>
      <c r="E172" s="104">
        <f t="shared" si="88"/>
        <v>0.58527447975150471</v>
      </c>
      <c r="F172" s="104">
        <f t="shared" si="88"/>
        <v>0.55789531778144275</v>
      </c>
      <c r="G172" s="104">
        <f t="shared" si="88"/>
        <v>0.59660730893763225</v>
      </c>
      <c r="H172" s="104">
        <f t="shared" si="88"/>
        <v>0.65554092544461828</v>
      </c>
      <c r="I172" s="104">
        <f t="shared" si="88"/>
        <v>0.79819823298752945</v>
      </c>
      <c r="J172" s="104">
        <f t="shared" si="88"/>
        <v>0.9345210651562188</v>
      </c>
    </row>
    <row r="173" spans="1:10" ht="15" customHeight="1">
      <c r="A173" s="53" t="s">
        <v>54</v>
      </c>
      <c r="B173" s="150" t="s">
        <v>445</v>
      </c>
      <c r="C173" s="104">
        <f t="shared" si="86"/>
        <v>8.7388891835432005</v>
      </c>
      <c r="D173" s="104"/>
      <c r="E173" s="104">
        <f t="shared" si="88"/>
        <v>7.3863518971388871</v>
      </c>
      <c r="F173" s="104">
        <f t="shared" si="88"/>
        <v>7.681995591715868</v>
      </c>
      <c r="G173" s="104">
        <f t="shared" si="88"/>
        <v>7.3342759420545063</v>
      </c>
      <c r="H173" s="104">
        <f t="shared" si="88"/>
        <v>6.2324865994845293</v>
      </c>
      <c r="I173" s="104">
        <f t="shared" si="88"/>
        <v>5.6778238618660959</v>
      </c>
      <c r="J173" s="104">
        <f t="shared" si="88"/>
        <v>5.166201606832642</v>
      </c>
    </row>
    <row r="174" spans="1:10" ht="15" customHeight="1">
      <c r="A174" s="53" t="s">
        <v>55</v>
      </c>
      <c r="B174" s="150" t="s">
        <v>56</v>
      </c>
      <c r="C174" s="104">
        <f t="shared" si="86"/>
        <v>5.0815541850534736</v>
      </c>
      <c r="D174" s="104"/>
      <c r="E174" s="104">
        <f t="shared" si="88"/>
        <v>5.1248950006472542</v>
      </c>
      <c r="F174" s="104">
        <f t="shared" si="88"/>
        <v>4.8872001524310544</v>
      </c>
      <c r="G174" s="104">
        <f t="shared" si="88"/>
        <v>4.4875914231684728</v>
      </c>
      <c r="H174" s="104">
        <f t="shared" si="88"/>
        <v>3.4941211505777203</v>
      </c>
      <c r="I174" s="104">
        <f t="shared" si="88"/>
        <v>2.9427866868658286</v>
      </c>
      <c r="J174" s="104">
        <f t="shared" si="88"/>
        <v>3.2164597978703067</v>
      </c>
    </row>
    <row r="175" spans="1:10" ht="15" customHeight="1">
      <c r="A175" s="53" t="s">
        <v>57</v>
      </c>
      <c r="B175" s="150" t="s">
        <v>58</v>
      </c>
      <c r="C175" s="104">
        <f t="shared" si="86"/>
        <v>2.766521776793129E-2</v>
      </c>
      <c r="D175" s="104"/>
      <c r="E175" s="104">
        <f t="shared" si="88"/>
        <v>2.6665736677428116E-2</v>
      </c>
      <c r="F175" s="104">
        <f t="shared" si="88"/>
        <v>2.7105579794865758E-2</v>
      </c>
      <c r="G175" s="104">
        <f t="shared" si="88"/>
        <v>2.8714129087310077E-2</v>
      </c>
      <c r="H175" s="104">
        <f t="shared" si="88"/>
        <v>2.636362391277336E-2</v>
      </c>
      <c r="I175" s="104">
        <f t="shared" si="88"/>
        <v>2.2717788901629173E-2</v>
      </c>
      <c r="J175" s="104">
        <f t="shared" si="88"/>
        <v>2.2752179123560062E-2</v>
      </c>
    </row>
    <row r="176" spans="1:10" ht="15" customHeight="1">
      <c r="A176" s="53" t="s">
        <v>59</v>
      </c>
      <c r="B176" s="150" t="s">
        <v>60</v>
      </c>
      <c r="C176" s="104">
        <f t="shared" si="86"/>
        <v>8.6897459911180641E-2</v>
      </c>
      <c r="D176" s="104"/>
      <c r="E176" s="104">
        <f t="shared" ref="E176:J185" si="89">E28/E$60*100</f>
        <v>8.3364155184190006E-2</v>
      </c>
      <c r="F176" s="104">
        <f t="shared" si="89"/>
        <v>7.6510750450362805E-2</v>
      </c>
      <c r="G176" s="104">
        <f t="shared" si="89"/>
        <v>7.1654967308104361E-2</v>
      </c>
      <c r="H176" s="104">
        <f t="shared" si="89"/>
        <v>6.8461925312012034E-2</v>
      </c>
      <c r="I176" s="104">
        <f t="shared" si="89"/>
        <v>8.192175154994405E-2</v>
      </c>
      <c r="J176" s="104">
        <f t="shared" si="89"/>
        <v>7.6295888567882969E-2</v>
      </c>
    </row>
    <row r="177" spans="1:10" ht="15" customHeight="1">
      <c r="A177" s="53" t="s">
        <v>61</v>
      </c>
      <c r="B177" s="150" t="s">
        <v>453</v>
      </c>
      <c r="C177" s="104">
        <f t="shared" si="86"/>
        <v>1.0713553106368793E-2</v>
      </c>
      <c r="D177" s="104"/>
      <c r="E177" s="104">
        <f t="shared" si="89"/>
        <v>1.2602062315786339E-2</v>
      </c>
      <c r="F177" s="104">
        <f t="shared" si="89"/>
        <v>1.3283135667492335E-2</v>
      </c>
      <c r="G177" s="104">
        <f t="shared" si="89"/>
        <v>1.6195562012552213E-2</v>
      </c>
      <c r="H177" s="104">
        <f t="shared" si="89"/>
        <v>1.3771846671473367E-2</v>
      </c>
      <c r="I177" s="104">
        <f t="shared" si="89"/>
        <v>1.1470731208385879E-2</v>
      </c>
      <c r="J177" s="104">
        <f t="shared" si="89"/>
        <v>1.0352089942487867E-2</v>
      </c>
    </row>
    <row r="178" spans="1:10" ht="15" customHeight="1">
      <c r="A178" s="53" t="s">
        <v>62</v>
      </c>
      <c r="B178" s="150" t="s">
        <v>446</v>
      </c>
      <c r="C178" s="104">
        <f t="shared" si="86"/>
        <v>9.8843887601319132E-3</v>
      </c>
      <c r="D178" s="104"/>
      <c r="E178" s="104">
        <f t="shared" si="89"/>
        <v>9.5967928881269832E-3</v>
      </c>
      <c r="F178" s="104">
        <f t="shared" si="89"/>
        <v>8.5220277760818149E-3</v>
      </c>
      <c r="G178" s="104">
        <f t="shared" si="89"/>
        <v>8.7785752399139067E-3</v>
      </c>
      <c r="H178" s="104">
        <f t="shared" si="89"/>
        <v>8.7100497262763872E-3</v>
      </c>
      <c r="I178" s="104">
        <f t="shared" si="89"/>
        <v>9.9789110518933282E-3</v>
      </c>
      <c r="J178" s="104">
        <f t="shared" si="89"/>
        <v>9.5210801353524267E-3</v>
      </c>
    </row>
    <row r="179" spans="1:10" ht="15" customHeight="1">
      <c r="A179" s="53" t="s">
        <v>63</v>
      </c>
      <c r="B179" s="150" t="s">
        <v>64</v>
      </c>
      <c r="C179" s="104">
        <f t="shared" si="86"/>
        <v>3.5609477079079341E-2</v>
      </c>
      <c r="D179" s="104"/>
      <c r="E179" s="104">
        <f t="shared" si="89"/>
        <v>2.7855660785920243E-2</v>
      </c>
      <c r="F179" s="104">
        <f t="shared" si="89"/>
        <v>2.4473657122559618E-2</v>
      </c>
      <c r="G179" s="104">
        <f t="shared" si="89"/>
        <v>3.3884015260939357E-2</v>
      </c>
      <c r="H179" s="104">
        <f t="shared" si="89"/>
        <v>3.308691665801318E-2</v>
      </c>
      <c r="I179" s="104">
        <f t="shared" si="89"/>
        <v>4.1038825959299544E-2</v>
      </c>
      <c r="J179" s="104">
        <f t="shared" si="89"/>
        <v>4.1603936301098376E-2</v>
      </c>
    </row>
    <row r="180" spans="1:10" ht="15" customHeight="1">
      <c r="A180" s="53" t="s">
        <v>65</v>
      </c>
      <c r="B180" s="150" t="s">
        <v>66</v>
      </c>
      <c r="C180" s="104">
        <f t="shared" si="86"/>
        <v>1.1043928710042531E-2</v>
      </c>
      <c r="D180" s="104"/>
      <c r="E180" s="104">
        <f t="shared" si="89"/>
        <v>5.6784948939994405E-3</v>
      </c>
      <c r="F180" s="104">
        <f t="shared" si="89"/>
        <v>5.6013951583106913E-3</v>
      </c>
      <c r="G180" s="104">
        <f t="shared" si="89"/>
        <v>6.7338118039924231E-3</v>
      </c>
      <c r="H180" s="104">
        <f t="shared" si="89"/>
        <v>6.7446647737781536E-3</v>
      </c>
      <c r="I180" s="104">
        <f t="shared" si="89"/>
        <v>8.3770102027478661E-3</v>
      </c>
      <c r="J180" s="104">
        <f t="shared" si="89"/>
        <v>9.3407352505795408E-3</v>
      </c>
    </row>
    <row r="181" spans="1:10" ht="15" customHeight="1">
      <c r="A181" s="53" t="s">
        <v>67</v>
      </c>
      <c r="B181" s="150" t="s">
        <v>68</v>
      </c>
      <c r="C181" s="104">
        <f t="shared" si="86"/>
        <v>1.0504649755396483E-2</v>
      </c>
      <c r="D181" s="104"/>
      <c r="E181" s="104">
        <f t="shared" si="89"/>
        <v>1.1072982682752848E-2</v>
      </c>
      <c r="F181" s="104">
        <f t="shared" si="89"/>
        <v>1.3392119606634927E-2</v>
      </c>
      <c r="G181" s="104">
        <f t="shared" si="89"/>
        <v>1.2431885474024334E-2</v>
      </c>
      <c r="H181" s="104">
        <f t="shared" si="89"/>
        <v>1.1825417097957982E-2</v>
      </c>
      <c r="I181" s="104">
        <f t="shared" si="89"/>
        <v>1.1326885865958501E-2</v>
      </c>
      <c r="J181" s="104">
        <f t="shared" si="89"/>
        <v>1.0711161865542973E-2</v>
      </c>
    </row>
    <row r="182" spans="1:10" ht="15" customHeight="1">
      <c r="A182" s="53" t="s">
        <v>69</v>
      </c>
      <c r="B182" s="150" t="s">
        <v>70</v>
      </c>
      <c r="C182" s="104">
        <f t="shared" si="86"/>
        <v>3.403238049895152E-2</v>
      </c>
      <c r="D182" s="104"/>
      <c r="E182" s="104">
        <f t="shared" si="89"/>
        <v>1.7415558285727595E-2</v>
      </c>
      <c r="F182" s="104">
        <f t="shared" si="89"/>
        <v>5.2302004814183001E-3</v>
      </c>
      <c r="G182" s="104">
        <f t="shared" si="89"/>
        <v>6.3369174727904692E-3</v>
      </c>
      <c r="H182" s="104">
        <f t="shared" si="89"/>
        <v>7.0992451098858492E-3</v>
      </c>
      <c r="I182" s="104">
        <f t="shared" si="89"/>
        <v>5.7142539071660834E-3</v>
      </c>
      <c r="J182" s="104">
        <f t="shared" si="89"/>
        <v>4.0034848245495622E-3</v>
      </c>
    </row>
    <row r="183" spans="1:10" ht="15" customHeight="1">
      <c r="A183" s="53" t="s">
        <v>71</v>
      </c>
      <c r="B183" s="150" t="s">
        <v>72</v>
      </c>
      <c r="C183" s="104">
        <f t="shared" si="86"/>
        <v>2.6818830165665972E-2</v>
      </c>
      <c r="D183" s="104"/>
      <c r="E183" s="104">
        <f t="shared" si="89"/>
        <v>4.0947371396987814E-2</v>
      </c>
      <c r="F183" s="104">
        <f t="shared" si="89"/>
        <v>3.3686356458701786E-2</v>
      </c>
      <c r="G183" s="104">
        <f t="shared" si="89"/>
        <v>3.3454910229074944E-2</v>
      </c>
      <c r="H183" s="104">
        <f t="shared" si="89"/>
        <v>3.421497813086951E-2</v>
      </c>
      <c r="I183" s="104">
        <f t="shared" si="89"/>
        <v>4.9110940062523374E-2</v>
      </c>
      <c r="J183" s="104">
        <f t="shared" si="89"/>
        <v>3.6937762238978634E-2</v>
      </c>
    </row>
    <row r="184" spans="1:10" ht="15" customHeight="1">
      <c r="A184" s="53" t="s">
        <v>73</v>
      </c>
      <c r="B184" s="150" t="s">
        <v>74</v>
      </c>
      <c r="C184" s="104">
        <f t="shared" si="86"/>
        <v>21.126799947493911</v>
      </c>
      <c r="D184" s="104"/>
      <c r="E184" s="104">
        <f t="shared" si="89"/>
        <v>20.885377273723023</v>
      </c>
      <c r="F184" s="104">
        <f t="shared" si="89"/>
        <v>22.594968774698028</v>
      </c>
      <c r="G184" s="104">
        <f t="shared" si="89"/>
        <v>23.490608528757733</v>
      </c>
      <c r="H184" s="104">
        <f t="shared" si="89"/>
        <v>25.007183440430797</v>
      </c>
      <c r="I184" s="104">
        <f t="shared" si="89"/>
        <v>27.728703470163129</v>
      </c>
      <c r="J184" s="104">
        <f t="shared" si="89"/>
        <v>28.967958539334788</v>
      </c>
    </row>
    <row r="185" spans="1:10" ht="15" customHeight="1">
      <c r="A185" s="53" t="s">
        <v>75</v>
      </c>
      <c r="B185" s="150" t="s">
        <v>76</v>
      </c>
      <c r="C185" s="104">
        <f t="shared" si="86"/>
        <v>1.1885431274151415E-2</v>
      </c>
      <c r="D185" s="104"/>
      <c r="E185" s="104">
        <f t="shared" si="89"/>
        <v>1.310364154320366E-2</v>
      </c>
      <c r="F185" s="104">
        <f t="shared" si="89"/>
        <v>1.0630529680071358E-2</v>
      </c>
      <c r="G185" s="104">
        <f t="shared" si="89"/>
        <v>7.193144796169248E-3</v>
      </c>
      <c r="H185" s="104">
        <f t="shared" si="89"/>
        <v>7.2236503468874466E-3</v>
      </c>
      <c r="I185" s="104">
        <f t="shared" si="89"/>
        <v>6.4988810846027499E-3</v>
      </c>
      <c r="J185" s="104">
        <f t="shared" si="89"/>
        <v>6.4669007482109674E-3</v>
      </c>
    </row>
    <row r="186" spans="1:10" ht="15" customHeight="1">
      <c r="A186" s="53" t="s">
        <v>77</v>
      </c>
      <c r="B186" s="150" t="s">
        <v>78</v>
      </c>
      <c r="C186" s="104">
        <f t="shared" si="86"/>
        <v>1.1655401824139655E-3</v>
      </c>
      <c r="D186" s="104"/>
      <c r="E186" s="104">
        <f t="shared" ref="E186:J195" si="90">E38/E$60*100</f>
        <v>9.3215745934231795E-4</v>
      </c>
      <c r="F186" s="104">
        <f t="shared" si="90"/>
        <v>8.8752074062232252E-4</v>
      </c>
      <c r="G186" s="104">
        <f t="shared" si="90"/>
        <v>8.5752676587537576E-4</v>
      </c>
      <c r="H186" s="104">
        <f t="shared" si="90"/>
        <v>9.8736135141083204E-4</v>
      </c>
      <c r="I186" s="104">
        <f t="shared" si="90"/>
        <v>1.1856324948689579E-3</v>
      </c>
      <c r="J186" s="104">
        <f t="shared" si="90"/>
        <v>1.1648796754982005E-3</v>
      </c>
    </row>
    <row r="187" spans="1:10" ht="15" customHeight="1">
      <c r="A187" s="53" t="s">
        <v>79</v>
      </c>
      <c r="B187" s="150" t="s">
        <v>80</v>
      </c>
      <c r="C187" s="104">
        <f t="shared" si="86"/>
        <v>0.43314318906394444</v>
      </c>
      <c r="D187" s="104"/>
      <c r="E187" s="104">
        <f t="shared" si="90"/>
        <v>0.37854477662655578</v>
      </c>
      <c r="F187" s="104">
        <f t="shared" si="90"/>
        <v>0.39715881273694831</v>
      </c>
      <c r="G187" s="104">
        <f t="shared" si="90"/>
        <v>0.37997258219164087</v>
      </c>
      <c r="H187" s="104">
        <f t="shared" si="90"/>
        <v>0.31507155529173025</v>
      </c>
      <c r="I187" s="104">
        <f t="shared" si="90"/>
        <v>0.23483896224659531</v>
      </c>
      <c r="J187" s="104">
        <f t="shared" si="90"/>
        <v>0.23241740370253849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1.8436009718504117E-2</v>
      </c>
      <c r="D188" s="104"/>
      <c r="E188" s="104">
        <f t="shared" si="90"/>
        <v>1.0904988902921953E-2</v>
      </c>
      <c r="F188" s="104">
        <f t="shared" si="90"/>
        <v>9.0130682447261967E-3</v>
      </c>
      <c r="G188" s="104">
        <f t="shared" si="90"/>
        <v>8.8877652634663084E-3</v>
      </c>
      <c r="H188" s="104">
        <f t="shared" si="90"/>
        <v>8.5707432112763181E-3</v>
      </c>
      <c r="I188" s="104">
        <f t="shared" si="90"/>
        <v>1.1985126518101373E-2</v>
      </c>
      <c r="J188" s="104">
        <f t="shared" si="90"/>
        <v>1.4197359292076462E-2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3.9559920670644164E-2</v>
      </c>
      <c r="D189" s="104"/>
      <c r="E189" s="104">
        <f t="shared" si="90"/>
        <v>4.8253966023934544E-2</v>
      </c>
      <c r="F189" s="104">
        <f t="shared" si="90"/>
        <v>4.4729155254213199E-2</v>
      </c>
      <c r="G189" s="104">
        <f t="shared" si="90"/>
        <v>4.3855211236835286E-2</v>
      </c>
      <c r="H189" s="104">
        <f t="shared" si="90"/>
        <v>4.8934980147453823E-2</v>
      </c>
      <c r="I189" s="104">
        <f t="shared" si="90"/>
        <v>5.9619643132911057E-2</v>
      </c>
      <c r="J189" s="104">
        <f t="shared" si="90"/>
        <v>6.0990661768147998E-2</v>
      </c>
    </row>
    <row r="190" spans="1:10" ht="15" customHeight="1">
      <c r="A190" s="53" t="s">
        <v>84</v>
      </c>
      <c r="B190" s="150" t="s">
        <v>447</v>
      </c>
      <c r="C190" s="104">
        <f t="shared" si="91"/>
        <v>1.4513209743221444E-2</v>
      </c>
      <c r="D190" s="104"/>
      <c r="E190" s="104">
        <f t="shared" si="90"/>
        <v>2.0454904806327161E-2</v>
      </c>
      <c r="F190" s="104">
        <f t="shared" si="90"/>
        <v>1.6287424329747884E-2</v>
      </c>
      <c r="G190" s="104">
        <f t="shared" si="90"/>
        <v>1.5798815071634862E-2</v>
      </c>
      <c r="H190" s="104">
        <f t="shared" si="90"/>
        <v>2.4243850274990458E-2</v>
      </c>
      <c r="I190" s="104">
        <f t="shared" si="90"/>
        <v>2.4589437258696771E-2</v>
      </c>
      <c r="J190" s="104">
        <f t="shared" si="90"/>
        <v>2.4171711088410385E-2</v>
      </c>
    </row>
    <row r="191" spans="1:10" ht="15" customHeight="1">
      <c r="A191" s="53" t="s">
        <v>85</v>
      </c>
      <c r="B191" s="150" t="s">
        <v>448</v>
      </c>
      <c r="C191" s="104">
        <f t="shared" si="91"/>
        <v>6.4006051782933324E-2</v>
      </c>
      <c r="D191" s="104"/>
      <c r="E191" s="104">
        <f t="shared" si="90"/>
        <v>7.2835640954771727E-2</v>
      </c>
      <c r="F191" s="104">
        <f t="shared" si="90"/>
        <v>6.3692138633577672E-2</v>
      </c>
      <c r="G191" s="104">
        <f t="shared" si="90"/>
        <v>6.0657538616453954E-2</v>
      </c>
      <c r="H191" s="104">
        <f t="shared" si="90"/>
        <v>6.2715533752367367E-2</v>
      </c>
      <c r="I191" s="104">
        <f t="shared" si="90"/>
        <v>6.9599728683743464E-2</v>
      </c>
      <c r="J191" s="104">
        <f t="shared" si="90"/>
        <v>6.6631951136996187E-2</v>
      </c>
    </row>
    <row r="192" spans="1:10" ht="15" customHeight="1">
      <c r="A192" s="53" t="s">
        <v>86</v>
      </c>
      <c r="B192" s="150" t="s">
        <v>449</v>
      </c>
      <c r="C192" s="104">
        <f t="shared" si="91"/>
        <v>2.8405085664074303E-3</v>
      </c>
      <c r="D192" s="104"/>
      <c r="E192" s="104">
        <f t="shared" si="90"/>
        <v>5.2490293959635715E-3</v>
      </c>
      <c r="F192" s="104">
        <f t="shared" si="90"/>
        <v>6.7617735997322469E-3</v>
      </c>
      <c r="G192" s="104">
        <f t="shared" si="90"/>
        <v>7.0233012806269748E-3</v>
      </c>
      <c r="H192" s="104">
        <f t="shared" si="90"/>
        <v>7.1081350550816665E-3</v>
      </c>
      <c r="I192" s="104">
        <f t="shared" si="90"/>
        <v>6.961057231093316E-3</v>
      </c>
      <c r="J192" s="104">
        <f t="shared" si="90"/>
        <v>6.2921860689157871E-3</v>
      </c>
    </row>
    <row r="193" spans="1:10" ht="15" customHeight="1">
      <c r="A193" s="53" t="s">
        <v>87</v>
      </c>
      <c r="B193" s="150" t="s">
        <v>450</v>
      </c>
      <c r="C193" s="104">
        <f t="shared" si="91"/>
        <v>35.462468200532925</v>
      </c>
      <c r="D193" s="104"/>
      <c r="E193" s="104">
        <f t="shared" si="90"/>
        <v>36.422356298161567</v>
      </c>
      <c r="F193" s="104">
        <f t="shared" si="90"/>
        <v>35.08852239051577</v>
      </c>
      <c r="G193" s="104">
        <f t="shared" si="90"/>
        <v>33.904494200276829</v>
      </c>
      <c r="H193" s="104">
        <f t="shared" si="90"/>
        <v>34.639153293415895</v>
      </c>
      <c r="I193" s="104">
        <f t="shared" si="90"/>
        <v>31.668858381840931</v>
      </c>
      <c r="J193" s="104">
        <f t="shared" si="90"/>
        <v>32.220525799408662</v>
      </c>
    </row>
    <row r="194" spans="1:10" ht="15" customHeight="1">
      <c r="A194" s="53" t="s">
        <v>88</v>
      </c>
      <c r="B194" s="150" t="s">
        <v>89</v>
      </c>
      <c r="C194" s="104">
        <f t="shared" si="91"/>
        <v>0.29455038017681212</v>
      </c>
      <c r="D194" s="104"/>
      <c r="E194" s="104">
        <f t="shared" si="90"/>
        <v>0.63800286361563263</v>
      </c>
      <c r="F194" s="104">
        <f t="shared" si="90"/>
        <v>0.64577807446289726</v>
      </c>
      <c r="G194" s="104">
        <f t="shared" si="90"/>
        <v>0.64990425295516419</v>
      </c>
      <c r="H194" s="104">
        <f t="shared" si="90"/>
        <v>0.70797414071719911</v>
      </c>
      <c r="I194" s="104">
        <f t="shared" si="90"/>
        <v>0.7529260175603566</v>
      </c>
      <c r="J194" s="104">
        <f t="shared" si="90"/>
        <v>0.75783926746093289</v>
      </c>
    </row>
    <row r="195" spans="1:10" ht="15" customHeight="1">
      <c r="A195" s="53" t="s">
        <v>90</v>
      </c>
      <c r="B195" s="150" t="s">
        <v>91</v>
      </c>
      <c r="C195" s="104">
        <f t="shared" si="91"/>
        <v>2.1250225772804536</v>
      </c>
      <c r="D195" s="104"/>
      <c r="E195" s="104">
        <f t="shared" si="90"/>
        <v>1.0998268981788037</v>
      </c>
      <c r="F195" s="104">
        <f t="shared" si="90"/>
        <v>1.2140912406144966</v>
      </c>
      <c r="G195" s="104">
        <f t="shared" si="90"/>
        <v>1.4157357924280614</v>
      </c>
      <c r="H195" s="104">
        <f t="shared" si="90"/>
        <v>1.5340650154194371</v>
      </c>
      <c r="I195" s="104">
        <f t="shared" si="90"/>
        <v>1.558572042739923</v>
      </c>
      <c r="J195" s="104">
        <f t="shared" si="90"/>
        <v>1.4005071231562325</v>
      </c>
    </row>
    <row r="196" spans="1:10" ht="15" customHeight="1">
      <c r="A196" s="53" t="s">
        <v>92</v>
      </c>
      <c r="B196" s="150" t="s">
        <v>451</v>
      </c>
      <c r="C196" s="104">
        <f t="shared" si="91"/>
        <v>0.23647030365616253</v>
      </c>
      <c r="D196" s="104"/>
      <c r="E196" s="104">
        <f t="shared" ref="E196:J205" si="92">E48/E$60*100</f>
        <v>0.26636069334464607</v>
      </c>
      <c r="F196" s="104">
        <f t="shared" si="92"/>
        <v>0.25807815394190348</v>
      </c>
      <c r="G196" s="104">
        <f t="shared" si="92"/>
        <v>0.25755349462790073</v>
      </c>
      <c r="H196" s="104">
        <f t="shared" si="92"/>
        <v>0.24820044232085814</v>
      </c>
      <c r="I196" s="104">
        <f t="shared" si="92"/>
        <v>0.22353710739139349</v>
      </c>
      <c r="J196" s="104">
        <f t="shared" si="92"/>
        <v>0.23433785929206835</v>
      </c>
    </row>
    <row r="197" spans="1:10" ht="15" customHeight="1">
      <c r="A197" s="53" t="s">
        <v>93</v>
      </c>
      <c r="B197" s="150" t="s">
        <v>94</v>
      </c>
      <c r="C197" s="104">
        <f t="shared" si="91"/>
        <v>3.4966318795207896E-2</v>
      </c>
      <c r="D197" s="104"/>
      <c r="E197" s="104">
        <f t="shared" si="92"/>
        <v>4.9148456326842845E-2</v>
      </c>
      <c r="F197" s="104">
        <f t="shared" si="92"/>
        <v>4.0905361216786486E-2</v>
      </c>
      <c r="G197" s="104">
        <f t="shared" si="92"/>
        <v>4.6401103744321166E-2</v>
      </c>
      <c r="H197" s="104">
        <f t="shared" si="92"/>
        <v>4.7983968313355711E-2</v>
      </c>
      <c r="I197" s="104">
        <f t="shared" si="92"/>
        <v>4.7089730948789259E-2</v>
      </c>
      <c r="J197" s="104">
        <f t="shared" si="92"/>
        <v>5.4884039703840551E-2</v>
      </c>
    </row>
    <row r="198" spans="1:10" ht="15" customHeight="1">
      <c r="A198" s="53" t="s">
        <v>0</v>
      </c>
      <c r="B198" s="150" t="s">
        <v>95</v>
      </c>
      <c r="C198" s="104">
        <f t="shared" si="91"/>
        <v>2.6528678067673599E-2</v>
      </c>
      <c r="D198" s="104"/>
      <c r="E198" s="104">
        <f t="shared" si="92"/>
        <v>2.6843599554083806E-2</v>
      </c>
      <c r="F198" s="104">
        <f t="shared" si="92"/>
        <v>2.4532809338586231E-2</v>
      </c>
      <c r="G198" s="104">
        <f t="shared" si="92"/>
        <v>2.1828601887305173E-2</v>
      </c>
      <c r="H198" s="104">
        <f t="shared" si="92"/>
        <v>2.0243995481690032E-2</v>
      </c>
      <c r="I198" s="104">
        <f t="shared" si="92"/>
        <v>1.8228832497664955E-2</v>
      </c>
      <c r="J198" s="104">
        <f t="shared" si="92"/>
        <v>1.5880483272312101E-2</v>
      </c>
    </row>
    <row r="199" spans="1:10" ht="15" customHeight="1">
      <c r="A199" s="53" t="s">
        <v>96</v>
      </c>
      <c r="B199" s="150" t="s">
        <v>97</v>
      </c>
      <c r="C199" s="104">
        <f t="shared" si="91"/>
        <v>5.9215190752371291E-2</v>
      </c>
      <c r="D199" s="104"/>
      <c r="E199" s="104">
        <f t="shared" si="92"/>
        <v>5.6448259101351532E-2</v>
      </c>
      <c r="F199" s="104">
        <f t="shared" si="92"/>
        <v>5.9528872463986277E-2</v>
      </c>
      <c r="G199" s="104">
        <f t="shared" si="92"/>
        <v>6.2878770925213823E-2</v>
      </c>
      <c r="H199" s="104">
        <f t="shared" si="92"/>
        <v>7.7163111633997097E-2</v>
      </c>
      <c r="I199" s="104">
        <f t="shared" si="92"/>
        <v>5.131513366411776E-2</v>
      </c>
      <c r="J199" s="104">
        <f t="shared" si="92"/>
        <v>4.8328916036893758E-2</v>
      </c>
    </row>
    <row r="200" spans="1:10" ht="15" customHeight="1">
      <c r="A200" s="53" t="s">
        <v>98</v>
      </c>
      <c r="B200" s="150" t="s">
        <v>99</v>
      </c>
      <c r="C200" s="104">
        <f t="shared" si="91"/>
        <v>2.7459203025801328E-2</v>
      </c>
      <c r="D200" s="104"/>
      <c r="E200" s="104">
        <f t="shared" si="92"/>
        <v>3.171869748871696E-2</v>
      </c>
      <c r="F200" s="104">
        <f t="shared" si="92"/>
        <v>2.8195854973498677E-2</v>
      </c>
      <c r="G200" s="104">
        <f t="shared" si="92"/>
        <v>2.8654610626472524E-2</v>
      </c>
      <c r="H200" s="104">
        <f t="shared" si="92"/>
        <v>3.1028912809403487E-2</v>
      </c>
      <c r="I200" s="104">
        <f t="shared" si="92"/>
        <v>3.1834960391468652E-2</v>
      </c>
      <c r="J200" s="104">
        <f t="shared" si="92"/>
        <v>2.8667419041111565E-2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6.9701764290317977E-3</v>
      </c>
      <c r="D201" s="104"/>
      <c r="E201" s="104">
        <f t="shared" si="92"/>
        <v>6.4622190347234983E-3</v>
      </c>
      <c r="F201" s="104">
        <f t="shared" si="92"/>
        <v>6.2876843103848385E-3</v>
      </c>
      <c r="G201" s="104">
        <f t="shared" si="92"/>
        <v>6.1023086750552277E-3</v>
      </c>
      <c r="H201" s="104">
        <f t="shared" si="92"/>
        <v>6.0956071112806612E-3</v>
      </c>
      <c r="I201" s="104">
        <f t="shared" si="92"/>
        <v>5.3546809041294646E-3</v>
      </c>
      <c r="J201" s="104">
        <f t="shared" si="92"/>
        <v>4.7341572683512771E-3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0.29493971097509358</v>
      </c>
      <c r="D202" s="104"/>
      <c r="E202" s="104">
        <f t="shared" si="92"/>
        <v>0.26278847387791809</v>
      </c>
      <c r="F202" s="104">
        <f t="shared" si="92"/>
        <v>0.25711494797330114</v>
      </c>
      <c r="G202" s="104">
        <f t="shared" si="92"/>
        <v>0.29936742760232044</v>
      </c>
      <c r="H202" s="104">
        <f t="shared" si="92"/>
        <v>0.27799535354199623</v>
      </c>
      <c r="I202" s="104">
        <f t="shared" si="92"/>
        <v>0.15463763692805041</v>
      </c>
      <c r="J202" s="104">
        <f t="shared" si="92"/>
        <v>0.14131309062724853</v>
      </c>
    </row>
    <row r="203" spans="1:10" ht="15" customHeight="1">
      <c r="A203" s="55" t="s">
        <v>104</v>
      </c>
      <c r="B203" s="150" t="s">
        <v>460</v>
      </c>
      <c r="C203" s="104">
        <f t="shared" si="91"/>
        <v>8.2569537219643219E-2</v>
      </c>
      <c r="D203" s="104"/>
      <c r="E203" s="104">
        <f t="shared" si="92"/>
        <v>8.4651486017582961E-2</v>
      </c>
      <c r="F203" s="104">
        <f t="shared" si="92"/>
        <v>8.0195181674554666E-2</v>
      </c>
      <c r="G203" s="104">
        <f t="shared" si="92"/>
        <v>8.3388212278037305E-2</v>
      </c>
      <c r="H203" s="104">
        <f t="shared" si="92"/>
        <v>9.1021108595679148E-2</v>
      </c>
      <c r="I203" s="104">
        <f t="shared" si="92"/>
        <v>7.6804632867738448E-2</v>
      </c>
      <c r="J203" s="104">
        <f t="shared" si="92"/>
        <v>8.3598704210251257E-2</v>
      </c>
    </row>
    <row r="204" spans="1:10" ht="15" customHeight="1">
      <c r="A204" s="55" t="s">
        <v>105</v>
      </c>
      <c r="B204" s="150" t="s">
        <v>452</v>
      </c>
      <c r="C204" s="104">
        <f t="shared" si="91"/>
        <v>8.198686572791182E-2</v>
      </c>
      <c r="D204" s="104"/>
      <c r="E204" s="104">
        <f t="shared" si="92"/>
        <v>0.11109414834535596</v>
      </c>
      <c r="F204" s="104">
        <f t="shared" si="92"/>
        <v>0.10063805495814938</v>
      </c>
      <c r="G204" s="104">
        <f t="shared" si="92"/>
        <v>0.10217739281497991</v>
      </c>
      <c r="H204" s="104">
        <f t="shared" si="92"/>
        <v>9.0766326134137931E-2</v>
      </c>
      <c r="I204" s="104">
        <f t="shared" si="92"/>
        <v>0.11790505914796656</v>
      </c>
      <c r="J204" s="104">
        <f t="shared" si="92"/>
        <v>0.12036471321309283</v>
      </c>
    </row>
    <row r="205" spans="1:10" ht="15" customHeight="1">
      <c r="A205" s="53" t="s">
        <v>106</v>
      </c>
      <c r="B205" s="150" t="s">
        <v>107</v>
      </c>
      <c r="C205" s="104">
        <f t="shared" si="91"/>
        <v>4.2132344288555194E-3</v>
      </c>
      <c r="D205" s="104"/>
      <c r="E205" s="104">
        <f t="shared" si="92"/>
        <v>2.6537183272318612E-3</v>
      </c>
      <c r="F205" s="104">
        <f t="shared" si="92"/>
        <v>2.3664348705396843E-3</v>
      </c>
      <c r="G205" s="104">
        <f t="shared" si="92"/>
        <v>2.3611880768085228E-3</v>
      </c>
      <c r="H205" s="104">
        <f t="shared" si="92"/>
        <v>2.7703348198260319E-3</v>
      </c>
      <c r="I205" s="104">
        <f t="shared" si="92"/>
        <v>2.9145326262784046E-3</v>
      </c>
      <c r="J205" s="104">
        <f t="shared" si="92"/>
        <v>3.2140741659461595E-3</v>
      </c>
    </row>
    <row r="206" spans="1:10" ht="15" customHeight="1">
      <c r="A206" s="53" t="s">
        <v>108</v>
      </c>
      <c r="B206" s="150" t="s">
        <v>109</v>
      </c>
      <c r="C206" s="104">
        <f t="shared" si="91"/>
        <v>7.9937486375241946E-4</v>
      </c>
      <c r="D206" s="104"/>
      <c r="E206" s="104">
        <f t="shared" ref="E206:J208" si="93">E58/E$60*100</f>
        <v>2.5264883720401457E-4</v>
      </c>
      <c r="F206" s="104">
        <f t="shared" si="93"/>
        <v>2.2028281066964958E-4</v>
      </c>
      <c r="G206" s="104">
        <f t="shared" si="93"/>
        <v>2.2742585716324778E-4</v>
      </c>
      <c r="H206" s="104">
        <f t="shared" si="93"/>
        <v>2.2222510397428697E-4</v>
      </c>
      <c r="I206" s="104">
        <f t="shared" si="93"/>
        <v>2.5319712318699883E-4</v>
      </c>
      <c r="J206" s="104">
        <f t="shared" si="93"/>
        <v>2.5637596122760319E-4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4.001471715708229E-2</v>
      </c>
      <c r="D207" s="104"/>
      <c r="E207" s="104">
        <f t="shared" si="93"/>
        <v>3.5440930682123804E-2</v>
      </c>
      <c r="F207" s="104">
        <f t="shared" si="93"/>
        <v>3.0511792416160935E-2</v>
      </c>
      <c r="G207" s="104">
        <f t="shared" si="93"/>
        <v>2.622519869222853E-2</v>
      </c>
      <c r="H207" s="104">
        <f t="shared" si="93"/>
        <v>2.6113836593336163E-2</v>
      </c>
      <c r="I207" s="104">
        <f t="shared" si="93"/>
        <v>3.1621798119630992E-2</v>
      </c>
      <c r="J207" s="104">
        <f t="shared" si="93"/>
        <v>3.115512272263983E-2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0.17097590651746492</v>
      </c>
      <c r="D210" s="104"/>
      <c r="E210" s="104">
        <f t="shared" ref="E210:J219" si="95">E62/E$60*100</f>
        <v>0.16439393799110968</v>
      </c>
      <c r="F210" s="104">
        <f t="shared" si="95"/>
        <v>0.19092031897662151</v>
      </c>
      <c r="G210" s="104">
        <f t="shared" si="95"/>
        <v>0.23898632114051599</v>
      </c>
      <c r="H210" s="104">
        <f t="shared" si="95"/>
        <v>0.18322186580122785</v>
      </c>
      <c r="I210" s="104">
        <f t="shared" si="95"/>
        <v>0.21567918658335772</v>
      </c>
      <c r="J210" s="104">
        <f t="shared" si="95"/>
        <v>0.18757129103078232</v>
      </c>
    </row>
    <row r="211" spans="1:10" ht="15" customHeight="1">
      <c r="A211" s="55" t="s">
        <v>113</v>
      </c>
      <c r="B211" s="150" t="s">
        <v>392</v>
      </c>
      <c r="C211" s="104">
        <f t="shared" si="94"/>
        <v>13.54403824242797</v>
      </c>
      <c r="D211" s="104"/>
      <c r="E211" s="104">
        <f t="shared" si="95"/>
        <v>14.794991472416138</v>
      </c>
      <c r="F211" s="104">
        <f t="shared" si="95"/>
        <v>14.553098429798178</v>
      </c>
      <c r="G211" s="104">
        <f t="shared" si="95"/>
        <v>15.982390675771214</v>
      </c>
      <c r="H211" s="104">
        <f t="shared" si="95"/>
        <v>15.612639895931046</v>
      </c>
      <c r="I211" s="104">
        <f t="shared" si="95"/>
        <v>13.114490877859671</v>
      </c>
      <c r="J211" s="104">
        <f t="shared" si="95"/>
        <v>11.736678229940644</v>
      </c>
    </row>
    <row r="212" spans="1:10" ht="15" customHeight="1">
      <c r="A212" s="55" t="s">
        <v>114</v>
      </c>
      <c r="B212" s="150" t="s">
        <v>393</v>
      </c>
      <c r="C212" s="104">
        <f t="shared" si="94"/>
        <v>25.794461573469661</v>
      </c>
      <c r="D212" s="104"/>
      <c r="E212" s="104">
        <f t="shared" si="95"/>
        <v>24.510908819262916</v>
      </c>
      <c r="F212" s="104">
        <f t="shared" si="95"/>
        <v>24.274884916765828</v>
      </c>
      <c r="G212" s="104">
        <f t="shared" si="95"/>
        <v>22.856468607639986</v>
      </c>
      <c r="H212" s="104">
        <f t="shared" si="95"/>
        <v>20.921301316393652</v>
      </c>
      <c r="I212" s="104">
        <f t="shared" si="95"/>
        <v>23.783994251991579</v>
      </c>
      <c r="J212" s="104">
        <f t="shared" si="95"/>
        <v>23.549851740672185</v>
      </c>
    </row>
    <row r="213" spans="1:10" ht="15" customHeight="1">
      <c r="A213" s="55" t="s">
        <v>115</v>
      </c>
      <c r="B213" s="150" t="s">
        <v>394</v>
      </c>
      <c r="C213" s="104">
        <f t="shared" si="94"/>
        <v>21.138685378768059</v>
      </c>
      <c r="D213" s="104"/>
      <c r="E213" s="104">
        <f t="shared" si="95"/>
        <v>20.89848091526623</v>
      </c>
      <c r="F213" s="104">
        <f t="shared" si="95"/>
        <v>22.605599304378099</v>
      </c>
      <c r="G213" s="104">
        <f t="shared" si="95"/>
        <v>23.497801673553905</v>
      </c>
      <c r="H213" s="104">
        <f t="shared" si="95"/>
        <v>25.014407090777684</v>
      </c>
      <c r="I213" s="104">
        <f t="shared" si="95"/>
        <v>27.735202351247736</v>
      </c>
      <c r="J213" s="104">
        <f t="shared" si="95"/>
        <v>28.974425440083003</v>
      </c>
    </row>
    <row r="214" spans="1:10" ht="15" customHeight="1">
      <c r="A214" s="55" t="s">
        <v>116</v>
      </c>
      <c r="B214" s="150" t="s">
        <v>395</v>
      </c>
      <c r="C214" s="104">
        <f t="shared" si="94"/>
        <v>0.43430872924635833</v>
      </c>
      <c r="D214" s="104"/>
      <c r="E214" s="104">
        <f t="shared" si="95"/>
        <v>0.37947693408589811</v>
      </c>
      <c r="F214" s="104">
        <f t="shared" si="95"/>
        <v>0.39804633347757062</v>
      </c>
      <c r="G214" s="104">
        <f t="shared" si="95"/>
        <v>0.38083010895751623</v>
      </c>
      <c r="H214" s="104">
        <f t="shared" si="95"/>
        <v>0.31605891664314106</v>
      </c>
      <c r="I214" s="104">
        <f t="shared" si="95"/>
        <v>0.23602459474146423</v>
      </c>
      <c r="J214" s="104">
        <f t="shared" si="95"/>
        <v>0.23358228337803669</v>
      </c>
    </row>
    <row r="215" spans="1:10" ht="15" customHeight="1">
      <c r="A215" s="55" t="s">
        <v>117</v>
      </c>
      <c r="B215" s="150" t="s">
        <v>118</v>
      </c>
      <c r="C215" s="104">
        <f t="shared" si="94"/>
        <v>5.7995930389148284E-2</v>
      </c>
      <c r="D215" s="104"/>
      <c r="E215" s="104">
        <f t="shared" si="95"/>
        <v>5.9158954926856487E-2</v>
      </c>
      <c r="F215" s="104">
        <f t="shared" si="95"/>
        <v>5.3742223498939402E-2</v>
      </c>
      <c r="G215" s="104">
        <f t="shared" si="95"/>
        <v>5.2742976500301596E-2</v>
      </c>
      <c r="H215" s="104">
        <f t="shared" si="95"/>
        <v>5.7505723358730144E-2</v>
      </c>
      <c r="I215" s="104">
        <f t="shared" si="95"/>
        <v>7.1604769651012423E-2</v>
      </c>
      <c r="J215" s="104">
        <f t="shared" si="95"/>
        <v>7.5188021060224458E-2</v>
      </c>
    </row>
    <row r="216" spans="1:10" ht="15" customHeight="1">
      <c r="A216" s="55" t="s">
        <v>119</v>
      </c>
      <c r="B216" s="150" t="s">
        <v>212</v>
      </c>
      <c r="C216" s="104">
        <f t="shared" si="94"/>
        <v>8.1359770092562206E-2</v>
      </c>
      <c r="D216" s="104"/>
      <c r="E216" s="104">
        <f t="shared" si="95"/>
        <v>9.8539575157062478E-2</v>
      </c>
      <c r="F216" s="104">
        <f t="shared" si="95"/>
        <v>8.6741336563057811E-2</v>
      </c>
      <c r="G216" s="104">
        <f t="shared" si="95"/>
        <v>8.3479654968715788E-2</v>
      </c>
      <c r="H216" s="104">
        <f t="shared" si="95"/>
        <v>9.4067519082439488E-2</v>
      </c>
      <c r="I216" s="104">
        <f t="shared" si="95"/>
        <v>0.10115022317353355</v>
      </c>
      <c r="J216" s="104">
        <f t="shared" si="95"/>
        <v>9.7095848294322357E-2</v>
      </c>
    </row>
    <row r="217" spans="1:10" ht="15" customHeight="1">
      <c r="A217" s="55" t="s">
        <v>120</v>
      </c>
      <c r="B217" s="150" t="s">
        <v>121</v>
      </c>
      <c r="C217" s="104">
        <f t="shared" si="94"/>
        <v>38.153477780441555</v>
      </c>
      <c r="D217" s="104"/>
      <c r="E217" s="104">
        <f t="shared" si="95"/>
        <v>38.475695209627496</v>
      </c>
      <c r="F217" s="104">
        <f t="shared" si="95"/>
        <v>37.247375220751849</v>
      </c>
      <c r="G217" s="104">
        <f t="shared" si="95"/>
        <v>36.274088844032278</v>
      </c>
      <c r="H217" s="104">
        <f t="shared" si="95"/>
        <v>37.17737686018674</v>
      </c>
      <c r="I217" s="104">
        <f t="shared" si="95"/>
        <v>34.250983280481385</v>
      </c>
      <c r="J217" s="104">
        <f t="shared" si="95"/>
        <v>34.668094089021736</v>
      </c>
    </row>
    <row r="218" spans="1:10" ht="15" customHeight="1">
      <c r="A218" s="55" t="s">
        <v>0</v>
      </c>
      <c r="B218" s="150" t="s">
        <v>95</v>
      </c>
      <c r="C218" s="104">
        <f t="shared" si="94"/>
        <v>2.6528678067673599E-2</v>
      </c>
      <c r="D218" s="104"/>
      <c r="E218" s="104">
        <f t="shared" si="95"/>
        <v>2.6843599554083806E-2</v>
      </c>
      <c r="F218" s="104">
        <f t="shared" si="95"/>
        <v>2.4532809338586231E-2</v>
      </c>
      <c r="G218" s="104">
        <f t="shared" si="95"/>
        <v>2.1828601887305173E-2</v>
      </c>
      <c r="H218" s="104">
        <f t="shared" si="95"/>
        <v>2.0243995481690032E-2</v>
      </c>
      <c r="I218" s="104">
        <f t="shared" si="95"/>
        <v>1.8228832497664955E-2</v>
      </c>
      <c r="J218" s="104">
        <f t="shared" si="95"/>
        <v>1.5880483272312101E-2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5.9215190752371291E-2</v>
      </c>
      <c r="D219" s="104"/>
      <c r="E219" s="104">
        <f t="shared" si="95"/>
        <v>5.6448259101351532E-2</v>
      </c>
      <c r="F219" s="104">
        <f t="shared" si="95"/>
        <v>5.9528872463986277E-2</v>
      </c>
      <c r="G219" s="104">
        <f t="shared" si="95"/>
        <v>6.2878770925213823E-2</v>
      </c>
      <c r="H219" s="104">
        <f t="shared" si="95"/>
        <v>7.7163111633997097E-2</v>
      </c>
      <c r="I219" s="104">
        <f t="shared" si="95"/>
        <v>5.131513366411776E-2</v>
      </c>
      <c r="J219" s="104">
        <f t="shared" si="95"/>
        <v>4.8328916036893758E-2</v>
      </c>
    </row>
    <row r="220" spans="1:10" ht="15" customHeight="1">
      <c r="A220" s="55" t="s">
        <v>98</v>
      </c>
      <c r="B220" s="150" t="s">
        <v>455</v>
      </c>
      <c r="C220" s="104">
        <f t="shared" si="94"/>
        <v>2.7459203025801328E-2</v>
      </c>
      <c r="D220" s="104"/>
      <c r="E220" s="104">
        <f t="shared" ref="E220:J227" si="96">E72/E$60*100</f>
        <v>3.171869748871696E-2</v>
      </c>
      <c r="F220" s="104">
        <f t="shared" si="96"/>
        <v>2.8195854973498677E-2</v>
      </c>
      <c r="G220" s="104">
        <f t="shared" si="96"/>
        <v>2.8654610626472524E-2</v>
      </c>
      <c r="H220" s="104">
        <f t="shared" si="96"/>
        <v>3.1028912809403487E-2</v>
      </c>
      <c r="I220" s="104">
        <f t="shared" si="96"/>
        <v>3.1834960391468652E-2</v>
      </c>
      <c r="J220" s="104">
        <f t="shared" si="96"/>
        <v>2.8667419041111565E-2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6.9701764290317977E-3</v>
      </c>
      <c r="D221" s="104"/>
      <c r="E221" s="104">
        <f t="shared" si="96"/>
        <v>6.4622190347234983E-3</v>
      </c>
      <c r="F221" s="104">
        <f t="shared" si="96"/>
        <v>6.2876843103848385E-3</v>
      </c>
      <c r="G221" s="104">
        <f t="shared" si="96"/>
        <v>6.1023086750552277E-3</v>
      </c>
      <c r="H221" s="104">
        <f t="shared" si="96"/>
        <v>6.0956071112806612E-3</v>
      </c>
      <c r="I221" s="104">
        <f t="shared" si="96"/>
        <v>5.3546809041294646E-3</v>
      </c>
      <c r="J221" s="104">
        <f t="shared" si="96"/>
        <v>4.7341572683512771E-3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0.29493971097509358</v>
      </c>
      <c r="D222" s="104"/>
      <c r="E222" s="104">
        <f t="shared" si="96"/>
        <v>0.26278847387791809</v>
      </c>
      <c r="F222" s="104">
        <f t="shared" si="96"/>
        <v>0.25711494797330114</v>
      </c>
      <c r="G222" s="104">
        <f t="shared" si="96"/>
        <v>0.29936742760232044</v>
      </c>
      <c r="H222" s="104">
        <f t="shared" si="96"/>
        <v>0.27799535354199623</v>
      </c>
      <c r="I222" s="104">
        <f t="shared" si="96"/>
        <v>0.15463763692805041</v>
      </c>
      <c r="J222" s="104">
        <f t="shared" si="96"/>
        <v>0.14131309062724853</v>
      </c>
    </row>
    <row r="223" spans="1:10" ht="15" customHeight="1">
      <c r="A223" s="55" t="s">
        <v>126</v>
      </c>
      <c r="B223" s="150" t="s">
        <v>460</v>
      </c>
      <c r="C223" s="104">
        <f t="shared" si="94"/>
        <v>8.2569537219643219E-2</v>
      </c>
      <c r="D223" s="104"/>
      <c r="E223" s="104">
        <f t="shared" si="96"/>
        <v>8.4651486017582961E-2</v>
      </c>
      <c r="F223" s="104">
        <f t="shared" si="96"/>
        <v>8.0195181674554666E-2</v>
      </c>
      <c r="G223" s="104">
        <f t="shared" si="96"/>
        <v>8.3388212278037305E-2</v>
      </c>
      <c r="H223" s="104">
        <f t="shared" si="96"/>
        <v>9.1021108595679148E-2</v>
      </c>
      <c r="I223" s="104">
        <f t="shared" si="96"/>
        <v>7.6804632867738448E-2</v>
      </c>
      <c r="J223" s="104">
        <f t="shared" si="96"/>
        <v>8.3598704210251257E-2</v>
      </c>
    </row>
    <row r="224" spans="1:10" ht="15" customHeight="1">
      <c r="A224" s="55" t="s">
        <v>105</v>
      </c>
      <c r="B224" s="150" t="s">
        <v>452</v>
      </c>
      <c r="C224" s="104">
        <f t="shared" si="94"/>
        <v>8.198686572791182E-2</v>
      </c>
      <c r="D224" s="104"/>
      <c r="E224" s="104">
        <f t="shared" si="96"/>
        <v>0.11109414834535596</v>
      </c>
      <c r="F224" s="104">
        <f t="shared" si="96"/>
        <v>0.10063805495814938</v>
      </c>
      <c r="G224" s="104">
        <f t="shared" si="96"/>
        <v>0.10217739281497991</v>
      </c>
      <c r="H224" s="104">
        <f t="shared" si="96"/>
        <v>9.0766326134137931E-2</v>
      </c>
      <c r="I224" s="104">
        <f t="shared" si="96"/>
        <v>0.11790505914796656</v>
      </c>
      <c r="J224" s="104">
        <f t="shared" si="96"/>
        <v>0.12036471321309283</v>
      </c>
    </row>
    <row r="225" spans="1:10" ht="15" customHeight="1">
      <c r="A225" s="55" t="s">
        <v>106</v>
      </c>
      <c r="B225" s="150" t="s">
        <v>128</v>
      </c>
      <c r="C225" s="104">
        <f t="shared" si="94"/>
        <v>4.2132344288555194E-3</v>
      </c>
      <c r="D225" s="104"/>
      <c r="E225" s="104">
        <f t="shared" si="96"/>
        <v>2.6537183272318612E-3</v>
      </c>
      <c r="F225" s="104">
        <f t="shared" si="96"/>
        <v>2.3664348705396843E-3</v>
      </c>
      <c r="G225" s="104">
        <f t="shared" si="96"/>
        <v>2.3611880768085228E-3</v>
      </c>
      <c r="H225" s="104">
        <f t="shared" si="96"/>
        <v>2.7703348198260319E-3</v>
      </c>
      <c r="I225" s="104">
        <f t="shared" si="96"/>
        <v>2.9145326262784046E-3</v>
      </c>
      <c r="J225" s="104">
        <f t="shared" si="96"/>
        <v>3.2140741659461595E-3</v>
      </c>
    </row>
    <row r="226" spans="1:10" ht="15" customHeight="1">
      <c r="A226" s="55" t="s">
        <v>108</v>
      </c>
      <c r="B226" s="150" t="s">
        <v>129</v>
      </c>
      <c r="C226" s="104">
        <f t="shared" si="94"/>
        <v>7.9937486375241946E-4</v>
      </c>
      <c r="D226" s="104"/>
      <c r="E226" s="104">
        <f t="shared" si="96"/>
        <v>2.5264883720401457E-4</v>
      </c>
      <c r="F226" s="104">
        <f t="shared" si="96"/>
        <v>2.2028281066964958E-4</v>
      </c>
      <c r="G226" s="104">
        <f t="shared" si="96"/>
        <v>2.2742585716324778E-4</v>
      </c>
      <c r="H226" s="104">
        <f t="shared" si="96"/>
        <v>2.2222510397428697E-4</v>
      </c>
      <c r="I226" s="104">
        <f t="shared" si="96"/>
        <v>2.5319712318699883E-4</v>
      </c>
      <c r="J226" s="104">
        <f t="shared" si="96"/>
        <v>2.5637596122760319E-4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4.001471715708229E-2</v>
      </c>
      <c r="D227" s="104"/>
      <c r="E227" s="104">
        <f t="shared" si="96"/>
        <v>3.5440930682123804E-2</v>
      </c>
      <c r="F227" s="104">
        <f t="shared" si="96"/>
        <v>3.0511792416160935E-2</v>
      </c>
      <c r="G227" s="104">
        <f t="shared" si="96"/>
        <v>2.622519869222853E-2</v>
      </c>
      <c r="H227" s="104">
        <f t="shared" si="96"/>
        <v>2.6113836593336163E-2</v>
      </c>
      <c r="I227" s="104">
        <f t="shared" si="96"/>
        <v>3.1621798119630992E-2</v>
      </c>
      <c r="J227" s="104">
        <f t="shared" si="96"/>
        <v>3.115512272263983E-2</v>
      </c>
    </row>
    <row r="228" spans="1:10" ht="15" customHeight="1">
      <c r="A228" s="61"/>
      <c r="B228" s="209" t="s">
        <v>111</v>
      </c>
      <c r="C228" s="190">
        <f>SUM(C210:C227)</f>
        <v>100</v>
      </c>
      <c r="D228" s="190"/>
      <c r="E228" s="190">
        <f t="shared" ref="E228:H228" si="97">SUM(E210:E227)</f>
        <v>100</v>
      </c>
      <c r="F228" s="190">
        <f t="shared" si="97"/>
        <v>99.999999999999972</v>
      </c>
      <c r="G228" s="190">
        <f t="shared" si="97"/>
        <v>100.00000000000001</v>
      </c>
      <c r="H228" s="190">
        <f t="shared" si="97"/>
        <v>100</v>
      </c>
      <c r="I228" s="190">
        <f t="shared" ref="I228:J228" si="98">SUM(I210:I227)</f>
        <v>99.999999999999986</v>
      </c>
      <c r="J228" s="190">
        <f t="shared" si="98"/>
        <v>100.00000000000001</v>
      </c>
    </row>
    <row r="229" spans="1:10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333</v>
      </c>
      <c r="B4" s="169" t="s">
        <v>298</v>
      </c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280.43528129279406</v>
      </c>
      <c r="D8" s="199"/>
      <c r="E8" s="205">
        <v>193.68143433859677</v>
      </c>
      <c r="F8" s="205">
        <v>208.44545047014398</v>
      </c>
      <c r="G8" s="205">
        <v>302.2029130165763</v>
      </c>
      <c r="H8" s="205">
        <v>293.45571090546673</v>
      </c>
      <c r="I8" s="205">
        <v>370.28536831909287</v>
      </c>
      <c r="J8" s="205">
        <v>418.86199343263479</v>
      </c>
    </row>
    <row r="9" spans="1:13" ht="15" customHeight="1">
      <c r="A9" s="53" t="s">
        <v>28</v>
      </c>
      <c r="B9" s="150" t="s">
        <v>29</v>
      </c>
      <c r="C9" s="205">
        <v>86.238596321282898</v>
      </c>
      <c r="D9" s="199"/>
      <c r="E9" s="205">
        <v>81.579814273154</v>
      </c>
      <c r="F9" s="205">
        <v>76.451761026892655</v>
      </c>
      <c r="G9" s="205">
        <v>47.065578998790201</v>
      </c>
      <c r="H9" s="205">
        <v>40.036417688453511</v>
      </c>
      <c r="I9" s="205">
        <v>47.95111284604296</v>
      </c>
      <c r="J9" s="205">
        <v>53.970407843876814</v>
      </c>
    </row>
    <row r="10" spans="1:13" ht="15" customHeight="1">
      <c r="A10" s="53" t="s">
        <v>30</v>
      </c>
      <c r="B10" s="150" t="s">
        <v>31</v>
      </c>
      <c r="C10" s="205">
        <v>1.5656431662246113</v>
      </c>
      <c r="D10" s="199"/>
      <c r="E10" s="205">
        <v>1.4876489040805199</v>
      </c>
      <c r="F10" s="205">
        <v>1.680792626423619</v>
      </c>
      <c r="G10" s="205">
        <v>1.8229903954494775</v>
      </c>
      <c r="H10" s="205">
        <v>1.664131592267688</v>
      </c>
      <c r="I10" s="205">
        <v>1.6550034481225291</v>
      </c>
      <c r="J10" s="205">
        <v>1.5880286462392514</v>
      </c>
    </row>
    <row r="11" spans="1:13" ht="15" customHeight="1">
      <c r="A11" s="53" t="s">
        <v>32</v>
      </c>
      <c r="B11" s="150" t="s">
        <v>33</v>
      </c>
      <c r="C11" s="205">
        <v>204.49635291703498</v>
      </c>
      <c r="D11" s="199"/>
      <c r="E11" s="205">
        <v>243.08482558057975</v>
      </c>
      <c r="F11" s="205">
        <v>311.39278081581517</v>
      </c>
      <c r="G11" s="205">
        <v>342.8501540048336</v>
      </c>
      <c r="H11" s="205">
        <v>173.62982920499752</v>
      </c>
      <c r="I11" s="205">
        <v>135.39043864909721</v>
      </c>
      <c r="J11" s="205">
        <v>123.27459625513245</v>
      </c>
    </row>
    <row r="12" spans="1:13" ht="15" customHeight="1">
      <c r="A12" s="53" t="s">
        <v>34</v>
      </c>
      <c r="B12" s="150" t="s">
        <v>35</v>
      </c>
      <c r="C12" s="205">
        <v>1283.3150182382788</v>
      </c>
      <c r="D12" s="199"/>
      <c r="E12" s="205">
        <v>1217.761894334215</v>
      </c>
      <c r="F12" s="205">
        <v>1230.2735263074217</v>
      </c>
      <c r="G12" s="205">
        <v>1309.0136317222846</v>
      </c>
      <c r="H12" s="205">
        <v>1346.2558869969901</v>
      </c>
      <c r="I12" s="205">
        <v>1246.6293225677441</v>
      </c>
      <c r="J12" s="205">
        <v>1307.4942925167566</v>
      </c>
    </row>
    <row r="13" spans="1:13" ht="15" customHeight="1">
      <c r="A13" s="53" t="s">
        <v>36</v>
      </c>
      <c r="B13" s="150" t="s">
        <v>37</v>
      </c>
      <c r="C13" s="205">
        <v>154.95838126313168</v>
      </c>
      <c r="D13" s="199"/>
      <c r="E13" s="205">
        <v>187.88885089776457</v>
      </c>
      <c r="F13" s="205">
        <v>209.29587955962842</v>
      </c>
      <c r="G13" s="205">
        <v>170.4999351042768</v>
      </c>
      <c r="H13" s="205">
        <v>156.64231778404445</v>
      </c>
      <c r="I13" s="205">
        <v>190.17425072427878</v>
      </c>
      <c r="J13" s="205">
        <v>226.77282768251888</v>
      </c>
    </row>
    <row r="14" spans="1:13" ht="15" customHeight="1">
      <c r="A14" s="53" t="s">
        <v>38</v>
      </c>
      <c r="B14" s="150" t="s">
        <v>457</v>
      </c>
      <c r="C14" s="205">
        <v>218.2445544576949</v>
      </c>
      <c r="D14" s="199"/>
      <c r="E14" s="205">
        <v>207.15338833382714</v>
      </c>
      <c r="F14" s="205">
        <v>195.23952151487651</v>
      </c>
      <c r="G14" s="205">
        <v>203.91927309114686</v>
      </c>
      <c r="H14" s="205">
        <v>200.43421574108808</v>
      </c>
      <c r="I14" s="205">
        <v>216.7849852653178</v>
      </c>
      <c r="J14" s="205">
        <v>217.34592230165862</v>
      </c>
    </row>
    <row r="15" spans="1:13" ht="15" customHeight="1">
      <c r="A15" s="53" t="s">
        <v>39</v>
      </c>
      <c r="B15" s="150" t="s">
        <v>40</v>
      </c>
      <c r="C15" s="205">
        <v>37.977791749307102</v>
      </c>
      <c r="D15" s="199"/>
      <c r="E15" s="205">
        <v>38.957016155169512</v>
      </c>
      <c r="F15" s="205">
        <v>32.773324128443726</v>
      </c>
      <c r="G15" s="205">
        <v>35.00578757455056</v>
      </c>
      <c r="H15" s="205">
        <v>35.91240638946752</v>
      </c>
      <c r="I15" s="205">
        <v>35.377319492251708</v>
      </c>
      <c r="J15" s="205">
        <v>41.160098037857374</v>
      </c>
    </row>
    <row r="16" spans="1:13" ht="15" customHeight="1">
      <c r="A16" s="53" t="s">
        <v>41</v>
      </c>
      <c r="B16" s="150" t="s">
        <v>441</v>
      </c>
      <c r="C16" s="205">
        <v>136.97219414684679</v>
      </c>
      <c r="D16" s="199"/>
      <c r="E16" s="205">
        <v>137.7779780034171</v>
      </c>
      <c r="F16" s="205">
        <v>97.266583326192119</v>
      </c>
      <c r="G16" s="205">
        <v>112.56333562093951</v>
      </c>
      <c r="H16" s="205">
        <v>115.7182382144934</v>
      </c>
      <c r="I16" s="205">
        <v>140.12287581275081</v>
      </c>
      <c r="J16" s="205">
        <v>154.39272847699095</v>
      </c>
    </row>
    <row r="17" spans="1:10" ht="15" customHeight="1">
      <c r="A17" s="53" t="s">
        <v>42</v>
      </c>
      <c r="B17" s="150" t="s">
        <v>442</v>
      </c>
      <c r="C17" s="205">
        <v>332.84025058470132</v>
      </c>
      <c r="D17" s="199"/>
      <c r="E17" s="205">
        <v>273.34805718489349</v>
      </c>
      <c r="F17" s="205">
        <v>244.54975699103204</v>
      </c>
      <c r="G17" s="205">
        <v>228.3635798003009</v>
      </c>
      <c r="H17" s="205">
        <v>259.37380180104492</v>
      </c>
      <c r="I17" s="205">
        <v>344.18574635323091</v>
      </c>
      <c r="J17" s="205">
        <v>340.04850304115359</v>
      </c>
    </row>
    <row r="18" spans="1:10" ht="15" customHeight="1">
      <c r="A18" s="53" t="s">
        <v>43</v>
      </c>
      <c r="B18" s="150" t="s">
        <v>458</v>
      </c>
      <c r="C18" s="205">
        <v>31.440862842401856</v>
      </c>
      <c r="D18" s="199"/>
      <c r="E18" s="205">
        <v>21.49358162813094</v>
      </c>
      <c r="F18" s="205">
        <v>17.735193681251815</v>
      </c>
      <c r="G18" s="205">
        <v>19.826456960319366</v>
      </c>
      <c r="H18" s="205">
        <v>34.925212015196443</v>
      </c>
      <c r="I18" s="205">
        <v>37.101573519309319</v>
      </c>
      <c r="J18" s="205">
        <v>36.214480504645593</v>
      </c>
    </row>
    <row r="19" spans="1:10" ht="15" customHeight="1">
      <c r="A19" s="53" t="s">
        <v>44</v>
      </c>
      <c r="B19" s="150" t="s">
        <v>45</v>
      </c>
      <c r="C19" s="205">
        <v>2149.9610641797235</v>
      </c>
      <c r="D19" s="199"/>
      <c r="E19" s="205">
        <v>1796.6846253567203</v>
      </c>
      <c r="F19" s="205">
        <v>1899.4365823436594</v>
      </c>
      <c r="G19" s="205">
        <v>1394.7864119702419</v>
      </c>
      <c r="H19" s="205">
        <v>1505.6756754748844</v>
      </c>
      <c r="I19" s="205">
        <v>1346.9888867219884</v>
      </c>
      <c r="J19" s="205">
        <v>1416.1154372167352</v>
      </c>
    </row>
    <row r="20" spans="1:10" ht="15" customHeight="1">
      <c r="A20" s="53" t="s">
        <v>46</v>
      </c>
      <c r="B20" s="150" t="s">
        <v>443</v>
      </c>
      <c r="C20" s="205">
        <v>2195.3379398190818</v>
      </c>
      <c r="D20" s="199"/>
      <c r="E20" s="205">
        <v>1998.519839151624</v>
      </c>
      <c r="F20" s="205">
        <v>2080.0235619593354</v>
      </c>
      <c r="G20" s="205">
        <v>2117.5331798979323</v>
      </c>
      <c r="H20" s="205">
        <v>1941.3558841919248</v>
      </c>
      <c r="I20" s="205">
        <v>2395.0782319768205</v>
      </c>
      <c r="J20" s="205">
        <v>2402.3295655061543</v>
      </c>
    </row>
    <row r="21" spans="1:10" ht="15" customHeight="1">
      <c r="A21" s="53" t="s">
        <v>47</v>
      </c>
      <c r="B21" s="150" t="s">
        <v>444</v>
      </c>
      <c r="C21" s="205">
        <v>147.82547602268176</v>
      </c>
      <c r="D21" s="199"/>
      <c r="E21" s="205">
        <v>63.992782896131089</v>
      </c>
      <c r="F21" s="205">
        <v>73.735041884174663</v>
      </c>
      <c r="G21" s="205">
        <v>100.64343549441098</v>
      </c>
      <c r="H21" s="205">
        <v>88.016880156100171</v>
      </c>
      <c r="I21" s="205">
        <v>76.319824984765972</v>
      </c>
      <c r="J21" s="205">
        <v>111.7775204861526</v>
      </c>
    </row>
    <row r="22" spans="1:10" ht="15" customHeight="1">
      <c r="A22" s="53" t="s">
        <v>48</v>
      </c>
      <c r="B22" s="150" t="s">
        <v>49</v>
      </c>
      <c r="C22" s="205">
        <v>165.6463428398593</v>
      </c>
      <c r="D22" s="199"/>
      <c r="E22" s="205">
        <v>130.68211886575614</v>
      </c>
      <c r="F22" s="205">
        <v>115.51223109336441</v>
      </c>
      <c r="G22" s="205">
        <v>120.69698313243828</v>
      </c>
      <c r="H22" s="205">
        <v>123.60785969687777</v>
      </c>
      <c r="I22" s="205">
        <v>127.68477892159353</v>
      </c>
      <c r="J22" s="205">
        <v>159.83632514729877</v>
      </c>
    </row>
    <row r="23" spans="1:10" ht="15" customHeight="1">
      <c r="A23" s="53" t="s">
        <v>50</v>
      </c>
      <c r="B23" s="150" t="s">
        <v>51</v>
      </c>
      <c r="C23" s="205">
        <v>469.97258817912495</v>
      </c>
      <c r="D23" s="199"/>
      <c r="E23" s="205">
        <v>388.68712436011225</v>
      </c>
      <c r="F23" s="205">
        <v>394.97923057365938</v>
      </c>
      <c r="G23" s="205">
        <v>355.20270241643919</v>
      </c>
      <c r="H23" s="205">
        <v>333.36803308787012</v>
      </c>
      <c r="I23" s="205">
        <v>387.47968922197776</v>
      </c>
      <c r="J23" s="205">
        <v>474.11660137474661</v>
      </c>
    </row>
    <row r="24" spans="1:10" ht="15" customHeight="1">
      <c r="A24" s="53" t="s">
        <v>52</v>
      </c>
      <c r="B24" s="150" t="s">
        <v>53</v>
      </c>
      <c r="C24" s="205">
        <v>665.39542588566314</v>
      </c>
      <c r="D24" s="199"/>
      <c r="E24" s="205">
        <v>538.08372164089053</v>
      </c>
      <c r="F24" s="205">
        <v>552.03965299477852</v>
      </c>
      <c r="G24" s="205">
        <v>573.52311256333257</v>
      </c>
      <c r="H24" s="205">
        <v>599.99132064280207</v>
      </c>
      <c r="I24" s="205">
        <v>892.66774293018557</v>
      </c>
      <c r="J24" s="205">
        <v>1100.9235854433489</v>
      </c>
    </row>
    <row r="25" spans="1:10" ht="15" customHeight="1">
      <c r="A25" s="53" t="s">
        <v>54</v>
      </c>
      <c r="B25" s="150" t="s">
        <v>445</v>
      </c>
      <c r="C25" s="205">
        <v>1036.0200676572131</v>
      </c>
      <c r="D25" s="199"/>
      <c r="E25" s="205">
        <v>1002.1114817815128</v>
      </c>
      <c r="F25" s="205">
        <v>1156.9229943606786</v>
      </c>
      <c r="G25" s="205">
        <v>1045.2902625060817</v>
      </c>
      <c r="H25" s="205">
        <v>965.45751803864846</v>
      </c>
      <c r="I25" s="205">
        <v>1037.4086967827038</v>
      </c>
      <c r="J25" s="205">
        <v>1023.941408282054</v>
      </c>
    </row>
    <row r="26" spans="1:10" ht="15" customHeight="1">
      <c r="A26" s="53" t="s">
        <v>55</v>
      </c>
      <c r="B26" s="150" t="s">
        <v>56</v>
      </c>
      <c r="C26" s="205">
        <v>577.06434443096759</v>
      </c>
      <c r="D26" s="199"/>
      <c r="E26" s="205">
        <v>443.42094767915091</v>
      </c>
      <c r="F26" s="205">
        <v>413.68086986309061</v>
      </c>
      <c r="G26" s="205">
        <v>439.68011401682537</v>
      </c>
      <c r="H26" s="205">
        <v>399.23363986371442</v>
      </c>
      <c r="I26" s="205">
        <v>332.37459905545671</v>
      </c>
      <c r="J26" s="205">
        <v>472.76751609960434</v>
      </c>
    </row>
    <row r="27" spans="1:10" ht="15" customHeight="1">
      <c r="A27" s="53" t="s">
        <v>57</v>
      </c>
      <c r="B27" s="150" t="s">
        <v>58</v>
      </c>
      <c r="C27" s="205">
        <v>81.551363548970016</v>
      </c>
      <c r="D27" s="199"/>
      <c r="E27" s="205">
        <v>51.138990693270031</v>
      </c>
      <c r="F27" s="205">
        <v>55.689695761091997</v>
      </c>
      <c r="G27" s="205">
        <v>55.512807868108538</v>
      </c>
      <c r="H27" s="205">
        <v>48.397863360063525</v>
      </c>
      <c r="I27" s="205">
        <v>41.391289892529883</v>
      </c>
      <c r="J27" s="205">
        <v>56.450831551402018</v>
      </c>
    </row>
    <row r="28" spans="1:10" ht="15" customHeight="1">
      <c r="A28" s="53" t="s">
        <v>59</v>
      </c>
      <c r="B28" s="150" t="s">
        <v>60</v>
      </c>
      <c r="C28" s="205">
        <v>135.81590923715652</v>
      </c>
      <c r="D28" s="199"/>
      <c r="E28" s="205">
        <v>101.82543167553376</v>
      </c>
      <c r="F28" s="205">
        <v>92.862417039507989</v>
      </c>
      <c r="G28" s="205">
        <v>92.507911019718904</v>
      </c>
      <c r="H28" s="205">
        <v>91.292307265548558</v>
      </c>
      <c r="I28" s="205">
        <v>108.93039426558883</v>
      </c>
      <c r="J28" s="205">
        <v>132.85192765366628</v>
      </c>
    </row>
    <row r="29" spans="1:10" ht="15" customHeight="1">
      <c r="A29" s="53" t="s">
        <v>61</v>
      </c>
      <c r="B29" s="150" t="s">
        <v>453</v>
      </c>
      <c r="C29" s="205">
        <v>133.13544107086148</v>
      </c>
      <c r="D29" s="199"/>
      <c r="E29" s="205">
        <v>96.58218052618588</v>
      </c>
      <c r="F29" s="205">
        <v>94.952699016141423</v>
      </c>
      <c r="G29" s="205">
        <v>100.75530954483415</v>
      </c>
      <c r="H29" s="205">
        <v>100.46685594242598</v>
      </c>
      <c r="I29" s="205">
        <v>102.05041813247382</v>
      </c>
      <c r="J29" s="205">
        <v>106.87234062886964</v>
      </c>
    </row>
    <row r="30" spans="1:10" ht="15" customHeight="1">
      <c r="A30" s="53" t="s">
        <v>62</v>
      </c>
      <c r="B30" s="150" t="s">
        <v>446</v>
      </c>
      <c r="C30" s="205">
        <v>30.380420552602335</v>
      </c>
      <c r="D30" s="199"/>
      <c r="E30" s="205">
        <v>19.982257681429132</v>
      </c>
      <c r="F30" s="205">
        <v>17.624135793807042</v>
      </c>
      <c r="G30" s="205">
        <v>18.506166326660644</v>
      </c>
      <c r="H30" s="205">
        <v>18.996991834136065</v>
      </c>
      <c r="I30" s="205">
        <v>20.875505574907976</v>
      </c>
      <c r="J30" s="205">
        <v>25.963582160497513</v>
      </c>
    </row>
    <row r="31" spans="1:10" ht="15" customHeight="1">
      <c r="A31" s="53" t="s">
        <v>63</v>
      </c>
      <c r="B31" s="150" t="s">
        <v>64</v>
      </c>
      <c r="C31" s="205">
        <v>114.18242562056056</v>
      </c>
      <c r="D31" s="199"/>
      <c r="E31" s="205">
        <v>81.394637328396669</v>
      </c>
      <c r="F31" s="205">
        <v>70.206369389147014</v>
      </c>
      <c r="G31" s="205">
        <v>66.981103771557272</v>
      </c>
      <c r="H31" s="205">
        <v>60.064606639724062</v>
      </c>
      <c r="I31" s="205">
        <v>75.08820259651101</v>
      </c>
      <c r="J31" s="205">
        <v>96.446734674394776</v>
      </c>
    </row>
    <row r="32" spans="1:10" ht="15" customHeight="1">
      <c r="A32" s="53" t="s">
        <v>65</v>
      </c>
      <c r="B32" s="150" t="s">
        <v>66</v>
      </c>
      <c r="C32" s="205">
        <v>100.49192014047043</v>
      </c>
      <c r="D32" s="199"/>
      <c r="E32" s="205">
        <v>58.150687628443777</v>
      </c>
      <c r="F32" s="205">
        <v>63.769036006589289</v>
      </c>
      <c r="G32" s="205">
        <v>74.742679801234118</v>
      </c>
      <c r="H32" s="205">
        <v>71.169240361140737</v>
      </c>
      <c r="I32" s="205">
        <v>88.802025153422491</v>
      </c>
      <c r="J32" s="205">
        <v>122.7629662240434</v>
      </c>
    </row>
    <row r="33" spans="1:10" ht="15" customHeight="1">
      <c r="A33" s="53" t="s">
        <v>67</v>
      </c>
      <c r="B33" s="150" t="s">
        <v>68</v>
      </c>
      <c r="C33" s="205">
        <v>131.62999136248052</v>
      </c>
      <c r="D33" s="199"/>
      <c r="E33" s="205">
        <v>109.97643064080241</v>
      </c>
      <c r="F33" s="205">
        <v>102.13336046051086</v>
      </c>
      <c r="G33" s="205">
        <v>111.67994648123715</v>
      </c>
      <c r="H33" s="205">
        <v>100.61598274413487</v>
      </c>
      <c r="I33" s="205">
        <v>117.91711847012807</v>
      </c>
      <c r="J33" s="205">
        <v>109.43915874126364</v>
      </c>
    </row>
    <row r="34" spans="1:10" ht="15" customHeight="1">
      <c r="A34" s="53" t="s">
        <v>69</v>
      </c>
      <c r="B34" s="150" t="s">
        <v>70</v>
      </c>
      <c r="C34" s="205">
        <v>45.117254966555876</v>
      </c>
      <c r="D34" s="199"/>
      <c r="E34" s="205">
        <v>48.608505206644011</v>
      </c>
      <c r="F34" s="205">
        <v>40.816370270507548</v>
      </c>
      <c r="G34" s="205">
        <v>42.115716936681658</v>
      </c>
      <c r="H34" s="205">
        <v>53.042478830991591</v>
      </c>
      <c r="I34" s="205">
        <v>63.220842900226295</v>
      </c>
      <c r="J34" s="205">
        <v>78.675664738090191</v>
      </c>
    </row>
    <row r="35" spans="1:10" ht="15" customHeight="1">
      <c r="A35" s="53" t="s">
        <v>71</v>
      </c>
      <c r="B35" s="150" t="s">
        <v>72</v>
      </c>
      <c r="C35" s="205">
        <v>13.371724222757326</v>
      </c>
      <c r="D35" s="199"/>
      <c r="E35" s="205">
        <v>11.684550043478705</v>
      </c>
      <c r="F35" s="205">
        <v>10.563907494832092</v>
      </c>
      <c r="G35" s="205">
        <v>10.86298025578802</v>
      </c>
      <c r="H35" s="205">
        <v>13.129992293114702</v>
      </c>
      <c r="I35" s="205">
        <v>17.469535057610237</v>
      </c>
      <c r="J35" s="205">
        <v>16.284098933732302</v>
      </c>
    </row>
    <row r="36" spans="1:10" ht="15" customHeight="1">
      <c r="A36" s="53" t="s">
        <v>73</v>
      </c>
      <c r="B36" s="150" t="s">
        <v>74</v>
      </c>
      <c r="C36" s="205">
        <v>12824.644671497319</v>
      </c>
      <c r="D36" s="199"/>
      <c r="E36" s="205">
        <v>9829.184228832175</v>
      </c>
      <c r="F36" s="205">
        <v>9291.9276972691896</v>
      </c>
      <c r="G36" s="205">
        <v>9155.43339888835</v>
      </c>
      <c r="H36" s="205">
        <v>9291.8321113243419</v>
      </c>
      <c r="I36" s="205">
        <v>8773.9891556266848</v>
      </c>
      <c r="J36" s="205">
        <v>9731.4735122212642</v>
      </c>
    </row>
    <row r="37" spans="1:10" ht="15" customHeight="1">
      <c r="A37" s="53" t="s">
        <v>75</v>
      </c>
      <c r="B37" s="150" t="s">
        <v>76</v>
      </c>
      <c r="C37" s="205">
        <v>1.0253280416972859</v>
      </c>
      <c r="D37" s="199"/>
      <c r="E37" s="205">
        <v>0.99699473109398062</v>
      </c>
      <c r="F37" s="205">
        <v>1.156432463021221</v>
      </c>
      <c r="G37" s="205">
        <v>1.2024006447239195</v>
      </c>
      <c r="H37" s="205">
        <v>1.0508315048691632</v>
      </c>
      <c r="I37" s="205">
        <v>0.95916142547579608</v>
      </c>
      <c r="J37" s="205">
        <v>1.3252717964428431</v>
      </c>
    </row>
    <row r="38" spans="1:10" ht="15" customHeight="1">
      <c r="A38" s="53" t="s">
        <v>77</v>
      </c>
      <c r="B38" s="150" t="s">
        <v>78</v>
      </c>
      <c r="C38" s="205">
        <v>1.188649026804709</v>
      </c>
      <c r="D38" s="199"/>
      <c r="E38" s="205">
        <v>0.65255579843498168</v>
      </c>
      <c r="F38" s="205">
        <v>0.63052011669820451</v>
      </c>
      <c r="G38" s="205">
        <v>0.63559088663326913</v>
      </c>
      <c r="H38" s="205">
        <v>0.73492172665024724</v>
      </c>
      <c r="I38" s="205">
        <v>0.8800522522275146</v>
      </c>
      <c r="J38" s="205">
        <v>1.0231524069998905</v>
      </c>
    </row>
    <row r="39" spans="1:10" ht="15" customHeight="1">
      <c r="A39" s="53" t="s">
        <v>79</v>
      </c>
      <c r="B39" s="150" t="s">
        <v>80</v>
      </c>
      <c r="C39" s="205">
        <v>235.13712281550008</v>
      </c>
      <c r="D39" s="199"/>
      <c r="E39" s="205">
        <v>157.233284977707</v>
      </c>
      <c r="F39" s="205">
        <v>164.00187626496515</v>
      </c>
      <c r="G39" s="205">
        <v>163.65248024033613</v>
      </c>
      <c r="H39" s="205">
        <v>204.95012564937073</v>
      </c>
      <c r="I39" s="205">
        <v>157.90249445184759</v>
      </c>
      <c r="J39" s="205">
        <v>170.02055246164571</v>
      </c>
    </row>
    <row r="40" spans="1:10" ht="15" customHeight="1">
      <c r="A40" s="53" t="s">
        <v>81</v>
      </c>
      <c r="B40" s="150" t="s">
        <v>82</v>
      </c>
      <c r="C40" s="205">
        <v>17.427384194729079</v>
      </c>
      <c r="D40" s="199"/>
      <c r="E40" s="205">
        <v>10.578265818068491</v>
      </c>
      <c r="F40" s="205">
        <v>9.7623072524137484</v>
      </c>
      <c r="G40" s="205">
        <v>9.834372983029203</v>
      </c>
      <c r="H40" s="205">
        <v>10.493473162236292</v>
      </c>
      <c r="I40" s="205">
        <v>13.784031378197312</v>
      </c>
      <c r="J40" s="205">
        <v>17.547897158871383</v>
      </c>
    </row>
    <row r="41" spans="1:10" ht="15" customHeight="1">
      <c r="A41" s="53" t="s">
        <v>83</v>
      </c>
      <c r="B41" s="150" t="s">
        <v>459</v>
      </c>
      <c r="C41" s="205">
        <v>32.683854681928722</v>
      </c>
      <c r="D41" s="199"/>
      <c r="E41" s="205">
        <v>35.025935163839662</v>
      </c>
      <c r="F41" s="205">
        <v>35.445072467862595</v>
      </c>
      <c r="G41" s="205">
        <v>35.651662609815581</v>
      </c>
      <c r="H41" s="205">
        <v>41.54112824987763</v>
      </c>
      <c r="I41" s="205">
        <v>48.175182708531615</v>
      </c>
      <c r="J41" s="205">
        <v>56.828133282579614</v>
      </c>
    </row>
    <row r="42" spans="1:10" ht="15" customHeight="1">
      <c r="A42" s="53" t="s">
        <v>84</v>
      </c>
      <c r="B42" s="150" t="s">
        <v>447</v>
      </c>
      <c r="C42" s="205">
        <v>25.928383494571619</v>
      </c>
      <c r="D42" s="199"/>
      <c r="E42" s="205">
        <v>29.830935693885436</v>
      </c>
      <c r="F42" s="205">
        <v>28.310382411115825</v>
      </c>
      <c r="G42" s="205">
        <v>27.404346098547716</v>
      </c>
      <c r="H42" s="205">
        <v>46.242374340576617</v>
      </c>
      <c r="I42" s="205">
        <v>45.453535177712965</v>
      </c>
      <c r="J42" s="205">
        <v>48.484508488879641</v>
      </c>
    </row>
    <row r="43" spans="1:10" ht="15" customHeight="1">
      <c r="A43" s="53" t="s">
        <v>85</v>
      </c>
      <c r="B43" s="150" t="s">
        <v>448</v>
      </c>
      <c r="C43" s="205">
        <v>338.83534398467066</v>
      </c>
      <c r="D43" s="199"/>
      <c r="E43" s="205">
        <v>247.69532586772692</v>
      </c>
      <c r="F43" s="205">
        <v>250.29307495233593</v>
      </c>
      <c r="G43" s="205">
        <v>236.74503818115153</v>
      </c>
      <c r="H43" s="205">
        <v>254.14518668505667</v>
      </c>
      <c r="I43" s="205">
        <v>295.5881316390537</v>
      </c>
      <c r="J43" s="205">
        <v>334.41290921839254</v>
      </c>
    </row>
    <row r="44" spans="1:10" ht="15" customHeight="1">
      <c r="A44" s="53" t="s">
        <v>86</v>
      </c>
      <c r="B44" s="150" t="s">
        <v>449</v>
      </c>
      <c r="C44" s="205">
        <v>4.896849493207478</v>
      </c>
      <c r="D44" s="199"/>
      <c r="E44" s="205">
        <v>7.528341274098727</v>
      </c>
      <c r="F44" s="205">
        <v>10.012465251018581</v>
      </c>
      <c r="G44" s="205">
        <v>9.8074827614133131</v>
      </c>
      <c r="H44" s="205">
        <v>11.588520801739683</v>
      </c>
      <c r="I44" s="205">
        <v>11.005775857320698</v>
      </c>
      <c r="J44" s="205">
        <v>10.776531035601028</v>
      </c>
    </row>
    <row r="45" spans="1:10" ht="15" customHeight="1">
      <c r="A45" s="53" t="s">
        <v>87</v>
      </c>
      <c r="B45" s="150" t="s">
        <v>450</v>
      </c>
      <c r="C45" s="205">
        <v>842.09742081503236</v>
      </c>
      <c r="D45" s="199"/>
      <c r="E45" s="205">
        <v>738.78705593811196</v>
      </c>
      <c r="F45" s="205">
        <v>731.11147540744832</v>
      </c>
      <c r="G45" s="205">
        <v>701.71957976519388</v>
      </c>
      <c r="H45" s="205">
        <v>747.10389837565174</v>
      </c>
      <c r="I45" s="205">
        <v>701.56840400103317</v>
      </c>
      <c r="J45" s="205">
        <v>779.86091506076707</v>
      </c>
    </row>
    <row r="46" spans="1:10" ht="15" customHeight="1">
      <c r="A46" s="53" t="s">
        <v>88</v>
      </c>
      <c r="B46" s="150" t="s">
        <v>89</v>
      </c>
      <c r="C46" s="205">
        <v>389.94317180288044</v>
      </c>
      <c r="D46" s="199"/>
      <c r="E46" s="205">
        <v>417.33111727391065</v>
      </c>
      <c r="F46" s="205">
        <v>419.54267522514647</v>
      </c>
      <c r="G46" s="205">
        <v>387.02338746526709</v>
      </c>
      <c r="H46" s="205">
        <v>465.87471986005954</v>
      </c>
      <c r="I46" s="205">
        <v>532.52598954406051</v>
      </c>
      <c r="J46" s="205">
        <v>558.41302537844001</v>
      </c>
    </row>
    <row r="47" spans="1:10" ht="15" customHeight="1">
      <c r="A47" s="53" t="s">
        <v>90</v>
      </c>
      <c r="B47" s="150" t="s">
        <v>91</v>
      </c>
      <c r="C47" s="205">
        <v>2608.3063401311792</v>
      </c>
      <c r="D47" s="199"/>
      <c r="E47" s="205">
        <v>2206.7944641364847</v>
      </c>
      <c r="F47" s="205">
        <v>2492.4468407737604</v>
      </c>
      <c r="G47" s="205">
        <v>2673.5339518254141</v>
      </c>
      <c r="H47" s="205">
        <v>3420.8068418309117</v>
      </c>
      <c r="I47" s="205">
        <v>3379.8047140746939</v>
      </c>
      <c r="J47" s="205">
        <v>3315.5108475028132</v>
      </c>
    </row>
    <row r="48" spans="1:10" ht="15" customHeight="1">
      <c r="A48" s="53" t="s">
        <v>92</v>
      </c>
      <c r="B48" s="150" t="s">
        <v>451</v>
      </c>
      <c r="C48" s="205">
        <v>931.75162908508366</v>
      </c>
      <c r="D48" s="199"/>
      <c r="E48" s="205">
        <v>875.7132465524877</v>
      </c>
      <c r="F48" s="205">
        <v>904.83157390341523</v>
      </c>
      <c r="G48" s="205">
        <v>865.45151928286816</v>
      </c>
      <c r="H48" s="205">
        <v>901.32085978818463</v>
      </c>
      <c r="I48" s="205">
        <v>767.55425960924481</v>
      </c>
      <c r="J48" s="205">
        <v>859.91286862239463</v>
      </c>
    </row>
    <row r="49" spans="1:10" ht="15" customHeight="1">
      <c r="A49" s="53" t="s">
        <v>93</v>
      </c>
      <c r="B49" s="150" t="s">
        <v>94</v>
      </c>
      <c r="C49" s="205">
        <v>62.404652049439377</v>
      </c>
      <c r="D49" s="199"/>
      <c r="E49" s="205">
        <v>75.670615665929333</v>
      </c>
      <c r="F49" s="205">
        <v>65.840071721294095</v>
      </c>
      <c r="G49" s="205">
        <v>74.65211617490678</v>
      </c>
      <c r="H49" s="205">
        <v>69.743412090212189</v>
      </c>
      <c r="I49" s="205">
        <v>62.030293820068749</v>
      </c>
      <c r="J49" s="205">
        <v>83.393736241092753</v>
      </c>
    </row>
    <row r="50" spans="1:10" ht="15" customHeight="1">
      <c r="A50" s="53" t="s">
        <v>0</v>
      </c>
      <c r="B50" s="150" t="s">
        <v>95</v>
      </c>
      <c r="C50" s="205">
        <v>58.825274688582951</v>
      </c>
      <c r="D50" s="199"/>
      <c r="E50" s="205">
        <v>53.737798593843429</v>
      </c>
      <c r="F50" s="205">
        <v>50.351986078201541</v>
      </c>
      <c r="G50" s="205">
        <v>41.447094839612426</v>
      </c>
      <c r="H50" s="205">
        <v>50.891679797406567</v>
      </c>
      <c r="I50" s="205">
        <v>46.29087733123523</v>
      </c>
      <c r="J50" s="205">
        <v>41.607649216755924</v>
      </c>
    </row>
    <row r="51" spans="1:10" ht="15" customHeight="1">
      <c r="A51" s="53" t="s">
        <v>96</v>
      </c>
      <c r="B51" s="150" t="s">
        <v>97</v>
      </c>
      <c r="C51" s="205">
        <v>220.27658289124992</v>
      </c>
      <c r="D51" s="199"/>
      <c r="E51" s="205">
        <v>203.15129231538714</v>
      </c>
      <c r="F51" s="205">
        <v>216.7441882207759</v>
      </c>
      <c r="G51" s="205">
        <v>235.75125536402288</v>
      </c>
      <c r="H51" s="205">
        <v>284.87251110262889</v>
      </c>
      <c r="I51" s="205">
        <v>182.17714327325447</v>
      </c>
      <c r="J51" s="205">
        <v>189.72708090896427</v>
      </c>
    </row>
    <row r="52" spans="1:10" ht="15" customHeight="1">
      <c r="A52" s="53" t="s">
        <v>98</v>
      </c>
      <c r="B52" s="150" t="s">
        <v>99</v>
      </c>
      <c r="C52" s="205">
        <v>47.409728295398963</v>
      </c>
      <c r="D52" s="199"/>
      <c r="E52" s="205">
        <v>41.353506280140827</v>
      </c>
      <c r="F52" s="205">
        <v>41.029230656448803</v>
      </c>
      <c r="G52" s="205">
        <v>40.010890668415001</v>
      </c>
      <c r="H52" s="205">
        <v>49.444205226451373</v>
      </c>
      <c r="I52" s="205">
        <v>51.589090605828048</v>
      </c>
      <c r="J52" s="205">
        <v>51.059644726855211</v>
      </c>
    </row>
    <row r="53" spans="1:10" ht="15" customHeight="1">
      <c r="A53" s="53" t="s">
        <v>100</v>
      </c>
      <c r="B53" s="150" t="s">
        <v>101</v>
      </c>
      <c r="C53" s="205">
        <v>9.5607393893729782</v>
      </c>
      <c r="D53" s="199"/>
      <c r="E53" s="205">
        <v>7.2295017676838018</v>
      </c>
      <c r="F53" s="205">
        <v>7.4794382454009849</v>
      </c>
      <c r="G53" s="205">
        <v>7.15647750770977</v>
      </c>
      <c r="H53" s="205">
        <v>7.6929963852519201</v>
      </c>
      <c r="I53" s="205">
        <v>6.5070857430420634</v>
      </c>
      <c r="J53" s="205">
        <v>6.3615987309936273</v>
      </c>
    </row>
    <row r="54" spans="1:10" ht="15" customHeight="1">
      <c r="A54" s="55" t="s">
        <v>102</v>
      </c>
      <c r="B54" s="150" t="s">
        <v>103</v>
      </c>
      <c r="C54" s="205">
        <v>394.83725017966572</v>
      </c>
      <c r="D54" s="199"/>
      <c r="E54" s="205">
        <v>353.36442940640319</v>
      </c>
      <c r="F54" s="205">
        <v>364.1708491244006</v>
      </c>
      <c r="G54" s="205">
        <v>409.87059278504029</v>
      </c>
      <c r="H54" s="205">
        <v>368.21815780020864</v>
      </c>
      <c r="I54" s="205">
        <v>199.27358461566882</v>
      </c>
      <c r="J54" s="205">
        <v>198.82797324324716</v>
      </c>
    </row>
    <row r="55" spans="1:10" ht="15" customHeight="1">
      <c r="A55" s="55" t="s">
        <v>104</v>
      </c>
      <c r="B55" s="150" t="s">
        <v>460</v>
      </c>
      <c r="C55" s="205">
        <v>107.16503667054678</v>
      </c>
      <c r="D55" s="199"/>
      <c r="E55" s="205">
        <v>95.747621091379301</v>
      </c>
      <c r="F55" s="205">
        <v>91.131074981594395</v>
      </c>
      <c r="G55" s="205">
        <v>92.085110391595933</v>
      </c>
      <c r="H55" s="205">
        <v>114.34085542309316</v>
      </c>
      <c r="I55" s="205">
        <v>93.767142673717331</v>
      </c>
      <c r="J55" s="205">
        <v>118.34656788796687</v>
      </c>
    </row>
    <row r="56" spans="1:10" ht="15" customHeight="1">
      <c r="A56" s="55" t="s">
        <v>105</v>
      </c>
      <c r="B56" s="150" t="s">
        <v>452</v>
      </c>
      <c r="C56" s="205">
        <v>99.955918466890637</v>
      </c>
      <c r="D56" s="199"/>
      <c r="E56" s="205">
        <v>124.66902572544181</v>
      </c>
      <c r="F56" s="205">
        <v>118.89544678626451</v>
      </c>
      <c r="G56" s="205">
        <v>115.04743143915638</v>
      </c>
      <c r="H56" s="205">
        <v>112.02017110661441</v>
      </c>
      <c r="I56" s="205">
        <v>106.02907998363987</v>
      </c>
      <c r="J56" s="205">
        <v>104.66114113589759</v>
      </c>
    </row>
    <row r="57" spans="1:10" ht="15" customHeight="1">
      <c r="A57" s="53" t="s">
        <v>106</v>
      </c>
      <c r="B57" s="150" t="s">
        <v>107</v>
      </c>
      <c r="C57" s="205">
        <v>8.5593801415203643</v>
      </c>
      <c r="D57" s="199"/>
      <c r="E57" s="205">
        <v>4.5592440394932083</v>
      </c>
      <c r="F57" s="205">
        <v>4.2090886662655285</v>
      </c>
      <c r="G57" s="205">
        <v>4.1108164289843323</v>
      </c>
      <c r="H57" s="205">
        <v>5.0038939371457776</v>
      </c>
      <c r="I57" s="205">
        <v>4.8998676835301369</v>
      </c>
      <c r="J57" s="205">
        <v>6.4927710618136132</v>
      </c>
    </row>
    <row r="58" spans="1:10" ht="15" customHeight="1">
      <c r="A58" s="53" t="s">
        <v>108</v>
      </c>
      <c r="B58" s="150" t="s">
        <v>109</v>
      </c>
      <c r="C58" s="205">
        <v>1.344810285808637</v>
      </c>
      <c r="D58" s="199"/>
      <c r="E58" s="205">
        <v>0.45841526211976402</v>
      </c>
      <c r="F58" s="205">
        <v>0.41054122011755961</v>
      </c>
      <c r="G58" s="205">
        <v>0.40546051458762633</v>
      </c>
      <c r="H58" s="205">
        <v>0.4401286342162547</v>
      </c>
      <c r="I58" s="205">
        <v>0.480615374965358</v>
      </c>
      <c r="J58" s="205">
        <v>0.58887841302454658</v>
      </c>
    </row>
    <row r="59" spans="1:10" ht="15" customHeight="1">
      <c r="A59" s="55" t="s">
        <v>110</v>
      </c>
      <c r="B59" s="150" t="s">
        <v>240</v>
      </c>
      <c r="C59" s="205">
        <v>116.35075723775218</v>
      </c>
      <c r="D59" s="199"/>
      <c r="E59" s="205">
        <v>60.938282248839087</v>
      </c>
      <c r="F59" s="205">
        <v>57.978797072923442</v>
      </c>
      <c r="G59" s="205">
        <v>55.173458882074804</v>
      </c>
      <c r="H59" s="205">
        <v>59.954501133602697</v>
      </c>
      <c r="I59" s="205">
        <v>55.141003921618839</v>
      </c>
      <c r="J59" s="205">
        <v>54.117370509324481</v>
      </c>
    </row>
    <row r="60" spans="1:10" ht="15" customHeight="1">
      <c r="A60" s="61"/>
      <c r="B60" s="151" t="s">
        <v>111</v>
      </c>
      <c r="C60" s="206">
        <f>SUM(C8:C59)</f>
        <v>30341.94090607726</v>
      </c>
      <c r="D60" s="206"/>
      <c r="E60" s="206">
        <f t="shared" ref="E60:H60" si="0">SUM(E8:E59)</f>
        <v>25123.972287244607</v>
      </c>
      <c r="F60" s="206">
        <f t="shared" si="0"/>
        <v>25217.76583328507</v>
      </c>
      <c r="G60" s="206">
        <f t="shared" si="0"/>
        <v>24837.960376921845</v>
      </c>
      <c r="H60" s="206">
        <f t="shared" si="0"/>
        <v>25692.238804693974</v>
      </c>
      <c r="I60" s="206">
        <f t="shared" ref="I60:J60" si="1">SUM(I8:I59)</f>
        <v>25534.782452408777</v>
      </c>
      <c r="J60" s="206">
        <f t="shared" si="1"/>
        <v>27569.453680312541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368.23952078030158</v>
      </c>
      <c r="D62" s="207"/>
      <c r="E62" s="207">
        <f t="shared" ref="E62:J62" si="2">SUM(E8:E10)</f>
        <v>276.74889751583129</v>
      </c>
      <c r="F62" s="207">
        <f t="shared" si="2"/>
        <v>286.57800412346029</v>
      </c>
      <c r="G62" s="207">
        <f t="shared" si="2"/>
        <v>351.09148241081601</v>
      </c>
      <c r="H62" s="207">
        <f t="shared" si="2"/>
        <v>335.15626018618792</v>
      </c>
      <c r="I62" s="207">
        <f t="shared" si="2"/>
        <v>419.8914846132584</v>
      </c>
      <c r="J62" s="207">
        <f t="shared" si="2"/>
        <v>474.42042992275088</v>
      </c>
    </row>
    <row r="63" spans="1:10" ht="15" customHeight="1">
      <c r="A63" s="55" t="s">
        <v>113</v>
      </c>
      <c r="B63" s="150" t="s">
        <v>392</v>
      </c>
      <c r="C63" s="207">
        <f>SUM(C11:C13)</f>
        <v>1642.7697524184455</v>
      </c>
      <c r="D63" s="207"/>
      <c r="E63" s="207">
        <f t="shared" ref="E63:J63" si="3">SUM(E11:E13)</f>
        <v>1648.7355708125592</v>
      </c>
      <c r="F63" s="207">
        <f t="shared" si="3"/>
        <v>1750.9621866828654</v>
      </c>
      <c r="G63" s="207">
        <f t="shared" si="3"/>
        <v>1822.3637208313951</v>
      </c>
      <c r="H63" s="207">
        <f t="shared" si="3"/>
        <v>1676.5280339860321</v>
      </c>
      <c r="I63" s="207">
        <f t="shared" si="3"/>
        <v>1572.1940119411202</v>
      </c>
      <c r="J63" s="207">
        <f t="shared" si="3"/>
        <v>1657.5417164544081</v>
      </c>
    </row>
    <row r="64" spans="1:10" ht="15" customHeight="1">
      <c r="A64" s="55" t="s">
        <v>114</v>
      </c>
      <c r="B64" s="150" t="s">
        <v>393</v>
      </c>
      <c r="C64" s="207">
        <f>SUM(C14:C35)</f>
        <v>8950.3753535176802</v>
      </c>
      <c r="D64" s="207"/>
      <c r="E64" s="207">
        <f t="shared" ref="E64:J64" si="4">SUM(E14:E35)</f>
        <v>7620.2563344615219</v>
      </c>
      <c r="F64" s="207">
        <f t="shared" si="4"/>
        <v>7822.5125359466701</v>
      </c>
      <c r="G64" s="207">
        <f t="shared" si="4"/>
        <v>7320.6992570507791</v>
      </c>
      <c r="H64" s="207">
        <f t="shared" si="4"/>
        <v>7160.2470045853934</v>
      </c>
      <c r="I64" s="207">
        <f t="shared" si="4"/>
        <v>8005.3202830817527</v>
      </c>
      <c r="J64" s="207">
        <f t="shared" si="4"/>
        <v>8696.7169972243591</v>
      </c>
    </row>
    <row r="65" spans="1:10" ht="15" customHeight="1">
      <c r="A65" s="55" t="s">
        <v>115</v>
      </c>
      <c r="B65" s="150" t="s">
        <v>394</v>
      </c>
      <c r="C65" s="207">
        <f>SUM(C36:C37)</f>
        <v>12825.669999539015</v>
      </c>
      <c r="D65" s="207"/>
      <c r="E65" s="207">
        <f t="shared" ref="E65:J65" si="5">SUM(E36:E37)</f>
        <v>9830.1812235632697</v>
      </c>
      <c r="F65" s="207">
        <f t="shared" si="5"/>
        <v>9293.0841297322113</v>
      </c>
      <c r="G65" s="207">
        <f t="shared" si="5"/>
        <v>9156.6357995330745</v>
      </c>
      <c r="H65" s="207">
        <f t="shared" si="5"/>
        <v>9292.8829428292102</v>
      </c>
      <c r="I65" s="207">
        <f t="shared" si="5"/>
        <v>8774.9483170521598</v>
      </c>
      <c r="J65" s="207">
        <f t="shared" si="5"/>
        <v>9732.7987840177066</v>
      </c>
    </row>
    <row r="66" spans="1:10" ht="15" customHeight="1">
      <c r="A66" s="55" t="s">
        <v>116</v>
      </c>
      <c r="B66" s="150" t="s">
        <v>395</v>
      </c>
      <c r="C66" s="207">
        <f>SUM(C38:C39)</f>
        <v>236.32577184230479</v>
      </c>
      <c r="D66" s="207"/>
      <c r="E66" s="207">
        <f t="shared" ref="E66:J66" si="6">SUM(E38:E39)</f>
        <v>157.88584077614198</v>
      </c>
      <c r="F66" s="207">
        <f t="shared" si="6"/>
        <v>164.63239638166334</v>
      </c>
      <c r="G66" s="207">
        <f t="shared" si="6"/>
        <v>164.28807112696941</v>
      </c>
      <c r="H66" s="207">
        <f t="shared" si="6"/>
        <v>205.68504737602098</v>
      </c>
      <c r="I66" s="207">
        <f t="shared" si="6"/>
        <v>158.78254670407512</v>
      </c>
      <c r="J66" s="207">
        <f t="shared" si="6"/>
        <v>171.04370486864559</v>
      </c>
    </row>
    <row r="67" spans="1:10" ht="15" customHeight="1">
      <c r="A67" s="55" t="s">
        <v>117</v>
      </c>
      <c r="B67" s="150" t="s">
        <v>118</v>
      </c>
      <c r="C67" s="207">
        <f>SUM(C40:C41)</f>
        <v>50.111238876657801</v>
      </c>
      <c r="D67" s="207"/>
      <c r="E67" s="207">
        <f t="shared" ref="E67:J67" si="7">SUM(E40:E41)</f>
        <v>45.60420098190815</v>
      </c>
      <c r="F67" s="207">
        <f t="shared" si="7"/>
        <v>45.207379720276343</v>
      </c>
      <c r="G67" s="207">
        <f t="shared" si="7"/>
        <v>45.486035592844786</v>
      </c>
      <c r="H67" s="207">
        <f t="shared" si="7"/>
        <v>52.034601412113922</v>
      </c>
      <c r="I67" s="207">
        <f t="shared" si="7"/>
        <v>61.959214086728927</v>
      </c>
      <c r="J67" s="207">
        <f t="shared" si="7"/>
        <v>74.376030441450993</v>
      </c>
    </row>
    <row r="68" spans="1:10" ht="15" customHeight="1">
      <c r="A68" s="55" t="s">
        <v>119</v>
      </c>
      <c r="B68" s="150" t="s">
        <v>212</v>
      </c>
      <c r="C68" s="207">
        <f>SUM(C42:C44)</f>
        <v>369.66057697244975</v>
      </c>
      <c r="D68" s="207"/>
      <c r="E68" s="207">
        <f t="shared" ref="E68:J68" si="8">SUM(E42:E44)</f>
        <v>285.05460283571114</v>
      </c>
      <c r="F68" s="207">
        <f t="shared" si="8"/>
        <v>288.61592261447032</v>
      </c>
      <c r="G68" s="207">
        <f t="shared" si="8"/>
        <v>273.95686704111256</v>
      </c>
      <c r="H68" s="207">
        <f t="shared" si="8"/>
        <v>311.97608182737298</v>
      </c>
      <c r="I68" s="207">
        <f t="shared" si="8"/>
        <v>352.04744267408739</v>
      </c>
      <c r="J68" s="207">
        <f t="shared" si="8"/>
        <v>393.67394874287322</v>
      </c>
    </row>
    <row r="69" spans="1:10" ht="15" customHeight="1">
      <c r="A69" s="55" t="s">
        <v>120</v>
      </c>
      <c r="B69" s="150" t="s">
        <v>121</v>
      </c>
      <c r="C69" s="207">
        <f>SUM(C45:C49)</f>
        <v>4834.503213883615</v>
      </c>
      <c r="D69" s="207"/>
      <c r="E69" s="207">
        <f t="shared" ref="E69:J69" si="9">SUM(E45:E49)</f>
        <v>4314.2964995669245</v>
      </c>
      <c r="F69" s="207">
        <f t="shared" si="9"/>
        <v>4613.7726370310647</v>
      </c>
      <c r="G69" s="207">
        <f t="shared" si="9"/>
        <v>4702.3805545136502</v>
      </c>
      <c r="H69" s="207">
        <f t="shared" si="9"/>
        <v>5604.8497319450207</v>
      </c>
      <c r="I69" s="207">
        <f t="shared" si="9"/>
        <v>5443.4836610491002</v>
      </c>
      <c r="J69" s="207">
        <f t="shared" si="9"/>
        <v>5597.0913928055079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58.825274688582951</v>
      </c>
      <c r="D70" s="207"/>
      <c r="E70" s="207">
        <f t="shared" ref="E70:J79" si="11">E50</f>
        <v>53.737798593843429</v>
      </c>
      <c r="F70" s="207">
        <f t="shared" si="11"/>
        <v>50.351986078201541</v>
      </c>
      <c r="G70" s="207">
        <f t="shared" si="11"/>
        <v>41.447094839612426</v>
      </c>
      <c r="H70" s="207">
        <f t="shared" si="11"/>
        <v>50.891679797406567</v>
      </c>
      <c r="I70" s="207">
        <f t="shared" si="11"/>
        <v>46.29087733123523</v>
      </c>
      <c r="J70" s="207">
        <f t="shared" si="11"/>
        <v>41.607649216755924</v>
      </c>
    </row>
    <row r="71" spans="1:10" ht="15" customHeight="1">
      <c r="A71" s="55" t="s">
        <v>96</v>
      </c>
      <c r="B71" s="150" t="s">
        <v>454</v>
      </c>
      <c r="C71" s="207">
        <f t="shared" si="10"/>
        <v>220.27658289124992</v>
      </c>
      <c r="D71" s="207"/>
      <c r="E71" s="207">
        <f t="shared" si="11"/>
        <v>203.15129231538714</v>
      </c>
      <c r="F71" s="207">
        <f t="shared" si="11"/>
        <v>216.7441882207759</v>
      </c>
      <c r="G71" s="207">
        <f t="shared" si="11"/>
        <v>235.75125536402288</v>
      </c>
      <c r="H71" s="207">
        <f t="shared" si="11"/>
        <v>284.87251110262889</v>
      </c>
      <c r="I71" s="207">
        <f t="shared" si="11"/>
        <v>182.17714327325447</v>
      </c>
      <c r="J71" s="207">
        <f t="shared" si="11"/>
        <v>189.72708090896427</v>
      </c>
    </row>
    <row r="72" spans="1:10" ht="15" customHeight="1">
      <c r="A72" s="55" t="s">
        <v>98</v>
      </c>
      <c r="B72" s="150" t="s">
        <v>455</v>
      </c>
      <c r="C72" s="207">
        <f t="shared" si="10"/>
        <v>47.409728295398963</v>
      </c>
      <c r="D72" s="207"/>
      <c r="E72" s="207">
        <f t="shared" si="11"/>
        <v>41.353506280140827</v>
      </c>
      <c r="F72" s="207">
        <f t="shared" si="11"/>
        <v>41.029230656448803</v>
      </c>
      <c r="G72" s="207">
        <f t="shared" si="11"/>
        <v>40.010890668415001</v>
      </c>
      <c r="H72" s="207">
        <f t="shared" si="11"/>
        <v>49.444205226451373</v>
      </c>
      <c r="I72" s="207">
        <f t="shared" si="11"/>
        <v>51.589090605828048</v>
      </c>
      <c r="J72" s="207">
        <f t="shared" si="11"/>
        <v>51.059644726855211</v>
      </c>
    </row>
    <row r="73" spans="1:10" ht="15" customHeight="1">
      <c r="A73" s="55" t="s">
        <v>100</v>
      </c>
      <c r="B73" s="150" t="s">
        <v>456</v>
      </c>
      <c r="C73" s="207">
        <f t="shared" si="10"/>
        <v>9.5607393893729782</v>
      </c>
      <c r="D73" s="207"/>
      <c r="E73" s="207">
        <f t="shared" si="11"/>
        <v>7.2295017676838018</v>
      </c>
      <c r="F73" s="207">
        <f t="shared" si="11"/>
        <v>7.4794382454009849</v>
      </c>
      <c r="G73" s="207">
        <f t="shared" si="11"/>
        <v>7.15647750770977</v>
      </c>
      <c r="H73" s="207">
        <f t="shared" si="11"/>
        <v>7.6929963852519201</v>
      </c>
      <c r="I73" s="207">
        <f t="shared" si="11"/>
        <v>6.5070857430420634</v>
      </c>
      <c r="J73" s="207">
        <f t="shared" si="11"/>
        <v>6.3615987309936273</v>
      </c>
    </row>
    <row r="74" spans="1:10" ht="15" customHeight="1">
      <c r="A74" s="55" t="s">
        <v>102</v>
      </c>
      <c r="B74" s="150" t="s">
        <v>125</v>
      </c>
      <c r="C74" s="207">
        <f t="shared" si="10"/>
        <v>394.83725017966572</v>
      </c>
      <c r="D74" s="207"/>
      <c r="E74" s="207">
        <f t="shared" si="11"/>
        <v>353.36442940640319</v>
      </c>
      <c r="F74" s="207">
        <f t="shared" si="11"/>
        <v>364.1708491244006</v>
      </c>
      <c r="G74" s="207">
        <f t="shared" si="11"/>
        <v>409.87059278504029</v>
      </c>
      <c r="H74" s="207">
        <f t="shared" si="11"/>
        <v>368.21815780020864</v>
      </c>
      <c r="I74" s="207">
        <f t="shared" si="11"/>
        <v>199.27358461566882</v>
      </c>
      <c r="J74" s="207">
        <f t="shared" si="11"/>
        <v>198.82797324324716</v>
      </c>
    </row>
    <row r="75" spans="1:10" ht="15" customHeight="1">
      <c r="A75" s="55" t="s">
        <v>126</v>
      </c>
      <c r="B75" s="150" t="s">
        <v>460</v>
      </c>
      <c r="C75" s="207">
        <f t="shared" si="10"/>
        <v>107.16503667054678</v>
      </c>
      <c r="D75" s="207"/>
      <c r="E75" s="207">
        <f t="shared" si="11"/>
        <v>95.747621091379301</v>
      </c>
      <c r="F75" s="207">
        <f t="shared" si="11"/>
        <v>91.131074981594395</v>
      </c>
      <c r="G75" s="207">
        <f t="shared" si="11"/>
        <v>92.085110391595933</v>
      </c>
      <c r="H75" s="207">
        <f t="shared" si="11"/>
        <v>114.34085542309316</v>
      </c>
      <c r="I75" s="207">
        <f t="shared" si="11"/>
        <v>93.767142673717331</v>
      </c>
      <c r="J75" s="207">
        <f t="shared" si="11"/>
        <v>118.34656788796687</v>
      </c>
    </row>
    <row r="76" spans="1:10" ht="15" customHeight="1">
      <c r="A76" s="55" t="s">
        <v>105</v>
      </c>
      <c r="B76" s="150" t="s">
        <v>452</v>
      </c>
      <c r="C76" s="207">
        <f t="shared" si="10"/>
        <v>99.955918466890637</v>
      </c>
      <c r="D76" s="207"/>
      <c r="E76" s="207">
        <f t="shared" si="11"/>
        <v>124.66902572544181</v>
      </c>
      <c r="F76" s="207">
        <f t="shared" si="11"/>
        <v>118.89544678626451</v>
      </c>
      <c r="G76" s="207">
        <f t="shared" si="11"/>
        <v>115.04743143915638</v>
      </c>
      <c r="H76" s="207">
        <f t="shared" si="11"/>
        <v>112.02017110661441</v>
      </c>
      <c r="I76" s="207">
        <f t="shared" si="11"/>
        <v>106.02907998363987</v>
      </c>
      <c r="J76" s="207">
        <f t="shared" si="11"/>
        <v>104.66114113589759</v>
      </c>
    </row>
    <row r="77" spans="1:10" ht="15" customHeight="1">
      <c r="A77" s="55" t="s">
        <v>106</v>
      </c>
      <c r="B77" s="150" t="s">
        <v>128</v>
      </c>
      <c r="C77" s="207">
        <f t="shared" si="10"/>
        <v>8.5593801415203643</v>
      </c>
      <c r="D77" s="207"/>
      <c r="E77" s="207">
        <f t="shared" si="11"/>
        <v>4.5592440394932083</v>
      </c>
      <c r="F77" s="207">
        <f t="shared" si="11"/>
        <v>4.2090886662655285</v>
      </c>
      <c r="G77" s="207">
        <f t="shared" si="11"/>
        <v>4.1108164289843323</v>
      </c>
      <c r="H77" s="207">
        <f t="shared" si="11"/>
        <v>5.0038939371457776</v>
      </c>
      <c r="I77" s="207">
        <f t="shared" si="11"/>
        <v>4.8998676835301369</v>
      </c>
      <c r="J77" s="207">
        <f t="shared" si="11"/>
        <v>6.4927710618136132</v>
      </c>
    </row>
    <row r="78" spans="1:10" ht="15" customHeight="1">
      <c r="A78" s="55" t="s">
        <v>108</v>
      </c>
      <c r="B78" s="150" t="s">
        <v>129</v>
      </c>
      <c r="C78" s="207">
        <f t="shared" si="10"/>
        <v>1.344810285808637</v>
      </c>
      <c r="D78" s="207"/>
      <c r="E78" s="207">
        <f t="shared" si="11"/>
        <v>0.45841526211976402</v>
      </c>
      <c r="F78" s="207">
        <f t="shared" si="11"/>
        <v>0.41054122011755961</v>
      </c>
      <c r="G78" s="207">
        <f t="shared" si="11"/>
        <v>0.40546051458762633</v>
      </c>
      <c r="H78" s="207">
        <f t="shared" si="11"/>
        <v>0.4401286342162547</v>
      </c>
      <c r="I78" s="207">
        <f t="shared" si="11"/>
        <v>0.480615374965358</v>
      </c>
      <c r="J78" s="207">
        <f t="shared" si="11"/>
        <v>0.58887841302454658</v>
      </c>
    </row>
    <row r="79" spans="1:10" ht="15" customHeight="1">
      <c r="A79" s="55" t="s">
        <v>110</v>
      </c>
      <c r="B79" s="150" t="s">
        <v>240</v>
      </c>
      <c r="C79" s="207">
        <f t="shared" si="10"/>
        <v>116.35075723775218</v>
      </c>
      <c r="D79" s="207"/>
      <c r="E79" s="207">
        <f t="shared" si="11"/>
        <v>60.938282248839087</v>
      </c>
      <c r="F79" s="207">
        <f t="shared" si="11"/>
        <v>57.978797072923442</v>
      </c>
      <c r="G79" s="207">
        <f t="shared" si="11"/>
        <v>55.173458882074804</v>
      </c>
      <c r="H79" s="207">
        <f t="shared" si="11"/>
        <v>59.954501133602697</v>
      </c>
      <c r="I79" s="207">
        <f t="shared" si="11"/>
        <v>55.141003921618839</v>
      </c>
      <c r="J79" s="207">
        <f t="shared" si="11"/>
        <v>54.117370509324481</v>
      </c>
    </row>
    <row r="80" spans="1:10" ht="15" customHeight="1">
      <c r="A80" s="61"/>
      <c r="B80" s="209" t="s">
        <v>111</v>
      </c>
      <c r="C80" s="208">
        <f>SUM(C62:C79)</f>
        <v>30341.940906077256</v>
      </c>
      <c r="D80" s="208"/>
      <c r="E80" s="208">
        <f t="shared" ref="E80:H80" si="12">SUM(E62:E79)</f>
        <v>25123.972287244604</v>
      </c>
      <c r="F80" s="208">
        <f t="shared" si="12"/>
        <v>25217.76583328507</v>
      </c>
      <c r="G80" s="208">
        <f t="shared" si="12"/>
        <v>24837.960376921834</v>
      </c>
      <c r="H80" s="208">
        <f t="shared" si="12"/>
        <v>25692.238804693967</v>
      </c>
      <c r="I80" s="208">
        <f t="shared" ref="I80:J80" si="13">SUM(I62:I79)</f>
        <v>25534.782452408777</v>
      </c>
      <c r="J80" s="208">
        <f t="shared" si="13"/>
        <v>27569.453680312548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144.79203040314795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107.62283498259133</v>
      </c>
      <c r="G82" s="104">
        <f t="shared" si="14"/>
        <v>156.03091439743298</v>
      </c>
      <c r="H82" s="104">
        <f t="shared" si="14"/>
        <v>151.51463118165631</v>
      </c>
      <c r="I82" s="104">
        <f t="shared" si="14"/>
        <v>191.18268593145302</v>
      </c>
      <c r="J82" s="104">
        <f t="shared" si="14"/>
        <v>216.26336817620526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105.71070440603098</v>
      </c>
      <c r="D83" s="104">
        <f t="shared" si="15"/>
        <v>0</v>
      </c>
      <c r="E83" s="187">
        <f t="shared" si="15"/>
        <v>100</v>
      </c>
      <c r="F83" s="104">
        <f t="shared" si="15"/>
        <v>93.714066044461603</v>
      </c>
      <c r="G83" s="104">
        <f t="shared" si="15"/>
        <v>57.692677310100692</v>
      </c>
      <c r="H83" s="104">
        <f t="shared" si="15"/>
        <v>49.076377588210022</v>
      </c>
      <c r="I83" s="104">
        <f t="shared" si="15"/>
        <v>58.778158878234358</v>
      </c>
      <c r="J83" s="104">
        <f t="shared" si="15"/>
        <v>66.156571113495659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105.24278691902092</v>
      </c>
      <c r="D84" s="104">
        <f t="shared" si="16"/>
        <v>0</v>
      </c>
      <c r="E84" s="187">
        <f t="shared" si="16"/>
        <v>100</v>
      </c>
      <c r="F84" s="104">
        <f t="shared" si="16"/>
        <v>112.98315226215803</v>
      </c>
      <c r="G84" s="104">
        <f t="shared" si="16"/>
        <v>122.54170930043632</v>
      </c>
      <c r="H84" s="104">
        <f t="shared" si="16"/>
        <v>111.86319485082052</v>
      </c>
      <c r="I84" s="104">
        <f t="shared" si="16"/>
        <v>111.24959952465714</v>
      </c>
      <c r="J84" s="104">
        <f t="shared" si="16"/>
        <v>106.7475425070658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84.125511507606163</v>
      </c>
      <c r="D85" s="104">
        <f t="shared" si="17"/>
        <v>0</v>
      </c>
      <c r="E85" s="187">
        <f t="shared" si="17"/>
        <v>100</v>
      </c>
      <c r="F85" s="104">
        <f t="shared" si="17"/>
        <v>128.10046043478437</v>
      </c>
      <c r="G85" s="104">
        <f t="shared" si="17"/>
        <v>141.04136413532848</v>
      </c>
      <c r="H85" s="104">
        <f t="shared" si="17"/>
        <v>71.427670892373868</v>
      </c>
      <c r="I85" s="104">
        <f t="shared" si="17"/>
        <v>55.696787459164895</v>
      </c>
      <c r="J85" s="104">
        <f t="shared" si="17"/>
        <v>50.712583955294399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105.38308221082116</v>
      </c>
      <c r="D86" s="104">
        <f t="shared" si="18"/>
        <v>0</v>
      </c>
      <c r="E86" s="187">
        <f t="shared" si="18"/>
        <v>100</v>
      </c>
      <c r="F86" s="104">
        <f t="shared" si="18"/>
        <v>101.02742843501827</v>
      </c>
      <c r="G86" s="104">
        <f t="shared" si="18"/>
        <v>107.49339733921954</v>
      </c>
      <c r="H86" s="104">
        <f t="shared" si="18"/>
        <v>110.55165162094569</v>
      </c>
      <c r="I86" s="104">
        <f t="shared" si="18"/>
        <v>102.37053141240816</v>
      </c>
      <c r="J86" s="104">
        <f t="shared" si="18"/>
        <v>107.36863245598607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82.473430713272464</v>
      </c>
      <c r="D87" s="104">
        <f t="shared" si="19"/>
        <v>0</v>
      </c>
      <c r="E87" s="187">
        <f t="shared" si="19"/>
        <v>100</v>
      </c>
      <c r="F87" s="104">
        <f t="shared" si="19"/>
        <v>111.39345339522673</v>
      </c>
      <c r="G87" s="104">
        <f t="shared" si="19"/>
        <v>90.745105039282208</v>
      </c>
      <c r="H87" s="104">
        <f t="shared" si="19"/>
        <v>83.36967150290242</v>
      </c>
      <c r="I87" s="104">
        <f t="shared" si="19"/>
        <v>101.21635733871072</v>
      </c>
      <c r="J87" s="104">
        <f t="shared" si="19"/>
        <v>120.6952017636811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105.35408385693137</v>
      </c>
      <c r="D88" s="104">
        <f t="shared" si="20"/>
        <v>0</v>
      </c>
      <c r="E88" s="187">
        <f t="shared" si="20"/>
        <v>100</v>
      </c>
      <c r="F88" s="104">
        <f t="shared" si="20"/>
        <v>94.248770481247718</v>
      </c>
      <c r="G88" s="104">
        <f t="shared" si="20"/>
        <v>98.43878235895977</v>
      </c>
      <c r="H88" s="104">
        <f t="shared" si="20"/>
        <v>96.756426410988212</v>
      </c>
      <c r="I88" s="104">
        <f t="shared" si="20"/>
        <v>104.64950006802177</v>
      </c>
      <c r="J88" s="104">
        <f t="shared" si="20"/>
        <v>104.92028349128726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97.486397823791066</v>
      </c>
      <c r="D89" s="104">
        <f t="shared" si="21"/>
        <v>0</v>
      </c>
      <c r="E89" s="187">
        <f t="shared" si="21"/>
        <v>100</v>
      </c>
      <c r="F89" s="104">
        <f t="shared" si="21"/>
        <v>84.126884866911894</v>
      </c>
      <c r="G89" s="104">
        <f t="shared" si="21"/>
        <v>89.857466072655996</v>
      </c>
      <c r="H89" s="104">
        <f t="shared" si="21"/>
        <v>92.184694655322104</v>
      </c>
      <c r="I89" s="104">
        <f t="shared" si="21"/>
        <v>90.811163132567614</v>
      </c>
      <c r="J89" s="104">
        <f t="shared" si="21"/>
        <v>105.65516073898674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99.415157728218134</v>
      </c>
      <c r="D90" s="104">
        <f t="shared" si="22"/>
        <v>0</v>
      </c>
      <c r="E90" s="187">
        <f t="shared" si="22"/>
        <v>100</v>
      </c>
      <c r="F90" s="104">
        <f t="shared" si="22"/>
        <v>70.596611109926272</v>
      </c>
      <c r="G90" s="104">
        <f t="shared" si="22"/>
        <v>81.699076479513849</v>
      </c>
      <c r="H90" s="104">
        <f t="shared" si="22"/>
        <v>83.988921808406431</v>
      </c>
      <c r="I90" s="104">
        <f t="shared" si="22"/>
        <v>101.70193948504279</v>
      </c>
      <c r="J90" s="104">
        <f t="shared" si="22"/>
        <v>112.05907556079954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121.76426421775047</v>
      </c>
      <c r="D91" s="104">
        <f t="shared" si="23"/>
        <v>0</v>
      </c>
      <c r="E91" s="187">
        <f t="shared" si="23"/>
        <v>100</v>
      </c>
      <c r="F91" s="104">
        <f t="shared" si="23"/>
        <v>89.464604032512952</v>
      </c>
      <c r="G91" s="104">
        <f t="shared" si="23"/>
        <v>83.543150864919099</v>
      </c>
      <c r="H91" s="104">
        <f t="shared" si="23"/>
        <v>94.8877429282783</v>
      </c>
      <c r="I91" s="104">
        <f t="shared" si="23"/>
        <v>125.91483177084466</v>
      </c>
      <c r="J91" s="104">
        <f t="shared" si="23"/>
        <v>124.40128770007819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146.2802402427516</v>
      </c>
      <c r="D92" s="104">
        <f t="shared" si="24"/>
        <v>0</v>
      </c>
      <c r="E92" s="187">
        <f t="shared" si="24"/>
        <v>100</v>
      </c>
      <c r="F92" s="104">
        <f t="shared" si="24"/>
        <v>82.513905723557386</v>
      </c>
      <c r="G92" s="104">
        <f t="shared" si="24"/>
        <v>92.243616272731245</v>
      </c>
      <c r="H92" s="104">
        <f t="shared" si="24"/>
        <v>162.4913549516852</v>
      </c>
      <c r="I92" s="104">
        <f t="shared" si="24"/>
        <v>172.61698939347801</v>
      </c>
      <c r="J92" s="104">
        <f t="shared" si="24"/>
        <v>168.48974326944116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119.66268502758865</v>
      </c>
      <c r="D93" s="104">
        <f t="shared" si="25"/>
        <v>0</v>
      </c>
      <c r="E93" s="187">
        <f t="shared" si="25"/>
        <v>100</v>
      </c>
      <c r="F93" s="104">
        <f t="shared" si="25"/>
        <v>105.71897569204938</v>
      </c>
      <c r="G93" s="104">
        <f t="shared" si="25"/>
        <v>77.631120803592111</v>
      </c>
      <c r="H93" s="104">
        <f t="shared" si="25"/>
        <v>83.803003277547504</v>
      </c>
      <c r="I93" s="104">
        <f t="shared" si="25"/>
        <v>74.970802761478097</v>
      </c>
      <c r="J93" s="104">
        <f t="shared" si="25"/>
        <v>78.818253199866646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109.84819348858741</v>
      </c>
      <c r="D94" s="104">
        <f t="shared" si="26"/>
        <v>0</v>
      </c>
      <c r="E94" s="187">
        <f t="shared" si="26"/>
        <v>100</v>
      </c>
      <c r="F94" s="104">
        <f t="shared" si="26"/>
        <v>104.07820433958315</v>
      </c>
      <c r="G94" s="104">
        <f t="shared" si="26"/>
        <v>105.95507427120812</v>
      </c>
      <c r="H94" s="104">
        <f t="shared" si="26"/>
        <v>97.139685389164541</v>
      </c>
      <c r="I94" s="104">
        <f t="shared" si="26"/>
        <v>119.84260476461101</v>
      </c>
      <c r="J94" s="104">
        <f t="shared" si="26"/>
        <v>120.20543996830916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231.00335589815248</v>
      </c>
      <c r="D95" s="104">
        <f t="shared" si="27"/>
        <v>0</v>
      </c>
      <c r="E95" s="187">
        <f t="shared" si="27"/>
        <v>100</v>
      </c>
      <c r="F95" s="104">
        <f t="shared" si="27"/>
        <v>115.22399643699912</v>
      </c>
      <c r="G95" s="104">
        <f t="shared" si="27"/>
        <v>157.27310321504356</v>
      </c>
      <c r="H95" s="104">
        <f t="shared" si="27"/>
        <v>137.54188546380837</v>
      </c>
      <c r="I95" s="104">
        <f t="shared" si="27"/>
        <v>119.26317551878208</v>
      </c>
      <c r="J95" s="104">
        <f t="shared" si="27"/>
        <v>174.67207304858513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126.75517069785221</v>
      </c>
      <c r="D96" s="104">
        <f t="shared" si="28"/>
        <v>0</v>
      </c>
      <c r="E96" s="187">
        <f t="shared" si="28"/>
        <v>100</v>
      </c>
      <c r="F96" s="104">
        <f t="shared" si="28"/>
        <v>88.39176476165413</v>
      </c>
      <c r="G96" s="104">
        <f t="shared" si="28"/>
        <v>92.359218062897227</v>
      </c>
      <c r="H96" s="104">
        <f t="shared" si="28"/>
        <v>94.586666308842567</v>
      </c>
      <c r="I96" s="104">
        <f t="shared" si="28"/>
        <v>97.706388624413393</v>
      </c>
      <c r="J96" s="104">
        <f t="shared" si="28"/>
        <v>122.30925434526465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120.91282646751711</v>
      </c>
      <c r="D97" s="104">
        <f t="shared" si="29"/>
        <v>0</v>
      </c>
      <c r="E97" s="187">
        <f t="shared" si="29"/>
        <v>100</v>
      </c>
      <c r="F97" s="104">
        <f t="shared" si="29"/>
        <v>101.6188100452017</v>
      </c>
      <c r="G97" s="104">
        <f t="shared" si="29"/>
        <v>91.38525054083081</v>
      </c>
      <c r="H97" s="104">
        <f t="shared" si="29"/>
        <v>85.76770677358742</v>
      </c>
      <c r="I97" s="104">
        <f t="shared" si="29"/>
        <v>99.689355509235796</v>
      </c>
      <c r="J97" s="104">
        <f t="shared" si="29"/>
        <v>121.97898300729028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123.66020363086521</v>
      </c>
      <c r="D98" s="104">
        <f t="shared" si="30"/>
        <v>0</v>
      </c>
      <c r="E98" s="187">
        <f t="shared" si="30"/>
        <v>100</v>
      </c>
      <c r="F98" s="104">
        <f t="shared" si="30"/>
        <v>102.59363567277771</v>
      </c>
      <c r="G98" s="104">
        <f t="shared" si="30"/>
        <v>106.58622245890832</v>
      </c>
      <c r="H98" s="104">
        <f t="shared" si="30"/>
        <v>111.50519826415189</v>
      </c>
      <c r="I98" s="104">
        <f t="shared" si="30"/>
        <v>165.89755590598213</v>
      </c>
      <c r="J98" s="104">
        <f t="shared" si="30"/>
        <v>204.60079745324276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103.38371393723772</v>
      </c>
      <c r="D99" s="104">
        <f t="shared" si="31"/>
        <v>0</v>
      </c>
      <c r="E99" s="187">
        <f t="shared" si="31"/>
        <v>100</v>
      </c>
      <c r="F99" s="104">
        <f t="shared" si="31"/>
        <v>115.44853196412322</v>
      </c>
      <c r="G99" s="104">
        <f t="shared" si="31"/>
        <v>104.30878016164505</v>
      </c>
      <c r="H99" s="104">
        <f t="shared" si="31"/>
        <v>96.342326736172865</v>
      </c>
      <c r="I99" s="104">
        <f t="shared" si="31"/>
        <v>103.52228426107256</v>
      </c>
      <c r="J99" s="104">
        <f t="shared" si="31"/>
        <v>102.17839301289442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130.1391707927425</v>
      </c>
      <c r="D100" s="104">
        <f t="shared" si="32"/>
        <v>0</v>
      </c>
      <c r="E100" s="187">
        <f t="shared" si="32"/>
        <v>100</v>
      </c>
      <c r="F100" s="104">
        <f t="shared" si="32"/>
        <v>93.29303724334207</v>
      </c>
      <c r="G100" s="104">
        <f t="shared" si="32"/>
        <v>99.156369656890391</v>
      </c>
      <c r="H100" s="104">
        <f t="shared" si="32"/>
        <v>90.034907451551121</v>
      </c>
      <c r="I100" s="104">
        <f t="shared" si="32"/>
        <v>74.956900614437188</v>
      </c>
      <c r="J100" s="104">
        <f t="shared" si="32"/>
        <v>106.61821877700011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159.47002950862364</v>
      </c>
      <c r="D101" s="104">
        <f t="shared" si="33"/>
        <v>0</v>
      </c>
      <c r="E101" s="187">
        <f t="shared" si="33"/>
        <v>100</v>
      </c>
      <c r="F101" s="104">
        <f t="shared" si="33"/>
        <v>108.89869941922974</v>
      </c>
      <c r="G101" s="104">
        <f t="shared" si="33"/>
        <v>108.55280308732043</v>
      </c>
      <c r="H101" s="104">
        <f t="shared" si="33"/>
        <v>94.639848585108581</v>
      </c>
      <c r="I101" s="104">
        <f t="shared" si="33"/>
        <v>80.938808786417908</v>
      </c>
      <c r="J101" s="104">
        <f t="shared" si="33"/>
        <v>110.3870662798025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133.38112787965707</v>
      </c>
      <c r="D102" s="104">
        <f t="shared" si="34"/>
        <v>0</v>
      </c>
      <c r="E102" s="187">
        <f t="shared" si="34"/>
        <v>100</v>
      </c>
      <c r="F102" s="104">
        <f t="shared" si="34"/>
        <v>91.197665957767427</v>
      </c>
      <c r="G102" s="104">
        <f t="shared" si="34"/>
        <v>90.849515192329264</v>
      </c>
      <c r="H102" s="104">
        <f t="shared" si="34"/>
        <v>89.65570365215936</v>
      </c>
      <c r="I102" s="104">
        <f t="shared" si="34"/>
        <v>106.97759142597599</v>
      </c>
      <c r="J102" s="104">
        <f t="shared" si="34"/>
        <v>130.47028180248554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137.84679569826557</v>
      </c>
      <c r="D103" s="104">
        <f t="shared" si="35"/>
        <v>0</v>
      </c>
      <c r="E103" s="187">
        <f t="shared" si="35"/>
        <v>100</v>
      </c>
      <c r="F103" s="104">
        <f t="shared" si="35"/>
        <v>98.312854916748677</v>
      </c>
      <c r="G103" s="104">
        <f t="shared" si="35"/>
        <v>104.32080638054846</v>
      </c>
      <c r="H103" s="104">
        <f t="shared" si="35"/>
        <v>104.02214507383883</v>
      </c>
      <c r="I103" s="104">
        <f t="shared" si="35"/>
        <v>105.66174585880815</v>
      </c>
      <c r="J103" s="104">
        <f t="shared" si="35"/>
        <v>110.65430501426073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152.03697718720201</v>
      </c>
      <c r="D104" s="104">
        <f t="shared" si="36"/>
        <v>0</v>
      </c>
      <c r="E104" s="187">
        <f t="shared" si="36"/>
        <v>100</v>
      </c>
      <c r="F104" s="104">
        <f t="shared" si="36"/>
        <v>88.198921637300003</v>
      </c>
      <c r="G104" s="104">
        <f t="shared" si="36"/>
        <v>92.612990092003869</v>
      </c>
      <c r="H104" s="104">
        <f t="shared" si="36"/>
        <v>95.069296658061106</v>
      </c>
      <c r="I104" s="104">
        <f t="shared" si="36"/>
        <v>104.4702050575046</v>
      </c>
      <c r="J104" s="104">
        <f t="shared" si="36"/>
        <v>129.93317659308954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140.28249202693482</v>
      </c>
      <c r="D105" s="104">
        <f t="shared" si="37"/>
        <v>0</v>
      </c>
      <c r="E105" s="187">
        <f t="shared" si="37"/>
        <v>100</v>
      </c>
      <c r="F105" s="104">
        <f t="shared" si="37"/>
        <v>86.254293518000196</v>
      </c>
      <c r="G105" s="104">
        <f t="shared" si="37"/>
        <v>82.291789692868562</v>
      </c>
      <c r="H105" s="104">
        <f t="shared" si="37"/>
        <v>73.794304651037422</v>
      </c>
      <c r="I105" s="104">
        <f t="shared" si="37"/>
        <v>92.252026744167964</v>
      </c>
      <c r="J105" s="104">
        <f t="shared" si="37"/>
        <v>118.49273839168121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172.81295241522801</v>
      </c>
      <c r="D106" s="104">
        <f t="shared" si="38"/>
        <v>0</v>
      </c>
      <c r="E106" s="187">
        <f t="shared" si="38"/>
        <v>100</v>
      </c>
      <c r="F106" s="104">
        <f t="shared" si="38"/>
        <v>109.66170583234403</v>
      </c>
      <c r="G106" s="104">
        <f t="shared" si="38"/>
        <v>128.53275317878536</v>
      </c>
      <c r="H106" s="104">
        <f t="shared" si="38"/>
        <v>122.38761614631204</v>
      </c>
      <c r="I106" s="104">
        <f t="shared" si="38"/>
        <v>152.7101892944529</v>
      </c>
      <c r="J106" s="104">
        <f t="shared" si="38"/>
        <v>211.1118049169813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119.68927396125586</v>
      </c>
      <c r="D107" s="104">
        <f t="shared" si="39"/>
        <v>0</v>
      </c>
      <c r="E107" s="187">
        <f t="shared" si="39"/>
        <v>100</v>
      </c>
      <c r="F107" s="104">
        <f t="shared" si="39"/>
        <v>92.868408135641303</v>
      </c>
      <c r="G107" s="104">
        <f t="shared" si="39"/>
        <v>101.54898265974704</v>
      </c>
      <c r="H107" s="104">
        <f t="shared" si="39"/>
        <v>91.488678217571902</v>
      </c>
      <c r="I107" s="104">
        <f t="shared" si="39"/>
        <v>107.2203542004932</v>
      </c>
      <c r="J107" s="104">
        <f t="shared" si="39"/>
        <v>99.511466323822077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92.817614478688114</v>
      </c>
      <c r="D108" s="104">
        <f t="shared" si="40"/>
        <v>0</v>
      </c>
      <c r="E108" s="187">
        <f t="shared" si="40"/>
        <v>100</v>
      </c>
      <c r="F108" s="104">
        <f t="shared" si="40"/>
        <v>83.969605930051515</v>
      </c>
      <c r="G108" s="104">
        <f t="shared" si="40"/>
        <v>86.642690939866853</v>
      </c>
      <c r="H108" s="104">
        <f t="shared" si="40"/>
        <v>109.12180616436962</v>
      </c>
      <c r="I108" s="104">
        <f t="shared" si="40"/>
        <v>130.06127761276028</v>
      </c>
      <c r="J108" s="104">
        <f t="shared" si="40"/>
        <v>161.85575837731474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114.43935943618347</v>
      </c>
      <c r="D109" s="104">
        <f t="shared" si="41"/>
        <v>0</v>
      </c>
      <c r="E109" s="187">
        <f t="shared" si="41"/>
        <v>100</v>
      </c>
      <c r="F109" s="104">
        <f t="shared" si="41"/>
        <v>90.40919381168591</v>
      </c>
      <c r="G109" s="104">
        <f t="shared" si="41"/>
        <v>92.968751174554527</v>
      </c>
      <c r="H109" s="104">
        <f t="shared" si="41"/>
        <v>112.37054267607607</v>
      </c>
      <c r="I109" s="104">
        <f t="shared" si="41"/>
        <v>149.50969436225921</v>
      </c>
      <c r="J109" s="104">
        <f t="shared" si="41"/>
        <v>139.36436467932853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130.47516836522902</v>
      </c>
      <c r="D110" s="104">
        <f t="shared" si="42"/>
        <v>0</v>
      </c>
      <c r="E110" s="187">
        <f t="shared" si="42"/>
        <v>100</v>
      </c>
      <c r="F110" s="104">
        <f t="shared" si="42"/>
        <v>94.53406794444814</v>
      </c>
      <c r="G110" s="104">
        <f t="shared" si="42"/>
        <v>93.14540439716761</v>
      </c>
      <c r="H110" s="104">
        <f t="shared" si="42"/>
        <v>94.533095473664986</v>
      </c>
      <c r="I110" s="104">
        <f t="shared" si="42"/>
        <v>89.264672951085174</v>
      </c>
      <c r="J110" s="104">
        <f t="shared" si="42"/>
        <v>99.005912247281998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102.84187164883166</v>
      </c>
      <c r="D111" s="104">
        <f t="shared" si="43"/>
        <v>0</v>
      </c>
      <c r="E111" s="187">
        <f t="shared" si="43"/>
        <v>100</v>
      </c>
      <c r="F111" s="104">
        <f t="shared" si="43"/>
        <v>115.99183295104207</v>
      </c>
      <c r="G111" s="104">
        <f t="shared" si="43"/>
        <v>120.60250743798329</v>
      </c>
      <c r="H111" s="104">
        <f t="shared" si="43"/>
        <v>105.39990554575034</v>
      </c>
      <c r="I111" s="104">
        <f t="shared" si="43"/>
        <v>96.205265239800127</v>
      </c>
      <c r="J111" s="104">
        <f t="shared" si="43"/>
        <v>132.92666000237043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182.15285645387482</v>
      </c>
      <c r="D112" s="104">
        <f t="shared" si="44"/>
        <v>0</v>
      </c>
      <c r="E112" s="187">
        <f t="shared" si="44"/>
        <v>100</v>
      </c>
      <c r="F112" s="104">
        <f t="shared" si="44"/>
        <v>96.623172793862977</v>
      </c>
      <c r="G112" s="104">
        <f t="shared" si="44"/>
        <v>97.400235835402995</v>
      </c>
      <c r="H112" s="104">
        <f t="shared" si="44"/>
        <v>112.62205138821891</v>
      </c>
      <c r="I112" s="104">
        <f t="shared" si="44"/>
        <v>134.86237565249371</v>
      </c>
      <c r="J112" s="104">
        <f t="shared" si="44"/>
        <v>156.79155858452367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149.54665791587226</v>
      </c>
      <c r="D113" s="104">
        <f t="shared" si="45"/>
        <v>0</v>
      </c>
      <c r="E113" s="187">
        <f t="shared" si="45"/>
        <v>100</v>
      </c>
      <c r="F113" s="104">
        <f t="shared" si="45"/>
        <v>104.30480816337192</v>
      </c>
      <c r="G113" s="104">
        <f t="shared" si="45"/>
        <v>104.08259311222766</v>
      </c>
      <c r="H113" s="104">
        <f t="shared" si="45"/>
        <v>130.3477986091998</v>
      </c>
      <c r="I113" s="104">
        <f t="shared" si="45"/>
        <v>100.4256156539854</v>
      </c>
      <c r="J113" s="104">
        <f t="shared" si="45"/>
        <v>108.13267209023314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164.74708136906304</v>
      </c>
      <c r="D114" s="104">
        <f t="shared" si="46"/>
        <v>0</v>
      </c>
      <c r="E114" s="187">
        <f t="shared" si="46"/>
        <v>100</v>
      </c>
      <c r="F114" s="104">
        <f t="shared" si="46"/>
        <v>92.286461886209906</v>
      </c>
      <c r="G114" s="104">
        <f t="shared" si="46"/>
        <v>92.967724125738442</v>
      </c>
      <c r="H114" s="104">
        <f t="shared" si="46"/>
        <v>99.198425741132667</v>
      </c>
      <c r="I114" s="104">
        <f t="shared" si="46"/>
        <v>130.30520895639742</v>
      </c>
      <c r="J114" s="104">
        <f t="shared" si="46"/>
        <v>165.88633203845401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93.313296358953821</v>
      </c>
      <c r="D115" s="104">
        <f t="shared" si="47"/>
        <v>0</v>
      </c>
      <c r="E115" s="187">
        <f t="shared" si="47"/>
        <v>100</v>
      </c>
      <c r="F115" s="104">
        <f t="shared" si="47"/>
        <v>101.19664843226126</v>
      </c>
      <c r="G115" s="104">
        <f t="shared" si="47"/>
        <v>101.78646892095522</v>
      </c>
      <c r="H115" s="104">
        <f t="shared" si="47"/>
        <v>118.6010539206507</v>
      </c>
      <c r="I115" s="104">
        <f t="shared" si="47"/>
        <v>137.54146030130002</v>
      </c>
      <c r="J115" s="104">
        <f t="shared" si="47"/>
        <v>162.24587014381351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86.917768053404572</v>
      </c>
      <c r="D116" s="104">
        <f t="shared" si="48"/>
        <v>0</v>
      </c>
      <c r="E116" s="187">
        <f t="shared" si="48"/>
        <v>100</v>
      </c>
      <c r="F116" s="104">
        <f t="shared" si="48"/>
        <v>94.90276370016349</v>
      </c>
      <c r="G116" s="104">
        <f t="shared" si="48"/>
        <v>91.865526377588253</v>
      </c>
      <c r="H116" s="104">
        <f t="shared" si="48"/>
        <v>155.01483029261834</v>
      </c>
      <c r="I116" s="104">
        <f t="shared" si="48"/>
        <v>152.37046415218464</v>
      </c>
      <c r="J116" s="104">
        <f t="shared" si="48"/>
        <v>162.53096780607422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136.79521113192661</v>
      </c>
      <c r="D117" s="104">
        <f t="shared" si="49"/>
        <v>0</v>
      </c>
      <c r="E117" s="187">
        <f t="shared" si="49"/>
        <v>100</v>
      </c>
      <c r="F117" s="104">
        <f t="shared" si="49"/>
        <v>101.04876790690682</v>
      </c>
      <c r="G117" s="104">
        <f t="shared" si="49"/>
        <v>95.579130268924402</v>
      </c>
      <c r="H117" s="104">
        <f t="shared" si="49"/>
        <v>102.6039493457273</v>
      </c>
      <c r="I117" s="104">
        <f t="shared" si="49"/>
        <v>119.33536920955152</v>
      </c>
      <c r="J117" s="104">
        <f t="shared" si="49"/>
        <v>135.00977785788905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65.045530149584181</v>
      </c>
      <c r="D118" s="104">
        <f t="shared" si="50"/>
        <v>0</v>
      </c>
      <c r="E118" s="187">
        <f t="shared" si="50"/>
        <v>100</v>
      </c>
      <c r="F118" s="104">
        <f t="shared" si="50"/>
        <v>132.99696289628218</v>
      </c>
      <c r="G118" s="104">
        <f t="shared" si="50"/>
        <v>130.27415209185557</v>
      </c>
      <c r="H118" s="104">
        <f t="shared" si="50"/>
        <v>153.93192709807155</v>
      </c>
      <c r="I118" s="104">
        <f t="shared" si="50"/>
        <v>146.19124527717801</v>
      </c>
      <c r="J118" s="104">
        <f t="shared" si="50"/>
        <v>143.14615455435987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113.98378112428308</v>
      </c>
      <c r="D119" s="104">
        <f t="shared" si="51"/>
        <v>0</v>
      </c>
      <c r="E119" s="187">
        <f t="shared" si="51"/>
        <v>100</v>
      </c>
      <c r="F119" s="104">
        <f t="shared" si="51"/>
        <v>98.961056441234319</v>
      </c>
      <c r="G119" s="104">
        <f t="shared" si="51"/>
        <v>94.982657604111679</v>
      </c>
      <c r="H119" s="104">
        <f t="shared" si="51"/>
        <v>101.12574284710215</v>
      </c>
      <c r="I119" s="104">
        <f t="shared" si="51"/>
        <v>94.96219490610612</v>
      </c>
      <c r="J119" s="104">
        <f t="shared" si="51"/>
        <v>105.55963437536131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93.437358409808098</v>
      </c>
      <c r="D120" s="104">
        <f t="shared" si="52"/>
        <v>0</v>
      </c>
      <c r="E120" s="187">
        <f t="shared" si="52"/>
        <v>100</v>
      </c>
      <c r="F120" s="104">
        <f t="shared" si="52"/>
        <v>100.52992884060075</v>
      </c>
      <c r="G120" s="104">
        <f t="shared" si="52"/>
        <v>92.737725859835322</v>
      </c>
      <c r="H120" s="104">
        <f t="shared" si="52"/>
        <v>111.63191542084023</v>
      </c>
      <c r="I120" s="104">
        <f t="shared" si="52"/>
        <v>127.6027517484499</v>
      </c>
      <c r="J120" s="104">
        <f t="shared" si="52"/>
        <v>133.80574854472974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118.19434852315554</v>
      </c>
      <c r="D121" s="104">
        <f t="shared" si="53"/>
        <v>0</v>
      </c>
      <c r="E121" s="187">
        <f t="shared" si="53"/>
        <v>100</v>
      </c>
      <c r="F121" s="104">
        <f t="shared" si="53"/>
        <v>112.94422209587384</v>
      </c>
      <c r="G121" s="104">
        <f t="shared" si="53"/>
        <v>121.15011140702512</v>
      </c>
      <c r="H121" s="104">
        <f t="shared" si="53"/>
        <v>155.01248065571292</v>
      </c>
      <c r="I121" s="104">
        <f t="shared" si="53"/>
        <v>153.15448579381888</v>
      </c>
      <c r="J121" s="104">
        <f t="shared" si="53"/>
        <v>150.24103519310609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106.39917036235414</v>
      </c>
      <c r="D122" s="104">
        <f t="shared" si="54"/>
        <v>0</v>
      </c>
      <c r="E122" s="187">
        <f t="shared" si="54"/>
        <v>100</v>
      </c>
      <c r="F122" s="104">
        <f t="shared" si="54"/>
        <v>103.32509842297814</v>
      </c>
      <c r="G122" s="104">
        <f t="shared" si="54"/>
        <v>98.828186360087855</v>
      </c>
      <c r="H122" s="104">
        <f t="shared" si="54"/>
        <v>102.92420073996928</v>
      </c>
      <c r="I122" s="104">
        <f t="shared" si="54"/>
        <v>87.649040668387315</v>
      </c>
      <c r="J122" s="104">
        <f t="shared" si="54"/>
        <v>98.195713266609118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82.468804436511348</v>
      </c>
      <c r="D123" s="104">
        <f t="shared" si="55"/>
        <v>0</v>
      </c>
      <c r="E123" s="187">
        <f t="shared" si="55"/>
        <v>100</v>
      </c>
      <c r="F123" s="104">
        <f t="shared" si="55"/>
        <v>87.008769707867671</v>
      </c>
      <c r="G123" s="104">
        <f t="shared" si="55"/>
        <v>98.654035675460833</v>
      </c>
      <c r="H123" s="104">
        <f t="shared" si="55"/>
        <v>92.167100104108357</v>
      </c>
      <c r="I123" s="104">
        <f t="shared" si="55"/>
        <v>81.974083697059001</v>
      </c>
      <c r="J123" s="104">
        <f t="shared" si="55"/>
        <v>110.20623462251113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109.46722089081331</v>
      </c>
      <c r="D124" s="104">
        <f t="shared" si="56"/>
        <v>0</v>
      </c>
      <c r="E124" s="187">
        <f t="shared" si="56"/>
        <v>100</v>
      </c>
      <c r="F124" s="104">
        <f t="shared" si="56"/>
        <v>93.699383666174612</v>
      </c>
      <c r="G124" s="104">
        <f t="shared" si="56"/>
        <v>77.128382487110088</v>
      </c>
      <c r="H124" s="104">
        <f t="shared" si="56"/>
        <v>94.703692985363688</v>
      </c>
      <c r="I124" s="104">
        <f t="shared" si="56"/>
        <v>86.142116987536284</v>
      </c>
      <c r="J124" s="104">
        <f t="shared" si="56"/>
        <v>77.427156127535866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108.4298211351155</v>
      </c>
      <c r="D125" s="104">
        <f t="shared" si="57"/>
        <v>0</v>
      </c>
      <c r="E125" s="187">
        <f t="shared" si="57"/>
        <v>100</v>
      </c>
      <c r="F125" s="104">
        <f t="shared" si="57"/>
        <v>106.6910211352661</v>
      </c>
      <c r="G125" s="104">
        <f t="shared" si="57"/>
        <v>116.04713545116176</v>
      </c>
      <c r="H125" s="104">
        <f t="shared" si="57"/>
        <v>140.22677771617208</v>
      </c>
      <c r="I125" s="104">
        <f t="shared" si="57"/>
        <v>89.675601467712625</v>
      </c>
      <c r="J125" s="104">
        <f t="shared" si="57"/>
        <v>93.392012793311636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114.6450024678234</v>
      </c>
      <c r="D126" s="104">
        <f t="shared" si="58"/>
        <v>0</v>
      </c>
      <c r="E126" s="187">
        <f t="shared" si="58"/>
        <v>100</v>
      </c>
      <c r="F126" s="104">
        <f t="shared" si="58"/>
        <v>99.215844911685878</v>
      </c>
      <c r="G126" s="104">
        <f t="shared" si="58"/>
        <v>96.753320981706963</v>
      </c>
      <c r="H126" s="104">
        <f t="shared" si="58"/>
        <v>119.56472298020336</v>
      </c>
      <c r="I126" s="104">
        <f t="shared" si="58"/>
        <v>124.751430401931</v>
      </c>
      <c r="J126" s="104">
        <f t="shared" si="58"/>
        <v>123.47113780621683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132.24617264926766</v>
      </c>
      <c r="D127" s="104">
        <f t="shared" si="59"/>
        <v>0</v>
      </c>
      <c r="E127" s="187">
        <f t="shared" si="59"/>
        <v>100</v>
      </c>
      <c r="F127" s="104">
        <f t="shared" si="59"/>
        <v>103.45717430811636</v>
      </c>
      <c r="G127" s="104">
        <f t="shared" si="59"/>
        <v>98.989912966057304</v>
      </c>
      <c r="H127" s="104">
        <f t="shared" si="59"/>
        <v>106.41115574021933</v>
      </c>
      <c r="I127" s="104">
        <f t="shared" si="59"/>
        <v>90.007388505374323</v>
      </c>
      <c r="J127" s="104">
        <f t="shared" si="59"/>
        <v>87.994981333710427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111.73655787678753</v>
      </c>
      <c r="D128" s="104">
        <f t="shared" si="60"/>
        <v>0</v>
      </c>
      <c r="E128" s="187">
        <f t="shared" si="60"/>
        <v>100</v>
      </c>
      <c r="F128" s="104">
        <f t="shared" si="60"/>
        <v>103.05815153385713</v>
      </c>
      <c r="G128" s="104">
        <f t="shared" si="60"/>
        <v>115.99090306671744</v>
      </c>
      <c r="H128" s="104">
        <f t="shared" si="60"/>
        <v>104.2035154525195</v>
      </c>
      <c r="I128" s="104">
        <f t="shared" si="60"/>
        <v>56.393221284444842</v>
      </c>
      <c r="J128" s="104">
        <f t="shared" si="60"/>
        <v>56.26711595653444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111.92449008030285</v>
      </c>
      <c r="D129" s="104">
        <f t="shared" si="61"/>
        <v>0</v>
      </c>
      <c r="E129" s="187">
        <f t="shared" si="61"/>
        <v>100</v>
      </c>
      <c r="F129" s="104">
        <f t="shared" si="61"/>
        <v>95.178422129799984</v>
      </c>
      <c r="G129" s="104">
        <f t="shared" si="61"/>
        <v>96.174828514759696</v>
      </c>
      <c r="H129" s="104">
        <f t="shared" si="61"/>
        <v>119.41900396038969</v>
      </c>
      <c r="I129" s="104">
        <f t="shared" si="61"/>
        <v>97.931563839302243</v>
      </c>
      <c r="J129" s="104">
        <f t="shared" si="61"/>
        <v>123.6026196149768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80.177027040399935</v>
      </c>
      <c r="D130" s="104">
        <f t="shared" si="62"/>
        <v>0</v>
      </c>
      <c r="E130" s="187">
        <f t="shared" si="62"/>
        <v>100</v>
      </c>
      <c r="F130" s="104">
        <f t="shared" si="62"/>
        <v>95.368874581652349</v>
      </c>
      <c r="G130" s="104">
        <f t="shared" si="62"/>
        <v>92.282289662329575</v>
      </c>
      <c r="H130" s="104">
        <f t="shared" si="62"/>
        <v>89.85405192250083</v>
      </c>
      <c r="I130" s="104">
        <f t="shared" si="62"/>
        <v>85.048454791928336</v>
      </c>
      <c r="J130" s="104">
        <f t="shared" si="62"/>
        <v>83.951198404640209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187.73682802186212</v>
      </c>
      <c r="D131" s="104">
        <f t="shared" si="63"/>
        <v>0</v>
      </c>
      <c r="E131" s="187">
        <f t="shared" si="63"/>
        <v>100</v>
      </c>
      <c r="F131" s="104">
        <f t="shared" si="63"/>
        <v>92.319880879493297</v>
      </c>
      <c r="G131" s="104">
        <f t="shared" si="63"/>
        <v>90.164430624364613</v>
      </c>
      <c r="H131" s="104">
        <f t="shared" si="63"/>
        <v>109.75271105913416</v>
      </c>
      <c r="I131" s="104">
        <f t="shared" si="63"/>
        <v>107.47105531281873</v>
      </c>
      <c r="J131" s="104">
        <f t="shared" si="63"/>
        <v>142.40893897259622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293.36071394963648</v>
      </c>
      <c r="D132" s="104">
        <f t="shared" si="64"/>
        <v>0</v>
      </c>
      <c r="E132" s="187">
        <f t="shared" si="64"/>
        <v>100</v>
      </c>
      <c r="F132" s="104">
        <f t="shared" si="64"/>
        <v>89.556621265001212</v>
      </c>
      <c r="G132" s="104">
        <f t="shared" si="64"/>
        <v>88.448301811054691</v>
      </c>
      <c r="H132" s="104">
        <f t="shared" si="64"/>
        <v>96.010903341448568</v>
      </c>
      <c r="I132" s="104">
        <f t="shared" si="64"/>
        <v>104.84279531683525</v>
      </c>
      <c r="J132" s="104">
        <f t="shared" si="64"/>
        <v>128.45960021084514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190.93212500253688</v>
      </c>
      <c r="D133" s="104">
        <f t="shared" si="65"/>
        <v>0</v>
      </c>
      <c r="E133" s="187">
        <f t="shared" si="65"/>
        <v>100</v>
      </c>
      <c r="F133" s="104">
        <f t="shared" si="65"/>
        <v>95.143471284880164</v>
      </c>
      <c r="G133" s="104">
        <f t="shared" si="65"/>
        <v>90.53989847757137</v>
      </c>
      <c r="H133" s="104">
        <f t="shared" si="65"/>
        <v>98.385610688500932</v>
      </c>
      <c r="I133" s="104">
        <f t="shared" si="65"/>
        <v>90.486639738961969</v>
      </c>
      <c r="J133" s="104">
        <f t="shared" si="65"/>
        <v>88.806852625642321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120.7688838340337</v>
      </c>
      <c r="D134" s="132">
        <f t="shared" si="66"/>
        <v>0</v>
      </c>
      <c r="E134" s="188">
        <f t="shared" si="66"/>
        <v>100</v>
      </c>
      <c r="F134" s="132">
        <f t="shared" si="66"/>
        <v>100.37332291632912</v>
      </c>
      <c r="G134" s="132">
        <f t="shared" si="66"/>
        <v>98.861597572817061</v>
      </c>
      <c r="H134" s="132">
        <f t="shared" si="66"/>
        <v>102.26184980206286</v>
      </c>
      <c r="I134" s="132">
        <f t="shared" si="66"/>
        <v>101.63513221741904</v>
      </c>
      <c r="J134" s="132">
        <f t="shared" si="66"/>
        <v>109.73365742132066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133.05907415917949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103.55163351899775</v>
      </c>
      <c r="G136" s="104">
        <f t="shared" si="67"/>
        <v>126.86282964893545</v>
      </c>
      <c r="H136" s="104">
        <f t="shared" si="67"/>
        <v>121.10482216718333</v>
      </c>
      <c r="I136" s="104">
        <f t="shared" si="67"/>
        <v>151.72291141258791</v>
      </c>
      <c r="J136" s="104">
        <f t="shared" si="67"/>
        <v>171.42631250974068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99.638157961790469</v>
      </c>
      <c r="D137" s="104">
        <f t="shared" si="68"/>
        <v>0</v>
      </c>
      <c r="E137" s="187">
        <f t="shared" si="68"/>
        <v>100</v>
      </c>
      <c r="F137" s="104">
        <f t="shared" si="68"/>
        <v>106.20030389833374</v>
      </c>
      <c r="G137" s="104">
        <f t="shared" si="68"/>
        <v>110.53098829749062</v>
      </c>
      <c r="H137" s="104">
        <f t="shared" si="68"/>
        <v>101.68568348166201</v>
      </c>
      <c r="I137" s="104">
        <f t="shared" si="68"/>
        <v>95.357560046228855</v>
      </c>
      <c r="J137" s="104">
        <f t="shared" si="68"/>
        <v>100.53411509994345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117.45504298905122</v>
      </c>
      <c r="D138" s="104">
        <f t="shared" si="69"/>
        <v>0</v>
      </c>
      <c r="E138" s="187">
        <f t="shared" si="69"/>
        <v>100</v>
      </c>
      <c r="F138" s="104">
        <f t="shared" si="69"/>
        <v>102.65419157319515</v>
      </c>
      <c r="G138" s="104">
        <f t="shared" si="69"/>
        <v>96.068936998142192</v>
      </c>
      <c r="H138" s="104">
        <f t="shared" si="69"/>
        <v>93.963335225407036</v>
      </c>
      <c r="I138" s="104">
        <f t="shared" si="69"/>
        <v>105.0531626722166</v>
      </c>
      <c r="J138" s="104">
        <f t="shared" si="69"/>
        <v>114.12630514664839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130.47236574637566</v>
      </c>
      <c r="D139" s="104">
        <f t="shared" si="70"/>
        <v>0</v>
      </c>
      <c r="E139" s="187">
        <f t="shared" si="70"/>
        <v>100</v>
      </c>
      <c r="F139" s="104">
        <f t="shared" si="70"/>
        <v>94.536244229723678</v>
      </c>
      <c r="G139" s="104">
        <f t="shared" si="70"/>
        <v>93.148189146140211</v>
      </c>
      <c r="H139" s="104">
        <f t="shared" si="70"/>
        <v>94.534197605165843</v>
      </c>
      <c r="I139" s="104">
        <f t="shared" si="70"/>
        <v>89.265376878488439</v>
      </c>
      <c r="J139" s="104">
        <f t="shared" si="70"/>
        <v>99.009352550773585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149.6814221468907</v>
      </c>
      <c r="D140" s="104">
        <f t="shared" si="71"/>
        <v>0</v>
      </c>
      <c r="E140" s="187">
        <f t="shared" si="71"/>
        <v>100</v>
      </c>
      <c r="F140" s="104">
        <f t="shared" si="71"/>
        <v>104.27305930180715</v>
      </c>
      <c r="G140" s="104">
        <f t="shared" si="71"/>
        <v>104.05497435321311</v>
      </c>
      <c r="H140" s="104">
        <f t="shared" si="71"/>
        <v>130.27453656699399</v>
      </c>
      <c r="I140" s="104">
        <f t="shared" si="71"/>
        <v>100.56794575341594</v>
      </c>
      <c r="J140" s="104">
        <f t="shared" si="71"/>
        <v>108.33378346520601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109.88294454832716</v>
      </c>
      <c r="D141" s="104">
        <f t="shared" si="72"/>
        <v>0</v>
      </c>
      <c r="E141" s="187">
        <f t="shared" si="72"/>
        <v>100</v>
      </c>
      <c r="F141" s="104">
        <f t="shared" si="72"/>
        <v>99.129858098403616</v>
      </c>
      <c r="G141" s="104">
        <f t="shared" si="72"/>
        <v>99.740889245904683</v>
      </c>
      <c r="H141" s="104">
        <f t="shared" si="72"/>
        <v>114.10045629953433</v>
      </c>
      <c r="I141" s="104">
        <f t="shared" si="72"/>
        <v>135.86295286986621</v>
      </c>
      <c r="J141" s="104">
        <f t="shared" si="72"/>
        <v>163.09030492817328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129.68062023734467</v>
      </c>
      <c r="D142" s="104">
        <f t="shared" si="73"/>
        <v>0</v>
      </c>
      <c r="E142" s="187">
        <f t="shared" si="73"/>
        <v>100</v>
      </c>
      <c r="F142" s="104">
        <f t="shared" si="73"/>
        <v>101.24934652636068</v>
      </c>
      <c r="G142" s="104">
        <f t="shared" si="73"/>
        <v>96.106803509152712</v>
      </c>
      <c r="H142" s="104">
        <f t="shared" si="73"/>
        <v>109.44432355199605</v>
      </c>
      <c r="I142" s="104">
        <f t="shared" si="73"/>
        <v>123.50175691672203</v>
      </c>
      <c r="J142" s="104">
        <f t="shared" si="73"/>
        <v>138.1047507483203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112.05774138075373</v>
      </c>
      <c r="D143" s="104">
        <f t="shared" si="74"/>
        <v>0</v>
      </c>
      <c r="E143" s="187">
        <f t="shared" si="74"/>
        <v>100</v>
      </c>
      <c r="F143" s="104">
        <f t="shared" si="74"/>
        <v>106.94148252198713</v>
      </c>
      <c r="G143" s="104">
        <f t="shared" si="74"/>
        <v>108.99530328955561</v>
      </c>
      <c r="H143" s="104">
        <f t="shared" si="74"/>
        <v>129.9134107381735</v>
      </c>
      <c r="I143" s="104">
        <f t="shared" si="74"/>
        <v>126.17314692199587</v>
      </c>
      <c r="J143" s="104">
        <f t="shared" si="74"/>
        <v>129.73358213482436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109.46722089081331</v>
      </c>
      <c r="D144" s="104">
        <f t="shared" si="75"/>
        <v>0</v>
      </c>
      <c r="E144" s="187">
        <f t="shared" si="75"/>
        <v>100</v>
      </c>
      <c r="F144" s="104">
        <f t="shared" si="75"/>
        <v>93.699383666174612</v>
      </c>
      <c r="G144" s="104">
        <f t="shared" si="75"/>
        <v>77.128382487110088</v>
      </c>
      <c r="H144" s="104">
        <f t="shared" si="75"/>
        <v>94.703692985363688</v>
      </c>
      <c r="I144" s="104">
        <f t="shared" si="75"/>
        <v>86.142116987536284</v>
      </c>
      <c r="J144" s="104">
        <f t="shared" si="75"/>
        <v>77.427156127535866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108.4298211351155</v>
      </c>
      <c r="D145" s="104">
        <f t="shared" si="76"/>
        <v>0</v>
      </c>
      <c r="E145" s="187">
        <f t="shared" si="76"/>
        <v>100</v>
      </c>
      <c r="F145" s="104">
        <f t="shared" si="76"/>
        <v>106.6910211352661</v>
      </c>
      <c r="G145" s="104">
        <f t="shared" si="76"/>
        <v>116.04713545116176</v>
      </c>
      <c r="H145" s="104">
        <f t="shared" si="76"/>
        <v>140.22677771617208</v>
      </c>
      <c r="I145" s="104">
        <f t="shared" si="76"/>
        <v>89.675601467712625</v>
      </c>
      <c r="J145" s="104">
        <f t="shared" si="76"/>
        <v>93.392012793311636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114.6450024678234</v>
      </c>
      <c r="D146" s="104">
        <f t="shared" si="77"/>
        <v>0</v>
      </c>
      <c r="E146" s="187">
        <f t="shared" si="77"/>
        <v>100</v>
      </c>
      <c r="F146" s="104">
        <f t="shared" si="77"/>
        <v>99.215844911685878</v>
      </c>
      <c r="G146" s="104">
        <f t="shared" si="77"/>
        <v>96.753320981706963</v>
      </c>
      <c r="H146" s="104">
        <f t="shared" si="77"/>
        <v>119.56472298020336</v>
      </c>
      <c r="I146" s="104">
        <f t="shared" si="77"/>
        <v>124.751430401931</v>
      </c>
      <c r="J146" s="104">
        <f t="shared" si="77"/>
        <v>123.47113780621683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132.24617264926766</v>
      </c>
      <c r="D147" s="104">
        <f t="shared" si="78"/>
        <v>0</v>
      </c>
      <c r="E147" s="187">
        <f t="shared" si="78"/>
        <v>100</v>
      </c>
      <c r="F147" s="104">
        <f t="shared" si="78"/>
        <v>103.45717430811636</v>
      </c>
      <c r="G147" s="104">
        <f t="shared" si="78"/>
        <v>98.989912966057304</v>
      </c>
      <c r="H147" s="104">
        <f t="shared" si="78"/>
        <v>106.41115574021933</v>
      </c>
      <c r="I147" s="104">
        <f t="shared" si="78"/>
        <v>90.007388505374323</v>
      </c>
      <c r="J147" s="104">
        <f t="shared" si="78"/>
        <v>87.994981333710427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111.73655787678753</v>
      </c>
      <c r="D148" s="104">
        <f t="shared" si="79"/>
        <v>0</v>
      </c>
      <c r="E148" s="187">
        <f t="shared" si="79"/>
        <v>100</v>
      </c>
      <c r="F148" s="104">
        <f t="shared" si="79"/>
        <v>103.05815153385713</v>
      </c>
      <c r="G148" s="104">
        <f t="shared" si="79"/>
        <v>115.99090306671744</v>
      </c>
      <c r="H148" s="104">
        <f t="shared" si="79"/>
        <v>104.2035154525195</v>
      </c>
      <c r="I148" s="104">
        <f t="shared" si="79"/>
        <v>56.393221284444842</v>
      </c>
      <c r="J148" s="104">
        <f t="shared" si="79"/>
        <v>56.26711595653444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111.92449008030285</v>
      </c>
      <c r="D149" s="104">
        <f t="shared" si="80"/>
        <v>0</v>
      </c>
      <c r="E149" s="187">
        <f t="shared" si="80"/>
        <v>100</v>
      </c>
      <c r="F149" s="104">
        <f t="shared" si="80"/>
        <v>95.178422129799984</v>
      </c>
      <c r="G149" s="104">
        <f t="shared" si="80"/>
        <v>96.174828514759696</v>
      </c>
      <c r="H149" s="104">
        <f t="shared" si="80"/>
        <v>119.41900396038969</v>
      </c>
      <c r="I149" s="104">
        <f t="shared" si="80"/>
        <v>97.931563839302243</v>
      </c>
      <c r="J149" s="104">
        <f t="shared" si="80"/>
        <v>123.6026196149768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80.177027040399935</v>
      </c>
      <c r="D150" s="104">
        <f t="shared" si="81"/>
        <v>0</v>
      </c>
      <c r="E150" s="187">
        <f t="shared" si="81"/>
        <v>100</v>
      </c>
      <c r="F150" s="104">
        <f t="shared" si="81"/>
        <v>95.368874581652349</v>
      </c>
      <c r="G150" s="104">
        <f t="shared" si="81"/>
        <v>92.282289662329575</v>
      </c>
      <c r="H150" s="104">
        <f t="shared" si="81"/>
        <v>89.85405192250083</v>
      </c>
      <c r="I150" s="104">
        <f t="shared" si="81"/>
        <v>85.048454791928336</v>
      </c>
      <c r="J150" s="104">
        <f t="shared" si="81"/>
        <v>83.951198404640209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187.73682802186212</v>
      </c>
      <c r="D151" s="104">
        <f t="shared" si="82"/>
        <v>0</v>
      </c>
      <c r="E151" s="187">
        <f t="shared" si="82"/>
        <v>100</v>
      </c>
      <c r="F151" s="104">
        <f t="shared" si="82"/>
        <v>92.319880879493297</v>
      </c>
      <c r="G151" s="104">
        <f t="shared" si="82"/>
        <v>90.164430624364613</v>
      </c>
      <c r="H151" s="104">
        <f t="shared" si="82"/>
        <v>109.75271105913416</v>
      </c>
      <c r="I151" s="104">
        <f t="shared" si="82"/>
        <v>107.47105531281873</v>
      </c>
      <c r="J151" s="104">
        <f t="shared" si="82"/>
        <v>142.40893897259622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293.36071394963648</v>
      </c>
      <c r="D152" s="104">
        <f t="shared" si="83"/>
        <v>0</v>
      </c>
      <c r="E152" s="187">
        <f t="shared" si="83"/>
        <v>100</v>
      </c>
      <c r="F152" s="104">
        <f t="shared" si="83"/>
        <v>89.556621265001212</v>
      </c>
      <c r="G152" s="104">
        <f t="shared" si="83"/>
        <v>88.448301811054691</v>
      </c>
      <c r="H152" s="104">
        <f t="shared" si="83"/>
        <v>96.010903341448568</v>
      </c>
      <c r="I152" s="104">
        <f t="shared" si="83"/>
        <v>104.84279531683525</v>
      </c>
      <c r="J152" s="104">
        <f t="shared" si="83"/>
        <v>128.45960021084514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190.93212500253688</v>
      </c>
      <c r="D153" s="104">
        <f t="shared" si="84"/>
        <v>0</v>
      </c>
      <c r="E153" s="187">
        <f t="shared" si="84"/>
        <v>100</v>
      </c>
      <c r="F153" s="104">
        <f t="shared" si="84"/>
        <v>95.143471284880164</v>
      </c>
      <c r="G153" s="104">
        <f t="shared" si="84"/>
        <v>90.53989847757137</v>
      </c>
      <c r="H153" s="104">
        <f t="shared" si="84"/>
        <v>98.385610688500932</v>
      </c>
      <c r="I153" s="104">
        <f t="shared" si="84"/>
        <v>90.486639738961969</v>
      </c>
      <c r="J153" s="104">
        <f t="shared" si="84"/>
        <v>88.806852625642321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120.7688838340337</v>
      </c>
      <c r="D154" s="132">
        <f t="shared" si="85"/>
        <v>0</v>
      </c>
      <c r="E154" s="188">
        <f t="shared" si="85"/>
        <v>100</v>
      </c>
      <c r="F154" s="132">
        <f t="shared" si="85"/>
        <v>100.37332291632914</v>
      </c>
      <c r="G154" s="132">
        <f t="shared" si="85"/>
        <v>98.861597572817033</v>
      </c>
      <c r="H154" s="132">
        <f t="shared" si="85"/>
        <v>102.26184980206283</v>
      </c>
      <c r="I154" s="132">
        <f t="shared" si="85"/>
        <v>101.63513221741907</v>
      </c>
      <c r="J154" s="132">
        <f t="shared" si="85"/>
        <v>109.73365742132071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0.92424964560070388</v>
      </c>
      <c r="D156" s="104"/>
      <c r="E156" s="104">
        <f t="shared" ref="E156:J165" si="87">E8/E$60*100</f>
        <v>0.77090291345739326</v>
      </c>
      <c r="F156" s="104">
        <f t="shared" si="87"/>
        <v>0.82658175132634337</v>
      </c>
      <c r="G156" s="104">
        <f t="shared" si="87"/>
        <v>1.216697782066549</v>
      </c>
      <c r="H156" s="104">
        <f t="shared" si="87"/>
        <v>1.1421959492757492</v>
      </c>
      <c r="I156" s="104">
        <f t="shared" si="87"/>
        <v>1.4501214921616168</v>
      </c>
      <c r="J156" s="104">
        <f t="shared" si="87"/>
        <v>1.5192974017172702</v>
      </c>
    </row>
    <row r="157" spans="1:10" ht="15" customHeight="1">
      <c r="A157" s="53" t="s">
        <v>28</v>
      </c>
      <c r="B157" s="150" t="s">
        <v>29</v>
      </c>
      <c r="C157" s="104">
        <f t="shared" si="86"/>
        <v>0.28422241210024229</v>
      </c>
      <c r="D157" s="104"/>
      <c r="E157" s="104">
        <f t="shared" si="87"/>
        <v>0.32470906009784095</v>
      </c>
      <c r="F157" s="104">
        <f t="shared" si="87"/>
        <v>0.30316627385754985</v>
      </c>
      <c r="G157" s="104">
        <f t="shared" si="87"/>
        <v>0.18949051485934856</v>
      </c>
      <c r="H157" s="104">
        <f t="shared" si="87"/>
        <v>0.15583078607045664</v>
      </c>
      <c r="I157" s="104">
        <f t="shared" si="87"/>
        <v>0.18778743439625262</v>
      </c>
      <c r="J157" s="104">
        <f t="shared" si="87"/>
        <v>0.19576161526340766</v>
      </c>
    </row>
    <row r="158" spans="1:10" ht="15" customHeight="1">
      <c r="A158" s="53" t="s">
        <v>30</v>
      </c>
      <c r="B158" s="150" t="s">
        <v>31</v>
      </c>
      <c r="C158" s="104">
        <f t="shared" si="86"/>
        <v>5.1599967552208399E-3</v>
      </c>
      <c r="D158" s="104"/>
      <c r="E158" s="104">
        <f t="shared" si="87"/>
        <v>5.9212328650585103E-3</v>
      </c>
      <c r="F158" s="104">
        <f t="shared" si="87"/>
        <v>6.6651131489417334E-3</v>
      </c>
      <c r="G158" s="104">
        <f t="shared" si="87"/>
        <v>7.3395333907662818E-3</v>
      </c>
      <c r="H158" s="104">
        <f t="shared" si="87"/>
        <v>6.4771762590173764E-3</v>
      </c>
      <c r="I158" s="104">
        <f t="shared" si="87"/>
        <v>6.4813688983138655E-3</v>
      </c>
      <c r="J158" s="104">
        <f t="shared" si="87"/>
        <v>5.7601019760985294E-3</v>
      </c>
    </row>
    <row r="159" spans="1:10" ht="15" customHeight="1">
      <c r="A159" s="53" t="s">
        <v>32</v>
      </c>
      <c r="B159" s="150" t="s">
        <v>33</v>
      </c>
      <c r="C159" s="104">
        <f t="shared" si="86"/>
        <v>0.67397255024010649</v>
      </c>
      <c r="D159" s="104"/>
      <c r="E159" s="104">
        <f t="shared" si="87"/>
        <v>0.96754136965830606</v>
      </c>
      <c r="F159" s="104">
        <f t="shared" si="87"/>
        <v>1.2348151016804434</v>
      </c>
      <c r="G159" s="104">
        <f t="shared" si="87"/>
        <v>1.3803474552741148</v>
      </c>
      <c r="H159" s="104">
        <f t="shared" si="87"/>
        <v>0.67580653645985633</v>
      </c>
      <c r="I159" s="104">
        <f t="shared" si="87"/>
        <v>0.5302196676295764</v>
      </c>
      <c r="J159" s="104">
        <f t="shared" si="87"/>
        <v>0.44714196256693817</v>
      </c>
    </row>
    <row r="160" spans="1:10" ht="15" customHeight="1">
      <c r="A160" s="53" t="s">
        <v>34</v>
      </c>
      <c r="B160" s="150" t="s">
        <v>35</v>
      </c>
      <c r="C160" s="104">
        <f t="shared" si="86"/>
        <v>4.2295086600120584</v>
      </c>
      <c r="D160" s="104"/>
      <c r="E160" s="104">
        <f t="shared" si="87"/>
        <v>4.8470117719102497</v>
      </c>
      <c r="F160" s="104">
        <f t="shared" si="87"/>
        <v>4.8785984231940835</v>
      </c>
      <c r="G160" s="104">
        <f t="shared" si="87"/>
        <v>5.270213865622206</v>
      </c>
      <c r="H160" s="104">
        <f t="shared" si="87"/>
        <v>5.2399321726335071</v>
      </c>
      <c r="I160" s="104">
        <f t="shared" si="87"/>
        <v>4.8820831933508231</v>
      </c>
      <c r="J160" s="104">
        <f t="shared" si="87"/>
        <v>4.7425469785440235</v>
      </c>
    </row>
    <row r="161" spans="1:10" ht="15" customHeight="1">
      <c r="A161" s="53" t="s">
        <v>36</v>
      </c>
      <c r="B161" s="150" t="s">
        <v>37</v>
      </c>
      <c r="C161" s="104">
        <f t="shared" si="86"/>
        <v>0.51070688504338457</v>
      </c>
      <c r="D161" s="104"/>
      <c r="E161" s="104">
        <f t="shared" si="87"/>
        <v>0.74784691190395625</v>
      </c>
      <c r="F161" s="104">
        <f t="shared" si="87"/>
        <v>0.82995409245722163</v>
      </c>
      <c r="G161" s="104">
        <f t="shared" si="87"/>
        <v>0.68644901802281877</v>
      </c>
      <c r="H161" s="104">
        <f t="shared" si="87"/>
        <v>0.60968730274850902</v>
      </c>
      <c r="I161" s="104">
        <f t="shared" si="87"/>
        <v>0.74476550203128533</v>
      </c>
      <c r="J161" s="104">
        <f t="shared" si="87"/>
        <v>0.82255103895823045</v>
      </c>
    </row>
    <row r="162" spans="1:10" ht="15" customHeight="1">
      <c r="A162" s="53" t="s">
        <v>38</v>
      </c>
      <c r="B162" s="150" t="s">
        <v>457</v>
      </c>
      <c r="C162" s="104">
        <f t="shared" si="86"/>
        <v>0.71928343388864147</v>
      </c>
      <c r="D162" s="104"/>
      <c r="E162" s="104">
        <f t="shared" si="87"/>
        <v>0.82452482420146012</v>
      </c>
      <c r="F162" s="104">
        <f t="shared" si="87"/>
        <v>0.77421419012932058</v>
      </c>
      <c r="G162" s="104">
        <f t="shared" si="87"/>
        <v>0.82099846362835072</v>
      </c>
      <c r="H162" s="104">
        <f t="shared" si="87"/>
        <v>0.7801352667813003</v>
      </c>
      <c r="I162" s="104">
        <f t="shared" si="87"/>
        <v>0.84897917446274462</v>
      </c>
      <c r="J162" s="104">
        <f t="shared" si="87"/>
        <v>0.78835774122309221</v>
      </c>
    </row>
    <row r="163" spans="1:10" ht="15" customHeight="1">
      <c r="A163" s="53" t="s">
        <v>39</v>
      </c>
      <c r="B163" s="150" t="s">
        <v>40</v>
      </c>
      <c r="C163" s="104">
        <f t="shared" si="86"/>
        <v>0.1251659933913471</v>
      </c>
      <c r="D163" s="104"/>
      <c r="E163" s="104">
        <f t="shared" si="87"/>
        <v>0.15505914315527214</v>
      </c>
      <c r="F163" s="104">
        <f t="shared" si="87"/>
        <v>0.12996125170290079</v>
      </c>
      <c r="G163" s="104">
        <f t="shared" si="87"/>
        <v>0.14093664311936072</v>
      </c>
      <c r="H163" s="104">
        <f t="shared" si="87"/>
        <v>0.13977920204799871</v>
      </c>
      <c r="I163" s="104">
        <f t="shared" si="87"/>
        <v>0.13854560757737905</v>
      </c>
      <c r="J163" s="104">
        <f t="shared" si="87"/>
        <v>0.14929602347271018</v>
      </c>
    </row>
    <row r="164" spans="1:10" ht="15" customHeight="1">
      <c r="A164" s="53" t="s">
        <v>41</v>
      </c>
      <c r="B164" s="150" t="s">
        <v>441</v>
      </c>
      <c r="C164" s="104">
        <f t="shared" si="86"/>
        <v>0.4514285838563884</v>
      </c>
      <c r="D164" s="104"/>
      <c r="E164" s="104">
        <f t="shared" si="87"/>
        <v>0.54839249314634342</v>
      </c>
      <c r="F164" s="104">
        <f t="shared" si="87"/>
        <v>0.38570658467218144</v>
      </c>
      <c r="G164" s="104">
        <f t="shared" si="87"/>
        <v>0.45319073673024929</v>
      </c>
      <c r="H164" s="104">
        <f t="shared" si="87"/>
        <v>0.45040153602087674</v>
      </c>
      <c r="I164" s="104">
        <f t="shared" si="87"/>
        <v>0.54875296499552739</v>
      </c>
      <c r="J164" s="104">
        <f t="shared" si="87"/>
        <v>0.56001373936271881</v>
      </c>
    </row>
    <row r="165" spans="1:10" ht="15" customHeight="1">
      <c r="A165" s="53" t="s">
        <v>42</v>
      </c>
      <c r="B165" s="150" t="s">
        <v>442</v>
      </c>
      <c r="C165" s="104">
        <f t="shared" si="86"/>
        <v>1.0969642700676276</v>
      </c>
      <c r="D165" s="104"/>
      <c r="E165" s="104">
        <f t="shared" si="87"/>
        <v>1.0879969698249976</v>
      </c>
      <c r="F165" s="104">
        <f t="shared" si="87"/>
        <v>0.96975187495892068</v>
      </c>
      <c r="G165" s="104">
        <f t="shared" si="87"/>
        <v>0.91941357637595966</v>
      </c>
      <c r="H165" s="104">
        <f t="shared" si="87"/>
        <v>1.0095414563625233</v>
      </c>
      <c r="I165" s="104">
        <f t="shared" si="87"/>
        <v>1.3479094525074473</v>
      </c>
      <c r="J165" s="104">
        <f t="shared" si="87"/>
        <v>1.2334248875014293</v>
      </c>
    </row>
    <row r="166" spans="1:10" ht="15" customHeight="1">
      <c r="A166" s="53" t="s">
        <v>43</v>
      </c>
      <c r="B166" s="150" t="s">
        <v>458</v>
      </c>
      <c r="C166" s="104">
        <f t="shared" si="86"/>
        <v>0.10362179182843406</v>
      </c>
      <c r="D166" s="104"/>
      <c r="E166" s="104">
        <f t="shared" ref="E166:J175" si="88">E18/E$60*100</f>
        <v>8.5550092884966247E-2</v>
      </c>
      <c r="F166" s="104">
        <f t="shared" si="88"/>
        <v>7.0328171807524015E-2</v>
      </c>
      <c r="G166" s="104">
        <f t="shared" si="88"/>
        <v>7.9823208747611535E-2</v>
      </c>
      <c r="H166" s="104">
        <f t="shared" si="88"/>
        <v>0.1359368184325595</v>
      </c>
      <c r="I166" s="104">
        <f t="shared" si="88"/>
        <v>0.14529817745053633</v>
      </c>
      <c r="J166" s="104">
        <f t="shared" si="88"/>
        <v>0.13135726563383626</v>
      </c>
    </row>
    <row r="167" spans="1:10" ht="15" customHeight="1">
      <c r="A167" s="53" t="s">
        <v>44</v>
      </c>
      <c r="B167" s="150" t="s">
        <v>45</v>
      </c>
      <c r="C167" s="104">
        <f t="shared" si="86"/>
        <v>7.0857730256441913</v>
      </c>
      <c r="D167" s="104"/>
      <c r="E167" s="104">
        <f t="shared" si="88"/>
        <v>7.1512760992372764</v>
      </c>
      <c r="F167" s="104">
        <f t="shared" si="88"/>
        <v>7.5321366488247055</v>
      </c>
      <c r="G167" s="104">
        <f t="shared" si="88"/>
        <v>5.6155432684650135</v>
      </c>
      <c r="H167" s="104">
        <f t="shared" si="88"/>
        <v>5.8604300190444958</v>
      </c>
      <c r="I167" s="104">
        <f t="shared" si="88"/>
        <v>5.2751140105950753</v>
      </c>
      <c r="J167" s="104">
        <f t="shared" si="88"/>
        <v>5.1365379003791762</v>
      </c>
    </row>
    <row r="168" spans="1:10" ht="15" customHeight="1">
      <c r="A168" s="53" t="s">
        <v>46</v>
      </c>
      <c r="B168" s="150" t="s">
        <v>443</v>
      </c>
      <c r="C168" s="104">
        <f t="shared" si="86"/>
        <v>7.2353246834627267</v>
      </c>
      <c r="D168" s="104"/>
      <c r="E168" s="104">
        <f t="shared" si="88"/>
        <v>7.9546331937576156</v>
      </c>
      <c r="F168" s="104">
        <f t="shared" si="88"/>
        <v>8.2482467943845386</v>
      </c>
      <c r="G168" s="104">
        <f t="shared" si="88"/>
        <v>8.5253907638303321</v>
      </c>
      <c r="H168" s="104">
        <f t="shared" si="88"/>
        <v>7.5561958572377854</v>
      </c>
      <c r="I168" s="104">
        <f t="shared" si="88"/>
        <v>9.3796696190410866</v>
      </c>
      <c r="J168" s="104">
        <f t="shared" si="88"/>
        <v>8.7137365628019943</v>
      </c>
    </row>
    <row r="169" spans="1:10" ht="15" customHeight="1">
      <c r="A169" s="53" t="s">
        <v>47</v>
      </c>
      <c r="B169" s="150" t="s">
        <v>444</v>
      </c>
      <c r="C169" s="104">
        <f t="shared" si="86"/>
        <v>0.48719848371029367</v>
      </c>
      <c r="D169" s="104"/>
      <c r="E169" s="104">
        <f t="shared" si="88"/>
        <v>0.25470806194377194</v>
      </c>
      <c r="F169" s="104">
        <f t="shared" si="88"/>
        <v>0.2923932372583592</v>
      </c>
      <c r="G169" s="104">
        <f t="shared" si="88"/>
        <v>0.40520008071163399</v>
      </c>
      <c r="H169" s="104">
        <f t="shared" si="88"/>
        <v>0.34258158981466219</v>
      </c>
      <c r="I169" s="104">
        <f t="shared" si="88"/>
        <v>0.29888574585277689</v>
      </c>
      <c r="J169" s="104">
        <f t="shared" si="88"/>
        <v>0.40543973697227587</v>
      </c>
    </row>
    <row r="170" spans="1:10" ht="15" customHeight="1">
      <c r="A170" s="53" t="s">
        <v>48</v>
      </c>
      <c r="B170" s="150" t="s">
        <v>49</v>
      </c>
      <c r="C170" s="104">
        <f t="shared" si="86"/>
        <v>0.54593192753427844</v>
      </c>
      <c r="D170" s="104"/>
      <c r="E170" s="104">
        <f t="shared" si="88"/>
        <v>0.52014911245584838</v>
      </c>
      <c r="F170" s="104">
        <f t="shared" si="88"/>
        <v>0.45805894089514926</v>
      </c>
      <c r="G170" s="104">
        <f t="shared" si="88"/>
        <v>0.48593757821026118</v>
      </c>
      <c r="H170" s="104">
        <f t="shared" si="88"/>
        <v>0.48110972592351353</v>
      </c>
      <c r="I170" s="104">
        <f t="shared" si="88"/>
        <v>0.50004255630362193</v>
      </c>
      <c r="J170" s="104">
        <f t="shared" si="88"/>
        <v>0.57975876852952846</v>
      </c>
    </row>
    <row r="171" spans="1:10" ht="15" customHeight="1">
      <c r="A171" s="53" t="s">
        <v>50</v>
      </c>
      <c r="B171" s="150" t="s">
        <v>51</v>
      </c>
      <c r="C171" s="104">
        <f t="shared" si="86"/>
        <v>1.5489206495850534</v>
      </c>
      <c r="D171" s="104"/>
      <c r="E171" s="104">
        <f t="shared" si="88"/>
        <v>1.5470767118997657</v>
      </c>
      <c r="F171" s="104">
        <f t="shared" si="88"/>
        <v>1.5662736865147828</v>
      </c>
      <c r="G171" s="104">
        <f t="shared" si="88"/>
        <v>1.430079994597605</v>
      </c>
      <c r="H171" s="104">
        <f t="shared" si="88"/>
        <v>1.2975437275904649</v>
      </c>
      <c r="I171" s="104">
        <f t="shared" si="88"/>
        <v>1.5174583529119732</v>
      </c>
      <c r="J171" s="104">
        <f t="shared" si="88"/>
        <v>1.7197170711921479</v>
      </c>
    </row>
    <row r="172" spans="1:10" ht="15" customHeight="1">
      <c r="A172" s="53" t="s">
        <v>52</v>
      </c>
      <c r="B172" s="150" t="s">
        <v>53</v>
      </c>
      <c r="C172" s="104">
        <f t="shared" si="86"/>
        <v>2.1929889981177491</v>
      </c>
      <c r="D172" s="104"/>
      <c r="E172" s="104">
        <f t="shared" si="88"/>
        <v>2.1417143574627913</v>
      </c>
      <c r="F172" s="104">
        <f t="shared" si="88"/>
        <v>2.1890902494864881</v>
      </c>
      <c r="G172" s="104">
        <f t="shared" si="88"/>
        <v>2.3090588110295109</v>
      </c>
      <c r="H172" s="104">
        <f t="shared" si="88"/>
        <v>2.3353018209264955</v>
      </c>
      <c r="I172" s="104">
        <f t="shared" si="88"/>
        <v>3.495889360302646</v>
      </c>
      <c r="J172" s="104">
        <f t="shared" si="88"/>
        <v>3.9932731283301521</v>
      </c>
    </row>
    <row r="173" spans="1:10" ht="15" customHeight="1">
      <c r="A173" s="53" t="s">
        <v>54</v>
      </c>
      <c r="B173" s="150" t="s">
        <v>445</v>
      </c>
      <c r="C173" s="104">
        <f t="shared" si="86"/>
        <v>3.4144818581783811</v>
      </c>
      <c r="D173" s="104"/>
      <c r="E173" s="104">
        <f t="shared" si="88"/>
        <v>3.9886665624539108</v>
      </c>
      <c r="F173" s="104">
        <f t="shared" si="88"/>
        <v>4.5877299440763677</v>
      </c>
      <c r="G173" s="104">
        <f t="shared" si="88"/>
        <v>4.208438400913594</v>
      </c>
      <c r="H173" s="104">
        <f t="shared" si="88"/>
        <v>3.7577788583463549</v>
      </c>
      <c r="I173" s="104">
        <f t="shared" si="88"/>
        <v>4.0627277663955264</v>
      </c>
      <c r="J173" s="104">
        <f t="shared" si="88"/>
        <v>3.714043158618173</v>
      </c>
    </row>
    <row r="174" spans="1:10" ht="15" customHeight="1">
      <c r="A174" s="53" t="s">
        <v>55</v>
      </c>
      <c r="B174" s="150" t="s">
        <v>56</v>
      </c>
      <c r="C174" s="104">
        <f t="shared" si="86"/>
        <v>1.9018702403292402</v>
      </c>
      <c r="D174" s="104"/>
      <c r="E174" s="104">
        <f t="shared" si="88"/>
        <v>1.7649316859988533</v>
      </c>
      <c r="F174" s="104">
        <f t="shared" si="88"/>
        <v>1.6404342581255587</v>
      </c>
      <c r="G174" s="104">
        <f t="shared" si="88"/>
        <v>1.7701941195838025</v>
      </c>
      <c r="H174" s="104">
        <f t="shared" si="88"/>
        <v>1.553907555112614</v>
      </c>
      <c r="I174" s="104">
        <f t="shared" si="88"/>
        <v>1.3016543206308098</v>
      </c>
      <c r="J174" s="104">
        <f t="shared" si="88"/>
        <v>1.7148236652843416</v>
      </c>
    </row>
    <row r="175" spans="1:10" ht="15" customHeight="1">
      <c r="A175" s="53" t="s">
        <v>57</v>
      </c>
      <c r="B175" s="150" t="s">
        <v>58</v>
      </c>
      <c r="C175" s="104">
        <f t="shared" si="86"/>
        <v>0.26877437999569731</v>
      </c>
      <c r="D175" s="104"/>
      <c r="E175" s="104">
        <f t="shared" si="88"/>
        <v>0.20354659728403379</v>
      </c>
      <c r="F175" s="104">
        <f t="shared" si="88"/>
        <v>0.22083516886173502</v>
      </c>
      <c r="G175" s="104">
        <f t="shared" si="88"/>
        <v>0.2234998648266151</v>
      </c>
      <c r="H175" s="104">
        <f t="shared" si="88"/>
        <v>0.1883754223521433</v>
      </c>
      <c r="I175" s="104">
        <f t="shared" si="88"/>
        <v>0.16209767978119316</v>
      </c>
      <c r="J175" s="104">
        <f t="shared" si="88"/>
        <v>0.20475861511798396</v>
      </c>
    </row>
    <row r="176" spans="1:10" ht="15" customHeight="1">
      <c r="A176" s="53" t="s">
        <v>59</v>
      </c>
      <c r="B176" s="150" t="s">
        <v>60</v>
      </c>
      <c r="C176" s="104">
        <f t="shared" si="86"/>
        <v>0.44761773697197343</v>
      </c>
      <c r="D176" s="104"/>
      <c r="E176" s="104">
        <f t="shared" ref="E176:J185" si="89">E28/E$60*100</f>
        <v>0.40529192800945069</v>
      </c>
      <c r="F176" s="104">
        <f t="shared" si="89"/>
        <v>0.36824204671191912</v>
      </c>
      <c r="G176" s="104">
        <f t="shared" si="89"/>
        <v>0.37244568239859377</v>
      </c>
      <c r="H176" s="104">
        <f t="shared" si="89"/>
        <v>0.35533029238724595</v>
      </c>
      <c r="I176" s="104">
        <f t="shared" si="89"/>
        <v>0.42659613203523916</v>
      </c>
      <c r="J176" s="104">
        <f t="shared" si="89"/>
        <v>0.48188088597684614</v>
      </c>
    </row>
    <row r="177" spans="1:10" ht="15" customHeight="1">
      <c r="A177" s="53" t="s">
        <v>61</v>
      </c>
      <c r="B177" s="150" t="s">
        <v>453</v>
      </c>
      <c r="C177" s="104">
        <f t="shared" si="86"/>
        <v>0.43878353557862032</v>
      </c>
      <c r="D177" s="104"/>
      <c r="E177" s="104">
        <f t="shared" si="89"/>
        <v>0.38442241307207803</v>
      </c>
      <c r="F177" s="104">
        <f t="shared" si="89"/>
        <v>0.37653097282239345</v>
      </c>
      <c r="G177" s="104">
        <f t="shared" si="89"/>
        <v>0.40565049632034517</v>
      </c>
      <c r="H177" s="104">
        <f t="shared" si="89"/>
        <v>0.39103970933070525</v>
      </c>
      <c r="I177" s="104">
        <f t="shared" si="89"/>
        <v>0.39965258495024725</v>
      </c>
      <c r="J177" s="104">
        <f t="shared" si="89"/>
        <v>0.38764765478536706</v>
      </c>
    </row>
    <row r="178" spans="1:10" ht="15" customHeight="1">
      <c r="A178" s="53" t="s">
        <v>62</v>
      </c>
      <c r="B178" s="150" t="s">
        <v>446</v>
      </c>
      <c r="C178" s="104">
        <f t="shared" si="86"/>
        <v>0.10012681999033678</v>
      </c>
      <c r="D178" s="104"/>
      <c r="E178" s="104">
        <f t="shared" si="89"/>
        <v>7.953462714004858E-2</v>
      </c>
      <c r="F178" s="104">
        <f t="shared" si="89"/>
        <v>6.9887776380827701E-2</v>
      </c>
      <c r="G178" s="104">
        <f t="shared" si="89"/>
        <v>7.4507592595467798E-2</v>
      </c>
      <c r="H178" s="104">
        <f t="shared" si="89"/>
        <v>7.3940585631896399E-2</v>
      </c>
      <c r="I178" s="104">
        <f t="shared" si="89"/>
        <v>8.1753214909174698E-2</v>
      </c>
      <c r="J178" s="104">
        <f t="shared" si="89"/>
        <v>9.4175178302637941E-2</v>
      </c>
    </row>
    <row r="179" spans="1:10" ht="15" customHeight="1">
      <c r="A179" s="53" t="s">
        <v>63</v>
      </c>
      <c r="B179" s="150" t="s">
        <v>64</v>
      </c>
      <c r="C179" s="104">
        <f t="shared" si="86"/>
        <v>0.37631879243984256</v>
      </c>
      <c r="D179" s="104"/>
      <c r="E179" s="104">
        <f t="shared" si="89"/>
        <v>0.32397200728373898</v>
      </c>
      <c r="F179" s="104">
        <f t="shared" si="89"/>
        <v>0.2784004334614022</v>
      </c>
      <c r="G179" s="104">
        <f t="shared" si="89"/>
        <v>0.26967231912404799</v>
      </c>
      <c r="H179" s="104">
        <f t="shared" si="89"/>
        <v>0.23378502393785258</v>
      </c>
      <c r="I179" s="104">
        <f t="shared" si="89"/>
        <v>0.29406243321813658</v>
      </c>
      <c r="J179" s="104">
        <f t="shared" si="89"/>
        <v>0.34983186751817202</v>
      </c>
    </row>
    <row r="180" spans="1:10" ht="15" customHeight="1">
      <c r="A180" s="53" t="s">
        <v>65</v>
      </c>
      <c r="B180" s="150" t="s">
        <v>66</v>
      </c>
      <c r="C180" s="104">
        <f t="shared" si="86"/>
        <v>0.33119806162546001</v>
      </c>
      <c r="D180" s="104"/>
      <c r="E180" s="104">
        <f t="shared" si="89"/>
        <v>0.23145499033194991</v>
      </c>
      <c r="F180" s="104">
        <f t="shared" si="89"/>
        <v>0.2528734560712757</v>
      </c>
      <c r="G180" s="104">
        <f t="shared" si="89"/>
        <v>0.30092116529294882</v>
      </c>
      <c r="H180" s="104">
        <f t="shared" si="89"/>
        <v>0.27700676808335645</v>
      </c>
      <c r="I180" s="104">
        <f t="shared" si="89"/>
        <v>0.3477688729830769</v>
      </c>
      <c r="J180" s="104">
        <f t="shared" si="89"/>
        <v>0.44528617667788217</v>
      </c>
    </row>
    <row r="181" spans="1:10" ht="15" customHeight="1">
      <c r="A181" s="53" t="s">
        <v>67</v>
      </c>
      <c r="B181" s="150" t="s">
        <v>68</v>
      </c>
      <c r="C181" s="104">
        <f t="shared" si="86"/>
        <v>0.43382192249974372</v>
      </c>
      <c r="D181" s="104"/>
      <c r="E181" s="104">
        <f t="shared" si="89"/>
        <v>0.43773504198871144</v>
      </c>
      <c r="F181" s="104">
        <f t="shared" si="89"/>
        <v>0.4050055866793103</v>
      </c>
      <c r="G181" s="104">
        <f t="shared" si="89"/>
        <v>0.44963412770802391</v>
      </c>
      <c r="H181" s="104">
        <f t="shared" si="89"/>
        <v>0.39162014454634569</v>
      </c>
      <c r="I181" s="104">
        <f t="shared" si="89"/>
        <v>0.46179018243017994</v>
      </c>
      <c r="J181" s="104">
        <f t="shared" si="89"/>
        <v>0.39695802466849239</v>
      </c>
    </row>
    <row r="182" spans="1:10" ht="15" customHeight="1">
      <c r="A182" s="53" t="s">
        <v>69</v>
      </c>
      <c r="B182" s="150" t="s">
        <v>70</v>
      </c>
      <c r="C182" s="104">
        <f t="shared" si="86"/>
        <v>0.14869600829497112</v>
      </c>
      <c r="D182" s="104"/>
      <c r="E182" s="104">
        <f t="shared" si="89"/>
        <v>0.19347460127283478</v>
      </c>
      <c r="F182" s="104">
        <f t="shared" si="89"/>
        <v>0.16185561615705779</v>
      </c>
      <c r="G182" s="104">
        <f t="shared" si="89"/>
        <v>0.16956189758565449</v>
      </c>
      <c r="H182" s="104">
        <f t="shared" si="89"/>
        <v>0.20645331547089904</v>
      </c>
      <c r="I182" s="104">
        <f t="shared" si="89"/>
        <v>0.24758716083857793</v>
      </c>
      <c r="J182" s="104">
        <f t="shared" si="89"/>
        <v>0.28537259261786824</v>
      </c>
    </row>
    <row r="183" spans="1:10" ht="15" customHeight="1">
      <c r="A183" s="53" t="s">
        <v>71</v>
      </c>
      <c r="B183" s="150" t="s">
        <v>72</v>
      </c>
      <c r="C183" s="104">
        <f t="shared" si="86"/>
        <v>4.4070101725361514E-2</v>
      </c>
      <c r="D183" s="104"/>
      <c r="E183" s="104">
        <f t="shared" si="89"/>
        <v>4.6507574160201286E-2</v>
      </c>
      <c r="F183" s="104">
        <f t="shared" si="89"/>
        <v>4.1890735145493067E-2</v>
      </c>
      <c r="G183" s="104">
        <f t="shared" si="89"/>
        <v>4.37353957045577E-2</v>
      </c>
      <c r="H183" s="104">
        <f t="shared" si="89"/>
        <v>5.1104897447535214E-2</v>
      </c>
      <c r="I183" s="104">
        <f t="shared" si="89"/>
        <v>6.8414661805596383E-2</v>
      </c>
      <c r="J183" s="104">
        <f t="shared" si="89"/>
        <v>5.9065729493801483E-2</v>
      </c>
    </row>
    <row r="184" spans="1:10" ht="15" customHeight="1">
      <c r="A184" s="53" t="s">
        <v>73</v>
      </c>
      <c r="B184" s="150" t="s">
        <v>74</v>
      </c>
      <c r="C184" s="104">
        <f t="shared" si="86"/>
        <v>42.267054408930846</v>
      </c>
      <c r="D184" s="104"/>
      <c r="E184" s="104">
        <f t="shared" si="89"/>
        <v>39.122731534863355</v>
      </c>
      <c r="F184" s="104">
        <f t="shared" si="89"/>
        <v>36.84675224085364</v>
      </c>
      <c r="G184" s="104">
        <f t="shared" si="89"/>
        <v>36.860649022514373</v>
      </c>
      <c r="H184" s="104">
        <f t="shared" si="89"/>
        <v>36.165910576958844</v>
      </c>
      <c r="I184" s="104">
        <f t="shared" si="89"/>
        <v>34.360931689860571</v>
      </c>
      <c r="J184" s="104">
        <f t="shared" si="89"/>
        <v>35.298028118600513</v>
      </c>
    </row>
    <row r="185" spans="1:10" ht="15" customHeight="1">
      <c r="A185" s="53" t="s">
        <v>75</v>
      </c>
      <c r="B185" s="150" t="s">
        <v>76</v>
      </c>
      <c r="C185" s="104">
        <f t="shared" si="86"/>
        <v>3.3792434204231161E-3</v>
      </c>
      <c r="D185" s="104"/>
      <c r="E185" s="104">
        <f t="shared" si="89"/>
        <v>3.9683005525370406E-3</v>
      </c>
      <c r="F185" s="104">
        <f t="shared" si="89"/>
        <v>4.5857847624821684E-3</v>
      </c>
      <c r="G185" s="104">
        <f t="shared" si="89"/>
        <v>4.8409798005843033E-3</v>
      </c>
      <c r="H185" s="104">
        <f t="shared" si="89"/>
        <v>4.0900737100309694E-3</v>
      </c>
      <c r="I185" s="104">
        <f t="shared" si="89"/>
        <v>3.7562937035530348E-3</v>
      </c>
      <c r="J185" s="104">
        <f t="shared" si="89"/>
        <v>4.8070295908301764E-3</v>
      </c>
    </row>
    <row r="186" spans="1:10" ht="15" customHeight="1">
      <c r="A186" s="53" t="s">
        <v>77</v>
      </c>
      <c r="B186" s="150" t="s">
        <v>78</v>
      </c>
      <c r="C186" s="104">
        <f t="shared" si="86"/>
        <v>3.9175115081930426E-3</v>
      </c>
      <c r="D186" s="104"/>
      <c r="E186" s="104">
        <f t="shared" ref="E186:J195" si="90">E38/E$60*100</f>
        <v>2.5973432503994722E-3</v>
      </c>
      <c r="F186" s="104">
        <f t="shared" si="90"/>
        <v>2.5003012593049676E-3</v>
      </c>
      <c r="G186" s="104">
        <f t="shared" si="90"/>
        <v>2.5589495956512896E-3</v>
      </c>
      <c r="H186" s="104">
        <f t="shared" si="90"/>
        <v>2.8604814560418026E-3</v>
      </c>
      <c r="I186" s="104">
        <f t="shared" si="90"/>
        <v>3.4464842372075762E-3</v>
      </c>
      <c r="J186" s="104">
        <f t="shared" si="90"/>
        <v>3.7111812909463916E-3</v>
      </c>
    </row>
    <row r="187" spans="1:10" ht="15" customHeight="1">
      <c r="A187" s="53" t="s">
        <v>79</v>
      </c>
      <c r="B187" s="150" t="s">
        <v>80</v>
      </c>
      <c r="C187" s="104">
        <f t="shared" si="86"/>
        <v>0.77495742129141088</v>
      </c>
      <c r="D187" s="104"/>
      <c r="E187" s="104">
        <f t="shared" si="90"/>
        <v>0.6258297182469591</v>
      </c>
      <c r="F187" s="104">
        <f t="shared" si="90"/>
        <v>0.65034260905261543</v>
      </c>
      <c r="G187" s="104">
        <f t="shared" si="90"/>
        <v>0.65888051094724187</v>
      </c>
      <c r="H187" s="104">
        <f t="shared" si="90"/>
        <v>0.79771220876215088</v>
      </c>
      <c r="I187" s="104">
        <f t="shared" si="90"/>
        <v>0.61838198444080394</v>
      </c>
      <c r="J187" s="104">
        <f t="shared" si="90"/>
        <v>0.61669902651374653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5.7436616361079613E-2</v>
      </c>
      <c r="D188" s="104"/>
      <c r="E188" s="104">
        <f t="shared" si="90"/>
        <v>4.2104272752438339E-2</v>
      </c>
      <c r="F188" s="104">
        <f t="shared" si="90"/>
        <v>3.8712022773755891E-2</v>
      </c>
      <c r="G188" s="104">
        <f t="shared" si="90"/>
        <v>3.9594124613254462E-2</v>
      </c>
      <c r="H188" s="104">
        <f t="shared" si="90"/>
        <v>4.084296912388629E-2</v>
      </c>
      <c r="I188" s="104">
        <f t="shared" si="90"/>
        <v>5.3981393434182241E-2</v>
      </c>
      <c r="J188" s="104">
        <f t="shared" si="90"/>
        <v>6.3649781973744393E-2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0.10771840464359481</v>
      </c>
      <c r="D189" s="104"/>
      <c r="E189" s="104">
        <f t="shared" si="90"/>
        <v>0.13941240964360666</v>
      </c>
      <c r="F189" s="104">
        <f t="shared" si="90"/>
        <v>0.14055595845480667</v>
      </c>
      <c r="G189" s="104">
        <f t="shared" si="90"/>
        <v>0.14353699767933148</v>
      </c>
      <c r="H189" s="104">
        <f t="shared" si="90"/>
        <v>0.16168745964749504</v>
      </c>
      <c r="I189" s="104">
        <f t="shared" si="90"/>
        <v>0.18866494280231119</v>
      </c>
      <c r="J189" s="104">
        <f t="shared" si="90"/>
        <v>0.20612716501945344</v>
      </c>
    </row>
    <row r="190" spans="1:10" ht="15" customHeight="1">
      <c r="A190" s="53" t="s">
        <v>84</v>
      </c>
      <c r="B190" s="150" t="s">
        <v>447</v>
      </c>
      <c r="C190" s="104">
        <f t="shared" si="91"/>
        <v>8.5453938410968169E-2</v>
      </c>
      <c r="D190" s="104"/>
      <c r="E190" s="104">
        <f t="shared" si="90"/>
        <v>0.11873494904717176</v>
      </c>
      <c r="F190" s="104">
        <f t="shared" si="90"/>
        <v>0.11226364222063159</v>
      </c>
      <c r="G190" s="104">
        <f t="shared" si="90"/>
        <v>0.11033251395316029</v>
      </c>
      <c r="H190" s="104">
        <f t="shared" si="90"/>
        <v>0.17998577193719736</v>
      </c>
      <c r="I190" s="104">
        <f t="shared" si="90"/>
        <v>0.17800635373506066</v>
      </c>
      <c r="J190" s="104">
        <f t="shared" si="90"/>
        <v>0.17586314567960634</v>
      </c>
    </row>
    <row r="191" spans="1:10" ht="15" customHeight="1">
      <c r="A191" s="53" t="s">
        <v>85</v>
      </c>
      <c r="B191" s="150" t="s">
        <v>448</v>
      </c>
      <c r="C191" s="104">
        <f t="shared" si="91"/>
        <v>1.1167227074679476</v>
      </c>
      <c r="D191" s="104"/>
      <c r="E191" s="104">
        <f t="shared" si="90"/>
        <v>0.98589237018654641</v>
      </c>
      <c r="F191" s="104">
        <f t="shared" si="90"/>
        <v>0.99252676310433774</v>
      </c>
      <c r="G191" s="104">
        <f t="shared" si="90"/>
        <v>0.95315812807690459</v>
      </c>
      <c r="H191" s="104">
        <f t="shared" si="90"/>
        <v>0.98919050463840597</v>
      </c>
      <c r="I191" s="104">
        <f t="shared" si="90"/>
        <v>1.1575901701530646</v>
      </c>
      <c r="J191" s="104">
        <f t="shared" si="90"/>
        <v>1.2129834457227497</v>
      </c>
    </row>
    <row r="192" spans="1:10" ht="15" customHeight="1">
      <c r="A192" s="53" t="s">
        <v>86</v>
      </c>
      <c r="B192" s="150" t="s">
        <v>449</v>
      </c>
      <c r="C192" s="104">
        <f t="shared" si="91"/>
        <v>1.6138880200068796E-2</v>
      </c>
      <c r="D192" s="104"/>
      <c r="E192" s="104">
        <f t="shared" si="90"/>
        <v>2.9964773038381562E-2</v>
      </c>
      <c r="F192" s="104">
        <f t="shared" si="90"/>
        <v>3.9704013897230626E-2</v>
      </c>
      <c r="G192" s="104">
        <f t="shared" si="90"/>
        <v>3.9485862013556965E-2</v>
      </c>
      <c r="H192" s="104">
        <f t="shared" si="90"/>
        <v>4.5105142022977225E-2</v>
      </c>
      <c r="I192" s="104">
        <f t="shared" si="90"/>
        <v>4.3101114637781018E-2</v>
      </c>
      <c r="J192" s="104">
        <f t="shared" si="90"/>
        <v>3.9088663709345078E-2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2.7753577907943479</v>
      </c>
      <c r="D193" s="104"/>
      <c r="E193" s="104">
        <f t="shared" si="90"/>
        <v>2.9405662746778014</v>
      </c>
      <c r="F193" s="104">
        <f t="shared" si="90"/>
        <v>2.8991921022696236</v>
      </c>
      <c r="G193" s="104">
        <f t="shared" si="90"/>
        <v>2.8251900281522135</v>
      </c>
      <c r="H193" s="104">
        <f t="shared" si="90"/>
        <v>2.9078972216277075</v>
      </c>
      <c r="I193" s="104">
        <f t="shared" si="90"/>
        <v>2.7475010030283302</v>
      </c>
      <c r="J193" s="104">
        <f t="shared" si="90"/>
        <v>2.8287137064949128</v>
      </c>
    </row>
    <row r="194" spans="1:10" ht="15" customHeight="1">
      <c r="A194" s="53" t="s">
        <v>88</v>
      </c>
      <c r="B194" s="150" t="s">
        <v>89</v>
      </c>
      <c r="C194" s="104">
        <f t="shared" si="91"/>
        <v>1.2851622544844448</v>
      </c>
      <c r="D194" s="104"/>
      <c r="E194" s="104">
        <f t="shared" si="90"/>
        <v>1.6610873173339269</v>
      </c>
      <c r="F194" s="104">
        <f t="shared" si="90"/>
        <v>1.6636790031232258</v>
      </c>
      <c r="G194" s="104">
        <f t="shared" si="90"/>
        <v>1.5581931108355793</v>
      </c>
      <c r="H194" s="104">
        <f t="shared" si="90"/>
        <v>1.8132896996697081</v>
      </c>
      <c r="I194" s="104">
        <f t="shared" si="90"/>
        <v>2.0854925650397527</v>
      </c>
      <c r="J194" s="104">
        <f t="shared" si="90"/>
        <v>2.0254772976412116</v>
      </c>
    </row>
    <row r="195" spans="1:10" ht="15" customHeight="1">
      <c r="A195" s="53" t="s">
        <v>90</v>
      </c>
      <c r="B195" s="150" t="s">
        <v>91</v>
      </c>
      <c r="C195" s="104">
        <f t="shared" si="91"/>
        <v>8.596372750857066</v>
      </c>
      <c r="D195" s="104"/>
      <c r="E195" s="104">
        <f t="shared" si="90"/>
        <v>8.7836208339430062</v>
      </c>
      <c r="F195" s="104">
        <f t="shared" si="90"/>
        <v>9.8836941275898678</v>
      </c>
      <c r="G195" s="104">
        <f t="shared" si="90"/>
        <v>10.763902958431016</v>
      </c>
      <c r="H195" s="104">
        <f t="shared" si="90"/>
        <v>13.314553347549962</v>
      </c>
      <c r="I195" s="104">
        <f t="shared" si="90"/>
        <v>13.236081883109469</v>
      </c>
      <c r="J195" s="104">
        <f t="shared" si="90"/>
        <v>12.026030279556947</v>
      </c>
    </row>
    <row r="196" spans="1:10" ht="15" customHeight="1">
      <c r="A196" s="53" t="s">
        <v>92</v>
      </c>
      <c r="B196" s="150" t="s">
        <v>451</v>
      </c>
      <c r="C196" s="104">
        <f t="shared" si="91"/>
        <v>3.0708372676925917</v>
      </c>
      <c r="D196" s="104"/>
      <c r="E196" s="104">
        <f t="shared" ref="E196:J205" si="92">E48/E$60*100</f>
        <v>3.4855684305824743</v>
      </c>
      <c r="F196" s="104">
        <f t="shared" si="92"/>
        <v>3.5880719167798878</v>
      </c>
      <c r="G196" s="104">
        <f t="shared" si="92"/>
        <v>3.4843904497367713</v>
      </c>
      <c r="H196" s="104">
        <f t="shared" si="92"/>
        <v>3.5081444892358435</v>
      </c>
      <c r="I196" s="104">
        <f t="shared" si="92"/>
        <v>3.0059165808042314</v>
      </c>
      <c r="J196" s="104">
        <f t="shared" si="92"/>
        <v>3.1190783778079068</v>
      </c>
    </row>
    <row r="197" spans="1:10" ht="15" customHeight="1">
      <c r="A197" s="53" t="s">
        <v>93</v>
      </c>
      <c r="B197" s="150" t="s">
        <v>94</v>
      </c>
      <c r="C197" s="104">
        <f t="shared" si="91"/>
        <v>0.20567125960271118</v>
      </c>
      <c r="D197" s="104"/>
      <c r="E197" s="104">
        <f t="shared" si="92"/>
        <v>0.30118889959270956</v>
      </c>
      <c r="F197" s="104">
        <f t="shared" si="92"/>
        <v>0.26108606193174899</v>
      </c>
      <c r="G197" s="104">
        <f t="shared" si="92"/>
        <v>0.30055654748636157</v>
      </c>
      <c r="H197" s="104">
        <f t="shared" si="92"/>
        <v>0.27145712220871177</v>
      </c>
      <c r="I197" s="104">
        <f t="shared" si="92"/>
        <v>0.24292470059488303</v>
      </c>
      <c r="J197" s="104">
        <f t="shared" si="92"/>
        <v>0.30248599485540245</v>
      </c>
    </row>
    <row r="198" spans="1:10" ht="15" customHeight="1">
      <c r="A198" s="53" t="s">
        <v>0</v>
      </c>
      <c r="B198" s="150" t="s">
        <v>95</v>
      </c>
      <c r="C198" s="104">
        <f t="shared" si="91"/>
        <v>0.19387446198868807</v>
      </c>
      <c r="D198" s="104"/>
      <c r="E198" s="104">
        <f t="shared" si="92"/>
        <v>0.21389053442447079</v>
      </c>
      <c r="F198" s="104">
        <f t="shared" si="92"/>
        <v>0.19966870344930271</v>
      </c>
      <c r="G198" s="104">
        <f t="shared" si="92"/>
        <v>0.16686996118297595</v>
      </c>
      <c r="H198" s="104">
        <f t="shared" si="92"/>
        <v>0.19808191954104309</v>
      </c>
      <c r="I198" s="104">
        <f t="shared" si="92"/>
        <v>0.18128557553803817</v>
      </c>
      <c r="J198" s="104">
        <f t="shared" si="92"/>
        <v>0.15091938236871236</v>
      </c>
    </row>
    <row r="199" spans="1:10" ht="15" customHeight="1">
      <c r="A199" s="53" t="s">
        <v>96</v>
      </c>
      <c r="B199" s="150" t="s">
        <v>97</v>
      </c>
      <c r="C199" s="104">
        <f t="shared" si="91"/>
        <v>0.72598052831593973</v>
      </c>
      <c r="D199" s="104"/>
      <c r="E199" s="104">
        <f t="shared" si="92"/>
        <v>0.80859543225386632</v>
      </c>
      <c r="F199" s="104">
        <f t="shared" si="92"/>
        <v>0.85949005020378944</v>
      </c>
      <c r="G199" s="104">
        <f t="shared" si="92"/>
        <v>0.9491570635689992</v>
      </c>
      <c r="H199" s="104">
        <f t="shared" si="92"/>
        <v>1.1087881957978012</v>
      </c>
      <c r="I199" s="104">
        <f t="shared" si="92"/>
        <v>0.71344701531251586</v>
      </c>
      <c r="J199" s="104">
        <f t="shared" si="92"/>
        <v>0.68817860197370961</v>
      </c>
    </row>
    <row r="200" spans="1:10" ht="15" customHeight="1">
      <c r="A200" s="53" t="s">
        <v>98</v>
      </c>
      <c r="B200" s="150" t="s">
        <v>99</v>
      </c>
      <c r="C200" s="104">
        <f t="shared" si="91"/>
        <v>0.15625146869198192</v>
      </c>
      <c r="D200" s="104"/>
      <c r="E200" s="104">
        <f t="shared" si="92"/>
        <v>0.16459780247861491</v>
      </c>
      <c r="F200" s="104">
        <f t="shared" si="92"/>
        <v>0.16269970515109666</v>
      </c>
      <c r="G200" s="104">
        <f t="shared" si="92"/>
        <v>0.16108766606130454</v>
      </c>
      <c r="H200" s="104">
        <f t="shared" si="92"/>
        <v>0.19244802137452466</v>
      </c>
      <c r="I200" s="104">
        <f t="shared" si="92"/>
        <v>0.20203458048635728</v>
      </c>
      <c r="J200" s="104">
        <f t="shared" si="92"/>
        <v>0.18520368709125751</v>
      </c>
    </row>
    <row r="201" spans="1:10" ht="15" customHeight="1">
      <c r="A201" s="53" t="s">
        <v>100</v>
      </c>
      <c r="B201" s="150" t="s">
        <v>101</v>
      </c>
      <c r="C201" s="104">
        <f t="shared" si="91"/>
        <v>3.1509979598760722E-2</v>
      </c>
      <c r="D201" s="104"/>
      <c r="E201" s="104">
        <f t="shared" si="92"/>
        <v>2.8775313413930987E-2</v>
      </c>
      <c r="F201" s="104">
        <f t="shared" si="92"/>
        <v>2.9659400816264354E-2</v>
      </c>
      <c r="G201" s="104">
        <f t="shared" si="92"/>
        <v>2.8812661744799305E-2</v>
      </c>
      <c r="H201" s="104">
        <f t="shared" si="92"/>
        <v>2.9942880586359837E-2</v>
      </c>
      <c r="I201" s="104">
        <f t="shared" si="92"/>
        <v>2.5483223736759226E-2</v>
      </c>
      <c r="J201" s="104">
        <f t="shared" si="92"/>
        <v>2.3074808825596971E-2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1.3012920017274927</v>
      </c>
      <c r="D202" s="104"/>
      <c r="E202" s="104">
        <f t="shared" si="92"/>
        <v>1.4064831204490926</v>
      </c>
      <c r="F202" s="104">
        <f t="shared" si="92"/>
        <v>1.444104333159163</v>
      </c>
      <c r="G202" s="104">
        <f t="shared" si="92"/>
        <v>1.6501781408986824</v>
      </c>
      <c r="H202" s="104">
        <f t="shared" si="92"/>
        <v>1.4331882892702021</v>
      </c>
      <c r="I202" s="104">
        <f t="shared" si="92"/>
        <v>0.78040055750257897</v>
      </c>
      <c r="J202" s="104">
        <f t="shared" si="92"/>
        <v>0.72118938426854284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0.35319110600825948</v>
      </c>
      <c r="D203" s="104"/>
      <c r="E203" s="104">
        <f t="shared" si="92"/>
        <v>0.38110064760734585</v>
      </c>
      <c r="F203" s="104">
        <f t="shared" si="92"/>
        <v>0.361376481897972</v>
      </c>
      <c r="G203" s="104">
        <f t="shared" si="92"/>
        <v>0.3707434467008679</v>
      </c>
      <c r="H203" s="104">
        <f t="shared" si="92"/>
        <v>0.44504045090147254</v>
      </c>
      <c r="I203" s="104">
        <f t="shared" si="92"/>
        <v>0.36721339940325975</v>
      </c>
      <c r="J203" s="104">
        <f t="shared" si="92"/>
        <v>0.42926700420066222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0.32943152442456386</v>
      </c>
      <c r="D204" s="104"/>
      <c r="E204" s="104">
        <f t="shared" si="92"/>
        <v>0.49621542445633104</v>
      </c>
      <c r="F204" s="104">
        <f t="shared" si="92"/>
        <v>0.47147494180207566</v>
      </c>
      <c r="G204" s="104">
        <f t="shared" si="92"/>
        <v>0.46319194367526462</v>
      </c>
      <c r="H204" s="104">
        <f t="shared" si="92"/>
        <v>0.43600782305568608</v>
      </c>
      <c r="I204" s="104">
        <f t="shared" si="92"/>
        <v>0.41523392721772656</v>
      </c>
      <c r="J204" s="104">
        <f t="shared" si="92"/>
        <v>0.37962718575971111</v>
      </c>
    </row>
    <row r="205" spans="1:10" ht="15" customHeight="1">
      <c r="A205" s="53" t="s">
        <v>106</v>
      </c>
      <c r="B205" s="150" t="s">
        <v>107</v>
      </c>
      <c r="C205" s="104">
        <f t="shared" si="91"/>
        <v>2.8209731763751425E-2</v>
      </c>
      <c r="D205" s="104"/>
      <c r="E205" s="104">
        <f t="shared" si="92"/>
        <v>1.8146987217494772E-2</v>
      </c>
      <c r="F205" s="104">
        <f t="shared" si="92"/>
        <v>1.6690965782186495E-2</v>
      </c>
      <c r="G205" s="104">
        <f t="shared" si="92"/>
        <v>1.6550539442859776E-2</v>
      </c>
      <c r="H205" s="104">
        <f t="shared" si="92"/>
        <v>1.9476286107972678E-2</v>
      </c>
      <c r="I205" s="104">
        <f t="shared" si="92"/>
        <v>1.91889932591453E-2</v>
      </c>
      <c r="J205" s="104">
        <f t="shared" si="92"/>
        <v>2.3550597473210456E-2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4.4321827992858612E-3</v>
      </c>
      <c r="D206" s="104"/>
      <c r="E206" s="104">
        <f t="shared" ref="E206:J208" si="93">E58/E$60*100</f>
        <v>1.8246129906475839E-3</v>
      </c>
      <c r="F206" s="104">
        <f t="shared" si="93"/>
        <v>1.627984107837515E-3</v>
      </c>
      <c r="G206" s="104">
        <f t="shared" si="93"/>
        <v>1.6324227450026829E-3</v>
      </c>
      <c r="H206" s="104">
        <f t="shared" si="93"/>
        <v>1.7130801156022386E-3</v>
      </c>
      <c r="I206" s="104">
        <f t="shared" si="93"/>
        <v>1.8821988237460782E-3</v>
      </c>
      <c r="J206" s="104">
        <f t="shared" si="93"/>
        <v>2.1359814374742837E-3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0.38346511054751942</v>
      </c>
      <c r="D207" s="104"/>
      <c r="E207" s="104">
        <f t="shared" si="93"/>
        <v>0.24255034813812998</v>
      </c>
      <c r="F207" s="104">
        <f t="shared" si="93"/>
        <v>0.22991250476438679</v>
      </c>
      <c r="G207" s="104">
        <f t="shared" si="93"/>
        <v>0.22213361340788332</v>
      </c>
      <c r="H207" s="104">
        <f t="shared" si="93"/>
        <v>0.23335646842364322</v>
      </c>
      <c r="I207" s="104">
        <f t="shared" si="93"/>
        <v>0.2159446786922487</v>
      </c>
      <c r="J207" s="104">
        <f t="shared" si="93"/>
        <v>0.19629467865723405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1.213632054456167</v>
      </c>
      <c r="D210" s="104"/>
      <c r="E210" s="104">
        <f t="shared" ref="E210:J219" si="95">E62/E$60*100</f>
        <v>1.1015332064202927</v>
      </c>
      <c r="F210" s="104">
        <f t="shared" si="95"/>
        <v>1.1364131383328351</v>
      </c>
      <c r="G210" s="104">
        <f t="shared" si="95"/>
        <v>1.4135278303166638</v>
      </c>
      <c r="H210" s="104">
        <f t="shared" si="95"/>
        <v>1.3045039116052233</v>
      </c>
      <c r="I210" s="104">
        <f t="shared" si="95"/>
        <v>1.6443902954561835</v>
      </c>
      <c r="J210" s="104">
        <f t="shared" si="95"/>
        <v>1.7208191189567765</v>
      </c>
    </row>
    <row r="211" spans="1:10" ht="15" customHeight="1">
      <c r="A211" s="55" t="s">
        <v>113</v>
      </c>
      <c r="B211" s="150" t="s">
        <v>392</v>
      </c>
      <c r="C211" s="104">
        <f t="shared" si="94"/>
        <v>5.4141880952955486</v>
      </c>
      <c r="D211" s="104"/>
      <c r="E211" s="104">
        <f t="shared" si="95"/>
        <v>6.5624000534725129</v>
      </c>
      <c r="F211" s="104">
        <f t="shared" si="95"/>
        <v>6.9433676173317487</v>
      </c>
      <c r="G211" s="104">
        <f t="shared" si="95"/>
        <v>7.3370103389191392</v>
      </c>
      <c r="H211" s="104">
        <f t="shared" si="95"/>
        <v>6.5254260118418728</v>
      </c>
      <c r="I211" s="104">
        <f t="shared" si="95"/>
        <v>6.1570683630116845</v>
      </c>
      <c r="J211" s="104">
        <f t="shared" si="95"/>
        <v>6.012239980069193</v>
      </c>
    </row>
    <row r="212" spans="1:10" ht="15" customHeight="1">
      <c r="A212" s="55" t="s">
        <v>114</v>
      </c>
      <c r="B212" s="150" t="s">
        <v>393</v>
      </c>
      <c r="C212" s="104">
        <f t="shared" si="94"/>
        <v>29.498361298716354</v>
      </c>
      <c r="D212" s="104"/>
      <c r="E212" s="104">
        <f t="shared" si="95"/>
        <v>30.330619088965925</v>
      </c>
      <c r="F212" s="104">
        <f t="shared" si="95"/>
        <v>31.019847625128204</v>
      </c>
      <c r="G212" s="104">
        <f t="shared" si="95"/>
        <v>29.473834187499538</v>
      </c>
      <c r="H212" s="104">
        <f t="shared" si="95"/>
        <v>27.869299592829627</v>
      </c>
      <c r="I212" s="104">
        <f t="shared" si="95"/>
        <v>31.350650031978578</v>
      </c>
      <c r="J212" s="104">
        <f t="shared" si="95"/>
        <v>31.544756374460626</v>
      </c>
    </row>
    <row r="213" spans="1:10" ht="15" customHeight="1">
      <c r="A213" s="55" t="s">
        <v>115</v>
      </c>
      <c r="B213" s="150" t="s">
        <v>394</v>
      </c>
      <c r="C213" s="104">
        <f t="shared" si="94"/>
        <v>42.270433652351265</v>
      </c>
      <c r="D213" s="104"/>
      <c r="E213" s="104">
        <f t="shared" si="95"/>
        <v>39.126699835415891</v>
      </c>
      <c r="F213" s="104">
        <f t="shared" si="95"/>
        <v>36.851338025616123</v>
      </c>
      <c r="G213" s="104">
        <f t="shared" si="95"/>
        <v>36.865490002314957</v>
      </c>
      <c r="H213" s="104">
        <f t="shared" si="95"/>
        <v>36.170000650668868</v>
      </c>
      <c r="I213" s="104">
        <f t="shared" si="95"/>
        <v>34.364687983564124</v>
      </c>
      <c r="J213" s="104">
        <f t="shared" si="95"/>
        <v>35.302835148191342</v>
      </c>
    </row>
    <row r="214" spans="1:10" ht="15" customHeight="1">
      <c r="A214" s="55" t="s">
        <v>116</v>
      </c>
      <c r="B214" s="150" t="s">
        <v>395</v>
      </c>
      <c r="C214" s="104">
        <f t="shared" si="94"/>
        <v>0.77887493279960396</v>
      </c>
      <c r="D214" s="104"/>
      <c r="E214" s="104">
        <f t="shared" si="95"/>
        <v>0.6284270614973585</v>
      </c>
      <c r="F214" s="104">
        <f t="shared" si="95"/>
        <v>0.65284291031192043</v>
      </c>
      <c r="G214" s="104">
        <f t="shared" si="95"/>
        <v>0.66143946054289315</v>
      </c>
      <c r="H214" s="104">
        <f t="shared" si="95"/>
        <v>0.80057269021819255</v>
      </c>
      <c r="I214" s="104">
        <f t="shared" si="95"/>
        <v>0.62182846867801167</v>
      </c>
      <c r="J214" s="104">
        <f t="shared" si="95"/>
        <v>0.62041020780469291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0.16515502100467441</v>
      </c>
      <c r="D215" s="104"/>
      <c r="E215" s="104">
        <f t="shared" si="95"/>
        <v>0.18151668239604499</v>
      </c>
      <c r="F215" s="104">
        <f t="shared" si="95"/>
        <v>0.17926798122856255</v>
      </c>
      <c r="G215" s="104">
        <f t="shared" si="95"/>
        <v>0.18313112229258596</v>
      </c>
      <c r="H215" s="104">
        <f t="shared" si="95"/>
        <v>0.20253042877138133</v>
      </c>
      <c r="I215" s="104">
        <f t="shared" si="95"/>
        <v>0.24264633623649343</v>
      </c>
      <c r="J215" s="104">
        <f t="shared" si="95"/>
        <v>0.26977694699319782</v>
      </c>
    </row>
    <row r="216" spans="1:10" ht="15" customHeight="1">
      <c r="A216" s="55" t="s">
        <v>119</v>
      </c>
      <c r="B216" s="150" t="s">
        <v>212</v>
      </c>
      <c r="C216" s="104">
        <f t="shared" si="94"/>
        <v>1.2183155260789844</v>
      </c>
      <c r="D216" s="104"/>
      <c r="E216" s="104">
        <f t="shared" si="95"/>
        <v>1.1345920922721</v>
      </c>
      <c r="F216" s="104">
        <f t="shared" si="95"/>
        <v>1.1444944192222</v>
      </c>
      <c r="G216" s="104">
        <f t="shared" si="95"/>
        <v>1.1029765040436219</v>
      </c>
      <c r="H216" s="104">
        <f t="shared" si="95"/>
        <v>1.2142814185985804</v>
      </c>
      <c r="I216" s="104">
        <f t="shared" si="95"/>
        <v>1.3786976385259064</v>
      </c>
      <c r="J216" s="104">
        <f t="shared" si="95"/>
        <v>1.4279352551117013</v>
      </c>
    </row>
    <row r="217" spans="1:10" ht="15" customHeight="1">
      <c r="A217" s="55" t="s">
        <v>120</v>
      </c>
      <c r="B217" s="150" t="s">
        <v>121</v>
      </c>
      <c r="C217" s="104">
        <f t="shared" si="94"/>
        <v>15.933401323431163</v>
      </c>
      <c r="D217" s="104"/>
      <c r="E217" s="104">
        <f t="shared" si="95"/>
        <v>17.172031756129918</v>
      </c>
      <c r="F217" s="104">
        <f t="shared" si="95"/>
        <v>18.295723211694355</v>
      </c>
      <c r="G217" s="104">
        <f t="shared" si="95"/>
        <v>18.932233094641944</v>
      </c>
      <c r="H217" s="104">
        <f t="shared" si="95"/>
        <v>21.815341880291935</v>
      </c>
      <c r="I217" s="104">
        <f t="shared" si="95"/>
        <v>21.317916732576663</v>
      </c>
      <c r="J217" s="104">
        <f t="shared" si="95"/>
        <v>20.30178565635638</v>
      </c>
    </row>
    <row r="218" spans="1:10" ht="15" customHeight="1">
      <c r="A218" s="55" t="s">
        <v>0</v>
      </c>
      <c r="B218" s="150" t="s">
        <v>95</v>
      </c>
      <c r="C218" s="104">
        <f t="shared" si="94"/>
        <v>0.19387446198868807</v>
      </c>
      <c r="D218" s="104"/>
      <c r="E218" s="104">
        <f t="shared" si="95"/>
        <v>0.21389053442447079</v>
      </c>
      <c r="F218" s="104">
        <f t="shared" si="95"/>
        <v>0.19966870344930271</v>
      </c>
      <c r="G218" s="104">
        <f t="shared" si="95"/>
        <v>0.16686996118297595</v>
      </c>
      <c r="H218" s="104">
        <f t="shared" si="95"/>
        <v>0.19808191954104309</v>
      </c>
      <c r="I218" s="104">
        <f t="shared" si="95"/>
        <v>0.18128557553803817</v>
      </c>
      <c r="J218" s="104">
        <f t="shared" si="95"/>
        <v>0.15091938236871236</v>
      </c>
    </row>
    <row r="219" spans="1:10" ht="15" customHeight="1">
      <c r="A219" s="55" t="s">
        <v>96</v>
      </c>
      <c r="B219" s="150" t="s">
        <v>454</v>
      </c>
      <c r="C219" s="104">
        <f t="shared" si="94"/>
        <v>0.72598052831593973</v>
      </c>
      <c r="D219" s="104"/>
      <c r="E219" s="104">
        <f t="shared" si="95"/>
        <v>0.80859543225386632</v>
      </c>
      <c r="F219" s="104">
        <f t="shared" si="95"/>
        <v>0.85949005020378944</v>
      </c>
      <c r="G219" s="104">
        <f t="shared" si="95"/>
        <v>0.9491570635689992</v>
      </c>
      <c r="H219" s="104">
        <f t="shared" si="95"/>
        <v>1.1087881957978012</v>
      </c>
      <c r="I219" s="104">
        <f t="shared" si="95"/>
        <v>0.71344701531251586</v>
      </c>
      <c r="J219" s="104">
        <f t="shared" si="95"/>
        <v>0.68817860197370961</v>
      </c>
    </row>
    <row r="220" spans="1:10" ht="15" customHeight="1">
      <c r="A220" s="55" t="s">
        <v>98</v>
      </c>
      <c r="B220" s="150" t="s">
        <v>455</v>
      </c>
      <c r="C220" s="104">
        <f t="shared" si="94"/>
        <v>0.15625146869198192</v>
      </c>
      <c r="D220" s="104"/>
      <c r="E220" s="104">
        <f t="shared" ref="E220:J227" si="96">E72/E$60*100</f>
        <v>0.16459780247861491</v>
      </c>
      <c r="F220" s="104">
        <f t="shared" si="96"/>
        <v>0.16269970515109666</v>
      </c>
      <c r="G220" s="104">
        <f t="shared" si="96"/>
        <v>0.16108766606130454</v>
      </c>
      <c r="H220" s="104">
        <f t="shared" si="96"/>
        <v>0.19244802137452466</v>
      </c>
      <c r="I220" s="104">
        <f t="shared" si="96"/>
        <v>0.20203458048635728</v>
      </c>
      <c r="J220" s="104">
        <f t="shared" si="96"/>
        <v>0.18520368709125751</v>
      </c>
    </row>
    <row r="221" spans="1:10" ht="15" customHeight="1">
      <c r="A221" s="55" t="s">
        <v>100</v>
      </c>
      <c r="B221" s="150" t="s">
        <v>456</v>
      </c>
      <c r="C221" s="104">
        <f t="shared" si="94"/>
        <v>3.1509979598760722E-2</v>
      </c>
      <c r="D221" s="104"/>
      <c r="E221" s="104">
        <f t="shared" si="96"/>
        <v>2.8775313413930987E-2</v>
      </c>
      <c r="F221" s="104">
        <f t="shared" si="96"/>
        <v>2.9659400816264354E-2</v>
      </c>
      <c r="G221" s="104">
        <f t="shared" si="96"/>
        <v>2.8812661744799305E-2</v>
      </c>
      <c r="H221" s="104">
        <f t="shared" si="96"/>
        <v>2.9942880586359837E-2</v>
      </c>
      <c r="I221" s="104">
        <f t="shared" si="96"/>
        <v>2.5483223736759226E-2</v>
      </c>
      <c r="J221" s="104">
        <f t="shared" si="96"/>
        <v>2.3074808825596971E-2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1.3012920017274927</v>
      </c>
      <c r="D222" s="104"/>
      <c r="E222" s="104">
        <f t="shared" si="96"/>
        <v>1.4064831204490926</v>
      </c>
      <c r="F222" s="104">
        <f t="shared" si="96"/>
        <v>1.444104333159163</v>
      </c>
      <c r="G222" s="104">
        <f t="shared" si="96"/>
        <v>1.6501781408986824</v>
      </c>
      <c r="H222" s="104">
        <f t="shared" si="96"/>
        <v>1.4331882892702021</v>
      </c>
      <c r="I222" s="104">
        <f t="shared" si="96"/>
        <v>0.78040055750257897</v>
      </c>
      <c r="J222" s="104">
        <f t="shared" si="96"/>
        <v>0.72118938426854284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0.35319110600825948</v>
      </c>
      <c r="D223" s="104"/>
      <c r="E223" s="104">
        <f t="shared" si="96"/>
        <v>0.38110064760734585</v>
      </c>
      <c r="F223" s="104">
        <f t="shared" si="96"/>
        <v>0.361376481897972</v>
      </c>
      <c r="G223" s="104">
        <f t="shared" si="96"/>
        <v>0.3707434467008679</v>
      </c>
      <c r="H223" s="104">
        <f t="shared" si="96"/>
        <v>0.44504045090147254</v>
      </c>
      <c r="I223" s="104">
        <f t="shared" si="96"/>
        <v>0.36721339940325975</v>
      </c>
      <c r="J223" s="104">
        <f t="shared" si="96"/>
        <v>0.42926700420066222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0.32943152442456386</v>
      </c>
      <c r="D224" s="104"/>
      <c r="E224" s="104">
        <f t="shared" si="96"/>
        <v>0.49621542445633104</v>
      </c>
      <c r="F224" s="104">
        <f t="shared" si="96"/>
        <v>0.47147494180207566</v>
      </c>
      <c r="G224" s="104">
        <f t="shared" si="96"/>
        <v>0.46319194367526462</v>
      </c>
      <c r="H224" s="104">
        <f t="shared" si="96"/>
        <v>0.43600782305568608</v>
      </c>
      <c r="I224" s="104">
        <f t="shared" si="96"/>
        <v>0.41523392721772656</v>
      </c>
      <c r="J224" s="104">
        <f t="shared" si="96"/>
        <v>0.37962718575971111</v>
      </c>
    </row>
    <row r="225" spans="1:10" ht="15" customHeight="1">
      <c r="A225" s="55" t="s">
        <v>106</v>
      </c>
      <c r="B225" s="150" t="s">
        <v>128</v>
      </c>
      <c r="C225" s="104">
        <f t="shared" si="94"/>
        <v>2.8209731763751425E-2</v>
      </c>
      <c r="D225" s="104"/>
      <c r="E225" s="104">
        <f t="shared" si="96"/>
        <v>1.8146987217494772E-2</v>
      </c>
      <c r="F225" s="104">
        <f t="shared" si="96"/>
        <v>1.6690965782186495E-2</v>
      </c>
      <c r="G225" s="104">
        <f t="shared" si="96"/>
        <v>1.6550539442859776E-2</v>
      </c>
      <c r="H225" s="104">
        <f t="shared" si="96"/>
        <v>1.9476286107972678E-2</v>
      </c>
      <c r="I225" s="104">
        <f t="shared" si="96"/>
        <v>1.91889932591453E-2</v>
      </c>
      <c r="J225" s="104">
        <f t="shared" si="96"/>
        <v>2.3550597473210456E-2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4.4321827992858612E-3</v>
      </c>
      <c r="D226" s="104"/>
      <c r="E226" s="104">
        <f t="shared" si="96"/>
        <v>1.8246129906475839E-3</v>
      </c>
      <c r="F226" s="104">
        <f t="shared" si="96"/>
        <v>1.627984107837515E-3</v>
      </c>
      <c r="G226" s="104">
        <f t="shared" si="96"/>
        <v>1.6324227450026829E-3</v>
      </c>
      <c r="H226" s="104">
        <f t="shared" si="96"/>
        <v>1.7130801156022386E-3</v>
      </c>
      <c r="I226" s="104">
        <f t="shared" si="96"/>
        <v>1.8821988237460782E-3</v>
      </c>
      <c r="J226" s="104">
        <f t="shared" si="96"/>
        <v>2.1359814374742837E-3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0.38346511054751942</v>
      </c>
      <c r="D227" s="104"/>
      <c r="E227" s="104">
        <f t="shared" si="96"/>
        <v>0.24255034813812998</v>
      </c>
      <c r="F227" s="104">
        <f t="shared" si="96"/>
        <v>0.22991250476438679</v>
      </c>
      <c r="G227" s="104">
        <f t="shared" si="96"/>
        <v>0.22213361340788332</v>
      </c>
      <c r="H227" s="104">
        <f t="shared" si="96"/>
        <v>0.23335646842364322</v>
      </c>
      <c r="I227" s="104">
        <f t="shared" si="96"/>
        <v>0.2159446786922487</v>
      </c>
      <c r="J227" s="104">
        <f t="shared" si="96"/>
        <v>0.19629467865723405</v>
      </c>
    </row>
    <row r="228" spans="1:10" ht="15" customHeight="1">
      <c r="A228" s="61"/>
      <c r="B228" s="209" t="s">
        <v>111</v>
      </c>
      <c r="C228" s="190">
        <f>SUM(C210:C227)</f>
        <v>100</v>
      </c>
      <c r="D228" s="190"/>
      <c r="E228" s="190">
        <f t="shared" ref="E228:H228" si="97">SUM(E210:E227)</f>
        <v>99.999999999999972</v>
      </c>
      <c r="F228" s="190">
        <f t="shared" si="97"/>
        <v>100.00000000000003</v>
      </c>
      <c r="G228" s="190">
        <f t="shared" si="97"/>
        <v>100</v>
      </c>
      <c r="H228" s="190">
        <f t="shared" si="97"/>
        <v>99.999999999999986</v>
      </c>
      <c r="I228" s="190">
        <f t="shared" ref="I228:J228" si="98">SUM(I210:I227)</f>
        <v>100.00000000000003</v>
      </c>
      <c r="J228" s="190">
        <f t="shared" si="98"/>
        <v>100.00000000000004</v>
      </c>
    </row>
    <row r="229" spans="1:10" ht="15" customHeight="1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C2" s="201"/>
      <c r="D2" s="201"/>
      <c r="E2" s="201"/>
      <c r="F2" s="201"/>
      <c r="G2" s="201"/>
      <c r="M2" s="99"/>
    </row>
    <row r="3" spans="1:13" s="86" customFormat="1" ht="20.100000000000001" customHeight="1">
      <c r="A3" s="166" t="s">
        <v>318</v>
      </c>
      <c r="B3" s="167" t="s">
        <v>343</v>
      </c>
      <c r="C3" s="201"/>
      <c r="D3" s="201"/>
      <c r="E3" s="201"/>
      <c r="F3" s="201"/>
      <c r="G3" s="201"/>
      <c r="M3" s="100"/>
    </row>
    <row r="4" spans="1:13" s="96" customFormat="1" ht="20.100000000000001" customHeight="1">
      <c r="A4" s="168" t="s">
        <v>334</v>
      </c>
      <c r="B4" s="169" t="s">
        <v>299</v>
      </c>
      <c r="C4" s="210"/>
      <c r="D4" s="210"/>
      <c r="E4" s="210"/>
      <c r="F4" s="210"/>
      <c r="G4" s="210"/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261.01471087962756</v>
      </c>
      <c r="D8" s="199"/>
      <c r="E8" s="205">
        <v>271.28595981470744</v>
      </c>
      <c r="F8" s="205">
        <v>289.98874962231025</v>
      </c>
      <c r="G8" s="205">
        <v>351.60803925654341</v>
      </c>
      <c r="H8" s="205">
        <v>309.84627876280604</v>
      </c>
      <c r="I8" s="205">
        <v>334.69470588570135</v>
      </c>
      <c r="J8" s="205">
        <v>406.60843934754291</v>
      </c>
    </row>
    <row r="9" spans="1:13" ht="15" customHeight="1">
      <c r="A9" s="53" t="s">
        <v>28</v>
      </c>
      <c r="B9" s="150" t="s">
        <v>29</v>
      </c>
      <c r="C9" s="205">
        <v>82.89943261113585</v>
      </c>
      <c r="D9" s="199"/>
      <c r="E9" s="205">
        <v>96.382444002854811</v>
      </c>
      <c r="F9" s="205">
        <v>91.010787640694701</v>
      </c>
      <c r="G9" s="205">
        <v>62.983446687426309</v>
      </c>
      <c r="H9" s="205">
        <v>54.558585463588614</v>
      </c>
      <c r="I9" s="205">
        <v>65.864897966983222</v>
      </c>
      <c r="J9" s="205">
        <v>73.124723639662562</v>
      </c>
    </row>
    <row r="10" spans="1:13" ht="15" customHeight="1">
      <c r="A10" s="53" t="s">
        <v>30</v>
      </c>
      <c r="B10" s="150" t="s">
        <v>31</v>
      </c>
      <c r="C10" s="205">
        <v>0.87037608166732527</v>
      </c>
      <c r="D10" s="199"/>
      <c r="E10" s="205">
        <v>0.98813810001874625</v>
      </c>
      <c r="F10" s="205">
        <v>1.169808158560393</v>
      </c>
      <c r="G10" s="205">
        <v>1.2389640014599501</v>
      </c>
      <c r="H10" s="205">
        <v>1.0246927575774982</v>
      </c>
      <c r="I10" s="205">
        <v>1.1597902590149958</v>
      </c>
      <c r="J10" s="205">
        <v>1.3036259111923978</v>
      </c>
    </row>
    <row r="11" spans="1:13" ht="15" customHeight="1">
      <c r="A11" s="53" t="s">
        <v>32</v>
      </c>
      <c r="B11" s="150" t="s">
        <v>33</v>
      </c>
      <c r="C11" s="205">
        <v>193.76873121993776</v>
      </c>
      <c r="D11" s="199"/>
      <c r="E11" s="205">
        <v>513.41701435768709</v>
      </c>
      <c r="F11" s="205">
        <v>456.80624682929397</v>
      </c>
      <c r="G11" s="205">
        <v>445.92915900479443</v>
      </c>
      <c r="H11" s="205">
        <v>427.9033010676423</v>
      </c>
      <c r="I11" s="205">
        <v>442.77631501347759</v>
      </c>
      <c r="J11" s="205">
        <v>510.48012952475472</v>
      </c>
    </row>
    <row r="12" spans="1:13" ht="15" customHeight="1">
      <c r="A12" s="53" t="s">
        <v>34</v>
      </c>
      <c r="B12" s="150" t="s">
        <v>35</v>
      </c>
      <c r="C12" s="205">
        <v>1126.4536142017018</v>
      </c>
      <c r="D12" s="199"/>
      <c r="E12" s="205">
        <v>1049.3616531644823</v>
      </c>
      <c r="F12" s="205">
        <v>927.37370820815374</v>
      </c>
      <c r="G12" s="205">
        <v>932.69457742705038</v>
      </c>
      <c r="H12" s="205">
        <v>981.64286276973007</v>
      </c>
      <c r="I12" s="205">
        <v>868.78410939745777</v>
      </c>
      <c r="J12" s="205">
        <v>887.56086964006909</v>
      </c>
    </row>
    <row r="13" spans="1:13" ht="15" customHeight="1">
      <c r="A13" s="53" t="s">
        <v>36</v>
      </c>
      <c r="B13" s="150" t="s">
        <v>37</v>
      </c>
      <c r="C13" s="205">
        <v>127.18057671882448</v>
      </c>
      <c r="D13" s="199"/>
      <c r="E13" s="205">
        <v>160.34635810505165</v>
      </c>
      <c r="F13" s="205">
        <v>192.07940673493914</v>
      </c>
      <c r="G13" s="205">
        <v>138.17730019432014</v>
      </c>
      <c r="H13" s="205">
        <v>119.32868152719035</v>
      </c>
      <c r="I13" s="205">
        <v>140.39835183383153</v>
      </c>
      <c r="J13" s="205">
        <v>154.69919439508837</v>
      </c>
    </row>
    <row r="14" spans="1:13" ht="15" customHeight="1">
      <c r="A14" s="53" t="s">
        <v>38</v>
      </c>
      <c r="B14" s="150" t="s">
        <v>457</v>
      </c>
      <c r="C14" s="205">
        <v>270.13473906020516</v>
      </c>
      <c r="D14" s="199"/>
      <c r="E14" s="205">
        <v>257.98480287448422</v>
      </c>
      <c r="F14" s="205">
        <v>238.67667037106276</v>
      </c>
      <c r="G14" s="205">
        <v>236.02005098562222</v>
      </c>
      <c r="H14" s="205">
        <v>229.02414252702994</v>
      </c>
      <c r="I14" s="205">
        <v>186.50721728514506</v>
      </c>
      <c r="J14" s="205">
        <v>166.83967110159278</v>
      </c>
    </row>
    <row r="15" spans="1:13" ht="15" customHeight="1">
      <c r="A15" s="53" t="s">
        <v>39</v>
      </c>
      <c r="B15" s="150" t="s">
        <v>40</v>
      </c>
      <c r="C15" s="205">
        <v>666.54476849256957</v>
      </c>
      <c r="D15" s="199"/>
      <c r="E15" s="205">
        <v>683.13243848287254</v>
      </c>
      <c r="F15" s="205">
        <v>618.67312019250528</v>
      </c>
      <c r="G15" s="205">
        <v>615.79101008093414</v>
      </c>
      <c r="H15" s="205">
        <v>626.28018145803503</v>
      </c>
      <c r="I15" s="205">
        <v>657.34626782348869</v>
      </c>
      <c r="J15" s="205">
        <v>711.44734737973624</v>
      </c>
    </row>
    <row r="16" spans="1:13" ht="15" customHeight="1">
      <c r="A16" s="53" t="s">
        <v>41</v>
      </c>
      <c r="B16" s="150" t="s">
        <v>441</v>
      </c>
      <c r="C16" s="205">
        <v>243.72408142907952</v>
      </c>
      <c r="D16" s="199"/>
      <c r="E16" s="205">
        <v>265.67409146575193</v>
      </c>
      <c r="F16" s="205">
        <v>182.24269853562532</v>
      </c>
      <c r="G16" s="205">
        <v>211.90960751009186</v>
      </c>
      <c r="H16" s="205">
        <v>213.16031867680437</v>
      </c>
      <c r="I16" s="205">
        <v>261.69635867755107</v>
      </c>
      <c r="J16" s="205">
        <v>301.94171425205553</v>
      </c>
    </row>
    <row r="17" spans="1:10" ht="15" customHeight="1">
      <c r="A17" s="53" t="s">
        <v>42</v>
      </c>
      <c r="B17" s="150" t="s">
        <v>442</v>
      </c>
      <c r="C17" s="205">
        <v>635.22129688990753</v>
      </c>
      <c r="D17" s="199"/>
      <c r="E17" s="205">
        <v>650.89266415193356</v>
      </c>
      <c r="F17" s="205">
        <v>609.78643044842931</v>
      </c>
      <c r="G17" s="205">
        <v>556.51488968534045</v>
      </c>
      <c r="H17" s="205">
        <v>580.25719286202866</v>
      </c>
      <c r="I17" s="205">
        <v>567.71749919063041</v>
      </c>
      <c r="J17" s="205">
        <v>556.26840781475528</v>
      </c>
    </row>
    <row r="18" spans="1:10" ht="15" customHeight="1">
      <c r="A18" s="53" t="s">
        <v>43</v>
      </c>
      <c r="B18" s="150" t="s">
        <v>458</v>
      </c>
      <c r="C18" s="205">
        <v>18.528601245708678</v>
      </c>
      <c r="D18" s="199"/>
      <c r="E18" s="205">
        <v>18.65032266802752</v>
      </c>
      <c r="F18" s="205">
        <v>14.694635053118773</v>
      </c>
      <c r="G18" s="205">
        <v>15.837322136145147</v>
      </c>
      <c r="H18" s="205">
        <v>15.536574833157903</v>
      </c>
      <c r="I18" s="205">
        <v>16.870219083788161</v>
      </c>
      <c r="J18" s="205">
        <v>18.16437922810487</v>
      </c>
    </row>
    <row r="19" spans="1:10" ht="15" customHeight="1">
      <c r="A19" s="53" t="s">
        <v>44</v>
      </c>
      <c r="B19" s="150" t="s">
        <v>45</v>
      </c>
      <c r="C19" s="205">
        <v>1625.31319790205</v>
      </c>
      <c r="D19" s="199"/>
      <c r="E19" s="205">
        <v>1647.2514005032137</v>
      </c>
      <c r="F19" s="205">
        <v>1599.6173295736264</v>
      </c>
      <c r="G19" s="205">
        <v>1496.5178237722885</v>
      </c>
      <c r="H19" s="205">
        <v>1493.7002104784581</v>
      </c>
      <c r="I19" s="205">
        <v>1150.9213071454694</v>
      </c>
      <c r="J19" s="205">
        <v>1266.8630489151528</v>
      </c>
    </row>
    <row r="20" spans="1:10" ht="15" customHeight="1">
      <c r="A20" s="53" t="s">
        <v>46</v>
      </c>
      <c r="B20" s="150" t="s">
        <v>443</v>
      </c>
      <c r="C20" s="205">
        <v>5582.969672846878</v>
      </c>
      <c r="D20" s="199"/>
      <c r="E20" s="205">
        <v>5871.1980453830802</v>
      </c>
      <c r="F20" s="205">
        <v>6884.9131598596396</v>
      </c>
      <c r="G20" s="205">
        <v>6540.0257378640372</v>
      </c>
      <c r="H20" s="205">
        <v>6181.9821012415159</v>
      </c>
      <c r="I20" s="205">
        <v>5735.6536120109286</v>
      </c>
      <c r="J20" s="205">
        <v>6087.2401356771461</v>
      </c>
    </row>
    <row r="21" spans="1:10" ht="15" customHeight="1">
      <c r="A21" s="53" t="s">
        <v>47</v>
      </c>
      <c r="B21" s="150" t="s">
        <v>444</v>
      </c>
      <c r="C21" s="205">
        <v>16.909141003447782</v>
      </c>
      <c r="D21" s="199"/>
      <c r="E21" s="205">
        <v>22.883487321176183</v>
      </c>
      <c r="F21" s="205">
        <v>25.727716002986924</v>
      </c>
      <c r="G21" s="205">
        <v>24.83939546449324</v>
      </c>
      <c r="H21" s="205">
        <v>25.121531069457124</v>
      </c>
      <c r="I21" s="205">
        <v>22.786278590994392</v>
      </c>
      <c r="J21" s="205">
        <v>27.201440908881242</v>
      </c>
    </row>
    <row r="22" spans="1:10" ht="15" customHeight="1">
      <c r="A22" s="53" t="s">
        <v>48</v>
      </c>
      <c r="B22" s="150" t="s">
        <v>49</v>
      </c>
      <c r="C22" s="205">
        <v>384.00676150098275</v>
      </c>
      <c r="D22" s="199"/>
      <c r="E22" s="205">
        <v>400.33117449618567</v>
      </c>
      <c r="F22" s="205">
        <v>359.00459614224474</v>
      </c>
      <c r="G22" s="205">
        <v>370.58195214712384</v>
      </c>
      <c r="H22" s="205">
        <v>380.43006620222303</v>
      </c>
      <c r="I22" s="205">
        <v>444.26585458619218</v>
      </c>
      <c r="J22" s="205">
        <v>518.54386095756297</v>
      </c>
    </row>
    <row r="23" spans="1:10" ht="15" customHeight="1">
      <c r="A23" s="53" t="s">
        <v>50</v>
      </c>
      <c r="B23" s="150" t="s">
        <v>51</v>
      </c>
      <c r="C23" s="205">
        <v>930.57751628638539</v>
      </c>
      <c r="D23" s="199"/>
      <c r="E23" s="205">
        <v>981.02549633419085</v>
      </c>
      <c r="F23" s="205">
        <v>889.25598459187859</v>
      </c>
      <c r="G23" s="205">
        <v>848.86767067528274</v>
      </c>
      <c r="H23" s="205">
        <v>804.45547717301883</v>
      </c>
      <c r="I23" s="205">
        <v>883.21822497885717</v>
      </c>
      <c r="J23" s="205">
        <v>997.81947342062347</v>
      </c>
    </row>
    <row r="24" spans="1:10" ht="15" customHeight="1">
      <c r="A24" s="53" t="s">
        <v>52</v>
      </c>
      <c r="B24" s="150" t="s">
        <v>53</v>
      </c>
      <c r="C24" s="205">
        <v>2040.1941270436298</v>
      </c>
      <c r="D24" s="199"/>
      <c r="E24" s="205">
        <v>1934.3348723784447</v>
      </c>
      <c r="F24" s="205">
        <v>1899.9604523638686</v>
      </c>
      <c r="G24" s="205">
        <v>2024.9820155632917</v>
      </c>
      <c r="H24" s="205">
        <v>1866.1574386531181</v>
      </c>
      <c r="I24" s="205">
        <v>2256.4300504423982</v>
      </c>
      <c r="J24" s="205">
        <v>2862.4522628234181</v>
      </c>
    </row>
    <row r="25" spans="1:10" ht="15" customHeight="1">
      <c r="A25" s="53" t="s">
        <v>54</v>
      </c>
      <c r="B25" s="150" t="s">
        <v>445</v>
      </c>
      <c r="C25" s="205">
        <v>3652.2134103394842</v>
      </c>
      <c r="D25" s="199"/>
      <c r="E25" s="205">
        <v>2909.6107773655676</v>
      </c>
      <c r="F25" s="205">
        <v>3795.1115251114979</v>
      </c>
      <c r="G25" s="205">
        <v>3215.5634441911357</v>
      </c>
      <c r="H25" s="205">
        <v>3112.8303820668648</v>
      </c>
      <c r="I25" s="205">
        <v>3418.1667879606648</v>
      </c>
      <c r="J25" s="205">
        <v>3574.715624060791</v>
      </c>
    </row>
    <row r="26" spans="1:10" ht="15" customHeight="1">
      <c r="A26" s="53" t="s">
        <v>55</v>
      </c>
      <c r="B26" s="150" t="s">
        <v>56</v>
      </c>
      <c r="C26" s="205">
        <v>1533.2743750786267</v>
      </c>
      <c r="D26" s="199"/>
      <c r="E26" s="205">
        <v>1241.0465421079953</v>
      </c>
      <c r="F26" s="205">
        <v>905.57950584492175</v>
      </c>
      <c r="G26" s="205">
        <v>878.193935025825</v>
      </c>
      <c r="H26" s="205">
        <v>903.72306418249605</v>
      </c>
      <c r="I26" s="205">
        <v>798.71000314645585</v>
      </c>
      <c r="J26" s="205">
        <v>860.81722180645465</v>
      </c>
    </row>
    <row r="27" spans="1:10" ht="15" customHeight="1">
      <c r="A27" s="53" t="s">
        <v>57</v>
      </c>
      <c r="B27" s="150" t="s">
        <v>58</v>
      </c>
      <c r="C27" s="205">
        <v>65.296523023873988</v>
      </c>
      <c r="D27" s="199"/>
      <c r="E27" s="205">
        <v>60.76872269737774</v>
      </c>
      <c r="F27" s="205">
        <v>62.257063161949496</v>
      </c>
      <c r="G27" s="205">
        <v>56.49087185320829</v>
      </c>
      <c r="H27" s="205">
        <v>48.588714575184213</v>
      </c>
      <c r="I27" s="205">
        <v>42.671445160336162</v>
      </c>
      <c r="J27" s="205">
        <v>52.459218211789135</v>
      </c>
    </row>
    <row r="28" spans="1:10" ht="15" customHeight="1">
      <c r="A28" s="53" t="s">
        <v>59</v>
      </c>
      <c r="B28" s="150" t="s">
        <v>60</v>
      </c>
      <c r="C28" s="205">
        <v>212.18855620135292</v>
      </c>
      <c r="D28" s="199"/>
      <c r="E28" s="205">
        <v>195.58445177167687</v>
      </c>
      <c r="F28" s="205">
        <v>179.76253327319529</v>
      </c>
      <c r="G28" s="205">
        <v>173.62754924286645</v>
      </c>
      <c r="H28" s="205">
        <v>161.12070554873759</v>
      </c>
      <c r="I28" s="205">
        <v>196.85564385343497</v>
      </c>
      <c r="J28" s="205">
        <v>230.54498507886734</v>
      </c>
    </row>
    <row r="29" spans="1:10" ht="15" customHeight="1">
      <c r="A29" s="53" t="s">
        <v>61</v>
      </c>
      <c r="B29" s="150" t="s">
        <v>453</v>
      </c>
      <c r="C29" s="205">
        <v>197.93256180934338</v>
      </c>
      <c r="D29" s="199"/>
      <c r="E29" s="205">
        <v>284.79851702072881</v>
      </c>
      <c r="F29" s="205">
        <v>283.24114714735776</v>
      </c>
      <c r="G29" s="205">
        <v>326.48070046319106</v>
      </c>
      <c r="H29" s="205">
        <v>282.24264515146706</v>
      </c>
      <c r="I29" s="205">
        <v>299.02649307690371</v>
      </c>
      <c r="J29" s="205">
        <v>312.61945480025526</v>
      </c>
    </row>
    <row r="30" spans="1:10" ht="15" customHeight="1">
      <c r="A30" s="53" t="s">
        <v>62</v>
      </c>
      <c r="B30" s="150" t="s">
        <v>446</v>
      </c>
      <c r="C30" s="205">
        <v>75.357790216154811</v>
      </c>
      <c r="D30" s="199"/>
      <c r="E30" s="205">
        <v>63.608898184250741</v>
      </c>
      <c r="F30" s="205">
        <v>57.145057393577623</v>
      </c>
      <c r="G30" s="205">
        <v>59.155112670043906</v>
      </c>
      <c r="H30" s="205">
        <v>62.555581736370982</v>
      </c>
      <c r="I30" s="205">
        <v>74.335445113152147</v>
      </c>
      <c r="J30" s="205">
        <v>87.525546688890898</v>
      </c>
    </row>
    <row r="31" spans="1:10" ht="15" customHeight="1">
      <c r="A31" s="53" t="s">
        <v>63</v>
      </c>
      <c r="B31" s="150" t="s">
        <v>64</v>
      </c>
      <c r="C31" s="205">
        <v>117.5460797813208</v>
      </c>
      <c r="D31" s="199"/>
      <c r="E31" s="205">
        <v>93.08570270422382</v>
      </c>
      <c r="F31" s="205">
        <v>84.869987294278104</v>
      </c>
      <c r="G31" s="205">
        <v>77.278609723071796</v>
      </c>
      <c r="H31" s="205">
        <v>74.450406134979701</v>
      </c>
      <c r="I31" s="205">
        <v>100.81514746592057</v>
      </c>
      <c r="J31" s="205">
        <v>116.64068001694085</v>
      </c>
    </row>
    <row r="32" spans="1:10" ht="15" customHeight="1">
      <c r="A32" s="53" t="s">
        <v>65</v>
      </c>
      <c r="B32" s="150" t="s">
        <v>66</v>
      </c>
      <c r="C32" s="205">
        <v>16.824681990518346</v>
      </c>
      <c r="D32" s="199"/>
      <c r="E32" s="205">
        <v>18.626475522485869</v>
      </c>
      <c r="F32" s="205">
        <v>18.81844563733905</v>
      </c>
      <c r="G32" s="205">
        <v>19.381727917577301</v>
      </c>
      <c r="H32" s="205">
        <v>19.019065147090991</v>
      </c>
      <c r="I32" s="205">
        <v>23.356119258268521</v>
      </c>
      <c r="J32" s="205">
        <v>26.671283152053029</v>
      </c>
    </row>
    <row r="33" spans="1:10" ht="15" customHeight="1">
      <c r="A33" s="53" t="s">
        <v>67</v>
      </c>
      <c r="B33" s="150" t="s">
        <v>68</v>
      </c>
      <c r="C33" s="205">
        <v>48.626275599271608</v>
      </c>
      <c r="D33" s="199"/>
      <c r="E33" s="205">
        <v>121.90621001495346</v>
      </c>
      <c r="F33" s="205">
        <v>81.368427435318466</v>
      </c>
      <c r="G33" s="205">
        <v>61.52704340765851</v>
      </c>
      <c r="H33" s="205">
        <v>47.518593495015111</v>
      </c>
      <c r="I33" s="205">
        <v>37.207283657892617</v>
      </c>
      <c r="J33" s="205">
        <v>32.119897134047982</v>
      </c>
    </row>
    <row r="34" spans="1:10" ht="15" customHeight="1">
      <c r="A34" s="53" t="s">
        <v>69</v>
      </c>
      <c r="B34" s="150" t="s">
        <v>70</v>
      </c>
      <c r="C34" s="205">
        <v>56.670672585957284</v>
      </c>
      <c r="D34" s="199"/>
      <c r="E34" s="205">
        <v>67.555299782190787</v>
      </c>
      <c r="F34" s="205">
        <v>50.250923750357209</v>
      </c>
      <c r="G34" s="205">
        <v>53.578904338697392</v>
      </c>
      <c r="H34" s="205">
        <v>75.393191396635657</v>
      </c>
      <c r="I34" s="205">
        <v>98.587846230122366</v>
      </c>
      <c r="J34" s="205">
        <v>112.21583834909907</v>
      </c>
    </row>
    <row r="35" spans="1:10" ht="15" customHeight="1">
      <c r="A35" s="53" t="s">
        <v>71</v>
      </c>
      <c r="B35" s="150" t="s">
        <v>72</v>
      </c>
      <c r="C35" s="205">
        <v>12.250902002209084</v>
      </c>
      <c r="D35" s="199"/>
      <c r="E35" s="205">
        <v>13.737123306375093</v>
      </c>
      <c r="F35" s="205">
        <v>11.978230531277461</v>
      </c>
      <c r="G35" s="205">
        <v>11.487571807546219</v>
      </c>
      <c r="H35" s="205">
        <v>11.033161085642011</v>
      </c>
      <c r="I35" s="205">
        <v>16.124349388601729</v>
      </c>
      <c r="J35" s="205">
        <v>15.370856384155287</v>
      </c>
    </row>
    <row r="36" spans="1:10" ht="15" customHeight="1">
      <c r="A36" s="53" t="s">
        <v>73</v>
      </c>
      <c r="B36" s="150" t="s">
        <v>74</v>
      </c>
      <c r="C36" s="205">
        <v>17666.362513153665</v>
      </c>
      <c r="D36" s="199"/>
      <c r="E36" s="205">
        <v>16771.928921589129</v>
      </c>
      <c r="F36" s="205">
        <v>16987.815430111325</v>
      </c>
      <c r="G36" s="205">
        <v>15445.839852186215</v>
      </c>
      <c r="H36" s="205">
        <v>14534.957634894034</v>
      </c>
      <c r="I36" s="205">
        <v>16477.292511831565</v>
      </c>
      <c r="J36" s="205">
        <v>18853.145506561013</v>
      </c>
    </row>
    <row r="37" spans="1:10" ht="15" customHeight="1">
      <c r="A37" s="53" t="s">
        <v>75</v>
      </c>
      <c r="B37" s="150" t="s">
        <v>76</v>
      </c>
      <c r="C37" s="205">
        <v>0.29315532365180597</v>
      </c>
      <c r="D37" s="199"/>
      <c r="E37" s="205">
        <v>0.39511701793811271</v>
      </c>
      <c r="F37" s="205">
        <v>0.66100646798786766</v>
      </c>
      <c r="G37" s="205">
        <v>1.4022912606345037</v>
      </c>
      <c r="H37" s="205">
        <v>1.1528074253132721</v>
      </c>
      <c r="I37" s="205">
        <v>1.1814649918364475</v>
      </c>
      <c r="J37" s="205">
        <v>1.4534518567961388</v>
      </c>
    </row>
    <row r="38" spans="1:10" ht="15" customHeight="1">
      <c r="A38" s="53" t="s">
        <v>77</v>
      </c>
      <c r="B38" s="150" t="s">
        <v>78</v>
      </c>
      <c r="C38" s="205">
        <v>1.1030141543339613</v>
      </c>
      <c r="D38" s="199"/>
      <c r="E38" s="205">
        <v>0.79601026392735652</v>
      </c>
      <c r="F38" s="205">
        <v>0.74650772072844684</v>
      </c>
      <c r="G38" s="205">
        <v>0.73119143282861532</v>
      </c>
      <c r="H38" s="205">
        <v>0.7771457837895237</v>
      </c>
      <c r="I38" s="205">
        <v>0.97641790560869413</v>
      </c>
      <c r="J38" s="205">
        <v>1.1343299497049801</v>
      </c>
    </row>
    <row r="39" spans="1:10" ht="15" customHeight="1">
      <c r="A39" s="53" t="s">
        <v>79</v>
      </c>
      <c r="B39" s="150" t="s">
        <v>80</v>
      </c>
      <c r="C39" s="205">
        <v>184.55400817973404</v>
      </c>
      <c r="D39" s="199"/>
      <c r="E39" s="205">
        <v>190.83019857141227</v>
      </c>
      <c r="F39" s="205">
        <v>202.05950629828919</v>
      </c>
      <c r="G39" s="205">
        <v>194.41869560126315</v>
      </c>
      <c r="H39" s="205">
        <v>185.03864302330629</v>
      </c>
      <c r="I39" s="205">
        <v>150.109806049268</v>
      </c>
      <c r="J39" s="205">
        <v>158.98112281447749</v>
      </c>
    </row>
    <row r="40" spans="1:10" ht="15" customHeight="1">
      <c r="A40" s="53" t="s">
        <v>81</v>
      </c>
      <c r="B40" s="150" t="s">
        <v>82</v>
      </c>
      <c r="C40" s="205">
        <v>24.353772245356936</v>
      </c>
      <c r="D40" s="199"/>
      <c r="E40" s="205">
        <v>17.775660813372422</v>
      </c>
      <c r="F40" s="205">
        <v>16.080726087014668</v>
      </c>
      <c r="G40" s="205">
        <v>15.859995821125162</v>
      </c>
      <c r="H40" s="205">
        <v>15.327912703423369</v>
      </c>
      <c r="I40" s="205">
        <v>21.836483935130197</v>
      </c>
      <c r="J40" s="205">
        <v>28.160131840828864</v>
      </c>
    </row>
    <row r="41" spans="1:10" ht="15" customHeight="1">
      <c r="A41" s="53" t="s">
        <v>83</v>
      </c>
      <c r="B41" s="150" t="s">
        <v>459</v>
      </c>
      <c r="C41" s="205">
        <v>24.988607984527931</v>
      </c>
      <c r="D41" s="199"/>
      <c r="E41" s="205">
        <v>34.649223189611853</v>
      </c>
      <c r="F41" s="205">
        <v>34.103544941550645</v>
      </c>
      <c r="G41" s="205">
        <v>32.977065786307556</v>
      </c>
      <c r="H41" s="205">
        <v>34.997322983187999</v>
      </c>
      <c r="I41" s="205">
        <v>42.60393381067707</v>
      </c>
      <c r="J41" s="205">
        <v>50.169041743628256</v>
      </c>
    </row>
    <row r="42" spans="1:10" ht="15" customHeight="1">
      <c r="A42" s="53" t="s">
        <v>84</v>
      </c>
      <c r="B42" s="150" t="s">
        <v>447</v>
      </c>
      <c r="C42" s="205">
        <v>12.211749360060738</v>
      </c>
      <c r="D42" s="199"/>
      <c r="E42" s="205">
        <v>23.115701227444383</v>
      </c>
      <c r="F42" s="205">
        <v>18.561671803199562</v>
      </c>
      <c r="G42" s="205">
        <v>16.504435786532369</v>
      </c>
      <c r="H42" s="205">
        <v>23.229141248213402</v>
      </c>
      <c r="I42" s="205">
        <v>23.426913514581379</v>
      </c>
      <c r="J42" s="205">
        <v>24.942909859249955</v>
      </c>
    </row>
    <row r="43" spans="1:10" ht="15" customHeight="1">
      <c r="A43" s="53" t="s">
        <v>85</v>
      </c>
      <c r="B43" s="150" t="s">
        <v>448</v>
      </c>
      <c r="C43" s="205">
        <v>371.54641721179877</v>
      </c>
      <c r="D43" s="199"/>
      <c r="E43" s="205">
        <v>378.67633174912021</v>
      </c>
      <c r="F43" s="205">
        <v>386.21678116157983</v>
      </c>
      <c r="G43" s="205">
        <v>349.20944204764032</v>
      </c>
      <c r="H43" s="205">
        <v>343.32569381313164</v>
      </c>
      <c r="I43" s="205">
        <v>358.0863588118051</v>
      </c>
      <c r="J43" s="205">
        <v>401.17041998904961</v>
      </c>
    </row>
    <row r="44" spans="1:10" ht="15" customHeight="1">
      <c r="A44" s="53" t="s">
        <v>86</v>
      </c>
      <c r="B44" s="150" t="s">
        <v>449</v>
      </c>
      <c r="C44" s="205">
        <v>2.1493753261811479</v>
      </c>
      <c r="D44" s="199"/>
      <c r="E44" s="205">
        <v>4.1337789659132866</v>
      </c>
      <c r="F44" s="205">
        <v>5.2473250221954517</v>
      </c>
      <c r="G44" s="205">
        <v>5.123830486007658</v>
      </c>
      <c r="H44" s="205">
        <v>5.321187204812567</v>
      </c>
      <c r="I44" s="205">
        <v>5.2072182249901013</v>
      </c>
      <c r="J44" s="205">
        <v>5.2151221117267816</v>
      </c>
    </row>
    <row r="45" spans="1:10" ht="15" customHeight="1">
      <c r="A45" s="53" t="s">
        <v>87</v>
      </c>
      <c r="B45" s="150" t="s">
        <v>450</v>
      </c>
      <c r="C45" s="205">
        <v>730.18900234949456</v>
      </c>
      <c r="D45" s="199"/>
      <c r="E45" s="205">
        <v>748.0510465608578</v>
      </c>
      <c r="F45" s="205">
        <v>732.7237901914134</v>
      </c>
      <c r="G45" s="205">
        <v>688.42296006079789</v>
      </c>
      <c r="H45" s="205">
        <v>688.15831438355349</v>
      </c>
      <c r="I45" s="205">
        <v>681.87283829612011</v>
      </c>
      <c r="J45" s="205">
        <v>757.53807138854654</v>
      </c>
    </row>
    <row r="46" spans="1:10" ht="15" customHeight="1">
      <c r="A46" s="53" t="s">
        <v>88</v>
      </c>
      <c r="B46" s="150" t="s">
        <v>89</v>
      </c>
      <c r="C46" s="205">
        <v>327.42527488493556</v>
      </c>
      <c r="D46" s="199"/>
      <c r="E46" s="205">
        <v>424.14478566431711</v>
      </c>
      <c r="F46" s="205">
        <v>423.69016229274604</v>
      </c>
      <c r="G46" s="205">
        <v>386.04429081867067</v>
      </c>
      <c r="H46" s="205">
        <v>461.36318517364549</v>
      </c>
      <c r="I46" s="205">
        <v>534.96458472442839</v>
      </c>
      <c r="J46" s="205">
        <v>562.66415619356474</v>
      </c>
    </row>
    <row r="47" spans="1:10" ht="15" customHeight="1">
      <c r="A47" s="53" t="s">
        <v>90</v>
      </c>
      <c r="B47" s="150" t="s">
        <v>91</v>
      </c>
      <c r="C47" s="205">
        <v>839.03685877598673</v>
      </c>
      <c r="D47" s="199"/>
      <c r="E47" s="205">
        <v>834.95034082595225</v>
      </c>
      <c r="F47" s="205">
        <v>927.1840675091911</v>
      </c>
      <c r="G47" s="205">
        <v>961.94490886533049</v>
      </c>
      <c r="H47" s="205">
        <v>1064.972021989832</v>
      </c>
      <c r="I47" s="205">
        <v>1058.9125422020029</v>
      </c>
      <c r="J47" s="205">
        <v>1063.4653141495542</v>
      </c>
    </row>
    <row r="48" spans="1:10" ht="15" customHeight="1">
      <c r="A48" s="53" t="s">
        <v>92</v>
      </c>
      <c r="B48" s="150" t="s">
        <v>451</v>
      </c>
      <c r="C48" s="205">
        <v>593.20077551036434</v>
      </c>
      <c r="D48" s="199"/>
      <c r="E48" s="205">
        <v>659.40707475178192</v>
      </c>
      <c r="F48" s="205">
        <v>674.25523339081565</v>
      </c>
      <c r="G48" s="205">
        <v>648.30572757373147</v>
      </c>
      <c r="H48" s="205">
        <v>644.69404448023397</v>
      </c>
      <c r="I48" s="205">
        <v>573.32787562068074</v>
      </c>
      <c r="J48" s="205">
        <v>650.85136412136603</v>
      </c>
    </row>
    <row r="49" spans="1:10" ht="15" customHeight="1">
      <c r="A49" s="53" t="s">
        <v>93</v>
      </c>
      <c r="B49" s="150" t="s">
        <v>94</v>
      </c>
      <c r="C49" s="205">
        <v>38.428283682613227</v>
      </c>
      <c r="D49" s="199"/>
      <c r="E49" s="205">
        <v>74.909269813732152</v>
      </c>
      <c r="F49" s="205">
        <v>63.328837709179169</v>
      </c>
      <c r="G49" s="205">
        <v>69.003589524565299</v>
      </c>
      <c r="H49" s="205">
        <v>68.025054815549311</v>
      </c>
      <c r="I49" s="205">
        <v>66.636687925632501</v>
      </c>
      <c r="J49" s="205">
        <v>89.631614201648659</v>
      </c>
    </row>
    <row r="50" spans="1:10" ht="15" customHeight="1">
      <c r="A50" s="53" t="s">
        <v>0</v>
      </c>
      <c r="B50" s="150" t="s">
        <v>95</v>
      </c>
      <c r="C50" s="205">
        <v>56.976998185906488</v>
      </c>
      <c r="D50" s="199"/>
      <c r="E50" s="205">
        <v>51.879539293522903</v>
      </c>
      <c r="F50" s="205">
        <v>47.875766314185597</v>
      </c>
      <c r="G50" s="205">
        <v>40.412125985399243</v>
      </c>
      <c r="H50" s="205">
        <v>47.1912610686094</v>
      </c>
      <c r="I50" s="205">
        <v>43.40482334799843</v>
      </c>
      <c r="J50" s="205">
        <v>41.444348214778437</v>
      </c>
    </row>
    <row r="51" spans="1:10" ht="15" customHeight="1">
      <c r="A51" s="53" t="s">
        <v>96</v>
      </c>
      <c r="B51" s="150" t="s">
        <v>97</v>
      </c>
      <c r="C51" s="205">
        <v>44.677316271775886</v>
      </c>
      <c r="D51" s="199"/>
      <c r="E51" s="205">
        <v>47.565140798191692</v>
      </c>
      <c r="F51" s="205">
        <v>48.945958545555449</v>
      </c>
      <c r="G51" s="205">
        <v>48.905830358855717</v>
      </c>
      <c r="H51" s="205">
        <v>52.675490726659412</v>
      </c>
      <c r="I51" s="205">
        <v>36.421872312456401</v>
      </c>
      <c r="J51" s="205">
        <v>38.107253681823359</v>
      </c>
    </row>
    <row r="52" spans="1:10" ht="15" customHeight="1">
      <c r="A52" s="53" t="s">
        <v>98</v>
      </c>
      <c r="B52" s="150" t="s">
        <v>99</v>
      </c>
      <c r="C52" s="205">
        <v>19.159243422967762</v>
      </c>
      <c r="D52" s="199"/>
      <c r="E52" s="205">
        <v>21.233499028243664</v>
      </c>
      <c r="F52" s="205">
        <v>18.974179811896853</v>
      </c>
      <c r="G52" s="205">
        <v>17.3108483618931</v>
      </c>
      <c r="H52" s="205">
        <v>19.190390168105338</v>
      </c>
      <c r="I52" s="205">
        <v>20.040257890268279</v>
      </c>
      <c r="J52" s="205">
        <v>20.275178474011405</v>
      </c>
    </row>
    <row r="53" spans="1:10" ht="15" customHeight="1">
      <c r="A53" s="53" t="s">
        <v>100</v>
      </c>
      <c r="B53" s="150" t="s">
        <v>101</v>
      </c>
      <c r="C53" s="205">
        <v>6.9266050957945975</v>
      </c>
      <c r="D53" s="199"/>
      <c r="E53" s="205">
        <v>6.6006720252633171</v>
      </c>
      <c r="F53" s="205">
        <v>6.4047534414381921</v>
      </c>
      <c r="G53" s="205">
        <v>5.7712484308619363</v>
      </c>
      <c r="H53" s="205">
        <v>5.710275782241748</v>
      </c>
      <c r="I53" s="205">
        <v>4.9319032723577481</v>
      </c>
      <c r="J53" s="205">
        <v>4.8295804503596056</v>
      </c>
    </row>
    <row r="54" spans="1:10" ht="15" customHeight="1">
      <c r="A54" s="55" t="s">
        <v>102</v>
      </c>
      <c r="B54" s="150" t="s">
        <v>103</v>
      </c>
      <c r="C54" s="205">
        <v>198.08432046753506</v>
      </c>
      <c r="D54" s="199"/>
      <c r="E54" s="205">
        <v>188.59228516660289</v>
      </c>
      <c r="F54" s="205">
        <v>179.84913417101242</v>
      </c>
      <c r="G54" s="205">
        <v>202.61626209985124</v>
      </c>
      <c r="H54" s="205">
        <v>186.37935061990393</v>
      </c>
      <c r="I54" s="205">
        <v>103.0440979981488</v>
      </c>
      <c r="J54" s="205">
        <v>105.44913707460036</v>
      </c>
    </row>
    <row r="55" spans="1:10" ht="15" customHeight="1">
      <c r="A55" s="55" t="s">
        <v>104</v>
      </c>
      <c r="B55" s="150" t="s">
        <v>460</v>
      </c>
      <c r="C55" s="205">
        <v>68.88924622831766</v>
      </c>
      <c r="D55" s="199"/>
      <c r="E55" s="205">
        <v>79.513425647127889</v>
      </c>
      <c r="F55" s="205">
        <v>73.815164766198379</v>
      </c>
      <c r="G55" s="205">
        <v>70.692813032837591</v>
      </c>
      <c r="H55" s="205">
        <v>72.873763865222571</v>
      </c>
      <c r="I55" s="205">
        <v>59.955372838211744</v>
      </c>
      <c r="J55" s="205">
        <v>72.171997864812568</v>
      </c>
    </row>
    <row r="56" spans="1:10" ht="15" customHeight="1">
      <c r="A56" s="55" t="s">
        <v>105</v>
      </c>
      <c r="B56" s="150" t="s">
        <v>452</v>
      </c>
      <c r="C56" s="205">
        <v>61.748580307723358</v>
      </c>
      <c r="D56" s="199"/>
      <c r="E56" s="205">
        <v>108.03428432209705</v>
      </c>
      <c r="F56" s="205">
        <v>100.65928484112837</v>
      </c>
      <c r="G56" s="205">
        <v>94.612964949883093</v>
      </c>
      <c r="H56" s="205">
        <v>83.378064614142829</v>
      </c>
      <c r="I56" s="205">
        <v>106.19387134649105</v>
      </c>
      <c r="J56" s="205">
        <v>120.15724602659238</v>
      </c>
    </row>
    <row r="57" spans="1:10" ht="15" customHeight="1">
      <c r="A57" s="53" t="s">
        <v>106</v>
      </c>
      <c r="B57" s="150" t="s">
        <v>107</v>
      </c>
      <c r="C57" s="205">
        <v>4.3047358489982681</v>
      </c>
      <c r="D57" s="199"/>
      <c r="E57" s="205">
        <v>3.1771476206923461</v>
      </c>
      <c r="F57" s="205">
        <v>2.7725042801914417</v>
      </c>
      <c r="G57" s="205">
        <v>2.5695405992371576</v>
      </c>
      <c r="H57" s="205">
        <v>2.9458328261973863</v>
      </c>
      <c r="I57" s="205">
        <v>2.9789268229640484</v>
      </c>
      <c r="J57" s="205">
        <v>3.8254006946143955</v>
      </c>
    </row>
    <row r="58" spans="1:10" ht="15" customHeight="1">
      <c r="A58" s="53" t="s">
        <v>108</v>
      </c>
      <c r="B58" s="150" t="s">
        <v>109</v>
      </c>
      <c r="C58" s="205">
        <v>0.92309291653747283</v>
      </c>
      <c r="D58" s="199"/>
      <c r="E58" s="205">
        <v>0.27773201064863157</v>
      </c>
      <c r="F58" s="205">
        <v>0.23819136431925886</v>
      </c>
      <c r="G58" s="205">
        <v>0.22556841243767337</v>
      </c>
      <c r="H58" s="205">
        <v>0.21203763348147203</v>
      </c>
      <c r="I58" s="205">
        <v>0.24682673762593255</v>
      </c>
      <c r="J58" s="205">
        <v>0.29356895141951173</v>
      </c>
    </row>
    <row r="59" spans="1:10" ht="15" customHeight="1">
      <c r="A59" s="55" t="s">
        <v>110</v>
      </c>
      <c r="B59" s="150" t="s">
        <v>240</v>
      </c>
      <c r="C59" s="205">
        <v>36.152695306515781</v>
      </c>
      <c r="D59" s="199"/>
      <c r="E59" s="205">
        <v>32.328461725073424</v>
      </c>
      <c r="F59" s="205">
        <v>28.560013557726649</v>
      </c>
      <c r="G59" s="205">
        <v>25.27565738783753</v>
      </c>
      <c r="H59" s="205">
        <v>24.301383406137298</v>
      </c>
      <c r="I59" s="205">
        <v>25.73627216583186</v>
      </c>
      <c r="J59" s="205">
        <v>27.880832847701118</v>
      </c>
    </row>
    <row r="60" spans="1:10" ht="15" customHeight="1">
      <c r="A60" s="61"/>
      <c r="B60" s="151" t="s">
        <v>111</v>
      </c>
      <c r="C60" s="206">
        <f>SUM(C8:C59)</f>
        <v>41508.178816236621</v>
      </c>
      <c r="D60" s="206"/>
      <c r="E60" s="206">
        <f t="shared" ref="E60:H60" si="0">SUM(E8:E59)</f>
        <v>40598.434732723967</v>
      </c>
      <c r="F60" s="206">
        <f t="shared" si="0"/>
        <v>41792.133888710872</v>
      </c>
      <c r="G60" s="206">
        <f t="shared" si="0"/>
        <v>39131.465569967826</v>
      </c>
      <c r="H60" s="206">
        <f t="shared" si="0"/>
        <v>37675.083108676597</v>
      </c>
      <c r="I60" s="206">
        <f t="shared" ref="I60:J60" si="1">SUM(I8:I59)</f>
        <v>39542.337487060337</v>
      </c>
      <c r="J60" s="206">
        <f t="shared" si="1"/>
        <v>44053.216431682544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344.78451957243072</v>
      </c>
      <c r="D62" s="207"/>
      <c r="E62" s="207">
        <f t="shared" ref="E62:J62" si="2">SUM(E8:E10)</f>
        <v>368.65654191758102</v>
      </c>
      <c r="F62" s="207">
        <f t="shared" si="2"/>
        <v>382.16934542156537</v>
      </c>
      <c r="G62" s="207">
        <f t="shared" si="2"/>
        <v>415.83044994542968</v>
      </c>
      <c r="H62" s="207">
        <f t="shared" si="2"/>
        <v>365.42955698397213</v>
      </c>
      <c r="I62" s="207">
        <f t="shared" si="2"/>
        <v>401.71939411169956</v>
      </c>
      <c r="J62" s="207">
        <f t="shared" si="2"/>
        <v>481.03678889839784</v>
      </c>
    </row>
    <row r="63" spans="1:10" ht="15" customHeight="1">
      <c r="A63" s="55" t="s">
        <v>113</v>
      </c>
      <c r="B63" s="150" t="s">
        <v>392</v>
      </c>
      <c r="C63" s="207">
        <f>SUM(C11:C13)</f>
        <v>1447.4029221404642</v>
      </c>
      <c r="D63" s="207"/>
      <c r="E63" s="207">
        <f t="shared" ref="E63:J63" si="3">SUM(E11:E13)</f>
        <v>1723.125025627221</v>
      </c>
      <c r="F63" s="207">
        <f t="shared" si="3"/>
        <v>1576.2593617723867</v>
      </c>
      <c r="G63" s="207">
        <f t="shared" si="3"/>
        <v>1516.8010366261651</v>
      </c>
      <c r="H63" s="207">
        <f t="shared" si="3"/>
        <v>1528.8748453645628</v>
      </c>
      <c r="I63" s="207">
        <f t="shared" si="3"/>
        <v>1451.958776244767</v>
      </c>
      <c r="J63" s="207">
        <f t="shared" si="3"/>
        <v>1552.7401935599123</v>
      </c>
    </row>
    <row r="64" spans="1:10" ht="15" customHeight="1">
      <c r="A64" s="55" t="s">
        <v>114</v>
      </c>
      <c r="B64" s="150" t="s">
        <v>393</v>
      </c>
      <c r="C64" s="207">
        <f>SUM(C14:C35)</f>
        <v>18402.305732328954</v>
      </c>
      <c r="D64" s="207"/>
      <c r="E64" s="207">
        <f t="shared" ref="E64:J64" si="4">SUM(E14:E35)</f>
        <v>17803.687516537182</v>
      </c>
      <c r="F64" s="207">
        <f t="shared" si="4"/>
        <v>18852.935639716052</v>
      </c>
      <c r="G64" s="207">
        <f t="shared" si="4"/>
        <v>17874.652946525472</v>
      </c>
      <c r="H64" s="207">
        <f t="shared" si="4"/>
        <v>17214.580745695333</v>
      </c>
      <c r="I64" s="207">
        <f t="shared" si="4"/>
        <v>17289.269454127196</v>
      </c>
      <c r="J64" s="207">
        <f t="shared" si="4"/>
        <v>18936.482348162375</v>
      </c>
    </row>
    <row r="65" spans="1:10" ht="15" customHeight="1">
      <c r="A65" s="55" t="s">
        <v>115</v>
      </c>
      <c r="B65" s="150" t="s">
        <v>394</v>
      </c>
      <c r="C65" s="207">
        <f>SUM(C36:C37)</f>
        <v>17666.655668477317</v>
      </c>
      <c r="D65" s="207"/>
      <c r="E65" s="207">
        <f t="shared" ref="E65:J65" si="5">SUM(E36:E37)</f>
        <v>16772.324038607068</v>
      </c>
      <c r="F65" s="207">
        <f t="shared" si="5"/>
        <v>16988.476436579313</v>
      </c>
      <c r="G65" s="207">
        <f t="shared" si="5"/>
        <v>15447.242143446849</v>
      </c>
      <c r="H65" s="207">
        <f t="shared" si="5"/>
        <v>14536.110442319346</v>
      </c>
      <c r="I65" s="207">
        <f t="shared" si="5"/>
        <v>16478.473976823403</v>
      </c>
      <c r="J65" s="207">
        <f t="shared" si="5"/>
        <v>18854.59895841781</v>
      </c>
    </row>
    <row r="66" spans="1:10" ht="15" customHeight="1">
      <c r="A66" s="55" t="s">
        <v>116</v>
      </c>
      <c r="B66" s="150" t="s">
        <v>395</v>
      </c>
      <c r="C66" s="207">
        <f>SUM(C38:C39)</f>
        <v>185.65702233406799</v>
      </c>
      <c r="D66" s="207"/>
      <c r="E66" s="207">
        <f t="shared" ref="E66:J66" si="6">SUM(E38:E39)</f>
        <v>191.62620883533961</v>
      </c>
      <c r="F66" s="207">
        <f t="shared" si="6"/>
        <v>202.80601401901765</v>
      </c>
      <c r="G66" s="207">
        <f t="shared" si="6"/>
        <v>195.14988703409176</v>
      </c>
      <c r="H66" s="207">
        <f t="shared" si="6"/>
        <v>185.81578880709583</v>
      </c>
      <c r="I66" s="207">
        <f t="shared" si="6"/>
        <v>151.08622395487669</v>
      </c>
      <c r="J66" s="207">
        <f t="shared" si="6"/>
        <v>160.11545276418246</v>
      </c>
    </row>
    <row r="67" spans="1:10" ht="15" customHeight="1">
      <c r="A67" s="55" t="s">
        <v>117</v>
      </c>
      <c r="B67" s="150" t="s">
        <v>118</v>
      </c>
      <c r="C67" s="207">
        <f>SUM(C40:C41)</f>
        <v>49.342380229884867</v>
      </c>
      <c r="D67" s="207"/>
      <c r="E67" s="207">
        <f t="shared" ref="E67:J67" si="7">SUM(E40:E41)</f>
        <v>52.424884002984271</v>
      </c>
      <c r="F67" s="207">
        <f t="shared" si="7"/>
        <v>50.184271028565313</v>
      </c>
      <c r="G67" s="207">
        <f t="shared" si="7"/>
        <v>48.837061607432716</v>
      </c>
      <c r="H67" s="207">
        <f t="shared" si="7"/>
        <v>50.325235686611364</v>
      </c>
      <c r="I67" s="207">
        <f t="shared" si="7"/>
        <v>64.440417745807267</v>
      </c>
      <c r="J67" s="207">
        <f t="shared" si="7"/>
        <v>78.329173584457124</v>
      </c>
    </row>
    <row r="68" spans="1:10" ht="15" customHeight="1">
      <c r="A68" s="55" t="s">
        <v>119</v>
      </c>
      <c r="B68" s="150" t="s">
        <v>212</v>
      </c>
      <c r="C68" s="207">
        <f>SUM(C42:C44)</f>
        <v>385.90754189804068</v>
      </c>
      <c r="D68" s="207"/>
      <c r="E68" s="207">
        <f t="shared" ref="E68:J68" si="8">SUM(E42:E44)</f>
        <v>405.92581194247788</v>
      </c>
      <c r="F68" s="207">
        <f t="shared" si="8"/>
        <v>410.02577798697484</v>
      </c>
      <c r="G68" s="207">
        <f t="shared" si="8"/>
        <v>370.83770832018035</v>
      </c>
      <c r="H68" s="207">
        <f t="shared" si="8"/>
        <v>371.87602226615763</v>
      </c>
      <c r="I68" s="207">
        <f t="shared" si="8"/>
        <v>386.7204905513766</v>
      </c>
      <c r="J68" s="207">
        <f t="shared" si="8"/>
        <v>431.32845196002631</v>
      </c>
    </row>
    <row r="69" spans="1:10" ht="15" customHeight="1">
      <c r="A69" s="55" t="s">
        <v>120</v>
      </c>
      <c r="B69" s="150" t="s">
        <v>121</v>
      </c>
      <c r="C69" s="207">
        <f>SUM(C45:C49)</f>
        <v>2528.2801952033942</v>
      </c>
      <c r="D69" s="207"/>
      <c r="E69" s="207">
        <f t="shared" ref="E69:J69" si="9">SUM(E45:E49)</f>
        <v>2741.462517616641</v>
      </c>
      <c r="F69" s="207">
        <f t="shared" si="9"/>
        <v>2821.1820910933452</v>
      </c>
      <c r="G69" s="207">
        <f t="shared" si="9"/>
        <v>2753.7214768430954</v>
      </c>
      <c r="H69" s="207">
        <f t="shared" si="9"/>
        <v>2927.2126208428144</v>
      </c>
      <c r="I69" s="207">
        <f t="shared" si="9"/>
        <v>2915.714528768865</v>
      </c>
      <c r="J69" s="207">
        <f t="shared" si="9"/>
        <v>3124.1505200546799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56.976998185906488</v>
      </c>
      <c r="D70" s="207"/>
      <c r="E70" s="207">
        <f t="shared" ref="E70:J79" si="11">E50</f>
        <v>51.879539293522903</v>
      </c>
      <c r="F70" s="207">
        <f t="shared" si="11"/>
        <v>47.875766314185597</v>
      </c>
      <c r="G70" s="207">
        <f t="shared" si="11"/>
        <v>40.412125985399243</v>
      </c>
      <c r="H70" s="207">
        <f t="shared" si="11"/>
        <v>47.1912610686094</v>
      </c>
      <c r="I70" s="207">
        <f t="shared" si="11"/>
        <v>43.40482334799843</v>
      </c>
      <c r="J70" s="207">
        <f t="shared" si="11"/>
        <v>41.444348214778437</v>
      </c>
    </row>
    <row r="71" spans="1:10" ht="15" customHeight="1">
      <c r="A71" s="55" t="s">
        <v>96</v>
      </c>
      <c r="B71" s="150" t="s">
        <v>454</v>
      </c>
      <c r="C71" s="207">
        <f t="shared" si="10"/>
        <v>44.677316271775886</v>
      </c>
      <c r="D71" s="207"/>
      <c r="E71" s="207">
        <f t="shared" si="11"/>
        <v>47.565140798191692</v>
      </c>
      <c r="F71" s="207">
        <f t="shared" si="11"/>
        <v>48.945958545555449</v>
      </c>
      <c r="G71" s="207">
        <f t="shared" si="11"/>
        <v>48.905830358855717</v>
      </c>
      <c r="H71" s="207">
        <f t="shared" si="11"/>
        <v>52.675490726659412</v>
      </c>
      <c r="I71" s="207">
        <f t="shared" si="11"/>
        <v>36.421872312456401</v>
      </c>
      <c r="J71" s="207">
        <f t="shared" si="11"/>
        <v>38.107253681823359</v>
      </c>
    </row>
    <row r="72" spans="1:10" ht="15" customHeight="1">
      <c r="A72" s="55" t="s">
        <v>98</v>
      </c>
      <c r="B72" s="150" t="s">
        <v>455</v>
      </c>
      <c r="C72" s="207">
        <f t="shared" si="10"/>
        <v>19.159243422967762</v>
      </c>
      <c r="D72" s="207"/>
      <c r="E72" s="207">
        <f t="shared" si="11"/>
        <v>21.233499028243664</v>
      </c>
      <c r="F72" s="207">
        <f t="shared" si="11"/>
        <v>18.974179811896853</v>
      </c>
      <c r="G72" s="207">
        <f t="shared" si="11"/>
        <v>17.3108483618931</v>
      </c>
      <c r="H72" s="207">
        <f t="shared" si="11"/>
        <v>19.190390168105338</v>
      </c>
      <c r="I72" s="207">
        <f t="shared" si="11"/>
        <v>20.040257890268279</v>
      </c>
      <c r="J72" s="207">
        <f t="shared" si="11"/>
        <v>20.275178474011405</v>
      </c>
    </row>
    <row r="73" spans="1:10" ht="15" customHeight="1">
      <c r="A73" s="55" t="s">
        <v>100</v>
      </c>
      <c r="B73" s="150" t="s">
        <v>456</v>
      </c>
      <c r="C73" s="207">
        <f t="shared" si="10"/>
        <v>6.9266050957945975</v>
      </c>
      <c r="D73" s="207"/>
      <c r="E73" s="207">
        <f t="shared" si="11"/>
        <v>6.6006720252633171</v>
      </c>
      <c r="F73" s="207">
        <f t="shared" si="11"/>
        <v>6.4047534414381921</v>
      </c>
      <c r="G73" s="207">
        <f t="shared" si="11"/>
        <v>5.7712484308619363</v>
      </c>
      <c r="H73" s="207">
        <f t="shared" si="11"/>
        <v>5.710275782241748</v>
      </c>
      <c r="I73" s="207">
        <f t="shared" si="11"/>
        <v>4.9319032723577481</v>
      </c>
      <c r="J73" s="207">
        <f t="shared" si="11"/>
        <v>4.8295804503596056</v>
      </c>
    </row>
    <row r="74" spans="1:10" ht="15" customHeight="1">
      <c r="A74" s="55" t="s">
        <v>102</v>
      </c>
      <c r="B74" s="150" t="s">
        <v>125</v>
      </c>
      <c r="C74" s="207">
        <f t="shared" si="10"/>
        <v>198.08432046753506</v>
      </c>
      <c r="D74" s="207"/>
      <c r="E74" s="207">
        <f t="shared" si="11"/>
        <v>188.59228516660289</v>
      </c>
      <c r="F74" s="207">
        <f t="shared" si="11"/>
        <v>179.84913417101242</v>
      </c>
      <c r="G74" s="207">
        <f t="shared" si="11"/>
        <v>202.61626209985124</v>
      </c>
      <c r="H74" s="207">
        <f t="shared" si="11"/>
        <v>186.37935061990393</v>
      </c>
      <c r="I74" s="207">
        <f t="shared" si="11"/>
        <v>103.0440979981488</v>
      </c>
      <c r="J74" s="207">
        <f t="shared" si="11"/>
        <v>105.44913707460036</v>
      </c>
    </row>
    <row r="75" spans="1:10" ht="15" customHeight="1">
      <c r="A75" s="55" t="s">
        <v>126</v>
      </c>
      <c r="B75" s="150" t="s">
        <v>460</v>
      </c>
      <c r="C75" s="207">
        <f t="shared" si="10"/>
        <v>68.88924622831766</v>
      </c>
      <c r="D75" s="207"/>
      <c r="E75" s="207">
        <f t="shared" si="11"/>
        <v>79.513425647127889</v>
      </c>
      <c r="F75" s="207">
        <f t="shared" si="11"/>
        <v>73.815164766198379</v>
      </c>
      <c r="G75" s="207">
        <f t="shared" si="11"/>
        <v>70.692813032837591</v>
      </c>
      <c r="H75" s="207">
        <f t="shared" si="11"/>
        <v>72.873763865222571</v>
      </c>
      <c r="I75" s="207">
        <f t="shared" si="11"/>
        <v>59.955372838211744</v>
      </c>
      <c r="J75" s="207">
        <f t="shared" si="11"/>
        <v>72.171997864812568</v>
      </c>
    </row>
    <row r="76" spans="1:10" ht="15" customHeight="1">
      <c r="A76" s="55" t="s">
        <v>105</v>
      </c>
      <c r="B76" s="150" t="s">
        <v>452</v>
      </c>
      <c r="C76" s="207">
        <f t="shared" si="10"/>
        <v>61.748580307723358</v>
      </c>
      <c r="D76" s="207"/>
      <c r="E76" s="207">
        <f t="shared" si="11"/>
        <v>108.03428432209705</v>
      </c>
      <c r="F76" s="207">
        <f t="shared" si="11"/>
        <v>100.65928484112837</v>
      </c>
      <c r="G76" s="207">
        <f t="shared" si="11"/>
        <v>94.612964949883093</v>
      </c>
      <c r="H76" s="207">
        <f t="shared" si="11"/>
        <v>83.378064614142829</v>
      </c>
      <c r="I76" s="207">
        <f t="shared" si="11"/>
        <v>106.19387134649105</v>
      </c>
      <c r="J76" s="207">
        <f t="shared" si="11"/>
        <v>120.15724602659238</v>
      </c>
    </row>
    <row r="77" spans="1:10" ht="15" customHeight="1">
      <c r="A77" s="55" t="s">
        <v>106</v>
      </c>
      <c r="B77" s="150" t="s">
        <v>128</v>
      </c>
      <c r="C77" s="207">
        <f t="shared" si="10"/>
        <v>4.3047358489982681</v>
      </c>
      <c r="D77" s="207"/>
      <c r="E77" s="207">
        <f t="shared" si="11"/>
        <v>3.1771476206923461</v>
      </c>
      <c r="F77" s="207">
        <f t="shared" si="11"/>
        <v>2.7725042801914417</v>
      </c>
      <c r="G77" s="207">
        <f t="shared" si="11"/>
        <v>2.5695405992371576</v>
      </c>
      <c r="H77" s="207">
        <f t="shared" si="11"/>
        <v>2.9458328261973863</v>
      </c>
      <c r="I77" s="207">
        <f t="shared" si="11"/>
        <v>2.9789268229640484</v>
      </c>
      <c r="J77" s="207">
        <f t="shared" si="11"/>
        <v>3.8254006946143955</v>
      </c>
    </row>
    <row r="78" spans="1:10" ht="15" customHeight="1">
      <c r="A78" s="55" t="s">
        <v>108</v>
      </c>
      <c r="B78" s="150" t="s">
        <v>129</v>
      </c>
      <c r="C78" s="207">
        <f t="shared" si="10"/>
        <v>0.92309291653747283</v>
      </c>
      <c r="D78" s="207"/>
      <c r="E78" s="207">
        <f t="shared" si="11"/>
        <v>0.27773201064863157</v>
      </c>
      <c r="F78" s="207">
        <f t="shared" si="11"/>
        <v>0.23819136431925886</v>
      </c>
      <c r="G78" s="207">
        <f t="shared" si="11"/>
        <v>0.22556841243767337</v>
      </c>
      <c r="H78" s="207">
        <f t="shared" si="11"/>
        <v>0.21203763348147203</v>
      </c>
      <c r="I78" s="207">
        <f t="shared" si="11"/>
        <v>0.24682673762593255</v>
      </c>
      <c r="J78" s="207">
        <f t="shared" si="11"/>
        <v>0.29356895141951173</v>
      </c>
    </row>
    <row r="79" spans="1:10" ht="15" customHeight="1">
      <c r="A79" s="55" t="s">
        <v>110</v>
      </c>
      <c r="B79" s="150" t="s">
        <v>240</v>
      </c>
      <c r="C79" s="207">
        <f t="shared" si="10"/>
        <v>36.152695306515781</v>
      </c>
      <c r="D79" s="207"/>
      <c r="E79" s="207">
        <f t="shared" si="11"/>
        <v>32.328461725073424</v>
      </c>
      <c r="F79" s="207">
        <f t="shared" si="11"/>
        <v>28.560013557726649</v>
      </c>
      <c r="G79" s="207">
        <f t="shared" si="11"/>
        <v>25.27565738783753</v>
      </c>
      <c r="H79" s="207">
        <f t="shared" si="11"/>
        <v>24.301383406137298</v>
      </c>
      <c r="I79" s="207">
        <f t="shared" si="11"/>
        <v>25.73627216583186</v>
      </c>
      <c r="J79" s="207">
        <f t="shared" si="11"/>
        <v>27.880832847701118</v>
      </c>
    </row>
    <row r="80" spans="1:10" ht="15" customHeight="1">
      <c r="A80" s="61"/>
      <c r="B80" s="209" t="s">
        <v>111</v>
      </c>
      <c r="C80" s="208">
        <f>SUM(C62:C79)</f>
        <v>41508.178816236621</v>
      </c>
      <c r="D80" s="208"/>
      <c r="E80" s="208">
        <f t="shared" ref="E80:H80" si="12">SUM(E62:E79)</f>
        <v>40598.434732723959</v>
      </c>
      <c r="F80" s="208">
        <f t="shared" si="12"/>
        <v>41792.133888710872</v>
      </c>
      <c r="G80" s="208">
        <f t="shared" si="12"/>
        <v>39131.465569967804</v>
      </c>
      <c r="H80" s="208">
        <f t="shared" si="12"/>
        <v>37675.083108676605</v>
      </c>
      <c r="I80" s="208">
        <f t="shared" ref="I80:J80" si="13">SUM(I62:I79)</f>
        <v>39542.337487060337</v>
      </c>
      <c r="J80" s="208">
        <f t="shared" si="13"/>
        <v>44053.216431682551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96.21386637845346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106.89412375796267</v>
      </c>
      <c r="G82" s="104">
        <f t="shared" si="14"/>
        <v>129.60790138077815</v>
      </c>
      <c r="H82" s="104">
        <f t="shared" si="14"/>
        <v>114.21390143980761</v>
      </c>
      <c r="I82" s="104">
        <f t="shared" si="14"/>
        <v>123.37339761862467</v>
      </c>
      <c r="J82" s="104">
        <f t="shared" si="14"/>
        <v>149.8818588419625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86.01092602370656</v>
      </c>
      <c r="D83" s="104">
        <f t="shared" si="15"/>
        <v>0</v>
      </c>
      <c r="E83" s="187">
        <f t="shared" si="15"/>
        <v>100</v>
      </c>
      <c r="F83" s="104">
        <f t="shared" si="15"/>
        <v>94.4267273799355</v>
      </c>
      <c r="G83" s="104">
        <f t="shared" si="15"/>
        <v>65.347426431270776</v>
      </c>
      <c r="H83" s="104">
        <f t="shared" si="15"/>
        <v>56.606351943070266</v>
      </c>
      <c r="I83" s="104">
        <f t="shared" si="15"/>
        <v>68.337028229987951</v>
      </c>
      <c r="J83" s="104">
        <f t="shared" si="15"/>
        <v>75.869339480016336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88.082433179209787</v>
      </c>
      <c r="D84" s="104">
        <f t="shared" si="16"/>
        <v>0</v>
      </c>
      <c r="E84" s="187">
        <f t="shared" si="16"/>
        <v>100</v>
      </c>
      <c r="F84" s="104">
        <f t="shared" si="16"/>
        <v>118.38508792831692</v>
      </c>
      <c r="G84" s="104">
        <f t="shared" si="16"/>
        <v>125.38368892328364</v>
      </c>
      <c r="H84" s="104">
        <f t="shared" si="16"/>
        <v>103.69934704046516</v>
      </c>
      <c r="I84" s="104">
        <f t="shared" si="16"/>
        <v>117.37127219292456</v>
      </c>
      <c r="J84" s="104">
        <f t="shared" si="16"/>
        <v>131.92750195217312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37.741003083497944</v>
      </c>
      <c r="D85" s="104">
        <f t="shared" si="17"/>
        <v>0</v>
      </c>
      <c r="E85" s="187">
        <f t="shared" si="17"/>
        <v>100</v>
      </c>
      <c r="F85" s="104">
        <f t="shared" si="17"/>
        <v>88.973725851447227</v>
      </c>
      <c r="G85" s="104">
        <f t="shared" si="17"/>
        <v>86.855157997184079</v>
      </c>
      <c r="H85" s="104">
        <f t="shared" si="17"/>
        <v>83.344199569033151</v>
      </c>
      <c r="I85" s="104">
        <f t="shared" si="17"/>
        <v>86.241067715181799</v>
      </c>
      <c r="J85" s="104">
        <f t="shared" si="17"/>
        <v>99.427972826999792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107.34655786255757</v>
      </c>
      <c r="D86" s="104">
        <f t="shared" si="18"/>
        <v>0</v>
      </c>
      <c r="E86" s="187">
        <f t="shared" si="18"/>
        <v>100</v>
      </c>
      <c r="F86" s="104">
        <f t="shared" si="18"/>
        <v>88.3750330890729</v>
      </c>
      <c r="G86" s="104">
        <f t="shared" si="18"/>
        <v>88.882090803908483</v>
      </c>
      <c r="H86" s="104">
        <f t="shared" si="18"/>
        <v>93.546668091926392</v>
      </c>
      <c r="I86" s="104">
        <f t="shared" si="18"/>
        <v>82.791676899716123</v>
      </c>
      <c r="J86" s="104">
        <f t="shared" si="18"/>
        <v>84.581027614599549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79.316161727540788</v>
      </c>
      <c r="D87" s="104">
        <f t="shared" si="19"/>
        <v>0</v>
      </c>
      <c r="E87" s="187">
        <f t="shared" si="19"/>
        <v>100</v>
      </c>
      <c r="F87" s="104">
        <f t="shared" si="19"/>
        <v>119.79031454465429</v>
      </c>
      <c r="G87" s="104">
        <f t="shared" si="19"/>
        <v>86.174267895621711</v>
      </c>
      <c r="H87" s="104">
        <f t="shared" si="19"/>
        <v>74.419327596459425</v>
      </c>
      <c r="I87" s="104">
        <f t="shared" si="19"/>
        <v>87.559426664276913</v>
      </c>
      <c r="J87" s="104">
        <f t="shared" si="19"/>
        <v>96.478146571770893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104.70955500104873</v>
      </c>
      <c r="D88" s="104">
        <f t="shared" si="20"/>
        <v>0</v>
      </c>
      <c r="E88" s="187">
        <f t="shared" si="20"/>
        <v>100</v>
      </c>
      <c r="F88" s="104">
        <f t="shared" si="20"/>
        <v>92.515786864850597</v>
      </c>
      <c r="G88" s="104">
        <f t="shared" si="20"/>
        <v>91.486028772187638</v>
      </c>
      <c r="H88" s="104">
        <f t="shared" si="20"/>
        <v>88.774276614446819</v>
      </c>
      <c r="I88" s="104">
        <f t="shared" si="20"/>
        <v>72.293877471490163</v>
      </c>
      <c r="J88" s="104">
        <f t="shared" si="20"/>
        <v>64.670348502180687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97.571822233015098</v>
      </c>
      <c r="D89" s="104">
        <f t="shared" si="21"/>
        <v>0</v>
      </c>
      <c r="E89" s="187">
        <f t="shared" si="21"/>
        <v>100</v>
      </c>
      <c r="F89" s="104">
        <f t="shared" si="21"/>
        <v>90.564154963344876</v>
      </c>
      <c r="G89" s="104">
        <f t="shared" si="21"/>
        <v>90.142258717578557</v>
      </c>
      <c r="H89" s="104">
        <f t="shared" si="21"/>
        <v>91.677710818256969</v>
      </c>
      <c r="I89" s="104">
        <f t="shared" si="21"/>
        <v>96.225304317761456</v>
      </c>
      <c r="J89" s="104">
        <f t="shared" si="21"/>
        <v>104.14486376313012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91.737993751828824</v>
      </c>
      <c r="D90" s="104">
        <f t="shared" si="22"/>
        <v>0</v>
      </c>
      <c r="E90" s="187">
        <f t="shared" si="22"/>
        <v>100</v>
      </c>
      <c r="F90" s="104">
        <f t="shared" si="22"/>
        <v>68.596338291842159</v>
      </c>
      <c r="G90" s="104">
        <f t="shared" si="22"/>
        <v>79.762993200038537</v>
      </c>
      <c r="H90" s="104">
        <f t="shared" si="22"/>
        <v>80.233762163550253</v>
      </c>
      <c r="I90" s="104">
        <f t="shared" si="22"/>
        <v>98.502777306490344</v>
      </c>
      <c r="J90" s="104">
        <f t="shared" si="22"/>
        <v>113.65117034416541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97.592326949567848</v>
      </c>
      <c r="D91" s="104">
        <f t="shared" si="23"/>
        <v>0</v>
      </c>
      <c r="E91" s="187">
        <f t="shared" si="23"/>
        <v>100</v>
      </c>
      <c r="F91" s="104">
        <f t="shared" si="23"/>
        <v>93.684637119537555</v>
      </c>
      <c r="G91" s="104">
        <f t="shared" si="23"/>
        <v>85.500255316356871</v>
      </c>
      <c r="H91" s="104">
        <f t="shared" si="23"/>
        <v>89.147907914749993</v>
      </c>
      <c r="I91" s="104">
        <f t="shared" si="23"/>
        <v>87.221370044218517</v>
      </c>
      <c r="J91" s="104">
        <f t="shared" si="23"/>
        <v>85.462387034202195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99.347349509788856</v>
      </c>
      <c r="D92" s="104">
        <f t="shared" si="24"/>
        <v>0</v>
      </c>
      <c r="E92" s="187">
        <f t="shared" si="24"/>
        <v>100</v>
      </c>
      <c r="F92" s="104">
        <f t="shared" si="24"/>
        <v>78.790245695373244</v>
      </c>
      <c r="G92" s="104">
        <f t="shared" si="24"/>
        <v>84.91714818047231</v>
      </c>
      <c r="H92" s="104">
        <f t="shared" si="24"/>
        <v>83.304590004721192</v>
      </c>
      <c r="I92" s="104">
        <f t="shared" si="24"/>
        <v>90.455373797414168</v>
      </c>
      <c r="J92" s="104">
        <f t="shared" si="24"/>
        <v>97.394450227096016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98.668193416350292</v>
      </c>
      <c r="D93" s="104">
        <f t="shared" si="25"/>
        <v>0</v>
      </c>
      <c r="E93" s="187">
        <f t="shared" si="25"/>
        <v>100</v>
      </c>
      <c r="F93" s="104">
        <f t="shared" si="25"/>
        <v>97.108269513989441</v>
      </c>
      <c r="G93" s="104">
        <f t="shared" si="25"/>
        <v>90.849388460991548</v>
      </c>
      <c r="H93" s="104">
        <f t="shared" si="25"/>
        <v>90.678339081827602</v>
      </c>
      <c r="I93" s="104">
        <f t="shared" si="25"/>
        <v>69.869195849150785</v>
      </c>
      <c r="J93" s="104">
        <f t="shared" si="25"/>
        <v>76.907692931882949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95.09080820799673</v>
      </c>
      <c r="D94" s="104">
        <f t="shared" si="26"/>
        <v>0</v>
      </c>
      <c r="E94" s="187">
        <f t="shared" si="26"/>
        <v>100</v>
      </c>
      <c r="F94" s="104">
        <f t="shared" si="26"/>
        <v>117.26589882747547</v>
      </c>
      <c r="G94" s="104">
        <f t="shared" si="26"/>
        <v>111.39167316978688</v>
      </c>
      <c r="H94" s="104">
        <f t="shared" si="26"/>
        <v>105.29336693220263</v>
      </c>
      <c r="I94" s="104">
        <f t="shared" si="26"/>
        <v>97.691366696806639</v>
      </c>
      <c r="J94" s="104">
        <f t="shared" si="26"/>
        <v>103.67969345649912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73.892325789872984</v>
      </c>
      <c r="D95" s="104">
        <f t="shared" si="27"/>
        <v>0</v>
      </c>
      <c r="E95" s="187">
        <f t="shared" si="27"/>
        <v>100</v>
      </c>
      <c r="F95" s="104">
        <f t="shared" si="27"/>
        <v>112.4291749849627</v>
      </c>
      <c r="G95" s="104">
        <f t="shared" si="27"/>
        <v>108.54724682416337</v>
      </c>
      <c r="H95" s="104">
        <f t="shared" si="27"/>
        <v>109.78016906632004</v>
      </c>
      <c r="I95" s="104">
        <f t="shared" si="27"/>
        <v>99.575201415687047</v>
      </c>
      <c r="J95" s="104">
        <f t="shared" si="27"/>
        <v>118.86929875285774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95.922272849286074</v>
      </c>
      <c r="D96" s="104">
        <f t="shared" si="28"/>
        <v>0</v>
      </c>
      <c r="E96" s="187">
        <f t="shared" si="28"/>
        <v>100</v>
      </c>
      <c r="F96" s="104">
        <f t="shared" si="28"/>
        <v>89.676902278232475</v>
      </c>
      <c r="G96" s="104">
        <f t="shared" si="28"/>
        <v>92.568846933666592</v>
      </c>
      <c r="H96" s="104">
        <f t="shared" si="28"/>
        <v>95.028838731081066</v>
      </c>
      <c r="I96" s="104">
        <f t="shared" si="28"/>
        <v>110.974583766877</v>
      </c>
      <c r="J96" s="104">
        <f t="shared" si="28"/>
        <v>129.52872371484617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94.857628039605999</v>
      </c>
      <c r="D97" s="104">
        <f t="shared" si="29"/>
        <v>0</v>
      </c>
      <c r="E97" s="187">
        <f t="shared" si="29"/>
        <v>100</v>
      </c>
      <c r="F97" s="104">
        <f t="shared" si="29"/>
        <v>90.645552833720586</v>
      </c>
      <c r="G97" s="104">
        <f t="shared" si="29"/>
        <v>86.528604388698994</v>
      </c>
      <c r="H97" s="104">
        <f t="shared" si="29"/>
        <v>82.001485198808467</v>
      </c>
      <c r="I97" s="104">
        <f t="shared" si="29"/>
        <v>90.030098940260856</v>
      </c>
      <c r="J97" s="104">
        <f t="shared" si="29"/>
        <v>101.71187977776184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105.47264365528504</v>
      </c>
      <c r="D98" s="104">
        <f t="shared" si="30"/>
        <v>0</v>
      </c>
      <c r="E98" s="187">
        <f t="shared" si="30"/>
        <v>100</v>
      </c>
      <c r="F98" s="104">
        <f t="shared" si="30"/>
        <v>98.222933344922353</v>
      </c>
      <c r="G98" s="104">
        <f t="shared" si="30"/>
        <v>104.68621770093964</v>
      </c>
      <c r="H98" s="104">
        <f t="shared" si="30"/>
        <v>96.475406885391251</v>
      </c>
      <c r="I98" s="104">
        <f t="shared" si="30"/>
        <v>116.65146933260357</v>
      </c>
      <c r="J98" s="104">
        <f t="shared" si="30"/>
        <v>147.98121585347664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125.5224045343373</v>
      </c>
      <c r="D99" s="104">
        <f t="shared" si="31"/>
        <v>0</v>
      </c>
      <c r="E99" s="187">
        <f t="shared" si="31"/>
        <v>100</v>
      </c>
      <c r="F99" s="104">
        <f t="shared" si="31"/>
        <v>130.43364956695976</v>
      </c>
      <c r="G99" s="104">
        <f t="shared" si="31"/>
        <v>110.51524379843633</v>
      </c>
      <c r="H99" s="104">
        <f t="shared" si="31"/>
        <v>106.98442576176106</v>
      </c>
      <c r="I99" s="104">
        <f t="shared" si="31"/>
        <v>117.47848937566681</v>
      </c>
      <c r="J99" s="104">
        <f t="shared" si="31"/>
        <v>122.85889411288974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123.54688749015521</v>
      </c>
      <c r="D100" s="104">
        <f t="shared" si="32"/>
        <v>0</v>
      </c>
      <c r="E100" s="187">
        <f t="shared" si="32"/>
        <v>100</v>
      </c>
      <c r="F100" s="104">
        <f t="shared" si="32"/>
        <v>72.969020509636835</v>
      </c>
      <c r="G100" s="104">
        <f t="shared" si="32"/>
        <v>70.762369115839732</v>
      </c>
      <c r="H100" s="104">
        <f t="shared" si="32"/>
        <v>72.819433721435288</v>
      </c>
      <c r="I100" s="104">
        <f t="shared" si="32"/>
        <v>64.357779990248943</v>
      </c>
      <c r="J100" s="104">
        <f t="shared" si="32"/>
        <v>69.362202995570385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107.45087295818978</v>
      </c>
      <c r="D101" s="104">
        <f t="shared" si="33"/>
        <v>0</v>
      </c>
      <c r="E101" s="187">
        <f t="shared" si="33"/>
        <v>100</v>
      </c>
      <c r="F101" s="104">
        <f t="shared" si="33"/>
        <v>102.44918832996302</v>
      </c>
      <c r="G101" s="104">
        <f t="shared" si="33"/>
        <v>92.960439755377564</v>
      </c>
      <c r="H101" s="104">
        <f t="shared" si="33"/>
        <v>79.956781084820932</v>
      </c>
      <c r="I101" s="104">
        <f t="shared" si="33"/>
        <v>70.219420889979475</v>
      </c>
      <c r="J101" s="104">
        <f t="shared" si="33"/>
        <v>86.326017535420121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108.48948077378846</v>
      </c>
      <c r="D102" s="104">
        <f t="shared" si="34"/>
        <v>0</v>
      </c>
      <c r="E102" s="187">
        <f t="shared" si="34"/>
        <v>100</v>
      </c>
      <c r="F102" s="104">
        <f t="shared" si="34"/>
        <v>91.910441573877293</v>
      </c>
      <c r="G102" s="104">
        <f t="shared" si="34"/>
        <v>88.773697331297754</v>
      </c>
      <c r="H102" s="104">
        <f t="shared" si="34"/>
        <v>82.379097156878373</v>
      </c>
      <c r="I102" s="104">
        <f t="shared" si="34"/>
        <v>100.64994536643542</v>
      </c>
      <c r="J102" s="104">
        <f t="shared" si="34"/>
        <v>117.8749041605838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69.499154658497403</v>
      </c>
      <c r="D103" s="104">
        <f t="shared" si="35"/>
        <v>0</v>
      </c>
      <c r="E103" s="187">
        <f t="shared" si="35"/>
        <v>100</v>
      </c>
      <c r="F103" s="104">
        <f t="shared" si="35"/>
        <v>99.453167843125499</v>
      </c>
      <c r="G103" s="104">
        <f t="shared" si="35"/>
        <v>114.63567432811755</v>
      </c>
      <c r="H103" s="104">
        <f t="shared" si="35"/>
        <v>99.102568406605954</v>
      </c>
      <c r="I103" s="104">
        <f t="shared" si="35"/>
        <v>104.99580412321434</v>
      </c>
      <c r="J103" s="104">
        <f t="shared" si="35"/>
        <v>109.76863856966696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118.47051649577706</v>
      </c>
      <c r="D104" s="104">
        <f t="shared" si="36"/>
        <v>0</v>
      </c>
      <c r="E104" s="187">
        <f t="shared" si="36"/>
        <v>100</v>
      </c>
      <c r="F104" s="104">
        <f t="shared" si="36"/>
        <v>89.838150046319257</v>
      </c>
      <c r="G104" s="104">
        <f t="shared" si="36"/>
        <v>92.998172203351302</v>
      </c>
      <c r="H104" s="104">
        <f t="shared" si="36"/>
        <v>98.34407374133616</v>
      </c>
      <c r="I104" s="104">
        <f t="shared" si="36"/>
        <v>116.86328050806773</v>
      </c>
      <c r="J104" s="104">
        <f t="shared" si="36"/>
        <v>137.59953274990355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126.27726532270897</v>
      </c>
      <c r="D105" s="104">
        <f t="shared" si="37"/>
        <v>0</v>
      </c>
      <c r="E105" s="187">
        <f t="shared" si="37"/>
        <v>100</v>
      </c>
      <c r="F105" s="104">
        <f t="shared" si="37"/>
        <v>91.174030843328495</v>
      </c>
      <c r="G105" s="104">
        <f t="shared" si="37"/>
        <v>83.018774610985702</v>
      </c>
      <c r="H105" s="104">
        <f t="shared" si="37"/>
        <v>79.980495363012892</v>
      </c>
      <c r="I105" s="104">
        <f t="shared" si="37"/>
        <v>108.30357889251452</v>
      </c>
      <c r="J105" s="104">
        <f t="shared" si="37"/>
        <v>125.30461352111404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90.326707112183414</v>
      </c>
      <c r="D106" s="104">
        <f t="shared" si="38"/>
        <v>0</v>
      </c>
      <c r="E106" s="187">
        <f t="shared" si="38"/>
        <v>100</v>
      </c>
      <c r="F106" s="104">
        <f t="shared" si="38"/>
        <v>101.03063037675288</v>
      </c>
      <c r="G106" s="104">
        <f t="shared" si="38"/>
        <v>104.05472519038661</v>
      </c>
      <c r="H106" s="104">
        <f t="shared" si="38"/>
        <v>102.10769677887363</v>
      </c>
      <c r="I106" s="104">
        <f t="shared" si="38"/>
        <v>125.39204870010448</v>
      </c>
      <c r="J106" s="104">
        <f t="shared" si="38"/>
        <v>143.19017636941285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39.888267868640106</v>
      </c>
      <c r="D107" s="104">
        <f t="shared" si="39"/>
        <v>0</v>
      </c>
      <c r="E107" s="187">
        <f t="shared" si="39"/>
        <v>100</v>
      </c>
      <c r="F107" s="104">
        <f t="shared" si="39"/>
        <v>66.74674524401793</v>
      </c>
      <c r="G107" s="104">
        <f t="shared" si="39"/>
        <v>50.470803251213681</v>
      </c>
      <c r="H107" s="104">
        <f t="shared" si="39"/>
        <v>38.979633186189865</v>
      </c>
      <c r="I107" s="104">
        <f t="shared" si="39"/>
        <v>30.521237312954476</v>
      </c>
      <c r="J107" s="104">
        <f t="shared" si="39"/>
        <v>26.348040128643191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83.887826371391583</v>
      </c>
      <c r="D108" s="104">
        <f t="shared" si="40"/>
        <v>0</v>
      </c>
      <c r="E108" s="187">
        <f t="shared" si="40"/>
        <v>100</v>
      </c>
      <c r="F108" s="104">
        <f t="shared" si="40"/>
        <v>74.384872707802813</v>
      </c>
      <c r="G108" s="104">
        <f t="shared" si="40"/>
        <v>79.311178414490712</v>
      </c>
      <c r="H108" s="104">
        <f t="shared" si="40"/>
        <v>111.60218611969084</v>
      </c>
      <c r="I108" s="104">
        <f t="shared" si="40"/>
        <v>145.93650912361505</v>
      </c>
      <c r="J108" s="104">
        <f t="shared" si="40"/>
        <v>166.10960015113704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89.180985923914022</v>
      </c>
      <c r="D109" s="104">
        <f t="shared" si="41"/>
        <v>0</v>
      </c>
      <c r="E109" s="187">
        <f t="shared" si="41"/>
        <v>100</v>
      </c>
      <c r="F109" s="104">
        <f t="shared" si="41"/>
        <v>87.196061825539786</v>
      </c>
      <c r="G109" s="104">
        <f t="shared" si="41"/>
        <v>83.624289826495868</v>
      </c>
      <c r="H109" s="104">
        <f t="shared" si="41"/>
        <v>80.316386768704078</v>
      </c>
      <c r="I109" s="104">
        <f t="shared" si="41"/>
        <v>117.37791842575058</v>
      </c>
      <c r="J109" s="104">
        <f t="shared" si="41"/>
        <v>111.89283259197371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105.33292023682026</v>
      </c>
      <c r="D110" s="104">
        <f t="shared" si="42"/>
        <v>0</v>
      </c>
      <c r="E110" s="187">
        <f t="shared" si="42"/>
        <v>100</v>
      </c>
      <c r="F110" s="104">
        <f t="shared" si="42"/>
        <v>101.28718950295755</v>
      </c>
      <c r="G110" s="104">
        <f t="shared" si="42"/>
        <v>92.093401566375888</v>
      </c>
      <c r="H110" s="104">
        <f t="shared" si="42"/>
        <v>86.662408974225826</v>
      </c>
      <c r="I110" s="104">
        <f t="shared" si="42"/>
        <v>98.243276541803709</v>
      </c>
      <c r="J110" s="104">
        <f t="shared" si="42"/>
        <v>112.40892800525111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74.194557648165627</v>
      </c>
      <c r="D111" s="104">
        <f t="shared" si="43"/>
        <v>0</v>
      </c>
      <c r="E111" s="187">
        <f t="shared" si="43"/>
        <v>100</v>
      </c>
      <c r="F111" s="104">
        <f t="shared" si="43"/>
        <v>167.29384915822615</v>
      </c>
      <c r="G111" s="104">
        <f t="shared" si="43"/>
        <v>354.90530576289802</v>
      </c>
      <c r="H111" s="104">
        <f t="shared" si="43"/>
        <v>291.7635467409396</v>
      </c>
      <c r="I111" s="104">
        <f t="shared" si="43"/>
        <v>299.01647820734991</v>
      </c>
      <c r="J111" s="104">
        <f t="shared" si="43"/>
        <v>367.85351954235324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138.56783063222181</v>
      </c>
      <c r="D112" s="104">
        <f t="shared" si="44"/>
        <v>0</v>
      </c>
      <c r="E112" s="187">
        <f t="shared" si="44"/>
        <v>100</v>
      </c>
      <c r="F112" s="104">
        <f t="shared" si="44"/>
        <v>93.781167725818776</v>
      </c>
      <c r="G112" s="104">
        <f t="shared" si="44"/>
        <v>91.857035764973944</v>
      </c>
      <c r="H112" s="104">
        <f t="shared" si="44"/>
        <v>97.630120993068701</v>
      </c>
      <c r="I112" s="104">
        <f t="shared" si="44"/>
        <v>122.66398435508133</v>
      </c>
      <c r="J112" s="104">
        <f t="shared" si="44"/>
        <v>142.50192505162201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96.711112581413801</v>
      </c>
      <c r="D113" s="104">
        <f t="shared" si="45"/>
        <v>0</v>
      </c>
      <c r="E113" s="187">
        <f t="shared" si="45"/>
        <v>100</v>
      </c>
      <c r="F113" s="104">
        <f t="shared" si="45"/>
        <v>105.8844500560925</v>
      </c>
      <c r="G113" s="104">
        <f t="shared" si="45"/>
        <v>101.88046601466381</v>
      </c>
      <c r="H113" s="104">
        <f t="shared" si="45"/>
        <v>96.965073876429116</v>
      </c>
      <c r="I113" s="104">
        <f t="shared" si="45"/>
        <v>78.66145252324624</v>
      </c>
      <c r="J113" s="104">
        <f t="shared" si="45"/>
        <v>83.310253830178638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137.00628348531424</v>
      </c>
      <c r="D114" s="104">
        <f t="shared" si="46"/>
        <v>0</v>
      </c>
      <c r="E114" s="187">
        <f t="shared" si="46"/>
        <v>100</v>
      </c>
      <c r="F114" s="104">
        <f t="shared" si="46"/>
        <v>90.464856726548945</v>
      </c>
      <c r="G114" s="104">
        <f t="shared" si="46"/>
        <v>89.223101113596144</v>
      </c>
      <c r="H114" s="104">
        <f t="shared" si="46"/>
        <v>86.229777133755604</v>
      </c>
      <c r="I114" s="104">
        <f t="shared" si="46"/>
        <v>122.84485040749014</v>
      </c>
      <c r="J114" s="104">
        <f t="shared" si="46"/>
        <v>158.41960609219279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72.11881157560768</v>
      </c>
      <c r="D115" s="104">
        <f t="shared" si="47"/>
        <v>0</v>
      </c>
      <c r="E115" s="187">
        <f t="shared" si="47"/>
        <v>100</v>
      </c>
      <c r="F115" s="104">
        <f t="shared" si="47"/>
        <v>98.425135694745364</v>
      </c>
      <c r="G115" s="104">
        <f t="shared" si="47"/>
        <v>95.174040716140425</v>
      </c>
      <c r="H115" s="104">
        <f t="shared" si="47"/>
        <v>101.00463953166059</v>
      </c>
      <c r="I115" s="104">
        <f t="shared" si="47"/>
        <v>122.95783249608351</v>
      </c>
      <c r="J115" s="104">
        <f t="shared" si="47"/>
        <v>144.79124530176878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52.828807743726145</v>
      </c>
      <c r="D116" s="104">
        <f t="shared" si="48"/>
        <v>0</v>
      </c>
      <c r="E116" s="187">
        <f t="shared" si="48"/>
        <v>100</v>
      </c>
      <c r="F116" s="104">
        <f t="shared" si="48"/>
        <v>80.298977827079739</v>
      </c>
      <c r="G116" s="104">
        <f t="shared" si="48"/>
        <v>71.399243415282115</v>
      </c>
      <c r="H116" s="104">
        <f t="shared" si="48"/>
        <v>100.49074877570374</v>
      </c>
      <c r="I116" s="104">
        <f t="shared" si="48"/>
        <v>101.34632423249832</v>
      </c>
      <c r="J116" s="104">
        <f t="shared" si="48"/>
        <v>107.90462125213919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98.117148092042598</v>
      </c>
      <c r="D117" s="104">
        <f t="shared" si="49"/>
        <v>0</v>
      </c>
      <c r="E117" s="187">
        <f t="shared" si="49"/>
        <v>100</v>
      </c>
      <c r="F117" s="104">
        <f t="shared" si="49"/>
        <v>101.99126504094671</v>
      </c>
      <c r="G117" s="104">
        <f t="shared" si="49"/>
        <v>92.218449575295296</v>
      </c>
      <c r="H117" s="104">
        <f t="shared" si="49"/>
        <v>90.664682481552873</v>
      </c>
      <c r="I117" s="104">
        <f t="shared" si="49"/>
        <v>94.562645929781439</v>
      </c>
      <c r="J117" s="104">
        <f t="shared" si="49"/>
        <v>105.94018858692023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51.995410105491239</v>
      </c>
      <c r="D118" s="104">
        <f t="shared" si="50"/>
        <v>0</v>
      </c>
      <c r="E118" s="187">
        <f t="shared" si="50"/>
        <v>100</v>
      </c>
      <c r="F118" s="104">
        <f t="shared" si="50"/>
        <v>126.93772612092593</v>
      </c>
      <c r="G118" s="104">
        <f t="shared" si="50"/>
        <v>123.95027717394262</v>
      </c>
      <c r="H118" s="104">
        <f t="shared" si="50"/>
        <v>128.72452176786726</v>
      </c>
      <c r="I118" s="104">
        <f t="shared" si="50"/>
        <v>125.96750498583218</v>
      </c>
      <c r="J118" s="104">
        <f t="shared" si="50"/>
        <v>126.15870743767721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97.612189128872501</v>
      </c>
      <c r="D119" s="104">
        <f t="shared" si="51"/>
        <v>0</v>
      </c>
      <c r="E119" s="187">
        <f t="shared" si="51"/>
        <v>100</v>
      </c>
      <c r="F119" s="104">
        <f t="shared" si="51"/>
        <v>97.951041384152731</v>
      </c>
      <c r="G119" s="104">
        <f t="shared" si="51"/>
        <v>92.028874663808267</v>
      </c>
      <c r="H119" s="104">
        <f t="shared" si="51"/>
        <v>91.993496640014158</v>
      </c>
      <c r="I119" s="104">
        <f t="shared" si="51"/>
        <v>91.153249692117939</v>
      </c>
      <c r="J119" s="104">
        <f t="shared" si="51"/>
        <v>101.26823227790472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77.196581439072858</v>
      </c>
      <c r="D120" s="104">
        <f t="shared" si="52"/>
        <v>0</v>
      </c>
      <c r="E120" s="187">
        <f t="shared" si="52"/>
        <v>100</v>
      </c>
      <c r="F120" s="104">
        <f t="shared" si="52"/>
        <v>99.892814108074205</v>
      </c>
      <c r="G120" s="104">
        <f t="shared" si="52"/>
        <v>91.017101675322607</v>
      </c>
      <c r="H120" s="104">
        <f t="shared" si="52"/>
        <v>108.77492798857236</v>
      </c>
      <c r="I120" s="104">
        <f t="shared" si="52"/>
        <v>126.12782304668433</v>
      </c>
      <c r="J120" s="104">
        <f t="shared" si="52"/>
        <v>132.65851077534563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100.48943245486814</v>
      </c>
      <c r="D121" s="104">
        <f t="shared" si="53"/>
        <v>0</v>
      </c>
      <c r="E121" s="187">
        <f t="shared" si="53"/>
        <v>100</v>
      </c>
      <c r="F121" s="104">
        <f t="shared" si="53"/>
        <v>111.04661225624497</v>
      </c>
      <c r="G121" s="104">
        <f t="shared" si="53"/>
        <v>115.2098348644007</v>
      </c>
      <c r="H121" s="104">
        <f t="shared" si="53"/>
        <v>127.54914513075555</v>
      </c>
      <c r="I121" s="104">
        <f t="shared" si="53"/>
        <v>126.82341576799669</v>
      </c>
      <c r="J121" s="104">
        <f t="shared" si="53"/>
        <v>127.36869034600903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89.959722639260534</v>
      </c>
      <c r="D122" s="104">
        <f t="shared" si="54"/>
        <v>0</v>
      </c>
      <c r="E122" s="187">
        <f t="shared" si="54"/>
        <v>100</v>
      </c>
      <c r="F122" s="104">
        <f t="shared" si="54"/>
        <v>102.25174390866567</v>
      </c>
      <c r="G122" s="104">
        <f t="shared" si="54"/>
        <v>98.316465260517674</v>
      </c>
      <c r="H122" s="104">
        <f t="shared" si="54"/>
        <v>97.768748496202235</v>
      </c>
      <c r="I122" s="104">
        <f t="shared" si="54"/>
        <v>86.945969731443412</v>
      </c>
      <c r="J122" s="104">
        <f t="shared" si="54"/>
        <v>98.702514583478433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51.299770746889138</v>
      </c>
      <c r="D123" s="104">
        <f t="shared" si="55"/>
        <v>0</v>
      </c>
      <c r="E123" s="187">
        <f t="shared" si="55"/>
        <v>100</v>
      </c>
      <c r="F123" s="104">
        <f t="shared" si="55"/>
        <v>84.540722218560333</v>
      </c>
      <c r="G123" s="104">
        <f t="shared" si="55"/>
        <v>92.116222326219713</v>
      </c>
      <c r="H123" s="104">
        <f t="shared" si="55"/>
        <v>90.809929111175435</v>
      </c>
      <c r="I123" s="104">
        <f t="shared" si="55"/>
        <v>88.95653113603953</v>
      </c>
      <c r="J123" s="104">
        <f t="shared" si="55"/>
        <v>119.653568142534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109.82556699962831</v>
      </c>
      <c r="D124" s="104">
        <f t="shared" si="56"/>
        <v>0</v>
      </c>
      <c r="E124" s="187">
        <f t="shared" si="56"/>
        <v>100</v>
      </c>
      <c r="F124" s="104">
        <f t="shared" si="56"/>
        <v>92.282558723806602</v>
      </c>
      <c r="G124" s="104">
        <f t="shared" si="56"/>
        <v>77.896077212167242</v>
      </c>
      <c r="H124" s="104">
        <f t="shared" si="56"/>
        <v>90.963145994053136</v>
      </c>
      <c r="I124" s="104">
        <f t="shared" si="56"/>
        <v>83.664627595136466</v>
      </c>
      <c r="J124" s="104">
        <f t="shared" si="56"/>
        <v>79.885729093112275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93.928695515339271</v>
      </c>
      <c r="D125" s="104">
        <f t="shared" si="57"/>
        <v>0</v>
      </c>
      <c r="E125" s="187">
        <f t="shared" si="57"/>
        <v>100</v>
      </c>
      <c r="F125" s="104">
        <f t="shared" si="57"/>
        <v>102.90300359505349</v>
      </c>
      <c r="G125" s="104">
        <f t="shared" si="57"/>
        <v>102.81863889849978</v>
      </c>
      <c r="H125" s="104">
        <f t="shared" si="57"/>
        <v>110.74389740619037</v>
      </c>
      <c r="I125" s="104">
        <f t="shared" si="57"/>
        <v>76.572615367599354</v>
      </c>
      <c r="J125" s="104">
        <f t="shared" si="57"/>
        <v>80.115927425725403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90.231211527987739</v>
      </c>
      <c r="D126" s="104">
        <f t="shared" si="58"/>
        <v>0</v>
      </c>
      <c r="E126" s="187">
        <f t="shared" si="58"/>
        <v>100</v>
      </c>
      <c r="F126" s="104">
        <f t="shared" si="58"/>
        <v>89.359647162525675</v>
      </c>
      <c r="G126" s="104">
        <f t="shared" si="58"/>
        <v>81.526122184888777</v>
      </c>
      <c r="H126" s="104">
        <f t="shared" si="58"/>
        <v>90.377898350993917</v>
      </c>
      <c r="I126" s="104">
        <f t="shared" si="58"/>
        <v>94.380383862366727</v>
      </c>
      <c r="J126" s="104">
        <f t="shared" si="58"/>
        <v>95.486751604351454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104.93787707196796</v>
      </c>
      <c r="D127" s="104">
        <f t="shared" si="59"/>
        <v>0</v>
      </c>
      <c r="E127" s="187">
        <f t="shared" si="59"/>
        <v>100</v>
      </c>
      <c r="F127" s="104">
        <f t="shared" si="59"/>
        <v>97.031838832845068</v>
      </c>
      <c r="G127" s="104">
        <f t="shared" si="59"/>
        <v>87.434255311779523</v>
      </c>
      <c r="H127" s="104">
        <f t="shared" si="59"/>
        <v>86.510521358830132</v>
      </c>
      <c r="I127" s="104">
        <f t="shared" si="59"/>
        <v>74.718199199739857</v>
      </c>
      <c r="J127" s="104">
        <f t="shared" si="59"/>
        <v>73.168011255140968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105.03309840725822</v>
      </c>
      <c r="D128" s="104">
        <f t="shared" si="60"/>
        <v>0</v>
      </c>
      <c r="E128" s="187">
        <f t="shared" si="60"/>
        <v>100</v>
      </c>
      <c r="F128" s="104">
        <f t="shared" si="60"/>
        <v>95.363993289615877</v>
      </c>
      <c r="G128" s="104">
        <f t="shared" si="60"/>
        <v>107.43613500459976</v>
      </c>
      <c r="H128" s="104">
        <f t="shared" si="60"/>
        <v>98.826603885337065</v>
      </c>
      <c r="I128" s="104">
        <f t="shared" si="60"/>
        <v>54.638554226711541</v>
      </c>
      <c r="J128" s="104">
        <f t="shared" si="60"/>
        <v>55.913812689340034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86.638508739443324</v>
      </c>
      <c r="D129" s="104">
        <f t="shared" si="61"/>
        <v>0</v>
      </c>
      <c r="E129" s="187">
        <f t="shared" si="61"/>
        <v>100</v>
      </c>
      <c r="F129" s="104">
        <f t="shared" si="61"/>
        <v>92.833586486113944</v>
      </c>
      <c r="G129" s="104">
        <f t="shared" si="61"/>
        <v>88.906763175523039</v>
      </c>
      <c r="H129" s="104">
        <f t="shared" si="61"/>
        <v>91.649634350592024</v>
      </c>
      <c r="I129" s="104">
        <f t="shared" si="61"/>
        <v>75.402829585392666</v>
      </c>
      <c r="J129" s="104">
        <f t="shared" si="61"/>
        <v>90.767058867648601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57.156467222593953</v>
      </c>
      <c r="D130" s="104">
        <f t="shared" si="62"/>
        <v>0</v>
      </c>
      <c r="E130" s="187">
        <f t="shared" si="62"/>
        <v>100</v>
      </c>
      <c r="F130" s="104">
        <f t="shared" si="62"/>
        <v>93.173463843217945</v>
      </c>
      <c r="G130" s="104">
        <f t="shared" si="62"/>
        <v>87.576796147231207</v>
      </c>
      <c r="H130" s="104">
        <f t="shared" si="62"/>
        <v>77.177411908942403</v>
      </c>
      <c r="I130" s="104">
        <f t="shared" si="62"/>
        <v>98.296454697548668</v>
      </c>
      <c r="J130" s="104">
        <f t="shared" si="62"/>
        <v>111.22140233590247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135.49058347059756</v>
      </c>
      <c r="D131" s="104">
        <f t="shared" si="63"/>
        <v>0</v>
      </c>
      <c r="E131" s="187">
        <f t="shared" si="63"/>
        <v>100</v>
      </c>
      <c r="F131" s="104">
        <f t="shared" si="63"/>
        <v>87.26394273072124</v>
      </c>
      <c r="G131" s="104">
        <f t="shared" si="63"/>
        <v>80.875706954945258</v>
      </c>
      <c r="H131" s="104">
        <f t="shared" si="63"/>
        <v>92.719419362561666</v>
      </c>
      <c r="I131" s="104">
        <f t="shared" si="63"/>
        <v>93.761045396905345</v>
      </c>
      <c r="J131" s="104">
        <f t="shared" si="63"/>
        <v>120.40361831789188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332.36821149338442</v>
      </c>
      <c r="D132" s="104">
        <f t="shared" si="64"/>
        <v>0</v>
      </c>
      <c r="E132" s="187">
        <f t="shared" si="64"/>
        <v>100</v>
      </c>
      <c r="F132" s="104">
        <f t="shared" si="64"/>
        <v>85.763021613163289</v>
      </c>
      <c r="G132" s="104">
        <f t="shared" si="64"/>
        <v>81.218010092127201</v>
      </c>
      <c r="H132" s="104">
        <f t="shared" si="64"/>
        <v>76.346126968319922</v>
      </c>
      <c r="I132" s="104">
        <f t="shared" si="64"/>
        <v>88.87226828822466</v>
      </c>
      <c r="J132" s="104">
        <f t="shared" si="64"/>
        <v>105.70223818777448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111.82930884235778</v>
      </c>
      <c r="D133" s="104">
        <f t="shared" si="65"/>
        <v>0</v>
      </c>
      <c r="E133" s="187">
        <f t="shared" si="65"/>
        <v>100</v>
      </c>
      <c r="F133" s="104">
        <f t="shared" si="65"/>
        <v>88.343249365236488</v>
      </c>
      <c r="G133" s="104">
        <f t="shared" si="65"/>
        <v>78.183916088510159</v>
      </c>
      <c r="H133" s="104">
        <f t="shared" si="65"/>
        <v>75.170243523494179</v>
      </c>
      <c r="I133" s="104">
        <f t="shared" si="65"/>
        <v>79.608712547777145</v>
      </c>
      <c r="J133" s="104">
        <f t="shared" si="65"/>
        <v>86.24237393292735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102.24083536594912</v>
      </c>
      <c r="D134" s="132">
        <f t="shared" si="66"/>
        <v>0</v>
      </c>
      <c r="E134" s="188">
        <f t="shared" si="66"/>
        <v>100</v>
      </c>
      <c r="F134" s="132">
        <f t="shared" si="66"/>
        <v>102.94025906132961</v>
      </c>
      <c r="G134" s="132">
        <f t="shared" si="66"/>
        <v>96.386636153798051</v>
      </c>
      <c r="H134" s="132">
        <f t="shared" si="66"/>
        <v>92.799348932309869</v>
      </c>
      <c r="I134" s="132">
        <f t="shared" si="66"/>
        <v>97.398674967110551</v>
      </c>
      <c r="J134" s="132">
        <f t="shared" si="66"/>
        <v>108.5096426049497</v>
      </c>
    </row>
    <row r="135" spans="1:10" s="66" customFormat="1" ht="21" customHeight="1">
      <c r="B135" s="63"/>
      <c r="C135" s="62" t="s">
        <v>439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IF($C62&gt;0,C62/$E62*100,"")</f>
        <v>93.524590063971445</v>
      </c>
      <c r="D136" s="104">
        <f t="shared" ref="D136:J136" si="67">IF($C62&gt;0,D62/$E62*100,"")</f>
        <v>0</v>
      </c>
      <c r="E136" s="187">
        <f t="shared" si="67"/>
        <v>100</v>
      </c>
      <c r="F136" s="104">
        <f t="shared" si="67"/>
        <v>103.66541807008143</v>
      </c>
      <c r="G136" s="104">
        <f t="shared" si="67"/>
        <v>112.79616734385665</v>
      </c>
      <c r="H136" s="104">
        <f t="shared" si="67"/>
        <v>99.124663591530577</v>
      </c>
      <c r="I136" s="104">
        <f t="shared" si="67"/>
        <v>108.96847022492557</v>
      </c>
      <c r="J136" s="104">
        <f t="shared" si="67"/>
        <v>130.48372514868899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IF($C63&gt;0,C63/$E63*100,"")</f>
        <v>83.998717482128527</v>
      </c>
      <c r="D137" s="104">
        <f t="shared" si="68"/>
        <v>0</v>
      </c>
      <c r="E137" s="187">
        <f t="shared" si="68"/>
        <v>100</v>
      </c>
      <c r="F137" s="104">
        <f t="shared" si="68"/>
        <v>91.47678423384427</v>
      </c>
      <c r="G137" s="104">
        <f t="shared" si="68"/>
        <v>88.026174193253709</v>
      </c>
      <c r="H137" s="104">
        <f t="shared" si="68"/>
        <v>88.726866746540878</v>
      </c>
      <c r="I137" s="104">
        <f t="shared" si="68"/>
        <v>84.263112348232013</v>
      </c>
      <c r="J137" s="104">
        <f t="shared" si="68"/>
        <v>90.111870611055153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IF($C64&gt;0,C64/$E64*100,"")</f>
        <v>103.36232713158854</v>
      </c>
      <c r="D138" s="104">
        <f t="shared" si="69"/>
        <v>0</v>
      </c>
      <c r="E138" s="187">
        <f t="shared" si="69"/>
        <v>100</v>
      </c>
      <c r="F138" s="104">
        <f t="shared" si="69"/>
        <v>105.89343147145367</v>
      </c>
      <c r="G138" s="104">
        <f t="shared" si="69"/>
        <v>100.39859961551431</v>
      </c>
      <c r="H138" s="104">
        <f t="shared" si="69"/>
        <v>96.691096884874838</v>
      </c>
      <c r="I138" s="104">
        <f t="shared" si="69"/>
        <v>97.110609462606206</v>
      </c>
      <c r="J138" s="104">
        <f t="shared" si="69"/>
        <v>106.36269778703418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IF($C65&gt;0,C65/$E65*100,"")</f>
        <v>105.33218668928437</v>
      </c>
      <c r="D139" s="104">
        <f t="shared" si="70"/>
        <v>0</v>
      </c>
      <c r="E139" s="187">
        <f t="shared" si="70"/>
        <v>100</v>
      </c>
      <c r="F139" s="104">
        <f t="shared" si="70"/>
        <v>101.28874446662668</v>
      </c>
      <c r="G139" s="104">
        <f t="shared" si="70"/>
        <v>92.099592804729355</v>
      </c>
      <c r="H139" s="104">
        <f t="shared" si="70"/>
        <v>86.667240680895901</v>
      </c>
      <c r="I139" s="104">
        <f t="shared" si="70"/>
        <v>98.248006292346417</v>
      </c>
      <c r="J139" s="104">
        <f t="shared" si="70"/>
        <v>112.41494568682131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IF($C66&gt;0,C66/$E66*100,"")</f>
        <v>96.884984294397427</v>
      </c>
      <c r="D140" s="104">
        <f t="shared" si="71"/>
        <v>0</v>
      </c>
      <c r="E140" s="187">
        <f t="shared" si="71"/>
        <v>100</v>
      </c>
      <c r="F140" s="104">
        <f t="shared" si="71"/>
        <v>105.83417333757545</v>
      </c>
      <c r="G140" s="104">
        <f t="shared" si="71"/>
        <v>101.83882894733883</v>
      </c>
      <c r="H140" s="104">
        <f t="shared" si="71"/>
        <v>96.967836464772645</v>
      </c>
      <c r="I140" s="104">
        <f t="shared" si="71"/>
        <v>78.84423789060186</v>
      </c>
      <c r="J140" s="104">
        <f t="shared" si="71"/>
        <v>83.556134485636207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IF($C67&gt;0,C67/$E67*100,"")</f>
        <v>94.120151466765407</v>
      </c>
      <c r="D141" s="104">
        <f t="shared" si="72"/>
        <v>0</v>
      </c>
      <c r="E141" s="187">
        <f t="shared" si="72"/>
        <v>100</v>
      </c>
      <c r="F141" s="104">
        <f t="shared" si="72"/>
        <v>95.726050677973049</v>
      </c>
      <c r="G141" s="104">
        <f t="shared" si="72"/>
        <v>93.156260688440781</v>
      </c>
      <c r="H141" s="104">
        <f t="shared" si="72"/>
        <v>95.994939509540188</v>
      </c>
      <c r="I141" s="104">
        <f t="shared" si="72"/>
        <v>122.91952375543455</v>
      </c>
      <c r="J141" s="104">
        <f t="shared" si="72"/>
        <v>149.4122019993373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IF($C68&gt;0,C68/$E68*100,"")</f>
        <v>95.068490483853751</v>
      </c>
      <c r="D142" s="104">
        <f t="shared" si="73"/>
        <v>0</v>
      </c>
      <c r="E142" s="187">
        <f t="shared" si="73"/>
        <v>100</v>
      </c>
      <c r="F142" s="104">
        <f t="shared" si="73"/>
        <v>101.0100284150144</v>
      </c>
      <c r="G142" s="104">
        <f t="shared" si="73"/>
        <v>91.356030439554871</v>
      </c>
      <c r="H142" s="104">
        <f t="shared" si="73"/>
        <v>91.611819530918297</v>
      </c>
      <c r="I142" s="104">
        <f t="shared" si="73"/>
        <v>95.26876073753526</v>
      </c>
      <c r="J142" s="104">
        <f t="shared" si="73"/>
        <v>106.25795139658381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IF($C69&gt;0,C69/$E69*100,"")</f>
        <v>92.223773951190751</v>
      </c>
      <c r="D143" s="104">
        <f t="shared" si="74"/>
        <v>0</v>
      </c>
      <c r="E143" s="187">
        <f t="shared" si="74"/>
        <v>100</v>
      </c>
      <c r="F143" s="104">
        <f t="shared" si="74"/>
        <v>102.9079213363096</v>
      </c>
      <c r="G143" s="104">
        <f t="shared" si="74"/>
        <v>100.44716858784967</v>
      </c>
      <c r="H143" s="104">
        <f t="shared" si="74"/>
        <v>106.77558427418003</v>
      </c>
      <c r="I143" s="104">
        <f t="shared" si="74"/>
        <v>106.35616974634819</v>
      </c>
      <c r="J143" s="104">
        <f t="shared" si="74"/>
        <v>113.95926444293458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IF($C70&gt;0,C70/$E70*100,"")</f>
        <v>109.82556699962831</v>
      </c>
      <c r="D144" s="104">
        <f t="shared" si="75"/>
        <v>0</v>
      </c>
      <c r="E144" s="187">
        <f t="shared" si="75"/>
        <v>100</v>
      </c>
      <c r="F144" s="104">
        <f t="shared" si="75"/>
        <v>92.282558723806602</v>
      </c>
      <c r="G144" s="104">
        <f t="shared" si="75"/>
        <v>77.896077212167242</v>
      </c>
      <c r="H144" s="104">
        <f t="shared" si="75"/>
        <v>90.963145994053136</v>
      </c>
      <c r="I144" s="104">
        <f t="shared" si="75"/>
        <v>83.664627595136466</v>
      </c>
      <c r="J144" s="104">
        <f t="shared" si="75"/>
        <v>79.885729093112275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IF($C71&gt;0,C71/$E71*100,"")</f>
        <v>93.928695515339271</v>
      </c>
      <c r="D145" s="104">
        <f t="shared" si="76"/>
        <v>0</v>
      </c>
      <c r="E145" s="187">
        <f t="shared" si="76"/>
        <v>100</v>
      </c>
      <c r="F145" s="104">
        <f t="shared" si="76"/>
        <v>102.90300359505349</v>
      </c>
      <c r="G145" s="104">
        <f t="shared" si="76"/>
        <v>102.81863889849978</v>
      </c>
      <c r="H145" s="104">
        <f t="shared" si="76"/>
        <v>110.74389740619037</v>
      </c>
      <c r="I145" s="104">
        <f t="shared" si="76"/>
        <v>76.572615367599354</v>
      </c>
      <c r="J145" s="104">
        <f t="shared" si="76"/>
        <v>80.115927425725403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IF($C72&gt;0,C72/$E72*100,"")</f>
        <v>90.231211527987739</v>
      </c>
      <c r="D146" s="104">
        <f t="shared" si="77"/>
        <v>0</v>
      </c>
      <c r="E146" s="187">
        <f t="shared" si="77"/>
        <v>100</v>
      </c>
      <c r="F146" s="104">
        <f t="shared" si="77"/>
        <v>89.359647162525675</v>
      </c>
      <c r="G146" s="104">
        <f t="shared" si="77"/>
        <v>81.526122184888777</v>
      </c>
      <c r="H146" s="104">
        <f t="shared" si="77"/>
        <v>90.377898350993917</v>
      </c>
      <c r="I146" s="104">
        <f t="shared" si="77"/>
        <v>94.380383862366727</v>
      </c>
      <c r="J146" s="104">
        <f t="shared" si="77"/>
        <v>95.486751604351454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IF($C73&gt;0,C73/$E73*100,"")</f>
        <v>104.93787707196796</v>
      </c>
      <c r="D147" s="104">
        <f t="shared" si="78"/>
        <v>0</v>
      </c>
      <c r="E147" s="187">
        <f t="shared" si="78"/>
        <v>100</v>
      </c>
      <c r="F147" s="104">
        <f t="shared" si="78"/>
        <v>97.031838832845068</v>
      </c>
      <c r="G147" s="104">
        <f t="shared" si="78"/>
        <v>87.434255311779523</v>
      </c>
      <c r="H147" s="104">
        <f t="shared" si="78"/>
        <v>86.510521358830132</v>
      </c>
      <c r="I147" s="104">
        <f t="shared" si="78"/>
        <v>74.718199199739857</v>
      </c>
      <c r="J147" s="104">
        <f t="shared" si="78"/>
        <v>73.168011255140968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IF($C74&gt;0,C74/$E74*100,"")</f>
        <v>105.03309840725822</v>
      </c>
      <c r="D148" s="104">
        <f t="shared" si="79"/>
        <v>0</v>
      </c>
      <c r="E148" s="187">
        <f t="shared" si="79"/>
        <v>100</v>
      </c>
      <c r="F148" s="104">
        <f t="shared" si="79"/>
        <v>95.363993289615877</v>
      </c>
      <c r="G148" s="104">
        <f t="shared" si="79"/>
        <v>107.43613500459976</v>
      </c>
      <c r="H148" s="104">
        <f t="shared" si="79"/>
        <v>98.826603885337065</v>
      </c>
      <c r="I148" s="104">
        <f t="shared" si="79"/>
        <v>54.638554226711541</v>
      </c>
      <c r="J148" s="104">
        <f t="shared" si="79"/>
        <v>55.913812689340034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IF($C75&gt;0,C75/$E75*100,"")</f>
        <v>86.638508739443324</v>
      </c>
      <c r="D149" s="104">
        <f t="shared" si="80"/>
        <v>0</v>
      </c>
      <c r="E149" s="187">
        <f t="shared" si="80"/>
        <v>100</v>
      </c>
      <c r="F149" s="104">
        <f t="shared" si="80"/>
        <v>92.833586486113944</v>
      </c>
      <c r="G149" s="104">
        <f t="shared" si="80"/>
        <v>88.906763175523039</v>
      </c>
      <c r="H149" s="104">
        <f t="shared" si="80"/>
        <v>91.649634350592024</v>
      </c>
      <c r="I149" s="104">
        <f t="shared" si="80"/>
        <v>75.402829585392666</v>
      </c>
      <c r="J149" s="104">
        <f t="shared" si="80"/>
        <v>90.767058867648601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IF($C76&gt;0,C76/$E76*100,"")</f>
        <v>57.156467222593953</v>
      </c>
      <c r="D150" s="104">
        <f t="shared" si="81"/>
        <v>0</v>
      </c>
      <c r="E150" s="187">
        <f t="shared" si="81"/>
        <v>100</v>
      </c>
      <c r="F150" s="104">
        <f t="shared" si="81"/>
        <v>93.173463843217945</v>
      </c>
      <c r="G150" s="104">
        <f t="shared" si="81"/>
        <v>87.576796147231207</v>
      </c>
      <c r="H150" s="104">
        <f t="shared" si="81"/>
        <v>77.177411908942403</v>
      </c>
      <c r="I150" s="104">
        <f t="shared" si="81"/>
        <v>98.296454697548668</v>
      </c>
      <c r="J150" s="104">
        <f t="shared" si="81"/>
        <v>111.22140233590247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IF($C77&gt;0,C77/$E77*100,"")</f>
        <v>135.49058347059756</v>
      </c>
      <c r="D151" s="104">
        <f t="shared" si="82"/>
        <v>0</v>
      </c>
      <c r="E151" s="187">
        <f t="shared" si="82"/>
        <v>100</v>
      </c>
      <c r="F151" s="104">
        <f t="shared" si="82"/>
        <v>87.26394273072124</v>
      </c>
      <c r="G151" s="104">
        <f t="shared" si="82"/>
        <v>80.875706954945258</v>
      </c>
      <c r="H151" s="104">
        <f t="shared" si="82"/>
        <v>92.719419362561666</v>
      </c>
      <c r="I151" s="104">
        <f t="shared" si="82"/>
        <v>93.761045396905345</v>
      </c>
      <c r="J151" s="104">
        <f t="shared" si="82"/>
        <v>120.40361831789188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IF($C78&gt;0,C78/$E78*100,"")</f>
        <v>332.36821149338442</v>
      </c>
      <c r="D152" s="104">
        <f t="shared" si="83"/>
        <v>0</v>
      </c>
      <c r="E152" s="187">
        <f t="shared" si="83"/>
        <v>100</v>
      </c>
      <c r="F152" s="104">
        <f t="shared" si="83"/>
        <v>85.763021613163289</v>
      </c>
      <c r="G152" s="104">
        <f t="shared" si="83"/>
        <v>81.218010092127201</v>
      </c>
      <c r="H152" s="104">
        <f t="shared" si="83"/>
        <v>76.346126968319922</v>
      </c>
      <c r="I152" s="104">
        <f t="shared" si="83"/>
        <v>88.87226828822466</v>
      </c>
      <c r="J152" s="104">
        <f t="shared" si="83"/>
        <v>105.70223818777448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IF($C79&gt;0,C79/$E79*100,"")</f>
        <v>111.82930884235778</v>
      </c>
      <c r="D153" s="104">
        <f t="shared" si="84"/>
        <v>0</v>
      </c>
      <c r="E153" s="187">
        <f t="shared" si="84"/>
        <v>100</v>
      </c>
      <c r="F153" s="104">
        <f t="shared" si="84"/>
        <v>88.343249365236488</v>
      </c>
      <c r="G153" s="104">
        <f t="shared" si="84"/>
        <v>78.183916088510159</v>
      </c>
      <c r="H153" s="104">
        <f t="shared" si="84"/>
        <v>75.170243523494179</v>
      </c>
      <c r="I153" s="104">
        <f t="shared" si="84"/>
        <v>79.608712547777145</v>
      </c>
      <c r="J153" s="104">
        <f t="shared" si="84"/>
        <v>86.24237393292735</v>
      </c>
    </row>
    <row r="154" spans="1:10" ht="15" customHeight="1">
      <c r="A154" s="61"/>
      <c r="B154" s="209" t="s">
        <v>111</v>
      </c>
      <c r="C154" s="132">
        <f t="shared" ref="C154:J154" si="85">IF($C80&gt;0,C80/$E80*100,"")</f>
        <v>102.24083536594915</v>
      </c>
      <c r="D154" s="132">
        <f t="shared" si="85"/>
        <v>0</v>
      </c>
      <c r="E154" s="188">
        <f t="shared" si="85"/>
        <v>100</v>
      </c>
      <c r="F154" s="132">
        <f t="shared" si="85"/>
        <v>102.94025906132964</v>
      </c>
      <c r="G154" s="132">
        <f t="shared" si="85"/>
        <v>96.386636153798023</v>
      </c>
      <c r="H154" s="132">
        <f t="shared" si="85"/>
        <v>92.799348932309897</v>
      </c>
      <c r="I154" s="132">
        <f t="shared" si="85"/>
        <v>97.39867496711058</v>
      </c>
      <c r="J154" s="132">
        <f t="shared" si="85"/>
        <v>108.50964260494975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0.6288271813494436</v>
      </c>
      <c r="D156" s="104"/>
      <c r="E156" s="104">
        <f t="shared" ref="E156:J165" si="87">E8/E$60*100</f>
        <v>0.66821778130288378</v>
      </c>
      <c r="F156" s="104">
        <f t="shared" si="87"/>
        <v>0.69388356764583314</v>
      </c>
      <c r="G156" s="104">
        <f t="shared" si="87"/>
        <v>0.89853020870854261</v>
      </c>
      <c r="H156" s="104">
        <f t="shared" si="87"/>
        <v>0.8224169748186918</v>
      </c>
      <c r="I156" s="104">
        <f t="shared" si="87"/>
        <v>0.84642114542476254</v>
      </c>
      <c r="J156" s="104">
        <f t="shared" si="87"/>
        <v>0.9229937613706567</v>
      </c>
    </row>
    <row r="157" spans="1:10" ht="15" customHeight="1">
      <c r="A157" s="53" t="s">
        <v>28</v>
      </c>
      <c r="B157" s="150" t="s">
        <v>29</v>
      </c>
      <c r="C157" s="104">
        <f t="shared" si="86"/>
        <v>0.19971830847637273</v>
      </c>
      <c r="D157" s="104"/>
      <c r="E157" s="104">
        <f t="shared" si="87"/>
        <v>0.23740433501286368</v>
      </c>
      <c r="F157" s="104">
        <f t="shared" si="87"/>
        <v>0.21777013799546391</v>
      </c>
      <c r="G157" s="104">
        <f t="shared" si="87"/>
        <v>0.16095345719881274</v>
      </c>
      <c r="H157" s="104">
        <f t="shared" si="87"/>
        <v>0.14481344422309644</v>
      </c>
      <c r="I157" s="104">
        <f t="shared" si="87"/>
        <v>0.16656804365330341</v>
      </c>
      <c r="J157" s="104">
        <f t="shared" si="87"/>
        <v>0.16599179256993399</v>
      </c>
    </row>
    <row r="158" spans="1:10" ht="15" customHeight="1">
      <c r="A158" s="53" t="s">
        <v>30</v>
      </c>
      <c r="B158" s="150" t="s">
        <v>31</v>
      </c>
      <c r="C158" s="104">
        <f t="shared" si="86"/>
        <v>2.0968785104271137E-3</v>
      </c>
      <c r="D158" s="104"/>
      <c r="E158" s="104">
        <f t="shared" si="87"/>
        <v>2.4339315210649424E-3</v>
      </c>
      <c r="F158" s="104">
        <f t="shared" si="87"/>
        <v>2.7991108606119494E-3</v>
      </c>
      <c r="G158" s="104">
        <f t="shared" si="87"/>
        <v>3.1661579330440827E-3</v>
      </c>
      <c r="H158" s="104">
        <f t="shared" si="87"/>
        <v>2.7198155200393198E-3</v>
      </c>
      <c r="I158" s="104">
        <f t="shared" si="87"/>
        <v>2.9330341419358946E-3</v>
      </c>
      <c r="J158" s="104">
        <f t="shared" si="87"/>
        <v>2.9592071062825862E-3</v>
      </c>
    </row>
    <row r="159" spans="1:10" ht="15" customHeight="1">
      <c r="A159" s="53" t="s">
        <v>32</v>
      </c>
      <c r="B159" s="150" t="s">
        <v>33</v>
      </c>
      <c r="C159" s="104">
        <f t="shared" si="86"/>
        <v>0.46682060438686818</v>
      </c>
      <c r="D159" s="104"/>
      <c r="E159" s="104">
        <f t="shared" si="87"/>
        <v>1.2646226824697071</v>
      </c>
      <c r="F159" s="104">
        <f t="shared" si="87"/>
        <v>1.093043604917932</v>
      </c>
      <c r="G159" s="104">
        <f t="shared" si="87"/>
        <v>1.1395667208207787</v>
      </c>
      <c r="H159" s="104">
        <f t="shared" si="87"/>
        <v>1.1357726798725918</v>
      </c>
      <c r="I159" s="104">
        <f t="shared" si="87"/>
        <v>1.1197525061799136</v>
      </c>
      <c r="J159" s="104">
        <f t="shared" si="87"/>
        <v>1.1587806087131098</v>
      </c>
    </row>
    <row r="160" spans="1:10" ht="15" customHeight="1">
      <c r="A160" s="53" t="s">
        <v>34</v>
      </c>
      <c r="B160" s="150" t="s">
        <v>35</v>
      </c>
      <c r="C160" s="104">
        <f t="shared" si="86"/>
        <v>2.7138112206480871</v>
      </c>
      <c r="D160" s="104"/>
      <c r="E160" s="104">
        <f t="shared" si="87"/>
        <v>2.5847342639509567</v>
      </c>
      <c r="F160" s="104">
        <f t="shared" si="87"/>
        <v>2.219014972237781</v>
      </c>
      <c r="G160" s="104">
        <f t="shared" si="87"/>
        <v>2.3834900222670532</v>
      </c>
      <c r="H160" s="104">
        <f t="shared" si="87"/>
        <v>2.6055492961703832</v>
      </c>
      <c r="I160" s="104">
        <f t="shared" si="87"/>
        <v>2.1970985141729544</v>
      </c>
      <c r="J160" s="104">
        <f t="shared" si="87"/>
        <v>2.0147470299166303</v>
      </c>
    </row>
    <row r="161" spans="1:10" ht="15" customHeight="1">
      <c r="A161" s="53" t="s">
        <v>36</v>
      </c>
      <c r="B161" s="150" t="s">
        <v>37</v>
      </c>
      <c r="C161" s="104">
        <f t="shared" si="86"/>
        <v>0.30639883595441114</v>
      </c>
      <c r="D161" s="104"/>
      <c r="E161" s="104">
        <f t="shared" si="87"/>
        <v>0.3949569956592589</v>
      </c>
      <c r="F161" s="104">
        <f t="shared" si="87"/>
        <v>0.45960660263587239</v>
      </c>
      <c r="G161" s="104">
        <f t="shared" si="87"/>
        <v>0.35311046540604629</v>
      </c>
      <c r="H161" s="104">
        <f t="shared" si="87"/>
        <v>0.31673103728259294</v>
      </c>
      <c r="I161" s="104">
        <f t="shared" si="87"/>
        <v>0.35505830144658207</v>
      </c>
      <c r="J161" s="104">
        <f t="shared" si="87"/>
        <v>0.35116435739713792</v>
      </c>
    </row>
    <row r="162" spans="1:10" ht="15" customHeight="1">
      <c r="A162" s="53" t="s">
        <v>38</v>
      </c>
      <c r="B162" s="150" t="s">
        <v>457</v>
      </c>
      <c r="C162" s="104">
        <f t="shared" si="86"/>
        <v>0.65079882269982281</v>
      </c>
      <c r="D162" s="104"/>
      <c r="E162" s="104">
        <f t="shared" si="87"/>
        <v>0.63545504789261775</v>
      </c>
      <c r="F162" s="104">
        <f t="shared" si="87"/>
        <v>0.57110429203409363</v>
      </c>
      <c r="G162" s="104">
        <f t="shared" si="87"/>
        <v>0.60314646422739715</v>
      </c>
      <c r="H162" s="104">
        <f t="shared" si="87"/>
        <v>0.60789286613221971</v>
      </c>
      <c r="I162" s="104">
        <f t="shared" si="87"/>
        <v>0.4716646236358103</v>
      </c>
      <c r="J162" s="104">
        <f t="shared" si="87"/>
        <v>0.37872301869337222</v>
      </c>
    </row>
    <row r="163" spans="1:10" ht="15" customHeight="1">
      <c r="A163" s="53" t="s">
        <v>39</v>
      </c>
      <c r="B163" s="150" t="s">
        <v>40</v>
      </c>
      <c r="C163" s="104">
        <f t="shared" si="86"/>
        <v>1.6058154982984689</v>
      </c>
      <c r="D163" s="104"/>
      <c r="E163" s="104">
        <f t="shared" si="87"/>
        <v>1.6826570851320048</v>
      </c>
      <c r="F163" s="104">
        <f t="shared" si="87"/>
        <v>1.4803578152768715</v>
      </c>
      <c r="G163" s="104">
        <f t="shared" si="87"/>
        <v>1.5736466833318259</v>
      </c>
      <c r="H163" s="104">
        <f t="shared" si="87"/>
        <v>1.6623193096919866</v>
      </c>
      <c r="I163" s="104">
        <f t="shared" si="87"/>
        <v>1.6623859629911759</v>
      </c>
      <c r="J163" s="104">
        <f t="shared" si="87"/>
        <v>1.6149725377783581</v>
      </c>
    </row>
    <row r="164" spans="1:10" ht="15" customHeight="1">
      <c r="A164" s="53" t="s">
        <v>41</v>
      </c>
      <c r="B164" s="150" t="s">
        <v>441</v>
      </c>
      <c r="C164" s="104">
        <f t="shared" si="86"/>
        <v>0.58717122355111073</v>
      </c>
      <c r="D164" s="104"/>
      <c r="E164" s="104">
        <f t="shared" si="87"/>
        <v>0.65439491254968984</v>
      </c>
      <c r="F164" s="104">
        <f t="shared" si="87"/>
        <v>0.43606937856038447</v>
      </c>
      <c r="G164" s="104">
        <f t="shared" si="87"/>
        <v>0.54153250951256438</v>
      </c>
      <c r="H164" s="104">
        <f t="shared" si="87"/>
        <v>0.56578592822722507</v>
      </c>
      <c r="I164" s="104">
        <f t="shared" si="87"/>
        <v>0.66181307254076083</v>
      </c>
      <c r="J164" s="104">
        <f t="shared" si="87"/>
        <v>0.68540219922489631</v>
      </c>
    </row>
    <row r="165" spans="1:10" ht="15" customHeight="1">
      <c r="A165" s="53" t="s">
        <v>42</v>
      </c>
      <c r="B165" s="150" t="s">
        <v>442</v>
      </c>
      <c r="C165" s="104">
        <f t="shared" si="86"/>
        <v>1.5303521257873884</v>
      </c>
      <c r="D165" s="104"/>
      <c r="E165" s="104">
        <f t="shared" si="87"/>
        <v>1.6032457123951331</v>
      </c>
      <c r="F165" s="104">
        <f t="shared" si="87"/>
        <v>1.4590937904062091</v>
      </c>
      <c r="G165" s="104">
        <f t="shared" si="87"/>
        <v>1.422167254866243</v>
      </c>
      <c r="H165" s="104">
        <f t="shared" si="87"/>
        <v>1.5401616797718358</v>
      </c>
      <c r="I165" s="104">
        <f t="shared" si="87"/>
        <v>1.4357206358283898</v>
      </c>
      <c r="J165" s="104">
        <f t="shared" si="87"/>
        <v>1.2627191675718228</v>
      </c>
    </row>
    <row r="166" spans="1:10" ht="15" customHeight="1">
      <c r="A166" s="53" t="s">
        <v>43</v>
      </c>
      <c r="B166" s="150" t="s">
        <v>458</v>
      </c>
      <c r="C166" s="104">
        <f t="shared" si="86"/>
        <v>4.4638434578731512E-2</v>
      </c>
      <c r="D166" s="104"/>
      <c r="E166" s="104">
        <f t="shared" ref="E166:J175" si="88">E18/E$60*100</f>
        <v>4.5938526425489533E-2</v>
      </c>
      <c r="F166" s="104">
        <f t="shared" si="88"/>
        <v>3.5161246114518631E-2</v>
      </c>
      <c r="G166" s="104">
        <f t="shared" si="88"/>
        <v>4.0472090440435218E-2</v>
      </c>
      <c r="H166" s="104">
        <f t="shared" si="88"/>
        <v>4.1238329291382027E-2</v>
      </c>
      <c r="I166" s="104">
        <f t="shared" si="88"/>
        <v>4.2663686964152535E-2</v>
      </c>
      <c r="J166" s="104">
        <f t="shared" si="88"/>
        <v>4.1232810449321172E-2</v>
      </c>
    </row>
    <row r="167" spans="1:10" ht="15" customHeight="1">
      <c r="A167" s="53" t="s">
        <v>44</v>
      </c>
      <c r="B167" s="150" t="s">
        <v>45</v>
      </c>
      <c r="C167" s="104">
        <f t="shared" si="86"/>
        <v>3.91564564925282</v>
      </c>
      <c r="D167" s="104"/>
      <c r="E167" s="104">
        <f t="shared" si="88"/>
        <v>4.0574258868543591</v>
      </c>
      <c r="F167" s="104">
        <f t="shared" si="88"/>
        <v>3.8275560033217735</v>
      </c>
      <c r="G167" s="104">
        <f t="shared" si="88"/>
        <v>3.8243336966168191</v>
      </c>
      <c r="H167" s="104">
        <f t="shared" si="88"/>
        <v>3.9646898884596169</v>
      </c>
      <c r="I167" s="104">
        <f t="shared" si="88"/>
        <v>2.9106051394207335</v>
      </c>
      <c r="J167" s="104">
        <f t="shared" si="88"/>
        <v>2.8757560776062658</v>
      </c>
    </row>
    <row r="168" spans="1:10" ht="15" customHeight="1">
      <c r="A168" s="53" t="s">
        <v>46</v>
      </c>
      <c r="B168" s="150" t="s">
        <v>443</v>
      </c>
      <c r="C168" s="104">
        <f t="shared" si="86"/>
        <v>13.450288189138776</v>
      </c>
      <c r="D168" s="104"/>
      <c r="E168" s="104">
        <f t="shared" si="88"/>
        <v>14.461636474498507</v>
      </c>
      <c r="F168" s="104">
        <f t="shared" si="88"/>
        <v>16.474184300312629</v>
      </c>
      <c r="G168" s="104">
        <f t="shared" si="88"/>
        <v>16.712958849369809</v>
      </c>
      <c r="H168" s="104">
        <f t="shared" si="88"/>
        <v>16.408675419266167</v>
      </c>
      <c r="I168" s="104">
        <f t="shared" si="88"/>
        <v>14.505094985565382</v>
      </c>
      <c r="J168" s="104">
        <f t="shared" si="88"/>
        <v>13.817924384970166</v>
      </c>
    </row>
    <row r="169" spans="1:10" ht="15" customHeight="1">
      <c r="A169" s="53" t="s">
        <v>47</v>
      </c>
      <c r="B169" s="150" t="s">
        <v>444</v>
      </c>
      <c r="C169" s="104">
        <f t="shared" si="86"/>
        <v>4.0736889658077424E-2</v>
      </c>
      <c r="D169" s="104"/>
      <c r="E169" s="104">
        <f t="shared" si="88"/>
        <v>5.6365442342364923E-2</v>
      </c>
      <c r="F169" s="104">
        <f t="shared" si="88"/>
        <v>6.1561144667792715E-2</v>
      </c>
      <c r="G169" s="104">
        <f t="shared" si="88"/>
        <v>6.3476782948698698E-2</v>
      </c>
      <c r="H169" s="104">
        <f t="shared" si="88"/>
        <v>6.6679431063210101E-2</v>
      </c>
      <c r="I169" s="104">
        <f t="shared" si="88"/>
        <v>5.7625016726567758E-2</v>
      </c>
      <c r="J169" s="104">
        <f t="shared" si="88"/>
        <v>6.174677608629342E-2</v>
      </c>
    </row>
    <row r="170" spans="1:10" ht="15" customHeight="1">
      <c r="A170" s="53" t="s">
        <v>48</v>
      </c>
      <c r="B170" s="150" t="s">
        <v>49</v>
      </c>
      <c r="C170" s="104">
        <f t="shared" si="86"/>
        <v>0.92513517203691931</v>
      </c>
      <c r="D170" s="104"/>
      <c r="E170" s="104">
        <f t="shared" si="88"/>
        <v>0.98607539214683737</v>
      </c>
      <c r="F170" s="104">
        <f t="shared" si="88"/>
        <v>0.85902432524322736</v>
      </c>
      <c r="G170" s="104">
        <f t="shared" si="88"/>
        <v>0.9470178199293765</v>
      </c>
      <c r="H170" s="104">
        <f t="shared" si="88"/>
        <v>1.0097656987373964</v>
      </c>
      <c r="I170" s="104">
        <f t="shared" si="88"/>
        <v>1.1235194548920426</v>
      </c>
      <c r="J170" s="104">
        <f t="shared" si="88"/>
        <v>1.1770851323914511</v>
      </c>
    </row>
    <row r="171" spans="1:10" ht="15" customHeight="1">
      <c r="A171" s="53" t="s">
        <v>50</v>
      </c>
      <c r="B171" s="150" t="s">
        <v>51</v>
      </c>
      <c r="C171" s="104">
        <f t="shared" si="86"/>
        <v>2.2419136247971796</v>
      </c>
      <c r="D171" s="104"/>
      <c r="E171" s="104">
        <f t="shared" si="88"/>
        <v>2.4164121173456103</v>
      </c>
      <c r="F171" s="104">
        <f t="shared" si="88"/>
        <v>2.1278070819735992</v>
      </c>
      <c r="G171" s="104">
        <f t="shared" si="88"/>
        <v>2.1692713480344628</v>
      </c>
      <c r="H171" s="104">
        <f t="shared" si="88"/>
        <v>2.1352453950864736</v>
      </c>
      <c r="I171" s="104">
        <f t="shared" si="88"/>
        <v>2.2336014538034776</v>
      </c>
      <c r="J171" s="104">
        <f t="shared" si="88"/>
        <v>2.2650320549647849</v>
      </c>
    </row>
    <row r="172" spans="1:10" ht="15" customHeight="1">
      <c r="A172" s="53" t="s">
        <v>52</v>
      </c>
      <c r="B172" s="150" t="s">
        <v>53</v>
      </c>
      <c r="C172" s="104">
        <f t="shared" si="86"/>
        <v>4.9151617469797868</v>
      </c>
      <c r="D172" s="104"/>
      <c r="E172" s="104">
        <f t="shared" si="88"/>
        <v>4.7645552965599762</v>
      </c>
      <c r="F172" s="104">
        <f t="shared" si="88"/>
        <v>4.5462154610800978</v>
      </c>
      <c r="G172" s="104">
        <f t="shared" si="88"/>
        <v>5.1748177229462167</v>
      </c>
      <c r="H172" s="104">
        <f t="shared" si="88"/>
        <v>4.9532934891478471</v>
      </c>
      <c r="I172" s="104">
        <f t="shared" si="88"/>
        <v>5.7063648581239859</v>
      </c>
      <c r="J172" s="104">
        <f t="shared" si="88"/>
        <v>6.4977145704275454</v>
      </c>
    </row>
    <row r="173" spans="1:10" ht="15" customHeight="1">
      <c r="A173" s="53" t="s">
        <v>54</v>
      </c>
      <c r="B173" s="150" t="s">
        <v>445</v>
      </c>
      <c r="C173" s="104">
        <f t="shared" si="86"/>
        <v>8.7987801789821223</v>
      </c>
      <c r="D173" s="104"/>
      <c r="E173" s="104">
        <f t="shared" si="88"/>
        <v>7.1668053128666669</v>
      </c>
      <c r="F173" s="104">
        <f t="shared" si="88"/>
        <v>9.0809230636980107</v>
      </c>
      <c r="G173" s="104">
        <f t="shared" si="88"/>
        <v>8.2173345601933701</v>
      </c>
      <c r="H173" s="104">
        <f t="shared" si="88"/>
        <v>8.2623052830107166</v>
      </c>
      <c r="I173" s="104">
        <f t="shared" si="88"/>
        <v>8.6443215176118784</v>
      </c>
      <c r="J173" s="104">
        <f t="shared" si="88"/>
        <v>8.1145394448199664</v>
      </c>
    </row>
    <row r="174" spans="1:10" ht="15" customHeight="1">
      <c r="A174" s="53" t="s">
        <v>55</v>
      </c>
      <c r="B174" s="150" t="s">
        <v>56</v>
      </c>
      <c r="C174" s="104">
        <f t="shared" si="86"/>
        <v>3.6939090531210215</v>
      </c>
      <c r="D174" s="104"/>
      <c r="E174" s="104">
        <f t="shared" si="88"/>
        <v>3.0568827352047196</v>
      </c>
      <c r="F174" s="104">
        <f t="shared" si="88"/>
        <v>2.1668659184917618</v>
      </c>
      <c r="G174" s="104">
        <f t="shared" si="88"/>
        <v>2.244214271646936</v>
      </c>
      <c r="H174" s="104">
        <f t="shared" si="88"/>
        <v>2.3987287873410637</v>
      </c>
      <c r="I174" s="104">
        <f t="shared" si="88"/>
        <v>2.0198856565012684</v>
      </c>
      <c r="J174" s="104">
        <f t="shared" si="88"/>
        <v>1.9540394357842286</v>
      </c>
    </row>
    <row r="175" spans="1:10" ht="15" customHeight="1">
      <c r="A175" s="53" t="s">
        <v>57</v>
      </c>
      <c r="B175" s="150" t="s">
        <v>58</v>
      </c>
      <c r="C175" s="104">
        <f t="shared" si="86"/>
        <v>0.15731001669081215</v>
      </c>
      <c r="D175" s="104"/>
      <c r="E175" s="104">
        <f t="shared" si="88"/>
        <v>0.1496824276537827</v>
      </c>
      <c r="F175" s="104">
        <f t="shared" si="88"/>
        <v>0.14896837602917118</v>
      </c>
      <c r="G175" s="104">
        <f t="shared" si="88"/>
        <v>0.14436175857559311</v>
      </c>
      <c r="H175" s="104">
        <f t="shared" si="88"/>
        <v>0.12896777011752417</v>
      </c>
      <c r="I175" s="104">
        <f t="shared" si="88"/>
        <v>0.10791330981457477</v>
      </c>
      <c r="J175" s="104">
        <f t="shared" si="88"/>
        <v>0.1190814711410291</v>
      </c>
    </row>
    <row r="176" spans="1:10" ht="15" customHeight="1">
      <c r="A176" s="53" t="s">
        <v>59</v>
      </c>
      <c r="B176" s="150" t="s">
        <v>60</v>
      </c>
      <c r="C176" s="104">
        <f t="shared" si="86"/>
        <v>0.51119697913210249</v>
      </c>
      <c r="D176" s="104"/>
      <c r="E176" s="104">
        <f t="shared" ref="E176:J185" si="89">E28/E$60*100</f>
        <v>0.48175367611901543</v>
      </c>
      <c r="F176" s="104">
        <f t="shared" si="89"/>
        <v>0.43013485205586438</v>
      </c>
      <c r="G176" s="104">
        <f t="shared" si="89"/>
        <v>0.44370315988399922</v>
      </c>
      <c r="H176" s="104">
        <f t="shared" si="89"/>
        <v>0.42765852721272801</v>
      </c>
      <c r="I176" s="104">
        <f t="shared" si="89"/>
        <v>0.49783512145141434</v>
      </c>
      <c r="J176" s="104">
        <f t="shared" si="89"/>
        <v>0.52333292266274145</v>
      </c>
    </row>
    <row r="177" spans="1:10" ht="15" customHeight="1">
      <c r="A177" s="53" t="s">
        <v>61</v>
      </c>
      <c r="B177" s="150" t="s">
        <v>453</v>
      </c>
      <c r="C177" s="104">
        <f t="shared" si="86"/>
        <v>0.47685195413082959</v>
      </c>
      <c r="D177" s="104"/>
      <c r="E177" s="104">
        <f t="shared" si="89"/>
        <v>0.7015012250981435</v>
      </c>
      <c r="F177" s="104">
        <f t="shared" si="89"/>
        <v>0.67773793963621576</v>
      </c>
      <c r="G177" s="104">
        <f t="shared" si="89"/>
        <v>0.83431758996973215</v>
      </c>
      <c r="H177" s="104">
        <f t="shared" si="89"/>
        <v>0.74914936308784508</v>
      </c>
      <c r="I177" s="104">
        <f t="shared" si="89"/>
        <v>0.75621855479523903</v>
      </c>
      <c r="J177" s="104">
        <f t="shared" si="89"/>
        <v>0.70964047604801694</v>
      </c>
    </row>
    <row r="178" spans="1:10" ht="15" customHeight="1">
      <c r="A178" s="53" t="s">
        <v>62</v>
      </c>
      <c r="B178" s="150" t="s">
        <v>446</v>
      </c>
      <c r="C178" s="104">
        <f t="shared" si="86"/>
        <v>0.1815492569543363</v>
      </c>
      <c r="D178" s="104"/>
      <c r="E178" s="104">
        <f t="shared" si="89"/>
        <v>0.15667820348989814</v>
      </c>
      <c r="F178" s="104">
        <f t="shared" si="89"/>
        <v>0.13673639528852574</v>
      </c>
      <c r="G178" s="104">
        <f t="shared" si="89"/>
        <v>0.15117019464623271</v>
      </c>
      <c r="H178" s="104">
        <f t="shared" si="89"/>
        <v>0.16603966487857433</v>
      </c>
      <c r="I178" s="104">
        <f t="shared" si="89"/>
        <v>0.1879895065320237</v>
      </c>
      <c r="J178" s="104">
        <f t="shared" si="89"/>
        <v>0.19868139894989273</v>
      </c>
    </row>
    <row r="179" spans="1:10" ht="15" customHeight="1">
      <c r="A179" s="53" t="s">
        <v>63</v>
      </c>
      <c r="B179" s="150" t="s">
        <v>64</v>
      </c>
      <c r="C179" s="104">
        <f t="shared" si="86"/>
        <v>0.28318775512102373</v>
      </c>
      <c r="D179" s="104"/>
      <c r="E179" s="104">
        <f t="shared" si="89"/>
        <v>0.22928396948563393</v>
      </c>
      <c r="F179" s="104">
        <f t="shared" si="89"/>
        <v>0.20307646295420123</v>
      </c>
      <c r="G179" s="104">
        <f t="shared" si="89"/>
        <v>0.19748457819678675</v>
      </c>
      <c r="H179" s="104">
        <f t="shared" si="89"/>
        <v>0.19761179005291624</v>
      </c>
      <c r="I179" s="104">
        <f t="shared" si="89"/>
        <v>0.25495495176255295</v>
      </c>
      <c r="J179" s="104">
        <f t="shared" si="89"/>
        <v>0.2647722220188542</v>
      </c>
    </row>
    <row r="180" spans="1:10" ht="15" customHeight="1">
      <c r="A180" s="53" t="s">
        <v>65</v>
      </c>
      <c r="B180" s="150" t="s">
        <v>66</v>
      </c>
      <c r="C180" s="104">
        <f t="shared" si="86"/>
        <v>4.0533414065222949E-2</v>
      </c>
      <c r="D180" s="104"/>
      <c r="E180" s="104">
        <f t="shared" si="89"/>
        <v>4.5879787349220588E-2</v>
      </c>
      <c r="F180" s="104">
        <f t="shared" si="89"/>
        <v>4.5028678572506191E-2</v>
      </c>
      <c r="G180" s="104">
        <f t="shared" si="89"/>
        <v>4.9529777725606496E-2</v>
      </c>
      <c r="H180" s="104">
        <f t="shared" si="89"/>
        <v>5.0481813383739783E-2</v>
      </c>
      <c r="I180" s="104">
        <f t="shared" si="89"/>
        <v>5.9066106716406122E-2</v>
      </c>
      <c r="J180" s="104">
        <f t="shared" si="89"/>
        <v>6.0543327621524964E-2</v>
      </c>
    </row>
    <row r="181" spans="1:10" ht="15" customHeight="1">
      <c r="A181" s="53" t="s">
        <v>67</v>
      </c>
      <c r="B181" s="150" t="s">
        <v>68</v>
      </c>
      <c r="C181" s="104">
        <f t="shared" si="86"/>
        <v>0.11714866078453584</v>
      </c>
      <c r="D181" s="104"/>
      <c r="E181" s="104">
        <f t="shared" si="89"/>
        <v>0.30027317756832672</v>
      </c>
      <c r="F181" s="104">
        <f t="shared" si="89"/>
        <v>0.19469794878623836</v>
      </c>
      <c r="G181" s="104">
        <f t="shared" si="89"/>
        <v>0.15723163574757237</v>
      </c>
      <c r="H181" s="104">
        <f t="shared" si="89"/>
        <v>0.12612737537418078</v>
      </c>
      <c r="I181" s="104">
        <f t="shared" si="89"/>
        <v>9.4094800718516364E-2</v>
      </c>
      <c r="J181" s="104">
        <f t="shared" si="89"/>
        <v>7.2911582253839105E-2</v>
      </c>
    </row>
    <row r="182" spans="1:10" ht="15" customHeight="1">
      <c r="A182" s="53" t="s">
        <v>69</v>
      </c>
      <c r="B182" s="150" t="s">
        <v>70</v>
      </c>
      <c r="C182" s="104">
        <f t="shared" si="86"/>
        <v>0.136528930447292</v>
      </c>
      <c r="D182" s="104"/>
      <c r="E182" s="104">
        <f t="shared" si="89"/>
        <v>0.16639877923110791</v>
      </c>
      <c r="F182" s="104">
        <f t="shared" si="89"/>
        <v>0.12024014826371733</v>
      </c>
      <c r="G182" s="104">
        <f t="shared" si="89"/>
        <v>0.13692025984280418</v>
      </c>
      <c r="H182" s="104">
        <f t="shared" si="89"/>
        <v>0.20011420062208848</v>
      </c>
      <c r="I182" s="104">
        <f t="shared" si="89"/>
        <v>0.24932225178236825</v>
      </c>
      <c r="J182" s="104">
        <f t="shared" si="89"/>
        <v>0.25472791191790206</v>
      </c>
    </row>
    <row r="183" spans="1:10" ht="15" customHeight="1">
      <c r="A183" s="53" t="s">
        <v>71</v>
      </c>
      <c r="B183" s="150" t="s">
        <v>72</v>
      </c>
      <c r="C183" s="104">
        <f t="shared" si="86"/>
        <v>2.9514429087447551E-2</v>
      </c>
      <c r="D183" s="104"/>
      <c r="E183" s="104">
        <f t="shared" si="89"/>
        <v>3.3836583594446856E-2</v>
      </c>
      <c r="F183" s="104">
        <f t="shared" si="89"/>
        <v>2.8661447542196662E-2</v>
      </c>
      <c r="G183" s="104">
        <f t="shared" si="89"/>
        <v>2.9356354637436761E-2</v>
      </c>
      <c r="H183" s="104">
        <f t="shared" si="89"/>
        <v>2.9285034498307626E-2</v>
      </c>
      <c r="I183" s="104">
        <f t="shared" si="89"/>
        <v>4.0777431010187985E-2</v>
      </c>
      <c r="J183" s="104">
        <f t="shared" si="89"/>
        <v>3.4891564405955047E-2</v>
      </c>
    </row>
    <row r="184" spans="1:10" ht="15" customHeight="1">
      <c r="A184" s="53" t="s">
        <v>73</v>
      </c>
      <c r="B184" s="150" t="s">
        <v>74</v>
      </c>
      <c r="C184" s="104">
        <f t="shared" si="86"/>
        <v>42.561160274859297</v>
      </c>
      <c r="D184" s="104"/>
      <c r="E184" s="104">
        <f t="shared" si="89"/>
        <v>41.311762465734382</v>
      </c>
      <c r="F184" s="104">
        <f t="shared" si="89"/>
        <v>40.648356160392588</v>
      </c>
      <c r="G184" s="104">
        <f t="shared" si="89"/>
        <v>39.471662068390337</v>
      </c>
      <c r="H184" s="104">
        <f t="shared" si="89"/>
        <v>38.579762632419047</v>
      </c>
      <c r="I184" s="104">
        <f t="shared" si="89"/>
        <v>41.670001216350762</v>
      </c>
      <c r="J184" s="104">
        <f t="shared" si="89"/>
        <v>42.796297373197156</v>
      </c>
    </row>
    <row r="185" spans="1:10" ht="15" customHeight="1">
      <c r="A185" s="53" t="s">
        <v>75</v>
      </c>
      <c r="B185" s="150" t="s">
        <v>76</v>
      </c>
      <c r="C185" s="104">
        <f t="shared" si="86"/>
        <v>7.0625918075001965E-4</v>
      </c>
      <c r="D185" s="104"/>
      <c r="E185" s="104">
        <f t="shared" si="89"/>
        <v>9.7323214685326911E-4</v>
      </c>
      <c r="F185" s="104">
        <f t="shared" si="89"/>
        <v>1.5816528290899798E-3</v>
      </c>
      <c r="G185" s="104">
        <f t="shared" si="89"/>
        <v>3.5835388228104554E-3</v>
      </c>
      <c r="H185" s="104">
        <f t="shared" si="89"/>
        <v>3.0598669735854671E-3</v>
      </c>
      <c r="I185" s="104">
        <f t="shared" si="89"/>
        <v>2.9878481316969814E-3</v>
      </c>
      <c r="J185" s="104">
        <f t="shared" si="89"/>
        <v>3.2993092775646543E-3</v>
      </c>
    </row>
    <row r="186" spans="1:10" ht="15" customHeight="1">
      <c r="A186" s="53" t="s">
        <v>77</v>
      </c>
      <c r="B186" s="150" t="s">
        <v>78</v>
      </c>
      <c r="C186" s="104">
        <f t="shared" si="86"/>
        <v>2.6573417234641451E-3</v>
      </c>
      <c r="D186" s="104"/>
      <c r="E186" s="104">
        <f t="shared" ref="E186:J195" si="90">E38/E$60*100</f>
        <v>1.9606920049204269E-3</v>
      </c>
      <c r="F186" s="104">
        <f t="shared" si="90"/>
        <v>1.7862397807116945E-3</v>
      </c>
      <c r="G186" s="104">
        <f t="shared" si="90"/>
        <v>1.8685511063244761E-3</v>
      </c>
      <c r="H186" s="104">
        <f t="shared" si="90"/>
        <v>2.0627579813103226E-3</v>
      </c>
      <c r="I186" s="104">
        <f t="shared" si="90"/>
        <v>2.469297385184204E-3</v>
      </c>
      <c r="J186" s="104">
        <f t="shared" si="90"/>
        <v>2.5749083530917476E-3</v>
      </c>
    </row>
    <row r="187" spans="1:10" ht="15" customHeight="1">
      <c r="A187" s="53" t="s">
        <v>79</v>
      </c>
      <c r="B187" s="150" t="s">
        <v>80</v>
      </c>
      <c r="C187" s="104">
        <f t="shared" si="86"/>
        <v>0.44462082761275629</v>
      </c>
      <c r="D187" s="104"/>
      <c r="E187" s="104">
        <f t="shared" si="90"/>
        <v>0.4700432413902782</v>
      </c>
      <c r="F187" s="104">
        <f t="shared" si="90"/>
        <v>0.48348693281936156</v>
      </c>
      <c r="G187" s="104">
        <f t="shared" si="90"/>
        <v>0.49683468985754886</v>
      </c>
      <c r="H187" s="104">
        <f t="shared" si="90"/>
        <v>0.4911432908841859</v>
      </c>
      <c r="I187" s="104">
        <f t="shared" si="90"/>
        <v>0.37961793760520424</v>
      </c>
      <c r="J187" s="104">
        <f t="shared" si="90"/>
        <v>0.36088425702360333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5.8672225426162392E-2</v>
      </c>
      <c r="D188" s="104"/>
      <c r="E188" s="104">
        <f t="shared" si="90"/>
        <v>4.3784103821728197E-2</v>
      </c>
      <c r="F188" s="104">
        <f t="shared" si="90"/>
        <v>3.8477877511199507E-2</v>
      </c>
      <c r="G188" s="104">
        <f t="shared" si="90"/>
        <v>4.0530032775713903E-2</v>
      </c>
      <c r="H188" s="104">
        <f t="shared" si="90"/>
        <v>4.0684482789882258E-2</v>
      </c>
      <c r="I188" s="104">
        <f t="shared" si="90"/>
        <v>5.5223047808632637E-2</v>
      </c>
      <c r="J188" s="104">
        <f t="shared" si="90"/>
        <v>6.3922987063837727E-2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6.020164868026736E-2</v>
      </c>
      <c r="D189" s="104"/>
      <c r="E189" s="104">
        <f t="shared" si="90"/>
        <v>8.5346204644887916E-2</v>
      </c>
      <c r="F189" s="104">
        <f t="shared" si="90"/>
        <v>8.1602784467444692E-2</v>
      </c>
      <c r="G189" s="104">
        <f t="shared" si="90"/>
        <v>8.4272503740867866E-2</v>
      </c>
      <c r="H189" s="104">
        <f t="shared" si="90"/>
        <v>9.2892490461761165E-2</v>
      </c>
      <c r="I189" s="104">
        <f t="shared" si="90"/>
        <v>0.10774257800166365</v>
      </c>
      <c r="J189" s="104">
        <f t="shared" si="90"/>
        <v>0.11388281221515369</v>
      </c>
    </row>
    <row r="190" spans="1:10" ht="15" customHeight="1">
      <c r="A190" s="53" t="s">
        <v>84</v>
      </c>
      <c r="B190" s="150" t="s">
        <v>447</v>
      </c>
      <c r="C190" s="104">
        <f t="shared" si="91"/>
        <v>2.9420103961014802E-2</v>
      </c>
      <c r="D190" s="104"/>
      <c r="E190" s="104">
        <f t="shared" si="90"/>
        <v>5.693741982818909E-2</v>
      </c>
      <c r="F190" s="104">
        <f t="shared" si="90"/>
        <v>4.4414271481393645E-2</v>
      </c>
      <c r="G190" s="104">
        <f t="shared" si="90"/>
        <v>4.2176891527413184E-2</v>
      </c>
      <c r="H190" s="104">
        <f t="shared" si="90"/>
        <v>6.1656509638498225E-2</v>
      </c>
      <c r="I190" s="104">
        <f t="shared" si="90"/>
        <v>5.9245140786751672E-2</v>
      </c>
      <c r="J190" s="104">
        <f t="shared" si="90"/>
        <v>5.6619951684870197E-2</v>
      </c>
    </row>
    <row r="191" spans="1:10" ht="15" customHeight="1">
      <c r="A191" s="53" t="s">
        <v>85</v>
      </c>
      <c r="B191" s="150" t="s">
        <v>448</v>
      </c>
      <c r="C191" s="104">
        <f t="shared" si="91"/>
        <v>0.89511616218262546</v>
      </c>
      <c r="D191" s="104"/>
      <c r="E191" s="104">
        <f t="shared" si="90"/>
        <v>0.93273628464274738</v>
      </c>
      <c r="F191" s="104">
        <f t="shared" si="90"/>
        <v>0.92413749963101766</v>
      </c>
      <c r="G191" s="104">
        <f t="shared" si="90"/>
        <v>0.89240062175347612</v>
      </c>
      <c r="H191" s="104">
        <f t="shared" si="90"/>
        <v>0.91128052145972172</v>
      </c>
      <c r="I191" s="104">
        <f t="shared" si="90"/>
        <v>0.90557711447630962</v>
      </c>
      <c r="J191" s="104">
        <f t="shared" si="90"/>
        <v>0.91064955634098177</v>
      </c>
    </row>
    <row r="192" spans="1:10" ht="15" customHeight="1">
      <c r="A192" s="53" t="s">
        <v>86</v>
      </c>
      <c r="B192" s="150" t="s">
        <v>449</v>
      </c>
      <c r="C192" s="104">
        <f t="shared" si="91"/>
        <v>5.1781971348267963E-3</v>
      </c>
      <c r="D192" s="104"/>
      <c r="E192" s="104">
        <f t="shared" si="90"/>
        <v>1.018211414584734E-2</v>
      </c>
      <c r="F192" s="104">
        <f t="shared" si="90"/>
        <v>1.2555771945430356E-2</v>
      </c>
      <c r="G192" s="104">
        <f t="shared" si="90"/>
        <v>1.3093888540530507E-2</v>
      </c>
      <c r="H192" s="104">
        <f t="shared" si="90"/>
        <v>1.4123889758818061E-2</v>
      </c>
      <c r="I192" s="104">
        <f t="shared" si="90"/>
        <v>1.3168716256832538E-2</v>
      </c>
      <c r="J192" s="104">
        <f t="shared" si="90"/>
        <v>1.1838232333873648E-2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1.7591448798131053</v>
      </c>
      <c r="D193" s="104"/>
      <c r="E193" s="104">
        <f t="shared" si="90"/>
        <v>1.8425612994332972</v>
      </c>
      <c r="F193" s="104">
        <f t="shared" si="90"/>
        <v>1.7532576636134409</v>
      </c>
      <c r="G193" s="104">
        <f t="shared" si="90"/>
        <v>1.7592567772088274</v>
      </c>
      <c r="H193" s="104">
        <f t="shared" si="90"/>
        <v>1.8265608396894821</v>
      </c>
      <c r="I193" s="104">
        <f t="shared" si="90"/>
        <v>1.7244120647122927</v>
      </c>
      <c r="J193" s="104">
        <f t="shared" si="90"/>
        <v>1.7195976429174742</v>
      </c>
    </row>
    <row r="194" spans="1:10" ht="15" customHeight="1">
      <c r="A194" s="53" t="s">
        <v>88</v>
      </c>
      <c r="B194" s="150" t="s">
        <v>89</v>
      </c>
      <c r="C194" s="104">
        <f t="shared" si="91"/>
        <v>0.78882110519591797</v>
      </c>
      <c r="D194" s="104"/>
      <c r="E194" s="104">
        <f t="shared" si="90"/>
        <v>1.0447318682521507</v>
      </c>
      <c r="F194" s="104">
        <f t="shared" si="90"/>
        <v>1.01380361055743</v>
      </c>
      <c r="G194" s="104">
        <f t="shared" si="90"/>
        <v>0.98653164453658382</v>
      </c>
      <c r="H194" s="104">
        <f t="shared" si="90"/>
        <v>1.2245843860325638</v>
      </c>
      <c r="I194" s="104">
        <f t="shared" si="90"/>
        <v>1.3528906451205316</v>
      </c>
      <c r="J194" s="104">
        <f t="shared" si="90"/>
        <v>1.2772374000571352</v>
      </c>
    </row>
    <row r="195" spans="1:10" ht="15" customHeight="1">
      <c r="A195" s="53" t="s">
        <v>90</v>
      </c>
      <c r="B195" s="150" t="s">
        <v>91</v>
      </c>
      <c r="C195" s="104">
        <f t="shared" si="91"/>
        <v>2.0213771904822369</v>
      </c>
      <c r="D195" s="104"/>
      <c r="E195" s="104">
        <f t="shared" si="90"/>
        <v>2.0566072222310305</v>
      </c>
      <c r="F195" s="104">
        <f t="shared" si="90"/>
        <v>2.2185612009623834</v>
      </c>
      <c r="G195" s="104">
        <f t="shared" si="90"/>
        <v>2.4582389002153633</v>
      </c>
      <c r="H195" s="104">
        <f t="shared" si="90"/>
        <v>2.8267277312112102</v>
      </c>
      <c r="I195" s="104">
        <f t="shared" si="90"/>
        <v>2.677920956363586</v>
      </c>
      <c r="J195" s="104">
        <f t="shared" si="90"/>
        <v>2.4140469193634693</v>
      </c>
    </row>
    <row r="196" spans="1:10" ht="15" customHeight="1">
      <c r="A196" s="53" t="s">
        <v>92</v>
      </c>
      <c r="B196" s="150" t="s">
        <v>451</v>
      </c>
      <c r="C196" s="104">
        <f t="shared" si="91"/>
        <v>1.4291178086529874</v>
      </c>
      <c r="D196" s="104"/>
      <c r="E196" s="104">
        <f t="shared" ref="E196:J205" si="92">E48/E$60*100</f>
        <v>1.6242179756262212</v>
      </c>
      <c r="F196" s="104">
        <f t="shared" si="92"/>
        <v>1.6133544058465732</v>
      </c>
      <c r="G196" s="104">
        <f t="shared" si="92"/>
        <v>1.6567376614467662</v>
      </c>
      <c r="H196" s="104">
        <f t="shared" si="92"/>
        <v>1.7111947507071603</v>
      </c>
      <c r="I196" s="104">
        <f t="shared" si="92"/>
        <v>1.4499089129677629</v>
      </c>
      <c r="J196" s="104">
        <f t="shared" si="92"/>
        <v>1.4774207579841583</v>
      </c>
    </row>
    <row r="197" spans="1:10" ht="15" customHeight="1">
      <c r="A197" s="53" t="s">
        <v>93</v>
      </c>
      <c r="B197" s="150" t="s">
        <v>94</v>
      </c>
      <c r="C197" s="104">
        <f t="shared" si="91"/>
        <v>9.2580028270431741E-2</v>
      </c>
      <c r="D197" s="104"/>
      <c r="E197" s="104">
        <f t="shared" si="92"/>
        <v>0.1845127042628377</v>
      </c>
      <c r="F197" s="104">
        <f t="shared" si="92"/>
        <v>0.15153291257589005</v>
      </c>
      <c r="G197" s="104">
        <f t="shared" si="92"/>
        <v>0.17633786141023911</v>
      </c>
      <c r="H197" s="104">
        <f t="shared" si="92"/>
        <v>0.1805571460037021</v>
      </c>
      <c r="I197" s="104">
        <f t="shared" si="92"/>
        <v>0.16851985026792715</v>
      </c>
      <c r="J197" s="104">
        <f t="shared" si="92"/>
        <v>0.2034621338958276</v>
      </c>
    </row>
    <row r="198" spans="1:10" ht="15" customHeight="1">
      <c r="A198" s="53" t="s">
        <v>0</v>
      </c>
      <c r="B198" s="150" t="s">
        <v>95</v>
      </c>
      <c r="C198" s="104">
        <f t="shared" si="91"/>
        <v>0.13726691898036003</v>
      </c>
      <c r="D198" s="104"/>
      <c r="E198" s="104">
        <f t="shared" si="92"/>
        <v>0.12778704310909286</v>
      </c>
      <c r="F198" s="104">
        <f t="shared" si="92"/>
        <v>0.11455688393819505</v>
      </c>
      <c r="G198" s="104">
        <f t="shared" si="92"/>
        <v>0.1032727126285152</v>
      </c>
      <c r="H198" s="104">
        <f t="shared" si="92"/>
        <v>0.12525854536931658</v>
      </c>
      <c r="I198" s="104">
        <f t="shared" si="92"/>
        <v>0.10976797555835448</v>
      </c>
      <c r="J198" s="104">
        <f t="shared" si="92"/>
        <v>9.4077916601277178E-2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0.10763497109706871</v>
      </c>
      <c r="D199" s="104"/>
      <c r="E199" s="104">
        <f t="shared" si="92"/>
        <v>0.11716003612290077</v>
      </c>
      <c r="F199" s="104">
        <f t="shared" si="92"/>
        <v>0.11711763432777719</v>
      </c>
      <c r="G199" s="104">
        <f t="shared" si="92"/>
        <v>0.12497827425198563</v>
      </c>
      <c r="H199" s="104">
        <f t="shared" si="92"/>
        <v>0.1398151945006014</v>
      </c>
      <c r="I199" s="104">
        <f t="shared" si="92"/>
        <v>9.2108546502530197E-2</v>
      </c>
      <c r="J199" s="104">
        <f t="shared" si="92"/>
        <v>8.6502772711091025E-2</v>
      </c>
    </row>
    <row r="200" spans="1:10" ht="15" customHeight="1">
      <c r="A200" s="53" t="s">
        <v>98</v>
      </c>
      <c r="B200" s="150" t="s">
        <v>99</v>
      </c>
      <c r="C200" s="104">
        <f t="shared" si="91"/>
        <v>4.6157754855467914E-2</v>
      </c>
      <c r="D200" s="104"/>
      <c r="E200" s="104">
        <f t="shared" si="92"/>
        <v>5.2301275081249897E-2</v>
      </c>
      <c r="F200" s="104">
        <f t="shared" si="92"/>
        <v>4.5401318493148934E-2</v>
      </c>
      <c r="G200" s="104">
        <f t="shared" si="92"/>
        <v>4.4237669378727876E-2</v>
      </c>
      <c r="H200" s="104">
        <f t="shared" si="92"/>
        <v>5.0936556961929509E-2</v>
      </c>
      <c r="I200" s="104">
        <f t="shared" si="92"/>
        <v>5.0680508952780458E-2</v>
      </c>
      <c r="J200" s="104">
        <f t="shared" si="92"/>
        <v>4.6024286343436527E-2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1.6687325951976334E-2</v>
      </c>
      <c r="D201" s="104"/>
      <c r="E201" s="104">
        <f t="shared" si="92"/>
        <v>1.6258439687929421E-2</v>
      </c>
      <c r="F201" s="104">
        <f t="shared" si="92"/>
        <v>1.5325260630370157E-2</v>
      </c>
      <c r="G201" s="104">
        <f t="shared" si="92"/>
        <v>1.4748357483679805E-2</v>
      </c>
      <c r="H201" s="104">
        <f t="shared" si="92"/>
        <v>1.5156637520267784E-2</v>
      </c>
      <c r="I201" s="104">
        <f t="shared" si="92"/>
        <v>1.2472462645820174E-2</v>
      </c>
      <c r="J201" s="104">
        <f t="shared" si="92"/>
        <v>1.0963059775327164E-2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0.47721756558987127</v>
      </c>
      <c r="D202" s="104"/>
      <c r="E202" s="104">
        <f t="shared" si="92"/>
        <v>0.46453092688962699</v>
      </c>
      <c r="F202" s="104">
        <f t="shared" si="92"/>
        <v>0.4303420702324901</v>
      </c>
      <c r="G202" s="104">
        <f t="shared" si="92"/>
        <v>0.51778347462496488</v>
      </c>
      <c r="H202" s="104">
        <f t="shared" si="92"/>
        <v>0.49470189642920959</v>
      </c>
      <c r="I202" s="104">
        <f t="shared" si="92"/>
        <v>0.26059182270615261</v>
      </c>
      <c r="J202" s="104">
        <f t="shared" si="92"/>
        <v>0.23936762310677184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0.16596547522188682</v>
      </c>
      <c r="D203" s="104"/>
      <c r="E203" s="104">
        <f t="shared" si="92"/>
        <v>0.19585342678996656</v>
      </c>
      <c r="F203" s="104">
        <f t="shared" si="92"/>
        <v>0.17662454126597674</v>
      </c>
      <c r="G203" s="104">
        <f t="shared" si="92"/>
        <v>0.18065465221699264</v>
      </c>
      <c r="H203" s="104">
        <f t="shared" si="92"/>
        <v>0.19342694919879205</v>
      </c>
      <c r="I203" s="104">
        <f t="shared" si="92"/>
        <v>0.15162323890900803</v>
      </c>
      <c r="J203" s="104">
        <f t="shared" si="92"/>
        <v>0.1638291223904989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0.14876244168912889</v>
      </c>
      <c r="D204" s="104"/>
      <c r="E204" s="104">
        <f t="shared" si="92"/>
        <v>0.26610455559021118</v>
      </c>
      <c r="F204" s="104">
        <f t="shared" si="92"/>
        <v>0.24085701177445507</v>
      </c>
      <c r="G204" s="104">
        <f t="shared" si="92"/>
        <v>0.2417823190923255</v>
      </c>
      <c r="H204" s="104">
        <f t="shared" si="92"/>
        <v>0.22130824336507121</v>
      </c>
      <c r="I204" s="104">
        <f t="shared" si="92"/>
        <v>0.26855739466904677</v>
      </c>
      <c r="J204" s="104">
        <f t="shared" si="92"/>
        <v>0.2727547628966695</v>
      </c>
    </row>
    <row r="205" spans="1:10" ht="15" customHeight="1">
      <c r="A205" s="53" t="s">
        <v>106</v>
      </c>
      <c r="B205" s="150" t="s">
        <v>107</v>
      </c>
      <c r="C205" s="104">
        <f t="shared" si="91"/>
        <v>1.0370813588464157E-2</v>
      </c>
      <c r="D205" s="104"/>
      <c r="E205" s="104">
        <f t="shared" si="92"/>
        <v>7.8257884610793572E-3</v>
      </c>
      <c r="F205" s="104">
        <f t="shared" si="92"/>
        <v>6.6340337815111337E-3</v>
      </c>
      <c r="G205" s="104">
        <f t="shared" si="92"/>
        <v>6.5664307784301327E-3</v>
      </c>
      <c r="H205" s="104">
        <f t="shared" si="92"/>
        <v>7.8190479837825736E-3</v>
      </c>
      <c r="I205" s="104">
        <f t="shared" si="92"/>
        <v>7.533512210649811E-3</v>
      </c>
      <c r="J205" s="104">
        <f t="shared" si="92"/>
        <v>8.6835899951750485E-3</v>
      </c>
    </row>
    <row r="206" spans="1:10" ht="15" customHeight="1">
      <c r="A206" s="53" t="s">
        <v>108</v>
      </c>
      <c r="B206" s="150" t="s">
        <v>109</v>
      </c>
      <c r="C206" s="104">
        <f t="shared" si="91"/>
        <v>2.2238819983506227E-3</v>
      </c>
      <c r="D206" s="104"/>
      <c r="E206" s="104">
        <f t="shared" ref="E206:J208" si="93">E58/E$60*100</f>
        <v>6.8409536593480645E-4</v>
      </c>
      <c r="F206" s="104">
        <f t="shared" si="93"/>
        <v>5.6994305424447453E-4</v>
      </c>
      <c r="G206" s="104">
        <f t="shared" si="93"/>
        <v>5.7643742485022093E-4</v>
      </c>
      <c r="H206" s="104">
        <f t="shared" si="93"/>
        <v>5.6280601391066245E-4</v>
      </c>
      <c r="I206" s="104">
        <f t="shared" si="93"/>
        <v>6.2420876789770724E-4</v>
      </c>
      <c r="J206" s="104">
        <f t="shared" si="93"/>
        <v>6.6639617989023951E-4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8.7097763230156583E-2</v>
      </c>
      <c r="D207" s="104"/>
      <c r="E207" s="104">
        <f t="shared" si="93"/>
        <v>7.9629823016342513E-2</v>
      </c>
      <c r="F207" s="104">
        <f t="shared" si="93"/>
        <v>6.8338251484788254E-2</v>
      </c>
      <c r="G207" s="104">
        <f t="shared" si="93"/>
        <v>6.4591645162495034E-2</v>
      </c>
      <c r="H207" s="104">
        <f t="shared" si="93"/>
        <v>6.4502534303741657E-2</v>
      </c>
      <c r="I207" s="104">
        <f t="shared" si="93"/>
        <v>6.5085358634283288E-2</v>
      </c>
      <c r="J207" s="104">
        <f t="shared" si="93"/>
        <v>6.3288983429708345E-2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0.83064236833624328</v>
      </c>
      <c r="D210" s="104"/>
      <c r="E210" s="104">
        <f t="shared" ref="E210:J219" si="95">E62/E$60*100</f>
        <v>0.90805604783681249</v>
      </c>
      <c r="F210" s="104">
        <f t="shared" si="95"/>
        <v>0.9144528165019089</v>
      </c>
      <c r="G210" s="104">
        <f t="shared" si="95"/>
        <v>1.0626498238403994</v>
      </c>
      <c r="H210" s="104">
        <f t="shared" si="95"/>
        <v>0.96995023456182761</v>
      </c>
      <c r="I210" s="104">
        <f t="shared" si="95"/>
        <v>1.0159222232200018</v>
      </c>
      <c r="J210" s="104">
        <f t="shared" si="95"/>
        <v>1.0919447610468731</v>
      </c>
    </row>
    <row r="211" spans="1:10" ht="15" customHeight="1">
      <c r="A211" s="55" t="s">
        <v>113</v>
      </c>
      <c r="B211" s="150" t="s">
        <v>392</v>
      </c>
      <c r="C211" s="104">
        <f t="shared" si="94"/>
        <v>3.4870306609893666</v>
      </c>
      <c r="D211" s="104"/>
      <c r="E211" s="104">
        <f t="shared" si="95"/>
        <v>4.2443139420799225</v>
      </c>
      <c r="F211" s="104">
        <f t="shared" si="95"/>
        <v>3.7716651797915848</v>
      </c>
      <c r="G211" s="104">
        <f t="shared" si="95"/>
        <v>3.8761672084938787</v>
      </c>
      <c r="H211" s="104">
        <f t="shared" si="95"/>
        <v>4.0580530133255683</v>
      </c>
      <c r="I211" s="104">
        <f t="shared" si="95"/>
        <v>3.6719093217994505</v>
      </c>
      <c r="J211" s="104">
        <f t="shared" si="95"/>
        <v>3.5246919960268781</v>
      </c>
    </row>
    <row r="212" spans="1:10" ht="15" customHeight="1">
      <c r="A212" s="55" t="s">
        <v>114</v>
      </c>
      <c r="B212" s="150" t="s">
        <v>393</v>
      </c>
      <c r="C212" s="104">
        <f t="shared" si="94"/>
        <v>44.334168005295822</v>
      </c>
      <c r="D212" s="104"/>
      <c r="E212" s="104">
        <f t="shared" si="95"/>
        <v>43.853137771803539</v>
      </c>
      <c r="F212" s="104">
        <f t="shared" si="95"/>
        <v>45.111206070309592</v>
      </c>
      <c r="G212" s="104">
        <f t="shared" si="95"/>
        <v>45.678465363289916</v>
      </c>
      <c r="H212" s="104">
        <f t="shared" si="95"/>
        <v>45.692217044455049</v>
      </c>
      <c r="I212" s="104">
        <f t="shared" si="95"/>
        <v>43.723438099188904</v>
      </c>
      <c r="J212" s="104">
        <f t="shared" si="95"/>
        <v>42.985470487788227</v>
      </c>
    </row>
    <row r="213" spans="1:10" ht="15" customHeight="1">
      <c r="A213" s="55" t="s">
        <v>115</v>
      </c>
      <c r="B213" s="150" t="s">
        <v>394</v>
      </c>
      <c r="C213" s="104">
        <f t="shared" si="94"/>
        <v>42.561866534040057</v>
      </c>
      <c r="D213" s="104"/>
      <c r="E213" s="104">
        <f t="shared" si="95"/>
        <v>41.312735697881237</v>
      </c>
      <c r="F213" s="104">
        <f t="shared" si="95"/>
        <v>40.649937813221683</v>
      </c>
      <c r="G213" s="104">
        <f t="shared" si="95"/>
        <v>39.475245607213147</v>
      </c>
      <c r="H213" s="104">
        <f t="shared" si="95"/>
        <v>38.582822499392627</v>
      </c>
      <c r="I213" s="104">
        <f t="shared" si="95"/>
        <v>41.672989064482465</v>
      </c>
      <c r="J213" s="104">
        <f t="shared" si="95"/>
        <v>42.799596682474714</v>
      </c>
    </row>
    <row r="214" spans="1:10" ht="15" customHeight="1">
      <c r="A214" s="55" t="s">
        <v>116</v>
      </c>
      <c r="B214" s="150" t="s">
        <v>395</v>
      </c>
      <c r="C214" s="104">
        <f t="shared" si="94"/>
        <v>0.44727816933622039</v>
      </c>
      <c r="D214" s="104"/>
      <c r="E214" s="104">
        <f t="shared" si="95"/>
        <v>0.47200393339519864</v>
      </c>
      <c r="F214" s="104">
        <f t="shared" si="95"/>
        <v>0.48527317260007335</v>
      </c>
      <c r="G214" s="104">
        <f t="shared" si="95"/>
        <v>0.49870324096387331</v>
      </c>
      <c r="H214" s="104">
        <f t="shared" si="95"/>
        <v>0.49320604886549624</v>
      </c>
      <c r="I214" s="104">
        <f t="shared" si="95"/>
        <v>0.38208723499038844</v>
      </c>
      <c r="J214" s="104">
        <f t="shared" si="95"/>
        <v>0.36345916537669509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0.11887387410642976</v>
      </c>
      <c r="D215" s="104"/>
      <c r="E215" s="104">
        <f t="shared" si="95"/>
        <v>0.12913030846661611</v>
      </c>
      <c r="F215" s="104">
        <f t="shared" si="95"/>
        <v>0.1200806619786442</v>
      </c>
      <c r="G215" s="104">
        <f t="shared" si="95"/>
        <v>0.12480253651658176</v>
      </c>
      <c r="H215" s="104">
        <f t="shared" si="95"/>
        <v>0.13357697325164342</v>
      </c>
      <c r="I215" s="104">
        <f t="shared" si="95"/>
        <v>0.16296562581029631</v>
      </c>
      <c r="J215" s="104">
        <f t="shared" si="95"/>
        <v>0.1778057992789914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0.92971446327846707</v>
      </c>
      <c r="D216" s="104"/>
      <c r="E216" s="104">
        <f t="shared" si="95"/>
        <v>0.99985581861678374</v>
      </c>
      <c r="F216" s="104">
        <f t="shared" si="95"/>
        <v>0.98110754305784154</v>
      </c>
      <c r="G216" s="104">
        <f t="shared" si="95"/>
        <v>0.94767140182141985</v>
      </c>
      <c r="H216" s="104">
        <f t="shared" si="95"/>
        <v>0.987060920857038</v>
      </c>
      <c r="I216" s="104">
        <f t="shared" si="95"/>
        <v>0.977990971519894</v>
      </c>
      <c r="J216" s="104">
        <f t="shared" si="95"/>
        <v>0.9791077403597257</v>
      </c>
    </row>
    <row r="217" spans="1:10" ht="15" customHeight="1">
      <c r="A217" s="55" t="s">
        <v>120</v>
      </c>
      <c r="B217" s="150" t="s">
        <v>121</v>
      </c>
      <c r="C217" s="104">
        <f t="shared" si="94"/>
        <v>6.0910410124146788</v>
      </c>
      <c r="D217" s="104"/>
      <c r="E217" s="104">
        <f t="shared" si="95"/>
        <v>6.7526310698055365</v>
      </c>
      <c r="F217" s="104">
        <f t="shared" si="95"/>
        <v>6.7505097935557172</v>
      </c>
      <c r="G217" s="104">
        <f t="shared" si="95"/>
        <v>7.0371028448177793</v>
      </c>
      <c r="H217" s="104">
        <f t="shared" si="95"/>
        <v>7.7696248536441193</v>
      </c>
      <c r="I217" s="104">
        <f t="shared" si="95"/>
        <v>7.3736524294321013</v>
      </c>
      <c r="J217" s="104">
        <f t="shared" si="95"/>
        <v>7.0917648542180647</v>
      </c>
    </row>
    <row r="218" spans="1:10" ht="15" customHeight="1">
      <c r="A218" s="55" t="s">
        <v>0</v>
      </c>
      <c r="B218" s="150" t="s">
        <v>95</v>
      </c>
      <c r="C218" s="104">
        <f t="shared" si="94"/>
        <v>0.13726691898036003</v>
      </c>
      <c r="D218" s="104"/>
      <c r="E218" s="104">
        <f t="shared" si="95"/>
        <v>0.12778704310909286</v>
      </c>
      <c r="F218" s="104">
        <f t="shared" si="95"/>
        <v>0.11455688393819505</v>
      </c>
      <c r="G218" s="104">
        <f t="shared" si="95"/>
        <v>0.1032727126285152</v>
      </c>
      <c r="H218" s="104">
        <f t="shared" si="95"/>
        <v>0.12525854536931658</v>
      </c>
      <c r="I218" s="104">
        <f t="shared" si="95"/>
        <v>0.10976797555835448</v>
      </c>
      <c r="J218" s="104">
        <f t="shared" si="95"/>
        <v>9.4077916601277178E-2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0.10763497109706871</v>
      </c>
      <c r="D219" s="104"/>
      <c r="E219" s="104">
        <f t="shared" si="95"/>
        <v>0.11716003612290077</v>
      </c>
      <c r="F219" s="104">
        <f t="shared" si="95"/>
        <v>0.11711763432777719</v>
      </c>
      <c r="G219" s="104">
        <f t="shared" si="95"/>
        <v>0.12497827425198563</v>
      </c>
      <c r="H219" s="104">
        <f t="shared" si="95"/>
        <v>0.1398151945006014</v>
      </c>
      <c r="I219" s="104">
        <f t="shared" si="95"/>
        <v>9.2108546502530197E-2</v>
      </c>
      <c r="J219" s="104">
        <f t="shared" si="95"/>
        <v>8.6502772711091025E-2</v>
      </c>
    </row>
    <row r="220" spans="1:10" ht="15" customHeight="1">
      <c r="A220" s="55" t="s">
        <v>98</v>
      </c>
      <c r="B220" s="150" t="s">
        <v>455</v>
      </c>
      <c r="C220" s="104">
        <f t="shared" si="94"/>
        <v>4.6157754855467914E-2</v>
      </c>
      <c r="D220" s="104"/>
      <c r="E220" s="104">
        <f t="shared" ref="E220:J227" si="96">E72/E$60*100</f>
        <v>5.2301275081249897E-2</v>
      </c>
      <c r="F220" s="104">
        <f t="shared" si="96"/>
        <v>4.5401318493148934E-2</v>
      </c>
      <c r="G220" s="104">
        <f t="shared" si="96"/>
        <v>4.4237669378727876E-2</v>
      </c>
      <c r="H220" s="104">
        <f t="shared" si="96"/>
        <v>5.0936556961929509E-2</v>
      </c>
      <c r="I220" s="104">
        <f t="shared" si="96"/>
        <v>5.0680508952780458E-2</v>
      </c>
      <c r="J220" s="104">
        <f t="shared" si="96"/>
        <v>4.6024286343436527E-2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1.6687325951976334E-2</v>
      </c>
      <c r="D221" s="104"/>
      <c r="E221" s="104">
        <f t="shared" si="96"/>
        <v>1.6258439687929421E-2</v>
      </c>
      <c r="F221" s="104">
        <f t="shared" si="96"/>
        <v>1.5325260630370157E-2</v>
      </c>
      <c r="G221" s="104">
        <f t="shared" si="96"/>
        <v>1.4748357483679805E-2</v>
      </c>
      <c r="H221" s="104">
        <f t="shared" si="96"/>
        <v>1.5156637520267784E-2</v>
      </c>
      <c r="I221" s="104">
        <f t="shared" si="96"/>
        <v>1.2472462645820174E-2</v>
      </c>
      <c r="J221" s="104">
        <f t="shared" si="96"/>
        <v>1.0963059775327164E-2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0.47721756558987127</v>
      </c>
      <c r="D222" s="104"/>
      <c r="E222" s="104">
        <f t="shared" si="96"/>
        <v>0.46453092688962699</v>
      </c>
      <c r="F222" s="104">
        <f t="shared" si="96"/>
        <v>0.4303420702324901</v>
      </c>
      <c r="G222" s="104">
        <f t="shared" si="96"/>
        <v>0.51778347462496488</v>
      </c>
      <c r="H222" s="104">
        <f t="shared" si="96"/>
        <v>0.49470189642920959</v>
      </c>
      <c r="I222" s="104">
        <f t="shared" si="96"/>
        <v>0.26059182270615261</v>
      </c>
      <c r="J222" s="104">
        <f t="shared" si="96"/>
        <v>0.23936762310677184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0.16596547522188682</v>
      </c>
      <c r="D223" s="104"/>
      <c r="E223" s="104">
        <f t="shared" si="96"/>
        <v>0.19585342678996656</v>
      </c>
      <c r="F223" s="104">
        <f t="shared" si="96"/>
        <v>0.17662454126597674</v>
      </c>
      <c r="G223" s="104">
        <f t="shared" si="96"/>
        <v>0.18065465221699264</v>
      </c>
      <c r="H223" s="104">
        <f t="shared" si="96"/>
        <v>0.19342694919879205</v>
      </c>
      <c r="I223" s="104">
        <f t="shared" si="96"/>
        <v>0.15162323890900803</v>
      </c>
      <c r="J223" s="104">
        <f t="shared" si="96"/>
        <v>0.1638291223904989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0.14876244168912889</v>
      </c>
      <c r="D224" s="104"/>
      <c r="E224" s="104">
        <f t="shared" si="96"/>
        <v>0.26610455559021118</v>
      </c>
      <c r="F224" s="104">
        <f t="shared" si="96"/>
        <v>0.24085701177445507</v>
      </c>
      <c r="G224" s="104">
        <f t="shared" si="96"/>
        <v>0.2417823190923255</v>
      </c>
      <c r="H224" s="104">
        <f t="shared" si="96"/>
        <v>0.22130824336507121</v>
      </c>
      <c r="I224" s="104">
        <f t="shared" si="96"/>
        <v>0.26855739466904677</v>
      </c>
      <c r="J224" s="104">
        <f t="shared" si="96"/>
        <v>0.2727547628966695</v>
      </c>
    </row>
    <row r="225" spans="1:10" ht="15" customHeight="1">
      <c r="A225" s="55" t="s">
        <v>106</v>
      </c>
      <c r="B225" s="150" t="s">
        <v>128</v>
      </c>
      <c r="C225" s="104">
        <f t="shared" si="94"/>
        <v>1.0370813588464157E-2</v>
      </c>
      <c r="D225" s="104"/>
      <c r="E225" s="104">
        <f t="shared" si="96"/>
        <v>7.8257884610793572E-3</v>
      </c>
      <c r="F225" s="104">
        <f t="shared" si="96"/>
        <v>6.6340337815111337E-3</v>
      </c>
      <c r="G225" s="104">
        <f t="shared" si="96"/>
        <v>6.5664307784301327E-3</v>
      </c>
      <c r="H225" s="104">
        <f t="shared" si="96"/>
        <v>7.8190479837825736E-3</v>
      </c>
      <c r="I225" s="104">
        <f t="shared" si="96"/>
        <v>7.533512210649811E-3</v>
      </c>
      <c r="J225" s="104">
        <f t="shared" si="96"/>
        <v>8.6835899951750485E-3</v>
      </c>
    </row>
    <row r="226" spans="1:10" ht="15" customHeight="1">
      <c r="A226" s="55" t="s">
        <v>108</v>
      </c>
      <c r="B226" s="150" t="s">
        <v>129</v>
      </c>
      <c r="C226" s="104">
        <f t="shared" si="94"/>
        <v>2.2238819983506227E-3</v>
      </c>
      <c r="D226" s="104"/>
      <c r="E226" s="104">
        <f t="shared" si="96"/>
        <v>6.8409536593480645E-4</v>
      </c>
      <c r="F226" s="104">
        <f t="shared" si="96"/>
        <v>5.6994305424447453E-4</v>
      </c>
      <c r="G226" s="104">
        <f t="shared" si="96"/>
        <v>5.7643742485022093E-4</v>
      </c>
      <c r="H226" s="104">
        <f t="shared" si="96"/>
        <v>5.6280601391066245E-4</v>
      </c>
      <c r="I226" s="104">
        <f t="shared" si="96"/>
        <v>6.2420876789770724E-4</v>
      </c>
      <c r="J226" s="104">
        <f t="shared" si="96"/>
        <v>6.6639617989023951E-4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8.7097763230156583E-2</v>
      </c>
      <c r="D227" s="104"/>
      <c r="E227" s="104">
        <f t="shared" si="96"/>
        <v>7.9629823016342513E-2</v>
      </c>
      <c r="F227" s="104">
        <f t="shared" si="96"/>
        <v>6.8338251484788254E-2</v>
      </c>
      <c r="G227" s="104">
        <f t="shared" si="96"/>
        <v>6.4591645162495034E-2</v>
      </c>
      <c r="H227" s="104">
        <f t="shared" si="96"/>
        <v>6.4502534303741657E-2</v>
      </c>
      <c r="I227" s="104">
        <f t="shared" si="96"/>
        <v>6.5085358634283288E-2</v>
      </c>
      <c r="J227" s="104">
        <f t="shared" si="96"/>
        <v>6.3288983429708345E-2</v>
      </c>
    </row>
    <row r="228" spans="1:10" ht="15" customHeight="1">
      <c r="A228" s="61"/>
      <c r="B228" s="209" t="s">
        <v>111</v>
      </c>
      <c r="C228" s="190">
        <f>SUM(C210:C227)</f>
        <v>100.00000000000001</v>
      </c>
      <c r="D228" s="190"/>
      <c r="E228" s="190">
        <f t="shared" ref="E228:H228" si="97">SUM(E210:E227)</f>
        <v>99.999999999999986</v>
      </c>
      <c r="F228" s="190">
        <f t="shared" si="97"/>
        <v>100.00000000000001</v>
      </c>
      <c r="G228" s="190">
        <f t="shared" si="97"/>
        <v>99.999999999999972</v>
      </c>
      <c r="H228" s="190">
        <f t="shared" si="97"/>
        <v>100</v>
      </c>
      <c r="I228" s="190">
        <f t="shared" ref="I228:J228" si="98">SUM(I210:I227)</f>
        <v>100.00000000000004</v>
      </c>
      <c r="J228" s="190">
        <f t="shared" si="98"/>
        <v>100</v>
      </c>
    </row>
    <row r="229" spans="1:10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335</v>
      </c>
      <c r="B4" s="169" t="s">
        <v>300</v>
      </c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7.7461319356237119</v>
      </c>
      <c r="D8" s="199"/>
      <c r="E8" s="205">
        <v>6.9577100891786055</v>
      </c>
      <c r="F8" s="205">
        <v>7.3381398439705272</v>
      </c>
      <c r="G8" s="205">
        <v>8.3783993217719033</v>
      </c>
      <c r="H8" s="205">
        <v>9.3256583580757049</v>
      </c>
      <c r="I8" s="205">
        <v>9.8927934388149001</v>
      </c>
      <c r="J8" s="205">
        <v>11.057548396795479</v>
      </c>
    </row>
    <row r="9" spans="1:13" ht="15" customHeight="1">
      <c r="A9" s="53" t="s">
        <v>28</v>
      </c>
      <c r="B9" s="150" t="s">
        <v>29</v>
      </c>
      <c r="C9" s="205">
        <v>5.2751196505131173</v>
      </c>
      <c r="D9" s="199"/>
      <c r="E9" s="205">
        <v>4.8850224962554272</v>
      </c>
      <c r="F9" s="205">
        <v>4.6763531235622473</v>
      </c>
      <c r="G9" s="205">
        <v>4.2259064430317546</v>
      </c>
      <c r="H9" s="205">
        <v>3.0546774368937641</v>
      </c>
      <c r="I9" s="205">
        <v>2.8626028506620669</v>
      </c>
      <c r="J9" s="205">
        <v>3.017314607112521</v>
      </c>
    </row>
    <row r="10" spans="1:13" ht="15" customHeight="1">
      <c r="A10" s="53" t="s">
        <v>30</v>
      </c>
      <c r="B10" s="150" t="s">
        <v>31</v>
      </c>
      <c r="C10" s="205">
        <v>6.5156156412745379</v>
      </c>
      <c r="D10" s="199"/>
      <c r="E10" s="205">
        <v>4.2738292392583528</v>
      </c>
      <c r="F10" s="205">
        <v>4.541008481626073</v>
      </c>
      <c r="G10" s="205">
        <v>4.1185551823638509</v>
      </c>
      <c r="H10" s="205">
        <v>4.0130036371609341</v>
      </c>
      <c r="I10" s="205">
        <v>4.0408239196709648</v>
      </c>
      <c r="J10" s="205">
        <v>4.5005719946540683</v>
      </c>
    </row>
    <row r="11" spans="1:13" ht="15" customHeight="1">
      <c r="A11" s="53" t="s">
        <v>32</v>
      </c>
      <c r="B11" s="150" t="s">
        <v>33</v>
      </c>
      <c r="C11" s="205">
        <v>16.575545728253129</v>
      </c>
      <c r="D11" s="199"/>
      <c r="E11" s="205">
        <v>16.235080144082758</v>
      </c>
      <c r="F11" s="205">
        <v>16.794011852122747</v>
      </c>
      <c r="G11" s="205">
        <v>16.489893735368376</v>
      </c>
      <c r="H11" s="205">
        <v>21.083589538804439</v>
      </c>
      <c r="I11" s="205">
        <v>29.904006334176774</v>
      </c>
      <c r="J11" s="205">
        <v>35.335486143999404</v>
      </c>
    </row>
    <row r="12" spans="1:13" ht="15" customHeight="1">
      <c r="A12" s="53" t="s">
        <v>34</v>
      </c>
      <c r="B12" s="150" t="s">
        <v>35</v>
      </c>
      <c r="C12" s="205">
        <v>216.37108539468056</v>
      </c>
      <c r="D12" s="199"/>
      <c r="E12" s="205">
        <v>140.71786080217663</v>
      </c>
      <c r="F12" s="205">
        <v>153.08054382044168</v>
      </c>
      <c r="G12" s="205">
        <v>160.99946738787182</v>
      </c>
      <c r="H12" s="205">
        <v>160.04969119450254</v>
      </c>
      <c r="I12" s="205">
        <v>180.10165345179081</v>
      </c>
      <c r="J12" s="205">
        <v>176.20164423330027</v>
      </c>
    </row>
    <row r="13" spans="1:13" ht="15" customHeight="1">
      <c r="A13" s="53" t="s">
        <v>36</v>
      </c>
      <c r="B13" s="150" t="s">
        <v>37</v>
      </c>
      <c r="C13" s="205">
        <v>10.83714816673319</v>
      </c>
      <c r="D13" s="199"/>
      <c r="E13" s="205">
        <v>13.260739798306766</v>
      </c>
      <c r="F13" s="205">
        <v>15.803786841341385</v>
      </c>
      <c r="G13" s="205">
        <v>11.977370056055239</v>
      </c>
      <c r="H13" s="205">
        <v>10.190605283611998</v>
      </c>
      <c r="I13" s="205">
        <v>11.500250219405197</v>
      </c>
      <c r="J13" s="205">
        <v>12.34604891722952</v>
      </c>
    </row>
    <row r="14" spans="1:13" ht="15" customHeight="1">
      <c r="A14" s="53" t="s">
        <v>38</v>
      </c>
      <c r="B14" s="150" t="s">
        <v>457</v>
      </c>
      <c r="C14" s="205">
        <v>9.6935075350990587</v>
      </c>
      <c r="D14" s="199"/>
      <c r="E14" s="205">
        <v>8.4384020710231731</v>
      </c>
      <c r="F14" s="205">
        <v>7.2630911661686071</v>
      </c>
      <c r="G14" s="205">
        <v>7.2168244458335522</v>
      </c>
      <c r="H14" s="205">
        <v>8.0022636569463259</v>
      </c>
      <c r="I14" s="205">
        <v>8.6994450963012451</v>
      </c>
      <c r="J14" s="205">
        <v>8.579500639373558</v>
      </c>
    </row>
    <row r="15" spans="1:13" ht="15" customHeight="1">
      <c r="A15" s="53" t="s">
        <v>39</v>
      </c>
      <c r="B15" s="150" t="s">
        <v>40</v>
      </c>
      <c r="C15" s="205">
        <v>7.6825476432385251</v>
      </c>
      <c r="D15" s="199"/>
      <c r="E15" s="205">
        <v>7.1176224675318274</v>
      </c>
      <c r="F15" s="205">
        <v>6.1500855418372264</v>
      </c>
      <c r="G15" s="205">
        <v>6.4242141863869069</v>
      </c>
      <c r="H15" s="205">
        <v>6.6744925414869263</v>
      </c>
      <c r="I15" s="205">
        <v>6.4474881075856487</v>
      </c>
      <c r="J15" s="205">
        <v>7.139892315495131</v>
      </c>
    </row>
    <row r="16" spans="1:13" ht="15" customHeight="1">
      <c r="A16" s="53" t="s">
        <v>41</v>
      </c>
      <c r="B16" s="150" t="s">
        <v>441</v>
      </c>
      <c r="C16" s="205">
        <v>42.751576836415822</v>
      </c>
      <c r="D16" s="199"/>
      <c r="E16" s="205">
        <v>36.918496955732166</v>
      </c>
      <c r="F16" s="205">
        <v>25.579343715150571</v>
      </c>
      <c r="G16" s="205">
        <v>29.374804708911213</v>
      </c>
      <c r="H16" s="205">
        <v>28.346566531817697</v>
      </c>
      <c r="I16" s="205">
        <v>31.921627495311775</v>
      </c>
      <c r="J16" s="205">
        <v>33.949918639157779</v>
      </c>
    </row>
    <row r="17" spans="1:10" ht="15" customHeight="1">
      <c r="A17" s="53" t="s">
        <v>42</v>
      </c>
      <c r="B17" s="150" t="s">
        <v>442</v>
      </c>
      <c r="C17" s="205">
        <v>64.226064610345233</v>
      </c>
      <c r="D17" s="199"/>
      <c r="E17" s="205">
        <v>50.635836681795197</v>
      </c>
      <c r="F17" s="205">
        <v>47.055421414814994</v>
      </c>
      <c r="G17" s="205">
        <v>43.681495386142892</v>
      </c>
      <c r="H17" s="205">
        <v>44.322443511410334</v>
      </c>
      <c r="I17" s="205">
        <v>69.455120783927796</v>
      </c>
      <c r="J17" s="205">
        <v>94.843280264413508</v>
      </c>
    </row>
    <row r="18" spans="1:10" ht="15" customHeight="1">
      <c r="A18" s="53" t="s">
        <v>43</v>
      </c>
      <c r="B18" s="150" t="s">
        <v>458</v>
      </c>
      <c r="C18" s="205">
        <v>7.8700010686453412</v>
      </c>
      <c r="D18" s="199"/>
      <c r="E18" s="205">
        <v>5.8014012162806274</v>
      </c>
      <c r="F18" s="205">
        <v>4.9510648100083161</v>
      </c>
      <c r="G18" s="205">
        <v>5.2910067577898197</v>
      </c>
      <c r="H18" s="205">
        <v>5.0680850477877728</v>
      </c>
      <c r="I18" s="205">
        <v>5.0977437109212849</v>
      </c>
      <c r="J18" s="205">
        <v>5.3649242274543827</v>
      </c>
    </row>
    <row r="19" spans="1:10" ht="15" customHeight="1">
      <c r="A19" s="53" t="s">
        <v>44</v>
      </c>
      <c r="B19" s="150" t="s">
        <v>45</v>
      </c>
      <c r="C19" s="205">
        <v>257.52921299753433</v>
      </c>
      <c r="D19" s="199"/>
      <c r="E19" s="205">
        <v>245.29622627392473</v>
      </c>
      <c r="F19" s="205">
        <v>235.15698020418841</v>
      </c>
      <c r="G19" s="205">
        <v>274.0662129668267</v>
      </c>
      <c r="H19" s="205">
        <v>280.52406359892836</v>
      </c>
      <c r="I19" s="205">
        <v>341.47019162378183</v>
      </c>
      <c r="J19" s="205">
        <v>326.53943678337237</v>
      </c>
    </row>
    <row r="20" spans="1:10" ht="15" customHeight="1">
      <c r="A20" s="53" t="s">
        <v>46</v>
      </c>
      <c r="B20" s="150" t="s">
        <v>443</v>
      </c>
      <c r="C20" s="205">
        <v>936.78805292534173</v>
      </c>
      <c r="D20" s="199"/>
      <c r="E20" s="205">
        <v>814.98327729883852</v>
      </c>
      <c r="F20" s="205">
        <v>940.9478996503691</v>
      </c>
      <c r="G20" s="205">
        <v>923.09871545176247</v>
      </c>
      <c r="H20" s="205">
        <v>846.86935455555044</v>
      </c>
      <c r="I20" s="205">
        <v>921.64761009613574</v>
      </c>
      <c r="J20" s="205">
        <v>937.2605025414565</v>
      </c>
    </row>
    <row r="21" spans="1:10" ht="15" customHeight="1">
      <c r="A21" s="53" t="s">
        <v>47</v>
      </c>
      <c r="B21" s="150" t="s">
        <v>444</v>
      </c>
      <c r="C21" s="205">
        <v>9.2417053872376194</v>
      </c>
      <c r="D21" s="199"/>
      <c r="E21" s="205">
        <v>7.2041448524328953</v>
      </c>
      <c r="F21" s="205">
        <v>7.0976037680436423</v>
      </c>
      <c r="G21" s="205">
        <v>7.415638252614186</v>
      </c>
      <c r="H21" s="205">
        <v>7.619978825676073</v>
      </c>
      <c r="I21" s="205">
        <v>7.1029788362001689</v>
      </c>
      <c r="J21" s="205">
        <v>6.9981382863263786</v>
      </c>
    </row>
    <row r="22" spans="1:10" ht="15" customHeight="1">
      <c r="A22" s="53" t="s">
        <v>48</v>
      </c>
      <c r="B22" s="150" t="s">
        <v>49</v>
      </c>
      <c r="C22" s="205">
        <v>191.57787323077793</v>
      </c>
      <c r="D22" s="199"/>
      <c r="E22" s="205">
        <v>151.59901781312985</v>
      </c>
      <c r="F22" s="205">
        <v>144.67969048991017</v>
      </c>
      <c r="G22" s="205">
        <v>134.74593477037848</v>
      </c>
      <c r="H22" s="205">
        <v>121.9623351653897</v>
      </c>
      <c r="I22" s="205">
        <v>120.69457375335799</v>
      </c>
      <c r="J22" s="205">
        <v>135.65659445028987</v>
      </c>
    </row>
    <row r="23" spans="1:10" ht="15" customHeight="1">
      <c r="A23" s="53" t="s">
        <v>50</v>
      </c>
      <c r="B23" s="150" t="s">
        <v>51</v>
      </c>
      <c r="C23" s="205">
        <v>209.1297809124037</v>
      </c>
      <c r="D23" s="199"/>
      <c r="E23" s="205">
        <v>178.53178751725059</v>
      </c>
      <c r="F23" s="205">
        <v>167.73560546700625</v>
      </c>
      <c r="G23" s="205">
        <v>125.93573852716989</v>
      </c>
      <c r="H23" s="205">
        <v>105.65561733021094</v>
      </c>
      <c r="I23" s="205">
        <v>111.36921564269228</v>
      </c>
      <c r="J23" s="205">
        <v>119.75978176970716</v>
      </c>
    </row>
    <row r="24" spans="1:10" ht="15" customHeight="1">
      <c r="A24" s="53" t="s">
        <v>52</v>
      </c>
      <c r="B24" s="150" t="s">
        <v>53</v>
      </c>
      <c r="C24" s="205">
        <v>336.10360061950172</v>
      </c>
      <c r="D24" s="199"/>
      <c r="E24" s="205">
        <v>332.01367985747117</v>
      </c>
      <c r="F24" s="205">
        <v>356.41650681277042</v>
      </c>
      <c r="G24" s="205">
        <v>381.57152798329025</v>
      </c>
      <c r="H24" s="205">
        <v>353.74422394749706</v>
      </c>
      <c r="I24" s="205">
        <v>442.34321278696126</v>
      </c>
      <c r="J24" s="205">
        <v>572.42530002199157</v>
      </c>
    </row>
    <row r="25" spans="1:10" ht="15" customHeight="1">
      <c r="A25" s="53" t="s">
        <v>54</v>
      </c>
      <c r="B25" s="150" t="s">
        <v>445</v>
      </c>
      <c r="C25" s="205">
        <v>1019.9393886351234</v>
      </c>
      <c r="D25" s="199"/>
      <c r="E25" s="205">
        <v>962.53531766811466</v>
      </c>
      <c r="F25" s="205">
        <v>1156.793334564351</v>
      </c>
      <c r="G25" s="205">
        <v>1011.7364388297387</v>
      </c>
      <c r="H25" s="205">
        <v>875.79291749867252</v>
      </c>
      <c r="I25" s="205">
        <v>926.54951087943459</v>
      </c>
      <c r="J25" s="205">
        <v>972.06174170732356</v>
      </c>
    </row>
    <row r="26" spans="1:10" ht="15" customHeight="1">
      <c r="A26" s="53" t="s">
        <v>55</v>
      </c>
      <c r="B26" s="150" t="s">
        <v>56</v>
      </c>
      <c r="C26" s="205">
        <v>248.15846338034683</v>
      </c>
      <c r="D26" s="199"/>
      <c r="E26" s="205">
        <v>197.55744811578901</v>
      </c>
      <c r="F26" s="205">
        <v>182.29424520906014</v>
      </c>
      <c r="G26" s="205">
        <v>177.68456213762332</v>
      </c>
      <c r="H26" s="205">
        <v>157.98638755317984</v>
      </c>
      <c r="I26" s="205">
        <v>118.7691082972021</v>
      </c>
      <c r="J26" s="205">
        <v>125.00072462778638</v>
      </c>
    </row>
    <row r="27" spans="1:10" ht="15" customHeight="1">
      <c r="A27" s="53" t="s">
        <v>57</v>
      </c>
      <c r="B27" s="150" t="s">
        <v>58</v>
      </c>
      <c r="C27" s="205">
        <v>55.351317235536797</v>
      </c>
      <c r="D27" s="199"/>
      <c r="E27" s="205">
        <v>36.709671717195434</v>
      </c>
      <c r="F27" s="205">
        <v>40.486413880100287</v>
      </c>
      <c r="G27" s="205">
        <v>36.606726853329121</v>
      </c>
      <c r="H27" s="205">
        <v>29.643007438672701</v>
      </c>
      <c r="I27" s="205">
        <v>22.400015848874695</v>
      </c>
      <c r="J27" s="205">
        <v>29.735193544603028</v>
      </c>
    </row>
    <row r="28" spans="1:10" ht="15" customHeight="1">
      <c r="A28" s="53" t="s">
        <v>59</v>
      </c>
      <c r="B28" s="150" t="s">
        <v>60</v>
      </c>
      <c r="C28" s="205">
        <v>75.942955968854733</v>
      </c>
      <c r="D28" s="199"/>
      <c r="E28" s="205">
        <v>52.385592789646353</v>
      </c>
      <c r="F28" s="205">
        <v>49.324370334333167</v>
      </c>
      <c r="G28" s="205">
        <v>44.058337575627085</v>
      </c>
      <c r="H28" s="205">
        <v>39.547268245551528</v>
      </c>
      <c r="I28" s="205">
        <v>43.280394664427355</v>
      </c>
      <c r="J28" s="205">
        <v>48.727359048522416</v>
      </c>
    </row>
    <row r="29" spans="1:10" ht="15" customHeight="1">
      <c r="A29" s="53" t="s">
        <v>61</v>
      </c>
      <c r="B29" s="150" t="s">
        <v>453</v>
      </c>
      <c r="C29" s="205">
        <v>82.60174194275109</v>
      </c>
      <c r="D29" s="199"/>
      <c r="E29" s="205">
        <v>67.627582005342447</v>
      </c>
      <c r="F29" s="205">
        <v>64.507605261593383</v>
      </c>
      <c r="G29" s="205">
        <v>62.898527287170722</v>
      </c>
      <c r="H29" s="205">
        <v>52.155582829569916</v>
      </c>
      <c r="I29" s="205">
        <v>52.805681303297092</v>
      </c>
      <c r="J29" s="205">
        <v>48.258396340535157</v>
      </c>
    </row>
    <row r="30" spans="1:10" ht="15" customHeight="1">
      <c r="A30" s="53" t="s">
        <v>62</v>
      </c>
      <c r="B30" s="150" t="s">
        <v>446</v>
      </c>
      <c r="C30" s="205">
        <v>26.337377496416664</v>
      </c>
      <c r="D30" s="199"/>
      <c r="E30" s="205">
        <v>20.752298616265168</v>
      </c>
      <c r="F30" s="205">
        <v>18.942947275846919</v>
      </c>
      <c r="G30" s="205">
        <v>17.596714507348839</v>
      </c>
      <c r="H30" s="205">
        <v>15.547889677254521</v>
      </c>
      <c r="I30" s="205">
        <v>16.769306362309447</v>
      </c>
      <c r="J30" s="205">
        <v>19.178906764422052</v>
      </c>
    </row>
    <row r="31" spans="1:10" ht="15" customHeight="1">
      <c r="A31" s="53" t="s">
        <v>63</v>
      </c>
      <c r="B31" s="150" t="s">
        <v>64</v>
      </c>
      <c r="C31" s="205">
        <v>126.37289625506759</v>
      </c>
      <c r="D31" s="199"/>
      <c r="E31" s="205">
        <v>91.431423353408576</v>
      </c>
      <c r="F31" s="205">
        <v>79.962188148286373</v>
      </c>
      <c r="G31" s="205">
        <v>74.506260527729566</v>
      </c>
      <c r="H31" s="205">
        <v>61.902142373368434</v>
      </c>
      <c r="I31" s="205">
        <v>69.640336509662205</v>
      </c>
      <c r="J31" s="205">
        <v>77.47514360466046</v>
      </c>
    </row>
    <row r="32" spans="1:10" ht="15" customHeight="1">
      <c r="A32" s="53" t="s">
        <v>65</v>
      </c>
      <c r="B32" s="150" t="s">
        <v>66</v>
      </c>
      <c r="C32" s="205">
        <v>67.59430839102815</v>
      </c>
      <c r="D32" s="199"/>
      <c r="E32" s="205">
        <v>38.086667906995686</v>
      </c>
      <c r="F32" s="205">
        <v>40.014333561744706</v>
      </c>
      <c r="G32" s="205">
        <v>41.012770277265929</v>
      </c>
      <c r="H32" s="205">
        <v>37.235552427197284</v>
      </c>
      <c r="I32" s="205">
        <v>30.329056461761365</v>
      </c>
      <c r="J32" s="205">
        <v>44.204747773907279</v>
      </c>
    </row>
    <row r="33" spans="1:10" ht="15" customHeight="1">
      <c r="A33" s="53" t="s">
        <v>67</v>
      </c>
      <c r="B33" s="150" t="s">
        <v>68</v>
      </c>
      <c r="C33" s="205">
        <v>22.28899348901567</v>
      </c>
      <c r="D33" s="199"/>
      <c r="E33" s="205">
        <v>22.400851537294933</v>
      </c>
      <c r="F33" s="205">
        <v>20.802375587983882</v>
      </c>
      <c r="G33" s="205">
        <v>19.495219961928356</v>
      </c>
      <c r="H33" s="205">
        <v>15.084432262682391</v>
      </c>
      <c r="I33" s="205">
        <v>14.928639459640793</v>
      </c>
      <c r="J33" s="205">
        <v>15.267260672394016</v>
      </c>
    </row>
    <row r="34" spans="1:10" ht="15" customHeight="1">
      <c r="A34" s="53" t="s">
        <v>69</v>
      </c>
      <c r="B34" s="150" t="s">
        <v>70</v>
      </c>
      <c r="C34" s="205">
        <v>16.673306062713394</v>
      </c>
      <c r="D34" s="199"/>
      <c r="E34" s="205">
        <v>16.603900237195042</v>
      </c>
      <c r="F34" s="205">
        <v>11.762167625522642</v>
      </c>
      <c r="G34" s="205">
        <v>12.703789479904934</v>
      </c>
      <c r="H34" s="205">
        <v>15.791108322564696</v>
      </c>
      <c r="I34" s="205">
        <v>18.692874946463235</v>
      </c>
      <c r="J34" s="205">
        <v>18.939822063514232</v>
      </c>
    </row>
    <row r="35" spans="1:10" ht="15" customHeight="1">
      <c r="A35" s="53" t="s">
        <v>71</v>
      </c>
      <c r="B35" s="150" t="s">
        <v>72</v>
      </c>
      <c r="C35" s="205">
        <v>5.0956627506391943</v>
      </c>
      <c r="D35" s="199"/>
      <c r="E35" s="205">
        <v>4.7182035032891498</v>
      </c>
      <c r="F35" s="205">
        <v>4.2321604750678645</v>
      </c>
      <c r="G35" s="205">
        <v>4.1106980756063827</v>
      </c>
      <c r="H35" s="205">
        <v>4.8907116723789157</v>
      </c>
      <c r="I35" s="205">
        <v>6.1410919031541864</v>
      </c>
      <c r="J35" s="205">
        <v>6.0054254023904621</v>
      </c>
    </row>
    <row r="36" spans="1:10" ht="15" customHeight="1">
      <c r="A36" s="53" t="s">
        <v>73</v>
      </c>
      <c r="B36" s="150" t="s">
        <v>74</v>
      </c>
      <c r="C36" s="205">
        <v>3871.0260419486472</v>
      </c>
      <c r="D36" s="199"/>
      <c r="E36" s="205">
        <v>2831.1322473117307</v>
      </c>
      <c r="F36" s="205">
        <v>3158.5646745627678</v>
      </c>
      <c r="G36" s="205">
        <v>3360.7100029772555</v>
      </c>
      <c r="H36" s="205">
        <v>3059.4272897937317</v>
      </c>
      <c r="I36" s="205">
        <v>3058.5159003594913</v>
      </c>
      <c r="J36" s="205">
        <v>3261.7023998016921</v>
      </c>
    </row>
    <row r="37" spans="1:10" ht="15" customHeight="1">
      <c r="A37" s="53" t="s">
        <v>75</v>
      </c>
      <c r="B37" s="150" t="s">
        <v>76</v>
      </c>
      <c r="C37" s="205">
        <v>1.206597343351627</v>
      </c>
      <c r="D37" s="199"/>
      <c r="E37" s="205">
        <v>1.1404164913458714</v>
      </c>
      <c r="F37" s="205">
        <v>1.046904756550727</v>
      </c>
      <c r="G37" s="205">
        <v>0.75645015114807324</v>
      </c>
      <c r="H37" s="205">
        <v>0.68462007563562743</v>
      </c>
      <c r="I37" s="205">
        <v>0.71244885342048747</v>
      </c>
      <c r="J37" s="205">
        <v>0.78024334756757319</v>
      </c>
    </row>
    <row r="38" spans="1:10" ht="15" customHeight="1">
      <c r="A38" s="53" t="s">
        <v>77</v>
      </c>
      <c r="B38" s="150" t="s">
        <v>78</v>
      </c>
      <c r="C38" s="205">
        <v>0.45747132347658215</v>
      </c>
      <c r="D38" s="199"/>
      <c r="E38" s="205">
        <v>0.25233520298936674</v>
      </c>
      <c r="F38" s="205">
        <v>0.24417039654749961</v>
      </c>
      <c r="G38" s="205">
        <v>0.23399738928370423</v>
      </c>
      <c r="H38" s="205">
        <v>0.2376936965625166</v>
      </c>
      <c r="I38" s="205">
        <v>0.2699245770994988</v>
      </c>
      <c r="J38" s="205">
        <v>0.30287043793002355</v>
      </c>
    </row>
    <row r="39" spans="1:10" ht="15" customHeight="1">
      <c r="A39" s="53" t="s">
        <v>79</v>
      </c>
      <c r="B39" s="150" t="s">
        <v>80</v>
      </c>
      <c r="C39" s="205">
        <v>65.700336013501953</v>
      </c>
      <c r="D39" s="199"/>
      <c r="E39" s="205">
        <v>52.249612760841266</v>
      </c>
      <c r="F39" s="205">
        <v>55.190914431511253</v>
      </c>
      <c r="G39" s="205">
        <v>51.480836025064811</v>
      </c>
      <c r="H39" s="205">
        <v>57.881167844702844</v>
      </c>
      <c r="I39" s="205">
        <v>41.822981808262632</v>
      </c>
      <c r="J39" s="205">
        <v>42.82473823865508</v>
      </c>
    </row>
    <row r="40" spans="1:10" ht="15" customHeight="1">
      <c r="A40" s="53" t="s">
        <v>81</v>
      </c>
      <c r="B40" s="150" t="s">
        <v>82</v>
      </c>
      <c r="C40" s="205">
        <v>4.2685773839480881</v>
      </c>
      <c r="D40" s="199"/>
      <c r="E40" s="205">
        <v>2.5824978803395173</v>
      </c>
      <c r="F40" s="205">
        <v>2.3076994617819797</v>
      </c>
      <c r="G40" s="205">
        <v>2.2165521792536489</v>
      </c>
      <c r="H40" s="205">
        <v>2.1437366252531329</v>
      </c>
      <c r="I40" s="205">
        <v>2.7416870882275743</v>
      </c>
      <c r="J40" s="205">
        <v>3.3887008050830567</v>
      </c>
    </row>
    <row r="41" spans="1:10" ht="15" customHeight="1">
      <c r="A41" s="53" t="s">
        <v>83</v>
      </c>
      <c r="B41" s="150" t="s">
        <v>459</v>
      </c>
      <c r="C41" s="205">
        <v>11.297074685411086</v>
      </c>
      <c r="D41" s="199"/>
      <c r="E41" s="205">
        <v>12.088979305556832</v>
      </c>
      <c r="F41" s="205">
        <v>12.116944487142737</v>
      </c>
      <c r="G41" s="205">
        <v>11.700183955021672</v>
      </c>
      <c r="H41" s="205">
        <v>11.935285057797921</v>
      </c>
      <c r="I41" s="205">
        <v>13.213004797620414</v>
      </c>
      <c r="J41" s="205">
        <v>15.053480935175601</v>
      </c>
    </row>
    <row r="42" spans="1:10" ht="15" customHeight="1">
      <c r="A42" s="53" t="s">
        <v>84</v>
      </c>
      <c r="B42" s="150" t="s">
        <v>447</v>
      </c>
      <c r="C42" s="205">
        <v>16.146812690364623</v>
      </c>
      <c r="D42" s="199"/>
      <c r="E42" s="205">
        <v>17.118371781768577</v>
      </c>
      <c r="F42" s="205">
        <v>16.209218396644488</v>
      </c>
      <c r="G42" s="205">
        <v>14.585388919233127</v>
      </c>
      <c r="H42" s="205">
        <v>31.122848511496237</v>
      </c>
      <c r="I42" s="205">
        <v>26.901212080347157</v>
      </c>
      <c r="J42" s="205">
        <v>29.161462372397146</v>
      </c>
    </row>
    <row r="43" spans="1:10" ht="15" customHeight="1">
      <c r="A43" s="53" t="s">
        <v>85</v>
      </c>
      <c r="B43" s="150" t="s">
        <v>448</v>
      </c>
      <c r="C43" s="205">
        <v>56.936390175270446</v>
      </c>
      <c r="D43" s="199"/>
      <c r="E43" s="205">
        <v>42.023600373946536</v>
      </c>
      <c r="F43" s="205">
        <v>42.576469624221403</v>
      </c>
      <c r="G43" s="205">
        <v>37.504481805428085</v>
      </c>
      <c r="H43" s="205">
        <v>34.770794141794866</v>
      </c>
      <c r="I43" s="205">
        <v>34.112118367555858</v>
      </c>
      <c r="J43" s="205">
        <v>36.32084839338242</v>
      </c>
    </row>
    <row r="44" spans="1:10" ht="15" customHeight="1">
      <c r="A44" s="53" t="s">
        <v>86</v>
      </c>
      <c r="B44" s="150" t="s">
        <v>449</v>
      </c>
      <c r="C44" s="205">
        <v>1.2778609137605599</v>
      </c>
      <c r="D44" s="199"/>
      <c r="E44" s="205">
        <v>1.9054111498893544</v>
      </c>
      <c r="F44" s="205">
        <v>2.4499563864832972</v>
      </c>
      <c r="G44" s="205">
        <v>2.4654410133923594</v>
      </c>
      <c r="H44" s="205">
        <v>2.3522573343599706</v>
      </c>
      <c r="I44" s="205">
        <v>2.1699876366247302</v>
      </c>
      <c r="J44" s="205">
        <v>2.0240650808293892</v>
      </c>
    </row>
    <row r="45" spans="1:10" ht="15" customHeight="1">
      <c r="A45" s="53" t="s">
        <v>87</v>
      </c>
      <c r="B45" s="150" t="s">
        <v>450</v>
      </c>
      <c r="C45" s="205">
        <v>373.09517766638635</v>
      </c>
      <c r="D45" s="199"/>
      <c r="E45" s="205">
        <v>306.79108964294352</v>
      </c>
      <c r="F45" s="205">
        <v>297.86713514811873</v>
      </c>
      <c r="G45" s="205">
        <v>271.1772133997967</v>
      </c>
      <c r="H45" s="205">
        <v>262.54029550134766</v>
      </c>
      <c r="I45" s="205">
        <v>242.27188814807775</v>
      </c>
      <c r="J45" s="205">
        <v>260.32503359256987</v>
      </c>
    </row>
    <row r="46" spans="1:10" ht="15" customHeight="1">
      <c r="A46" s="53" t="s">
        <v>88</v>
      </c>
      <c r="B46" s="150" t="s">
        <v>89</v>
      </c>
      <c r="C46" s="205">
        <v>376.83227643161024</v>
      </c>
      <c r="D46" s="199"/>
      <c r="E46" s="205">
        <v>392.77267614105097</v>
      </c>
      <c r="F46" s="205">
        <v>393.62724859881291</v>
      </c>
      <c r="G46" s="205">
        <v>357.50793881409862</v>
      </c>
      <c r="H46" s="205">
        <v>428.95070176644145</v>
      </c>
      <c r="I46" s="205">
        <v>499.99619738502088</v>
      </c>
      <c r="J46" s="205">
        <v>518.67327662503874</v>
      </c>
    </row>
    <row r="47" spans="1:10" ht="15" customHeight="1">
      <c r="A47" s="53" t="s">
        <v>90</v>
      </c>
      <c r="B47" s="150" t="s">
        <v>91</v>
      </c>
      <c r="C47" s="205">
        <v>741.91633794595759</v>
      </c>
      <c r="D47" s="199"/>
      <c r="E47" s="205">
        <v>629.34502813921665</v>
      </c>
      <c r="F47" s="205">
        <v>706.49876958956304</v>
      </c>
      <c r="G47" s="205">
        <v>734.61397746150749</v>
      </c>
      <c r="H47" s="205">
        <v>885.10734735824849</v>
      </c>
      <c r="I47" s="205">
        <v>866.75174302034316</v>
      </c>
      <c r="J47" s="205">
        <v>845.53771015930874</v>
      </c>
    </row>
    <row r="48" spans="1:10" ht="15" customHeight="1">
      <c r="A48" s="53" t="s">
        <v>92</v>
      </c>
      <c r="B48" s="150" t="s">
        <v>451</v>
      </c>
      <c r="C48" s="205">
        <v>172.57030929706391</v>
      </c>
      <c r="D48" s="199"/>
      <c r="E48" s="205">
        <v>164.77640836514357</v>
      </c>
      <c r="F48" s="205">
        <v>168.50832608385758</v>
      </c>
      <c r="G48" s="205">
        <v>156.00246369178495</v>
      </c>
      <c r="H48" s="205">
        <v>151.96476528374768</v>
      </c>
      <c r="I48" s="205">
        <v>129.25966596147273</v>
      </c>
      <c r="J48" s="205">
        <v>144.31980241061527</v>
      </c>
    </row>
    <row r="49" spans="1:10" ht="15" customHeight="1">
      <c r="A49" s="53" t="s">
        <v>93</v>
      </c>
      <c r="B49" s="150" t="s">
        <v>94</v>
      </c>
      <c r="C49" s="205">
        <v>21.768284526472385</v>
      </c>
      <c r="D49" s="199"/>
      <c r="E49" s="205">
        <v>29.994433687493981</v>
      </c>
      <c r="F49" s="205">
        <v>25.726251831782008</v>
      </c>
      <c r="G49" s="205">
        <v>27.432321828174537</v>
      </c>
      <c r="H49" s="205">
        <v>24.22742836202633</v>
      </c>
      <c r="I49" s="205">
        <v>20.871320398842336</v>
      </c>
      <c r="J49" s="205">
        <v>26.273141458432686</v>
      </c>
    </row>
    <row r="50" spans="1:10" ht="15" customHeight="1">
      <c r="A50" s="53" t="s">
        <v>0</v>
      </c>
      <c r="B50" s="150" t="s">
        <v>95</v>
      </c>
      <c r="C50" s="205">
        <v>7.3249139272199244</v>
      </c>
      <c r="D50" s="199"/>
      <c r="E50" s="205">
        <v>6.0558015344564842</v>
      </c>
      <c r="F50" s="205">
        <v>5.6806041499431039</v>
      </c>
      <c r="G50" s="205">
        <v>4.7466651549302918</v>
      </c>
      <c r="H50" s="205">
        <v>5.4808130614772743</v>
      </c>
      <c r="I50" s="205">
        <v>4.8787235949879308</v>
      </c>
      <c r="J50" s="205">
        <v>4.5135512209183393</v>
      </c>
    </row>
    <row r="51" spans="1:10" ht="15" customHeight="1">
      <c r="A51" s="53" t="s">
        <v>96</v>
      </c>
      <c r="B51" s="150" t="s">
        <v>97</v>
      </c>
      <c r="C51" s="205">
        <v>27.482910157933627</v>
      </c>
      <c r="D51" s="199"/>
      <c r="E51" s="205">
        <v>26.341515661041207</v>
      </c>
      <c r="F51" s="205">
        <v>28.380198217806246</v>
      </c>
      <c r="G51" s="205">
        <v>29.770029049105297</v>
      </c>
      <c r="H51" s="205">
        <v>29.47030016330671</v>
      </c>
      <c r="I51" s="205">
        <v>19.199567862340714</v>
      </c>
      <c r="J51" s="205">
        <v>18.633515539338319</v>
      </c>
    </row>
    <row r="52" spans="1:10" ht="15" customHeight="1">
      <c r="A52" s="53" t="s">
        <v>98</v>
      </c>
      <c r="B52" s="150" t="s">
        <v>99</v>
      </c>
      <c r="C52" s="205">
        <v>10.829659199852063</v>
      </c>
      <c r="D52" s="199"/>
      <c r="E52" s="205">
        <v>9.296264574030273</v>
      </c>
      <c r="F52" s="205">
        <v>8.7450010832628529</v>
      </c>
      <c r="G52" s="205">
        <v>8.0420453760247028</v>
      </c>
      <c r="H52" s="205">
        <v>8.9590335380995789</v>
      </c>
      <c r="I52" s="205">
        <v>8.9019123138760179</v>
      </c>
      <c r="J52" s="205">
        <v>8.6700375646299612</v>
      </c>
    </row>
    <row r="53" spans="1:10" ht="15" customHeight="1">
      <c r="A53" s="53" t="s">
        <v>100</v>
      </c>
      <c r="B53" s="150" t="s">
        <v>101</v>
      </c>
      <c r="C53" s="205">
        <v>3.6277257546344508</v>
      </c>
      <c r="D53" s="199"/>
      <c r="E53" s="205">
        <v>2.5403185997868363</v>
      </c>
      <c r="F53" s="205">
        <v>2.5688064479074684</v>
      </c>
      <c r="G53" s="205">
        <v>2.3777795135078419</v>
      </c>
      <c r="H53" s="205">
        <v>2.3165942754641433</v>
      </c>
      <c r="I53" s="205">
        <v>1.826515471440421</v>
      </c>
      <c r="J53" s="205">
        <v>1.7223548971753546</v>
      </c>
    </row>
    <row r="54" spans="1:10" ht="15" customHeight="1">
      <c r="A54" s="55" t="s">
        <v>102</v>
      </c>
      <c r="B54" s="150" t="s">
        <v>103</v>
      </c>
      <c r="C54" s="205">
        <v>125.41471279230895</v>
      </c>
      <c r="D54" s="199"/>
      <c r="E54" s="205">
        <v>100.07922798665263</v>
      </c>
      <c r="F54" s="205">
        <v>100.92970189594186</v>
      </c>
      <c r="G54" s="205">
        <v>122.55738621598665</v>
      </c>
      <c r="H54" s="205">
        <v>98.562163830129649</v>
      </c>
      <c r="I54" s="205">
        <v>51.096492800241485</v>
      </c>
      <c r="J54" s="205">
        <v>48.945998856709075</v>
      </c>
    </row>
    <row r="55" spans="1:10" ht="15" customHeight="1">
      <c r="A55" s="55" t="s">
        <v>104</v>
      </c>
      <c r="B55" s="150" t="s">
        <v>460</v>
      </c>
      <c r="C55" s="205">
        <v>33.627374357666348</v>
      </c>
      <c r="D55" s="199"/>
      <c r="E55" s="205">
        <v>28.527745947744933</v>
      </c>
      <c r="F55" s="205">
        <v>27.410938145106172</v>
      </c>
      <c r="G55" s="205">
        <v>25.887373727445905</v>
      </c>
      <c r="H55" s="205">
        <v>24.85122548617748</v>
      </c>
      <c r="I55" s="205">
        <v>19.035299833284014</v>
      </c>
      <c r="J55" s="205">
        <v>22.143387382682409</v>
      </c>
    </row>
    <row r="56" spans="1:10" ht="15" customHeight="1">
      <c r="A56" s="55" t="s">
        <v>105</v>
      </c>
      <c r="B56" s="150" t="s">
        <v>452</v>
      </c>
      <c r="C56" s="205">
        <v>16.369001178369917</v>
      </c>
      <c r="D56" s="199"/>
      <c r="E56" s="205">
        <v>20.761477383759701</v>
      </c>
      <c r="F56" s="205">
        <v>19.716784856962093</v>
      </c>
      <c r="G56" s="205">
        <v>18.40364863153933</v>
      </c>
      <c r="H56" s="205">
        <v>15.599266925253541</v>
      </c>
      <c r="I56" s="205">
        <v>18.172969569550609</v>
      </c>
      <c r="J56" s="205">
        <v>19.337001226983304</v>
      </c>
    </row>
    <row r="57" spans="1:10" ht="15" customHeight="1">
      <c r="A57" s="53" t="s">
        <v>106</v>
      </c>
      <c r="B57" s="150" t="s">
        <v>107</v>
      </c>
      <c r="C57" s="205">
        <v>2.9341852880513932</v>
      </c>
      <c r="D57" s="199"/>
      <c r="E57" s="205">
        <v>1.6400905340818945</v>
      </c>
      <c r="F57" s="205">
        <v>1.5021995679708864</v>
      </c>
      <c r="G57" s="205">
        <v>1.3889208677124039</v>
      </c>
      <c r="H57" s="205">
        <v>1.4950592705896706</v>
      </c>
      <c r="I57" s="205">
        <v>1.3964102493989867</v>
      </c>
      <c r="J57" s="205">
        <v>1.6905384022186754</v>
      </c>
    </row>
    <row r="58" spans="1:10" ht="15" customHeight="1">
      <c r="A58" s="53" t="s">
        <v>108</v>
      </c>
      <c r="B58" s="150" t="s">
        <v>109</v>
      </c>
      <c r="C58" s="205">
        <v>0.54450853251420595</v>
      </c>
      <c r="D58" s="199"/>
      <c r="E58" s="205">
        <v>0.15002948176341577</v>
      </c>
      <c r="F58" s="205">
        <v>0.13274971986549833</v>
      </c>
      <c r="G58" s="205">
        <v>0.12401104998471021</v>
      </c>
      <c r="H58" s="205">
        <v>0.1123900956118693</v>
      </c>
      <c r="I58" s="205">
        <v>0.12092122718209761</v>
      </c>
      <c r="J58" s="205">
        <v>0.12472110934805344</v>
      </c>
    </row>
    <row r="59" spans="1:10" ht="15" customHeight="1">
      <c r="A59" s="55" t="s">
        <v>110</v>
      </c>
      <c r="B59" s="150" t="s">
        <v>240</v>
      </c>
      <c r="C59" s="205">
        <v>17.129838791337011</v>
      </c>
      <c r="D59" s="199"/>
      <c r="E59" s="205">
        <v>11.491492965603985</v>
      </c>
      <c r="F59" s="205">
        <v>10.467158517506597</v>
      </c>
      <c r="G59" s="205">
        <v>8.9868092432755873</v>
      </c>
      <c r="H59" s="205">
        <v>8.3728460456813742</v>
      </c>
      <c r="I59" s="205">
        <v>8.3525719466892454</v>
      </c>
      <c r="J59" s="205">
        <v>8.6406030163827232</v>
      </c>
    </row>
    <row r="60" spans="1:10" ht="15" customHeight="1">
      <c r="A60" s="61"/>
      <c r="B60" s="151" t="s">
        <v>111</v>
      </c>
      <c r="C60" s="206">
        <f>SUM(C8:C59)</f>
        <v>10042.055360216224</v>
      </c>
      <c r="D60" s="206"/>
      <c r="E60" s="206">
        <f t="shared" ref="E60:H60" si="0">SUM(E8:E59)</f>
        <v>8226.7361659283833</v>
      </c>
      <c r="F60" s="206">
        <f t="shared" si="0"/>
        <v>8902.8581052852842</v>
      </c>
      <c r="G60" s="206">
        <f t="shared" si="0"/>
        <v>8898.0936695167984</v>
      </c>
      <c r="H60" s="206">
        <f t="shared" si="0"/>
        <v>8470.6495745077809</v>
      </c>
      <c r="I60" s="206">
        <f t="shared" ref="I60:J60" si="1">SUM(I8:I59)</f>
        <v>8697.4488201353233</v>
      </c>
      <c r="J60" s="206">
        <f t="shared" si="1"/>
        <v>9216.9400886572548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19.536867227411367</v>
      </c>
      <c r="D62" s="207"/>
      <c r="E62" s="207">
        <f t="shared" ref="E62:J62" si="2">SUM(E8:E10)</f>
        <v>16.116561824692383</v>
      </c>
      <c r="F62" s="207">
        <f t="shared" si="2"/>
        <v>16.555501449158847</v>
      </c>
      <c r="G62" s="207">
        <f t="shared" si="2"/>
        <v>16.722860947167511</v>
      </c>
      <c r="H62" s="207">
        <f t="shared" si="2"/>
        <v>16.393339432130404</v>
      </c>
      <c r="I62" s="207">
        <f t="shared" si="2"/>
        <v>16.796220209147933</v>
      </c>
      <c r="J62" s="207">
        <f t="shared" si="2"/>
        <v>18.575434998562066</v>
      </c>
    </row>
    <row r="63" spans="1:10" ht="15" customHeight="1">
      <c r="A63" s="55" t="s">
        <v>113</v>
      </c>
      <c r="B63" s="150" t="s">
        <v>392</v>
      </c>
      <c r="C63" s="207">
        <f>SUM(C11:C13)</f>
        <v>243.78377928966688</v>
      </c>
      <c r="D63" s="207"/>
      <c r="E63" s="207">
        <f t="shared" ref="E63:J63" si="3">SUM(E11:E13)</f>
        <v>170.21368074456615</v>
      </c>
      <c r="F63" s="207">
        <f t="shared" si="3"/>
        <v>185.67834251390579</v>
      </c>
      <c r="G63" s="207">
        <f t="shared" si="3"/>
        <v>189.46673117929544</v>
      </c>
      <c r="H63" s="207">
        <f t="shared" si="3"/>
        <v>191.32388601691898</v>
      </c>
      <c r="I63" s="207">
        <f t="shared" si="3"/>
        <v>221.50591000537278</v>
      </c>
      <c r="J63" s="207">
        <f t="shared" si="3"/>
        <v>223.88317929452919</v>
      </c>
    </row>
    <row r="64" spans="1:10" ht="15" customHeight="1">
      <c r="A64" s="55" t="s">
        <v>114</v>
      </c>
      <c r="B64" s="150" t="s">
        <v>393</v>
      </c>
      <c r="C64" s="207">
        <f>SUM(C14:C35)</f>
        <v>3818.9503353740351</v>
      </c>
      <c r="D64" s="207"/>
      <c r="E64" s="207">
        <f t="shared" ref="E64:J64" si="4">SUM(E14:E35)</f>
        <v>3349.3488504559477</v>
      </c>
      <c r="F64" s="207">
        <f t="shared" si="4"/>
        <v>3612.1554349641578</v>
      </c>
      <c r="G64" s="207">
        <f t="shared" si="4"/>
        <v>3441.232158950379</v>
      </c>
      <c r="H64" s="207">
        <f t="shared" si="4"/>
        <v>3114.3664250137949</v>
      </c>
      <c r="I64" s="207">
        <f t="shared" si="4"/>
        <v>3386.5552245694039</v>
      </c>
      <c r="J64" s="207">
        <f t="shared" si="4"/>
        <v>3653.3719914890976</v>
      </c>
    </row>
    <row r="65" spans="1:10" ht="15" customHeight="1">
      <c r="A65" s="55" t="s">
        <v>115</v>
      </c>
      <c r="B65" s="150" t="s">
        <v>394</v>
      </c>
      <c r="C65" s="207">
        <f>SUM(C36:C37)</f>
        <v>3872.2326392919986</v>
      </c>
      <c r="D65" s="207"/>
      <c r="E65" s="207">
        <f t="shared" ref="E65:J65" si="5">SUM(E36:E37)</f>
        <v>2832.2726638030767</v>
      </c>
      <c r="F65" s="207">
        <f t="shared" si="5"/>
        <v>3159.6115793193185</v>
      </c>
      <c r="G65" s="207">
        <f t="shared" si="5"/>
        <v>3361.4664531284034</v>
      </c>
      <c r="H65" s="207">
        <f t="shared" si="5"/>
        <v>3060.1119098693675</v>
      </c>
      <c r="I65" s="207">
        <f t="shared" si="5"/>
        <v>3059.2283492129118</v>
      </c>
      <c r="J65" s="207">
        <f t="shared" si="5"/>
        <v>3262.4826431492597</v>
      </c>
    </row>
    <row r="66" spans="1:10" ht="15" customHeight="1">
      <c r="A66" s="55" t="s">
        <v>116</v>
      </c>
      <c r="B66" s="150" t="s">
        <v>395</v>
      </c>
      <c r="C66" s="207">
        <f>SUM(C38:C39)</f>
        <v>66.157807336978536</v>
      </c>
      <c r="D66" s="207"/>
      <c r="E66" s="207">
        <f t="shared" ref="E66:J66" si="6">SUM(E38:E39)</f>
        <v>52.501947963830631</v>
      </c>
      <c r="F66" s="207">
        <f t="shared" si="6"/>
        <v>55.435084828058756</v>
      </c>
      <c r="G66" s="207">
        <f t="shared" si="6"/>
        <v>51.714833414348512</v>
      </c>
      <c r="H66" s="207">
        <f t="shared" si="6"/>
        <v>58.11886154126536</v>
      </c>
      <c r="I66" s="207">
        <f t="shared" si="6"/>
        <v>42.092906385362134</v>
      </c>
      <c r="J66" s="207">
        <f t="shared" si="6"/>
        <v>43.127608676585105</v>
      </c>
    </row>
    <row r="67" spans="1:10" ht="15" customHeight="1">
      <c r="A67" s="55" t="s">
        <v>117</v>
      </c>
      <c r="B67" s="150" t="s">
        <v>118</v>
      </c>
      <c r="C67" s="207">
        <f>SUM(C40:C41)</f>
        <v>15.565652069359174</v>
      </c>
      <c r="D67" s="207"/>
      <c r="E67" s="207">
        <f t="shared" ref="E67:J67" si="7">SUM(E40:E41)</f>
        <v>14.671477185896348</v>
      </c>
      <c r="F67" s="207">
        <f t="shared" si="7"/>
        <v>14.424643948924716</v>
      </c>
      <c r="G67" s="207">
        <f t="shared" si="7"/>
        <v>13.91673613427532</v>
      </c>
      <c r="H67" s="207">
        <f t="shared" si="7"/>
        <v>14.079021683051055</v>
      </c>
      <c r="I67" s="207">
        <f t="shared" si="7"/>
        <v>15.954691885847989</v>
      </c>
      <c r="J67" s="207">
        <f t="shared" si="7"/>
        <v>18.442181740258658</v>
      </c>
    </row>
    <row r="68" spans="1:10" ht="15" customHeight="1">
      <c r="A68" s="55" t="s">
        <v>119</v>
      </c>
      <c r="B68" s="150" t="s">
        <v>212</v>
      </c>
      <c r="C68" s="207">
        <f>SUM(C42:C44)</f>
        <v>74.361063779395636</v>
      </c>
      <c r="D68" s="207"/>
      <c r="E68" s="207">
        <f t="shared" ref="E68:J68" si="8">SUM(E42:E44)</f>
        <v>61.047383305604463</v>
      </c>
      <c r="F68" s="207">
        <f t="shared" si="8"/>
        <v>61.235644407349184</v>
      </c>
      <c r="G68" s="207">
        <f t="shared" si="8"/>
        <v>54.555311738053568</v>
      </c>
      <c r="H68" s="207">
        <f t="shared" si="8"/>
        <v>68.245899987651072</v>
      </c>
      <c r="I68" s="207">
        <f t="shared" si="8"/>
        <v>63.183318084527748</v>
      </c>
      <c r="J68" s="207">
        <f t="shared" si="8"/>
        <v>67.506375846608961</v>
      </c>
    </row>
    <row r="69" spans="1:10" ht="15" customHeight="1">
      <c r="A69" s="55" t="s">
        <v>120</v>
      </c>
      <c r="B69" s="150" t="s">
        <v>121</v>
      </c>
      <c r="C69" s="207">
        <f>SUM(C45:C49)</f>
        <v>1686.1823858674904</v>
      </c>
      <c r="D69" s="207"/>
      <c r="E69" s="207">
        <f t="shared" ref="E69:J69" si="9">SUM(E45:E49)</f>
        <v>1523.6796359758489</v>
      </c>
      <c r="F69" s="207">
        <f t="shared" si="9"/>
        <v>1592.2277312521344</v>
      </c>
      <c r="G69" s="207">
        <f t="shared" si="9"/>
        <v>1546.7339151953622</v>
      </c>
      <c r="H69" s="207">
        <f t="shared" si="9"/>
        <v>1752.7905382718116</v>
      </c>
      <c r="I69" s="207">
        <f t="shared" si="9"/>
        <v>1759.1508149137569</v>
      </c>
      <c r="J69" s="207">
        <f t="shared" si="9"/>
        <v>1795.1289642459653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7.3249139272199244</v>
      </c>
      <c r="D70" s="207"/>
      <c r="E70" s="207">
        <f t="shared" ref="E70:J79" si="11">E50</f>
        <v>6.0558015344564842</v>
      </c>
      <c r="F70" s="207">
        <f t="shared" si="11"/>
        <v>5.6806041499431039</v>
      </c>
      <c r="G70" s="207">
        <f t="shared" si="11"/>
        <v>4.7466651549302918</v>
      </c>
      <c r="H70" s="207">
        <f t="shared" si="11"/>
        <v>5.4808130614772743</v>
      </c>
      <c r="I70" s="207">
        <f t="shared" si="11"/>
        <v>4.8787235949879308</v>
      </c>
      <c r="J70" s="207">
        <f t="shared" si="11"/>
        <v>4.5135512209183393</v>
      </c>
    </row>
    <row r="71" spans="1:10" ht="15" customHeight="1">
      <c r="A71" s="55" t="s">
        <v>96</v>
      </c>
      <c r="B71" s="150" t="s">
        <v>454</v>
      </c>
      <c r="C71" s="207">
        <f t="shared" si="10"/>
        <v>27.482910157933627</v>
      </c>
      <c r="D71" s="207"/>
      <c r="E71" s="207">
        <f t="shared" si="11"/>
        <v>26.341515661041207</v>
      </c>
      <c r="F71" s="207">
        <f t="shared" si="11"/>
        <v>28.380198217806246</v>
      </c>
      <c r="G71" s="207">
        <f t="shared" si="11"/>
        <v>29.770029049105297</v>
      </c>
      <c r="H71" s="207">
        <f t="shared" si="11"/>
        <v>29.47030016330671</v>
      </c>
      <c r="I71" s="207">
        <f t="shared" si="11"/>
        <v>19.199567862340714</v>
      </c>
      <c r="J71" s="207">
        <f t="shared" si="11"/>
        <v>18.633515539338319</v>
      </c>
    </row>
    <row r="72" spans="1:10" ht="15" customHeight="1">
      <c r="A72" s="55" t="s">
        <v>98</v>
      </c>
      <c r="B72" s="150" t="s">
        <v>455</v>
      </c>
      <c r="C72" s="207">
        <f t="shared" si="10"/>
        <v>10.829659199852063</v>
      </c>
      <c r="D72" s="207"/>
      <c r="E72" s="207">
        <f t="shared" si="11"/>
        <v>9.296264574030273</v>
      </c>
      <c r="F72" s="207">
        <f t="shared" si="11"/>
        <v>8.7450010832628529</v>
      </c>
      <c r="G72" s="207">
        <f t="shared" si="11"/>
        <v>8.0420453760247028</v>
      </c>
      <c r="H72" s="207">
        <f t="shared" si="11"/>
        <v>8.9590335380995789</v>
      </c>
      <c r="I72" s="207">
        <f t="shared" si="11"/>
        <v>8.9019123138760179</v>
      </c>
      <c r="J72" s="207">
        <f t="shared" si="11"/>
        <v>8.6700375646299612</v>
      </c>
    </row>
    <row r="73" spans="1:10" ht="15" customHeight="1">
      <c r="A73" s="55" t="s">
        <v>100</v>
      </c>
      <c r="B73" s="150" t="s">
        <v>456</v>
      </c>
      <c r="C73" s="207">
        <f t="shared" si="10"/>
        <v>3.6277257546344508</v>
      </c>
      <c r="D73" s="207"/>
      <c r="E73" s="207">
        <f t="shared" si="11"/>
        <v>2.5403185997868363</v>
      </c>
      <c r="F73" s="207">
        <f t="shared" si="11"/>
        <v>2.5688064479074684</v>
      </c>
      <c r="G73" s="207">
        <f t="shared" si="11"/>
        <v>2.3777795135078419</v>
      </c>
      <c r="H73" s="207">
        <f t="shared" si="11"/>
        <v>2.3165942754641433</v>
      </c>
      <c r="I73" s="207">
        <f t="shared" si="11"/>
        <v>1.826515471440421</v>
      </c>
      <c r="J73" s="207">
        <f t="shared" si="11"/>
        <v>1.7223548971753546</v>
      </c>
    </row>
    <row r="74" spans="1:10" ht="15" customHeight="1">
      <c r="A74" s="55" t="s">
        <v>102</v>
      </c>
      <c r="B74" s="150" t="s">
        <v>125</v>
      </c>
      <c r="C74" s="207">
        <f t="shared" si="10"/>
        <v>125.41471279230895</v>
      </c>
      <c r="D74" s="207"/>
      <c r="E74" s="207">
        <f t="shared" si="11"/>
        <v>100.07922798665263</v>
      </c>
      <c r="F74" s="207">
        <f t="shared" si="11"/>
        <v>100.92970189594186</v>
      </c>
      <c r="G74" s="207">
        <f t="shared" si="11"/>
        <v>122.55738621598665</v>
      </c>
      <c r="H74" s="207">
        <f t="shared" si="11"/>
        <v>98.562163830129649</v>
      </c>
      <c r="I74" s="207">
        <f t="shared" si="11"/>
        <v>51.096492800241485</v>
      </c>
      <c r="J74" s="207">
        <f t="shared" si="11"/>
        <v>48.945998856709075</v>
      </c>
    </row>
    <row r="75" spans="1:10" ht="15" customHeight="1">
      <c r="A75" s="55" t="s">
        <v>126</v>
      </c>
      <c r="B75" s="150" t="s">
        <v>460</v>
      </c>
      <c r="C75" s="207">
        <f t="shared" si="10"/>
        <v>33.627374357666348</v>
      </c>
      <c r="D75" s="207"/>
      <c r="E75" s="207">
        <f t="shared" si="11"/>
        <v>28.527745947744933</v>
      </c>
      <c r="F75" s="207">
        <f t="shared" si="11"/>
        <v>27.410938145106172</v>
      </c>
      <c r="G75" s="207">
        <f t="shared" si="11"/>
        <v>25.887373727445905</v>
      </c>
      <c r="H75" s="207">
        <f t="shared" si="11"/>
        <v>24.85122548617748</v>
      </c>
      <c r="I75" s="207">
        <f t="shared" si="11"/>
        <v>19.035299833284014</v>
      </c>
      <c r="J75" s="207">
        <f t="shared" si="11"/>
        <v>22.143387382682409</v>
      </c>
    </row>
    <row r="76" spans="1:10" ht="15" customHeight="1">
      <c r="A76" s="55" t="s">
        <v>105</v>
      </c>
      <c r="B76" s="150" t="s">
        <v>452</v>
      </c>
      <c r="C76" s="207">
        <f t="shared" si="10"/>
        <v>16.369001178369917</v>
      </c>
      <c r="D76" s="207"/>
      <c r="E76" s="207">
        <f t="shared" si="11"/>
        <v>20.761477383759701</v>
      </c>
      <c r="F76" s="207">
        <f t="shared" si="11"/>
        <v>19.716784856962093</v>
      </c>
      <c r="G76" s="207">
        <f t="shared" si="11"/>
        <v>18.40364863153933</v>
      </c>
      <c r="H76" s="207">
        <f t="shared" si="11"/>
        <v>15.599266925253541</v>
      </c>
      <c r="I76" s="207">
        <f t="shared" si="11"/>
        <v>18.172969569550609</v>
      </c>
      <c r="J76" s="207">
        <f t="shared" si="11"/>
        <v>19.337001226983304</v>
      </c>
    </row>
    <row r="77" spans="1:10" ht="15" customHeight="1">
      <c r="A77" s="55" t="s">
        <v>106</v>
      </c>
      <c r="B77" s="150" t="s">
        <v>128</v>
      </c>
      <c r="C77" s="207">
        <f t="shared" si="10"/>
        <v>2.9341852880513932</v>
      </c>
      <c r="D77" s="207"/>
      <c r="E77" s="207">
        <f t="shared" si="11"/>
        <v>1.6400905340818945</v>
      </c>
      <c r="F77" s="207">
        <f t="shared" si="11"/>
        <v>1.5021995679708864</v>
      </c>
      <c r="G77" s="207">
        <f t="shared" si="11"/>
        <v>1.3889208677124039</v>
      </c>
      <c r="H77" s="207">
        <f t="shared" si="11"/>
        <v>1.4950592705896706</v>
      </c>
      <c r="I77" s="207">
        <f t="shared" si="11"/>
        <v>1.3964102493989867</v>
      </c>
      <c r="J77" s="207">
        <f t="shared" si="11"/>
        <v>1.6905384022186754</v>
      </c>
    </row>
    <row r="78" spans="1:10" ht="15" customHeight="1">
      <c r="A78" s="55" t="s">
        <v>108</v>
      </c>
      <c r="B78" s="150" t="s">
        <v>129</v>
      </c>
      <c r="C78" s="207">
        <f t="shared" si="10"/>
        <v>0.54450853251420595</v>
      </c>
      <c r="D78" s="207"/>
      <c r="E78" s="207">
        <f t="shared" si="11"/>
        <v>0.15002948176341577</v>
      </c>
      <c r="F78" s="207">
        <f t="shared" si="11"/>
        <v>0.13274971986549833</v>
      </c>
      <c r="G78" s="207">
        <f t="shared" si="11"/>
        <v>0.12401104998471021</v>
      </c>
      <c r="H78" s="207">
        <f t="shared" si="11"/>
        <v>0.1123900956118693</v>
      </c>
      <c r="I78" s="207">
        <f t="shared" si="11"/>
        <v>0.12092122718209761</v>
      </c>
      <c r="J78" s="207">
        <f t="shared" si="11"/>
        <v>0.12472110934805344</v>
      </c>
    </row>
    <row r="79" spans="1:10" ht="15" customHeight="1">
      <c r="A79" s="55" t="s">
        <v>110</v>
      </c>
      <c r="B79" s="150" t="s">
        <v>240</v>
      </c>
      <c r="C79" s="207">
        <f t="shared" si="10"/>
        <v>17.129838791337011</v>
      </c>
      <c r="D79" s="207"/>
      <c r="E79" s="207">
        <f t="shared" si="11"/>
        <v>11.491492965603985</v>
      </c>
      <c r="F79" s="207">
        <f t="shared" si="11"/>
        <v>10.467158517506597</v>
      </c>
      <c r="G79" s="207">
        <f t="shared" si="11"/>
        <v>8.9868092432755873</v>
      </c>
      <c r="H79" s="207">
        <f t="shared" si="11"/>
        <v>8.3728460456813742</v>
      </c>
      <c r="I79" s="207">
        <f t="shared" si="11"/>
        <v>8.3525719466892454</v>
      </c>
      <c r="J79" s="207">
        <f t="shared" si="11"/>
        <v>8.6406030163827232</v>
      </c>
    </row>
    <row r="80" spans="1:10" ht="15" customHeight="1">
      <c r="A80" s="61"/>
      <c r="B80" s="209" t="s">
        <v>111</v>
      </c>
      <c r="C80" s="208">
        <f>SUM(C62:C79)</f>
        <v>10042.055360216224</v>
      </c>
      <c r="D80" s="208"/>
      <c r="E80" s="208">
        <f t="shared" ref="E80:H80" si="12">SUM(E62:E79)</f>
        <v>8226.7361659283833</v>
      </c>
      <c r="F80" s="208">
        <f t="shared" si="12"/>
        <v>8902.8581052852842</v>
      </c>
      <c r="G80" s="208">
        <f t="shared" si="12"/>
        <v>8898.0936695167984</v>
      </c>
      <c r="H80" s="208">
        <f t="shared" si="12"/>
        <v>8470.6495745077791</v>
      </c>
      <c r="I80" s="208">
        <f t="shared" ref="I80:J80" si="13">SUM(I62:I79)</f>
        <v>8697.4488201353215</v>
      </c>
      <c r="J80" s="208">
        <f t="shared" si="13"/>
        <v>9216.9400886572548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111.33162831362213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105.46774369607046</v>
      </c>
      <c r="G82" s="104">
        <f t="shared" si="14"/>
        <v>120.41891965005713</v>
      </c>
      <c r="H82" s="104">
        <f t="shared" si="14"/>
        <v>134.03344259169396</v>
      </c>
      <c r="I82" s="104">
        <f t="shared" si="14"/>
        <v>142.18461695035637</v>
      </c>
      <c r="J82" s="104">
        <f t="shared" si="14"/>
        <v>158.92510977129376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107.98557539001541</v>
      </c>
      <c r="D83" s="104">
        <f t="shared" si="15"/>
        <v>0</v>
      </c>
      <c r="E83" s="187">
        <f t="shared" si="15"/>
        <v>100</v>
      </c>
      <c r="F83" s="104">
        <f t="shared" si="15"/>
        <v>95.728384611265696</v>
      </c>
      <c r="G83" s="104">
        <f t="shared" si="15"/>
        <v>86.507410073773201</v>
      </c>
      <c r="H83" s="104">
        <f t="shared" si="15"/>
        <v>62.531491702142652</v>
      </c>
      <c r="I83" s="104">
        <f t="shared" si="15"/>
        <v>58.599583786080224</v>
      </c>
      <c r="J83" s="104">
        <f t="shared" si="15"/>
        <v>61.766647122411776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152.45381311503235</v>
      </c>
      <c r="D84" s="104">
        <f t="shared" si="16"/>
        <v>0</v>
      </c>
      <c r="E84" s="187">
        <f t="shared" si="16"/>
        <v>100</v>
      </c>
      <c r="F84" s="104">
        <f t="shared" si="16"/>
        <v>106.25151889348963</v>
      </c>
      <c r="G84" s="104">
        <f t="shared" si="16"/>
        <v>96.366863339597373</v>
      </c>
      <c r="H84" s="104">
        <f t="shared" si="16"/>
        <v>93.897144984138862</v>
      </c>
      <c r="I84" s="104">
        <f t="shared" si="16"/>
        <v>94.548090095714215</v>
      </c>
      <c r="J84" s="104">
        <f t="shared" si="16"/>
        <v>105.30537704485037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102.09709826590823</v>
      </c>
      <c r="D85" s="104">
        <f t="shared" si="17"/>
        <v>0</v>
      </c>
      <c r="E85" s="187">
        <f t="shared" si="17"/>
        <v>100</v>
      </c>
      <c r="F85" s="104">
        <f t="shared" si="17"/>
        <v>103.44274067685279</v>
      </c>
      <c r="G85" s="104">
        <f t="shared" si="17"/>
        <v>101.56952468989499</v>
      </c>
      <c r="H85" s="104">
        <f t="shared" si="17"/>
        <v>129.86440074020103</v>
      </c>
      <c r="I85" s="104">
        <f t="shared" si="17"/>
        <v>184.19377095022205</v>
      </c>
      <c r="J85" s="104">
        <f t="shared" si="17"/>
        <v>217.64897881873543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153.76234698369842</v>
      </c>
      <c r="D86" s="104">
        <f t="shared" si="18"/>
        <v>0</v>
      </c>
      <c r="E86" s="187">
        <f t="shared" si="18"/>
        <v>100</v>
      </c>
      <c r="F86" s="104">
        <f t="shared" si="18"/>
        <v>108.78543984949054</v>
      </c>
      <c r="G86" s="104">
        <f t="shared" si="18"/>
        <v>114.4129582912061</v>
      </c>
      <c r="H86" s="104">
        <f t="shared" si="18"/>
        <v>113.73800758633112</v>
      </c>
      <c r="I86" s="104">
        <f t="shared" si="18"/>
        <v>127.9877710086714</v>
      </c>
      <c r="J86" s="104">
        <f t="shared" si="18"/>
        <v>125.21626126835974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81.72355638949314</v>
      </c>
      <c r="D87" s="104">
        <f t="shared" si="19"/>
        <v>0</v>
      </c>
      <c r="E87" s="187">
        <f t="shared" si="19"/>
        <v>100</v>
      </c>
      <c r="F87" s="104">
        <f t="shared" si="19"/>
        <v>119.17726372520585</v>
      </c>
      <c r="G87" s="104">
        <f t="shared" si="19"/>
        <v>90.322035106854315</v>
      </c>
      <c r="H87" s="104">
        <f t="shared" si="19"/>
        <v>76.847939395607582</v>
      </c>
      <c r="I87" s="104">
        <f t="shared" si="19"/>
        <v>86.724047031475877</v>
      </c>
      <c r="J87" s="104">
        <f t="shared" si="19"/>
        <v>93.102263561539459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114.8737338362416</v>
      </c>
      <c r="D88" s="104">
        <f t="shared" si="20"/>
        <v>0</v>
      </c>
      <c r="E88" s="187">
        <f t="shared" si="20"/>
        <v>100</v>
      </c>
      <c r="F88" s="104">
        <f t="shared" si="20"/>
        <v>86.071878360827412</v>
      </c>
      <c r="G88" s="104">
        <f t="shared" si="20"/>
        <v>85.523590664345988</v>
      </c>
      <c r="H88" s="104">
        <f t="shared" si="20"/>
        <v>94.831504704255408</v>
      </c>
      <c r="I88" s="104">
        <f t="shared" si="20"/>
        <v>103.09351252856833</v>
      </c>
      <c r="J88" s="104">
        <f t="shared" si="20"/>
        <v>101.67210056077924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107.93699270063415</v>
      </c>
      <c r="D89" s="104">
        <f t="shared" si="21"/>
        <v>0</v>
      </c>
      <c r="E89" s="187">
        <f t="shared" si="21"/>
        <v>100</v>
      </c>
      <c r="F89" s="104">
        <f t="shared" si="21"/>
        <v>86.406459037295463</v>
      </c>
      <c r="G89" s="104">
        <f t="shared" si="21"/>
        <v>90.25786652343514</v>
      </c>
      <c r="H89" s="104">
        <f t="shared" si="21"/>
        <v>93.774186140578422</v>
      </c>
      <c r="I89" s="104">
        <f t="shared" si="21"/>
        <v>90.584856628697239</v>
      </c>
      <c r="J89" s="104">
        <f t="shared" si="21"/>
        <v>100.31288324247166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115.79988450688532</v>
      </c>
      <c r="D90" s="104">
        <f t="shared" si="22"/>
        <v>0</v>
      </c>
      <c r="E90" s="187">
        <f t="shared" si="22"/>
        <v>100</v>
      </c>
      <c r="F90" s="104">
        <f t="shared" si="22"/>
        <v>69.285983516127359</v>
      </c>
      <c r="G90" s="104">
        <f t="shared" si="22"/>
        <v>79.566632260608117</v>
      </c>
      <c r="H90" s="104">
        <f t="shared" si="22"/>
        <v>76.781475057901716</v>
      </c>
      <c r="I90" s="104">
        <f t="shared" si="22"/>
        <v>86.465133002538039</v>
      </c>
      <c r="J90" s="104">
        <f t="shared" si="22"/>
        <v>91.959102993456327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126.8391495413683</v>
      </c>
      <c r="D91" s="104">
        <f t="shared" si="23"/>
        <v>0</v>
      </c>
      <c r="E91" s="187">
        <f t="shared" si="23"/>
        <v>100</v>
      </c>
      <c r="F91" s="104">
        <f t="shared" si="23"/>
        <v>92.929088365854042</v>
      </c>
      <c r="G91" s="104">
        <f t="shared" si="23"/>
        <v>86.265969417362157</v>
      </c>
      <c r="H91" s="104">
        <f t="shared" si="23"/>
        <v>87.53176883388069</v>
      </c>
      <c r="I91" s="104">
        <f t="shared" si="23"/>
        <v>137.16593885946114</v>
      </c>
      <c r="J91" s="104">
        <f t="shared" si="23"/>
        <v>187.3046570957757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135.65690038054163</v>
      </c>
      <c r="D92" s="104">
        <f t="shared" si="24"/>
        <v>0</v>
      </c>
      <c r="E92" s="187">
        <f t="shared" si="24"/>
        <v>100</v>
      </c>
      <c r="F92" s="104">
        <f t="shared" si="24"/>
        <v>85.342568552473324</v>
      </c>
      <c r="G92" s="104">
        <f t="shared" si="24"/>
        <v>91.20222099001748</v>
      </c>
      <c r="H92" s="104">
        <f t="shared" si="24"/>
        <v>87.3596715490918</v>
      </c>
      <c r="I92" s="104">
        <f t="shared" si="24"/>
        <v>87.870904301797808</v>
      </c>
      <c r="J92" s="104">
        <f t="shared" si="24"/>
        <v>92.476352306036901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104.98702605801562</v>
      </c>
      <c r="D93" s="104">
        <f t="shared" si="25"/>
        <v>0</v>
      </c>
      <c r="E93" s="187">
        <f t="shared" si="25"/>
        <v>100</v>
      </c>
      <c r="F93" s="104">
        <f t="shared" si="25"/>
        <v>95.866529940654814</v>
      </c>
      <c r="G93" s="104">
        <f t="shared" si="25"/>
        <v>111.72867073004792</v>
      </c>
      <c r="H93" s="104">
        <f t="shared" si="25"/>
        <v>114.36134499911317</v>
      </c>
      <c r="I93" s="104">
        <f t="shared" si="25"/>
        <v>139.20727473502129</v>
      </c>
      <c r="J93" s="104">
        <f t="shared" si="25"/>
        <v>133.12044858722064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114.94567790767563</v>
      </c>
      <c r="D94" s="104">
        <f t="shared" si="26"/>
        <v>0</v>
      </c>
      <c r="E94" s="187">
        <f t="shared" si="26"/>
        <v>100</v>
      </c>
      <c r="F94" s="104">
        <f t="shared" si="26"/>
        <v>115.45609902193634</v>
      </c>
      <c r="G94" s="104">
        <f t="shared" si="26"/>
        <v>113.26597013269514</v>
      </c>
      <c r="H94" s="104">
        <f t="shared" si="26"/>
        <v>103.91248239625166</v>
      </c>
      <c r="I94" s="104">
        <f t="shared" si="26"/>
        <v>113.08791674239291</v>
      </c>
      <c r="J94" s="104">
        <f t="shared" si="26"/>
        <v>115.00364837520235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128.28316998813017</v>
      </c>
      <c r="D95" s="104">
        <f t="shared" si="27"/>
        <v>0</v>
      </c>
      <c r="E95" s="187">
        <f t="shared" si="27"/>
        <v>100</v>
      </c>
      <c r="F95" s="104">
        <f t="shared" si="27"/>
        <v>98.521114072917712</v>
      </c>
      <c r="G95" s="104">
        <f t="shared" si="27"/>
        <v>102.9357183192932</v>
      </c>
      <c r="H95" s="104">
        <f t="shared" si="27"/>
        <v>105.77214897480506</v>
      </c>
      <c r="I95" s="104">
        <f t="shared" si="27"/>
        <v>98.595724845835633</v>
      </c>
      <c r="J95" s="104">
        <f t="shared" si="27"/>
        <v>97.140443864937737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126.37144751618933</v>
      </c>
      <c r="D96" s="104">
        <f t="shared" si="28"/>
        <v>0</v>
      </c>
      <c r="E96" s="187">
        <f t="shared" si="28"/>
        <v>100</v>
      </c>
      <c r="F96" s="104">
        <f t="shared" si="28"/>
        <v>95.435770347965672</v>
      </c>
      <c r="G96" s="104">
        <f t="shared" si="28"/>
        <v>88.883118580935999</v>
      </c>
      <c r="H96" s="104">
        <f t="shared" si="28"/>
        <v>80.4506103830619</v>
      </c>
      <c r="I96" s="104">
        <f t="shared" si="28"/>
        <v>79.614350735526159</v>
      </c>
      <c r="J96" s="104">
        <f t="shared" si="28"/>
        <v>89.483821470076037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117.1386809154065</v>
      </c>
      <c r="D97" s="104">
        <f t="shared" si="29"/>
        <v>0</v>
      </c>
      <c r="E97" s="187">
        <f t="shared" si="29"/>
        <v>100</v>
      </c>
      <c r="F97" s="104">
        <f t="shared" si="29"/>
        <v>93.952795633550039</v>
      </c>
      <c r="G97" s="104">
        <f t="shared" si="29"/>
        <v>70.539672670336856</v>
      </c>
      <c r="H97" s="104">
        <f t="shared" si="29"/>
        <v>59.180283130253194</v>
      </c>
      <c r="I97" s="104">
        <f t="shared" si="29"/>
        <v>62.380608625190213</v>
      </c>
      <c r="J97" s="104">
        <f t="shared" si="29"/>
        <v>67.08036895566029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101.23185308623015</v>
      </c>
      <c r="D98" s="104">
        <f t="shared" si="30"/>
        <v>0</v>
      </c>
      <c r="E98" s="187">
        <f t="shared" si="30"/>
        <v>100</v>
      </c>
      <c r="F98" s="104">
        <f t="shared" si="30"/>
        <v>107.34994623287059</v>
      </c>
      <c r="G98" s="104">
        <f t="shared" si="30"/>
        <v>114.92644765332969</v>
      </c>
      <c r="H98" s="104">
        <f t="shared" si="30"/>
        <v>106.5450749196101</v>
      </c>
      <c r="I98" s="104">
        <f t="shared" si="30"/>
        <v>133.23041778786134</v>
      </c>
      <c r="J98" s="104">
        <f t="shared" si="30"/>
        <v>172.41015498750707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105.9638404859864</v>
      </c>
      <c r="D99" s="104">
        <f t="shared" si="31"/>
        <v>0</v>
      </c>
      <c r="E99" s="187">
        <f t="shared" si="31"/>
        <v>100</v>
      </c>
      <c r="F99" s="104">
        <f t="shared" si="31"/>
        <v>120.1819105575113</v>
      </c>
      <c r="G99" s="104">
        <f t="shared" si="31"/>
        <v>105.11161723195998</v>
      </c>
      <c r="H99" s="104">
        <f t="shared" si="31"/>
        <v>90.988133258363078</v>
      </c>
      <c r="I99" s="104">
        <f t="shared" si="31"/>
        <v>96.261352063853508</v>
      </c>
      <c r="J99" s="104">
        <f t="shared" si="31"/>
        <v>100.98972202519157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125.61331690967197</v>
      </c>
      <c r="D100" s="104">
        <f t="shared" si="32"/>
        <v>0</v>
      </c>
      <c r="E100" s="187">
        <f t="shared" si="32"/>
        <v>100</v>
      </c>
      <c r="F100" s="104">
        <f t="shared" si="32"/>
        <v>92.274043296113504</v>
      </c>
      <c r="G100" s="104">
        <f t="shared" si="32"/>
        <v>89.940705264365363</v>
      </c>
      <c r="H100" s="104">
        <f t="shared" si="32"/>
        <v>79.969846270024476</v>
      </c>
      <c r="I100" s="104">
        <f t="shared" si="32"/>
        <v>60.118770226061613</v>
      </c>
      <c r="J100" s="104">
        <f t="shared" si="32"/>
        <v>63.273101480093565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150.78129181310359</v>
      </c>
      <c r="D101" s="104">
        <f t="shared" si="33"/>
        <v>0</v>
      </c>
      <c r="E101" s="187">
        <f t="shared" si="33"/>
        <v>100</v>
      </c>
      <c r="F101" s="104">
        <f t="shared" si="33"/>
        <v>110.28813930018275</v>
      </c>
      <c r="G101" s="104">
        <f t="shared" si="33"/>
        <v>99.719570186681636</v>
      </c>
      <c r="H101" s="104">
        <f t="shared" si="33"/>
        <v>80.749857059569976</v>
      </c>
      <c r="I101" s="104">
        <f t="shared" si="33"/>
        <v>61.019384813463603</v>
      </c>
      <c r="J101" s="104">
        <f t="shared" si="33"/>
        <v>81.000979179758119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144.96916408639805</v>
      </c>
      <c r="D102" s="104">
        <f t="shared" si="34"/>
        <v>0</v>
      </c>
      <c r="E102" s="187">
        <f t="shared" si="34"/>
        <v>100</v>
      </c>
      <c r="F102" s="104">
        <f t="shared" si="34"/>
        <v>94.156365725199521</v>
      </c>
      <c r="G102" s="104">
        <f t="shared" si="34"/>
        <v>84.103921000842249</v>
      </c>
      <c r="H102" s="104">
        <f t="shared" si="34"/>
        <v>75.49264242241766</v>
      </c>
      <c r="I102" s="104">
        <f t="shared" si="34"/>
        <v>82.618888819716517</v>
      </c>
      <c r="J102" s="104">
        <f t="shared" si="34"/>
        <v>93.016717867804758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122.142089800321</v>
      </c>
      <c r="D103" s="104">
        <f t="shared" si="35"/>
        <v>0</v>
      </c>
      <c r="E103" s="187">
        <f t="shared" si="35"/>
        <v>100</v>
      </c>
      <c r="F103" s="104">
        <f t="shared" si="35"/>
        <v>95.386532164490816</v>
      </c>
      <c r="G103" s="104">
        <f t="shared" si="35"/>
        <v>93.007210108742115</v>
      </c>
      <c r="H103" s="104">
        <f t="shared" si="35"/>
        <v>77.121761983815603</v>
      </c>
      <c r="I103" s="104">
        <f t="shared" si="35"/>
        <v>78.083053892309124</v>
      </c>
      <c r="J103" s="104">
        <f t="shared" si="35"/>
        <v>71.359044504537863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126.91306145611283</v>
      </c>
      <c r="D104" s="104">
        <f t="shared" si="36"/>
        <v>0</v>
      </c>
      <c r="E104" s="187">
        <f t="shared" si="36"/>
        <v>100</v>
      </c>
      <c r="F104" s="104">
        <f t="shared" si="36"/>
        <v>91.281200343753142</v>
      </c>
      <c r="G104" s="104">
        <f t="shared" si="36"/>
        <v>84.794050204910519</v>
      </c>
      <c r="H104" s="104">
        <f t="shared" si="36"/>
        <v>74.92128927379855</v>
      </c>
      <c r="I104" s="104">
        <f t="shared" si="36"/>
        <v>80.806982746316379</v>
      </c>
      <c r="J104" s="104">
        <f t="shared" si="36"/>
        <v>92.418228549342828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138.21604391588681</v>
      </c>
      <c r="D105" s="104">
        <f t="shared" si="37"/>
        <v>0</v>
      </c>
      <c r="E105" s="187">
        <f t="shared" si="37"/>
        <v>100</v>
      </c>
      <c r="F105" s="104">
        <f t="shared" si="37"/>
        <v>87.455915281127872</v>
      </c>
      <c r="G105" s="104">
        <f t="shared" si="37"/>
        <v>81.488680581665648</v>
      </c>
      <c r="H105" s="104">
        <f t="shared" si="37"/>
        <v>67.703356354957933</v>
      </c>
      <c r="I105" s="104">
        <f t="shared" si="37"/>
        <v>76.166742193744923</v>
      </c>
      <c r="J105" s="104">
        <f t="shared" si="37"/>
        <v>84.735795160047871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177.47498561986978</v>
      </c>
      <c r="D106" s="104">
        <f t="shared" si="38"/>
        <v>0</v>
      </c>
      <c r="E106" s="187">
        <f t="shared" si="38"/>
        <v>100</v>
      </c>
      <c r="F106" s="104">
        <f t="shared" si="38"/>
        <v>105.06126096264501</v>
      </c>
      <c r="G106" s="104">
        <f t="shared" si="38"/>
        <v>107.68274708991486</v>
      </c>
      <c r="H106" s="104">
        <f t="shared" si="38"/>
        <v>97.765319135092753</v>
      </c>
      <c r="I106" s="104">
        <f t="shared" si="38"/>
        <v>79.631687749167952</v>
      </c>
      <c r="J106" s="104">
        <f t="shared" si="38"/>
        <v>116.06357343165701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99.500652695755647</v>
      </c>
      <c r="D107" s="104">
        <f t="shared" si="39"/>
        <v>0</v>
      </c>
      <c r="E107" s="187">
        <f t="shared" si="39"/>
        <v>100</v>
      </c>
      <c r="F107" s="104">
        <f t="shared" si="39"/>
        <v>92.864217922029596</v>
      </c>
      <c r="G107" s="104">
        <f t="shared" si="39"/>
        <v>87.028923563334075</v>
      </c>
      <c r="H107" s="104">
        <f t="shared" si="39"/>
        <v>67.338655575519013</v>
      </c>
      <c r="I107" s="104">
        <f t="shared" si="39"/>
        <v>66.643178429115807</v>
      </c>
      <c r="J107" s="104">
        <f t="shared" si="39"/>
        <v>68.154822806515725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100.41800916969419</v>
      </c>
      <c r="D108" s="104">
        <f t="shared" si="40"/>
        <v>0</v>
      </c>
      <c r="E108" s="187">
        <f t="shared" si="40"/>
        <v>100</v>
      </c>
      <c r="F108" s="104">
        <f t="shared" si="40"/>
        <v>70.839787384254166</v>
      </c>
      <c r="G108" s="104">
        <f t="shared" si="40"/>
        <v>76.510875748618872</v>
      </c>
      <c r="H108" s="104">
        <f t="shared" si="40"/>
        <v>95.104813308805731</v>
      </c>
      <c r="I108" s="104">
        <f t="shared" si="40"/>
        <v>112.58122898491403</v>
      </c>
      <c r="J108" s="104">
        <f t="shared" si="40"/>
        <v>114.06851277681373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108.00006288594611</v>
      </c>
      <c r="D109" s="104">
        <f t="shared" si="41"/>
        <v>0</v>
      </c>
      <c r="E109" s="187">
        <f t="shared" si="41"/>
        <v>100</v>
      </c>
      <c r="F109" s="104">
        <f t="shared" si="41"/>
        <v>89.698557345344355</v>
      </c>
      <c r="G109" s="104">
        <f t="shared" si="41"/>
        <v>87.124221597070502</v>
      </c>
      <c r="H109" s="104">
        <f t="shared" si="41"/>
        <v>103.65622570051308</v>
      </c>
      <c r="I109" s="104">
        <f t="shared" si="41"/>
        <v>130.15741900223495</v>
      </c>
      <c r="J109" s="104">
        <f t="shared" si="41"/>
        <v>127.28203432098606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136.73066829090502</v>
      </c>
      <c r="D110" s="104">
        <f t="shared" si="42"/>
        <v>0</v>
      </c>
      <c r="E110" s="187">
        <f t="shared" si="42"/>
        <v>100</v>
      </c>
      <c r="F110" s="104">
        <f t="shared" si="42"/>
        <v>111.5654232529034</v>
      </c>
      <c r="G110" s="104">
        <f t="shared" si="42"/>
        <v>118.70551106075598</v>
      </c>
      <c r="H110" s="104">
        <f t="shared" si="42"/>
        <v>108.06373643261547</v>
      </c>
      <c r="I110" s="104">
        <f t="shared" si="42"/>
        <v>108.03154473845827</v>
      </c>
      <c r="J110" s="104">
        <f t="shared" si="42"/>
        <v>115.20840832846308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105.80321772860823</v>
      </c>
      <c r="D111" s="104">
        <f t="shared" si="43"/>
        <v>0</v>
      </c>
      <c r="E111" s="187">
        <f t="shared" si="43"/>
        <v>100</v>
      </c>
      <c r="F111" s="104">
        <f t="shared" si="43"/>
        <v>91.800211983537196</v>
      </c>
      <c r="G111" s="104">
        <f t="shared" si="43"/>
        <v>66.331042815361485</v>
      </c>
      <c r="H111" s="104">
        <f t="shared" si="43"/>
        <v>60.032460143369882</v>
      </c>
      <c r="I111" s="104">
        <f t="shared" si="43"/>
        <v>62.472689480286746</v>
      </c>
      <c r="J111" s="104">
        <f t="shared" si="43"/>
        <v>68.417403070588961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181.29508608272138</v>
      </c>
      <c r="D112" s="104">
        <f t="shared" si="44"/>
        <v>0</v>
      </c>
      <c r="E112" s="187">
        <f t="shared" si="44"/>
        <v>100</v>
      </c>
      <c r="F112" s="104">
        <f t="shared" si="44"/>
        <v>96.764301474728768</v>
      </c>
      <c r="G112" s="104">
        <f t="shared" si="44"/>
        <v>92.732756472970095</v>
      </c>
      <c r="H112" s="104">
        <f t="shared" si="44"/>
        <v>94.197596588428794</v>
      </c>
      <c r="I112" s="104">
        <f t="shared" si="44"/>
        <v>106.97063822318651</v>
      </c>
      <c r="J112" s="104">
        <f t="shared" si="44"/>
        <v>120.02702529887847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125.74320179984453</v>
      </c>
      <c r="D113" s="104">
        <f t="shared" si="45"/>
        <v>0</v>
      </c>
      <c r="E113" s="187">
        <f t="shared" si="45"/>
        <v>100</v>
      </c>
      <c r="F113" s="104">
        <f t="shared" si="45"/>
        <v>105.62932721460159</v>
      </c>
      <c r="G113" s="104">
        <f t="shared" si="45"/>
        <v>98.528646060411347</v>
      </c>
      <c r="H113" s="104">
        <f t="shared" si="45"/>
        <v>110.77817573431315</v>
      </c>
      <c r="I113" s="104">
        <f t="shared" si="45"/>
        <v>80.044577554471516</v>
      </c>
      <c r="J113" s="104">
        <f t="shared" si="45"/>
        <v>81.96182895110428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165.28870813194644</v>
      </c>
      <c r="D114" s="104">
        <f t="shared" si="46"/>
        <v>0</v>
      </c>
      <c r="E114" s="187">
        <f t="shared" si="46"/>
        <v>100</v>
      </c>
      <c r="F114" s="104">
        <f t="shared" si="46"/>
        <v>89.359200615436322</v>
      </c>
      <c r="G114" s="104">
        <f t="shared" si="46"/>
        <v>85.829777291520642</v>
      </c>
      <c r="H114" s="104">
        <f t="shared" si="46"/>
        <v>83.010198830107029</v>
      </c>
      <c r="I114" s="104">
        <f t="shared" si="46"/>
        <v>106.16415638130663</v>
      </c>
      <c r="J114" s="104">
        <f t="shared" si="46"/>
        <v>131.21795107291817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93.449367393806867</v>
      </c>
      <c r="D115" s="104">
        <f t="shared" si="47"/>
        <v>0</v>
      </c>
      <c r="E115" s="187">
        <f t="shared" si="47"/>
        <v>100</v>
      </c>
      <c r="F115" s="104">
        <f t="shared" si="47"/>
        <v>100.23132789691394</v>
      </c>
      <c r="G115" s="104">
        <f t="shared" si="47"/>
        <v>96.783886044403715</v>
      </c>
      <c r="H115" s="104">
        <f t="shared" si="47"/>
        <v>98.728641650596074</v>
      </c>
      <c r="I115" s="104">
        <f t="shared" si="47"/>
        <v>109.29793544726239</v>
      </c>
      <c r="J115" s="104">
        <f t="shared" si="47"/>
        <v>124.52234845216506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94.324465528674367</v>
      </c>
      <c r="D116" s="104">
        <f t="shared" si="48"/>
        <v>0</v>
      </c>
      <c r="E116" s="187">
        <f t="shared" si="48"/>
        <v>100</v>
      </c>
      <c r="F116" s="104">
        <f t="shared" si="48"/>
        <v>94.689019512402723</v>
      </c>
      <c r="G116" s="104">
        <f t="shared" si="48"/>
        <v>85.203132080393715</v>
      </c>
      <c r="H116" s="104">
        <f t="shared" si="48"/>
        <v>181.80963066033371</v>
      </c>
      <c r="I116" s="104">
        <f t="shared" si="48"/>
        <v>157.1481939012302</v>
      </c>
      <c r="J116" s="104">
        <f t="shared" si="48"/>
        <v>170.35184621620797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135.48670192135518</v>
      </c>
      <c r="D117" s="104">
        <f t="shared" si="49"/>
        <v>0</v>
      </c>
      <c r="E117" s="187">
        <f t="shared" si="49"/>
        <v>100</v>
      </c>
      <c r="F117" s="104">
        <f t="shared" si="49"/>
        <v>101.31561609513504</v>
      </c>
      <c r="G117" s="104">
        <f t="shared" si="49"/>
        <v>89.246236571104987</v>
      </c>
      <c r="H117" s="104">
        <f t="shared" si="49"/>
        <v>82.74111173813607</v>
      </c>
      <c r="I117" s="104">
        <f t="shared" si="49"/>
        <v>81.173716825806352</v>
      </c>
      <c r="J117" s="104">
        <f t="shared" si="49"/>
        <v>86.429644462115945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67.064838674569742</v>
      </c>
      <c r="D118" s="104">
        <f t="shared" si="50"/>
        <v>0</v>
      </c>
      <c r="E118" s="187">
        <f t="shared" si="50"/>
        <v>100</v>
      </c>
      <c r="F118" s="104">
        <f t="shared" si="50"/>
        <v>128.57888370316107</v>
      </c>
      <c r="G118" s="104">
        <f t="shared" si="50"/>
        <v>129.39154961571026</v>
      </c>
      <c r="H118" s="104">
        <f t="shared" si="50"/>
        <v>123.45143117780979</v>
      </c>
      <c r="I118" s="104">
        <f t="shared" si="50"/>
        <v>113.88553261855003</v>
      </c>
      <c r="J118" s="104">
        <f t="shared" si="50"/>
        <v>106.22720880723958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121.61212964190398</v>
      </c>
      <c r="D119" s="104">
        <f t="shared" si="51"/>
        <v>0</v>
      </c>
      <c r="E119" s="187">
        <f t="shared" si="51"/>
        <v>100</v>
      </c>
      <c r="F119" s="104">
        <f t="shared" si="51"/>
        <v>97.091195019643223</v>
      </c>
      <c r="G119" s="104">
        <f t="shared" si="51"/>
        <v>88.391489373242308</v>
      </c>
      <c r="H119" s="104">
        <f t="shared" si="51"/>
        <v>85.576245322803601</v>
      </c>
      <c r="I119" s="104">
        <f t="shared" si="51"/>
        <v>78.969662525089646</v>
      </c>
      <c r="J119" s="104">
        <f t="shared" si="51"/>
        <v>84.854170274484559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95.941571123008501</v>
      </c>
      <c r="D120" s="104">
        <f t="shared" si="52"/>
        <v>0</v>
      </c>
      <c r="E120" s="187">
        <f t="shared" si="52"/>
        <v>100</v>
      </c>
      <c r="F120" s="104">
        <f t="shared" si="52"/>
        <v>100.21757431452667</v>
      </c>
      <c r="G120" s="104">
        <f t="shared" si="52"/>
        <v>91.021590994204445</v>
      </c>
      <c r="H120" s="104">
        <f t="shared" si="52"/>
        <v>109.21093238481751</v>
      </c>
      <c r="I120" s="104">
        <f t="shared" si="52"/>
        <v>127.29912943472274</v>
      </c>
      <c r="J120" s="104">
        <f t="shared" si="52"/>
        <v>132.05431745429635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117.88705793697622</v>
      </c>
      <c r="D121" s="104">
        <f t="shared" si="53"/>
        <v>0</v>
      </c>
      <c r="E121" s="187">
        <f t="shared" si="53"/>
        <v>100</v>
      </c>
      <c r="F121" s="104">
        <f t="shared" si="53"/>
        <v>112.25937093337603</v>
      </c>
      <c r="G121" s="104">
        <f t="shared" si="53"/>
        <v>116.72674679476525</v>
      </c>
      <c r="H121" s="104">
        <f t="shared" si="53"/>
        <v>140.63944383182684</v>
      </c>
      <c r="I121" s="104">
        <f t="shared" si="53"/>
        <v>137.72282361283865</v>
      </c>
      <c r="J121" s="104">
        <f t="shared" si="53"/>
        <v>134.35201238648196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104.72998593017581</v>
      </c>
      <c r="D122" s="104">
        <f t="shared" si="54"/>
        <v>0</v>
      </c>
      <c r="E122" s="187">
        <f t="shared" si="54"/>
        <v>100</v>
      </c>
      <c r="F122" s="104">
        <f t="shared" si="54"/>
        <v>102.26483739738039</v>
      </c>
      <c r="G122" s="104">
        <f t="shared" si="54"/>
        <v>94.675242190061809</v>
      </c>
      <c r="H122" s="104">
        <f t="shared" si="54"/>
        <v>92.224831692528852</v>
      </c>
      <c r="I122" s="104">
        <f t="shared" si="54"/>
        <v>78.445493043539386</v>
      </c>
      <c r="J122" s="104">
        <f t="shared" si="54"/>
        <v>87.585233737346329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72.574414150544726</v>
      </c>
      <c r="D123" s="104">
        <f t="shared" si="55"/>
        <v>0</v>
      </c>
      <c r="E123" s="187">
        <f t="shared" si="55"/>
        <v>100</v>
      </c>
      <c r="F123" s="104">
        <f t="shared" si="55"/>
        <v>85.770086876180741</v>
      </c>
      <c r="G123" s="104">
        <f t="shared" si="55"/>
        <v>91.458042228722917</v>
      </c>
      <c r="H123" s="104">
        <f t="shared" si="55"/>
        <v>80.773081480540938</v>
      </c>
      <c r="I123" s="104">
        <f t="shared" si="55"/>
        <v>69.583978868534274</v>
      </c>
      <c r="J123" s="104">
        <f t="shared" si="55"/>
        <v>87.593390600960504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120.95696805026397</v>
      </c>
      <c r="D124" s="104">
        <f t="shared" si="56"/>
        <v>0</v>
      </c>
      <c r="E124" s="187">
        <f t="shared" si="56"/>
        <v>100</v>
      </c>
      <c r="F124" s="104">
        <f t="shared" si="56"/>
        <v>93.804331559107894</v>
      </c>
      <c r="G124" s="104">
        <f t="shared" si="56"/>
        <v>78.382112226144997</v>
      </c>
      <c r="H124" s="104">
        <f t="shared" si="56"/>
        <v>90.505163194209331</v>
      </c>
      <c r="I124" s="104">
        <f t="shared" si="56"/>
        <v>80.562805224524297</v>
      </c>
      <c r="J124" s="104">
        <f t="shared" si="56"/>
        <v>74.532680690359456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104.33306310684517</v>
      </c>
      <c r="D125" s="104">
        <f t="shared" si="57"/>
        <v>0</v>
      </c>
      <c r="E125" s="187">
        <f t="shared" si="57"/>
        <v>100</v>
      </c>
      <c r="F125" s="104">
        <f t="shared" si="57"/>
        <v>107.73942768897018</v>
      </c>
      <c r="G125" s="104">
        <f t="shared" si="57"/>
        <v>113.01562686134581</v>
      </c>
      <c r="H125" s="104">
        <f t="shared" si="57"/>
        <v>111.87776945915431</v>
      </c>
      <c r="I125" s="104">
        <f t="shared" si="57"/>
        <v>72.887103799940604</v>
      </c>
      <c r="J125" s="104">
        <f t="shared" si="57"/>
        <v>70.738205724802199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116.49473951188341</v>
      </c>
      <c r="D126" s="104">
        <f t="shared" si="58"/>
        <v>0</v>
      </c>
      <c r="E126" s="187">
        <f t="shared" si="58"/>
        <v>100</v>
      </c>
      <c r="F126" s="104">
        <f t="shared" si="58"/>
        <v>94.070053768613576</v>
      </c>
      <c r="G126" s="104">
        <f t="shared" si="58"/>
        <v>86.508353026985546</v>
      </c>
      <c r="H126" s="104">
        <f t="shared" si="58"/>
        <v>96.372402772692482</v>
      </c>
      <c r="I126" s="104">
        <f t="shared" si="58"/>
        <v>95.757949260008118</v>
      </c>
      <c r="J126" s="104">
        <f t="shared" si="58"/>
        <v>93.263670537629508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142.80593603254573</v>
      </c>
      <c r="D127" s="104">
        <f t="shared" si="59"/>
        <v>0</v>
      </c>
      <c r="E127" s="187">
        <f t="shared" si="59"/>
        <v>100</v>
      </c>
      <c r="F127" s="104">
        <f t="shared" si="59"/>
        <v>101.12142815956324</v>
      </c>
      <c r="G127" s="104">
        <f t="shared" si="59"/>
        <v>93.601625942012419</v>
      </c>
      <c r="H127" s="104">
        <f t="shared" si="59"/>
        <v>91.193060416064895</v>
      </c>
      <c r="I127" s="104">
        <f t="shared" si="59"/>
        <v>71.901039168617984</v>
      </c>
      <c r="J127" s="104">
        <f t="shared" si="59"/>
        <v>67.800743470519066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125.31542790181722</v>
      </c>
      <c r="D128" s="104">
        <f t="shared" si="60"/>
        <v>0</v>
      </c>
      <c r="E128" s="187">
        <f t="shared" si="60"/>
        <v>100</v>
      </c>
      <c r="F128" s="104">
        <f t="shared" si="60"/>
        <v>100.84980062936005</v>
      </c>
      <c r="G128" s="104">
        <f t="shared" si="60"/>
        <v>122.46036333566832</v>
      </c>
      <c r="H128" s="104">
        <f t="shared" si="60"/>
        <v>98.484136831345964</v>
      </c>
      <c r="I128" s="104">
        <f t="shared" si="60"/>
        <v>51.056042126000534</v>
      </c>
      <c r="J128" s="104">
        <f t="shared" si="60"/>
        <v>48.907250626710379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117.87602995085047</v>
      </c>
      <c r="D129" s="104">
        <f t="shared" si="61"/>
        <v>0</v>
      </c>
      <c r="E129" s="187">
        <f t="shared" si="61"/>
        <v>100</v>
      </c>
      <c r="F129" s="104">
        <f t="shared" si="61"/>
        <v>96.085187365715996</v>
      </c>
      <c r="G129" s="104">
        <f t="shared" si="61"/>
        <v>90.744546641941241</v>
      </c>
      <c r="H129" s="104">
        <f t="shared" si="61"/>
        <v>87.112474752467875</v>
      </c>
      <c r="I129" s="104">
        <f t="shared" si="61"/>
        <v>66.72556558850286</v>
      </c>
      <c r="J129" s="104">
        <f t="shared" si="61"/>
        <v>77.620529232288689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78.843142401678406</v>
      </c>
      <c r="D130" s="104">
        <f t="shared" si="62"/>
        <v>0</v>
      </c>
      <c r="E130" s="187">
        <f t="shared" si="62"/>
        <v>100</v>
      </c>
      <c r="F130" s="104">
        <f t="shared" si="62"/>
        <v>94.968120488309765</v>
      </c>
      <c r="G130" s="104">
        <f t="shared" si="62"/>
        <v>88.643251592178402</v>
      </c>
      <c r="H130" s="104">
        <f t="shared" si="62"/>
        <v>75.135630460748388</v>
      </c>
      <c r="I130" s="104">
        <f t="shared" si="62"/>
        <v>87.532159844106729</v>
      </c>
      <c r="J130" s="104">
        <f t="shared" si="62"/>
        <v>93.138849753097688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178.90386091972169</v>
      </c>
      <c r="D131" s="104">
        <f t="shared" si="63"/>
        <v>0</v>
      </c>
      <c r="E131" s="187">
        <f t="shared" si="63"/>
        <v>100</v>
      </c>
      <c r="F131" s="104">
        <f t="shared" si="63"/>
        <v>91.592478387895937</v>
      </c>
      <c r="G131" s="104">
        <f t="shared" si="63"/>
        <v>84.68562185135147</v>
      </c>
      <c r="H131" s="104">
        <f t="shared" si="63"/>
        <v>91.157118434720374</v>
      </c>
      <c r="I131" s="104">
        <f t="shared" si="63"/>
        <v>85.142266257922316</v>
      </c>
      <c r="J131" s="104">
        <f t="shared" si="63"/>
        <v>103.07591971836001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362.93435537746603</v>
      </c>
      <c r="D132" s="104">
        <f t="shared" si="64"/>
        <v>0</v>
      </c>
      <c r="E132" s="187">
        <f t="shared" si="64"/>
        <v>100</v>
      </c>
      <c r="F132" s="104">
        <f t="shared" si="64"/>
        <v>88.482422458029802</v>
      </c>
      <c r="G132" s="104">
        <f t="shared" si="64"/>
        <v>82.657787340934433</v>
      </c>
      <c r="H132" s="104">
        <f t="shared" si="64"/>
        <v>74.912006820832261</v>
      </c>
      <c r="I132" s="104">
        <f t="shared" si="64"/>
        <v>80.598310252634548</v>
      </c>
      <c r="J132" s="104">
        <f t="shared" si="64"/>
        <v>83.131067228991995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149.06538987240009</v>
      </c>
      <c r="D133" s="104">
        <f t="shared" si="65"/>
        <v>0</v>
      </c>
      <c r="E133" s="187">
        <f t="shared" si="65"/>
        <v>100</v>
      </c>
      <c r="F133" s="104">
        <f t="shared" si="65"/>
        <v>91.086149979263823</v>
      </c>
      <c r="G133" s="104">
        <f t="shared" si="65"/>
        <v>78.204018139110843</v>
      </c>
      <c r="H133" s="104">
        <f t="shared" si="65"/>
        <v>72.86125545864877</v>
      </c>
      <c r="I133" s="104">
        <f t="shared" si="65"/>
        <v>72.684828435173131</v>
      </c>
      <c r="J133" s="104">
        <f t="shared" si="65"/>
        <v>75.191300575526029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122.06609228342724</v>
      </c>
      <c r="D134" s="132">
        <f t="shared" si="66"/>
        <v>0</v>
      </c>
      <c r="E134" s="188">
        <f t="shared" si="66"/>
        <v>100</v>
      </c>
      <c r="F134" s="132">
        <f t="shared" si="66"/>
        <v>108.21859271672172</v>
      </c>
      <c r="G134" s="132">
        <f t="shared" si="66"/>
        <v>108.16067867070893</v>
      </c>
      <c r="H134" s="132">
        <f t="shared" si="66"/>
        <v>102.96488672615493</v>
      </c>
      <c r="I134" s="132">
        <f t="shared" si="66"/>
        <v>105.72174243482404</v>
      </c>
      <c r="J134" s="132">
        <f t="shared" si="66"/>
        <v>112.03641277363279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121.22230187755487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102.72353141594976</v>
      </c>
      <c r="G136" s="104">
        <f t="shared" si="67"/>
        <v>103.76196318464284</v>
      </c>
      <c r="H136" s="104">
        <f t="shared" si="67"/>
        <v>101.71734896343689</v>
      </c>
      <c r="I136" s="104">
        <f t="shared" si="67"/>
        <v>104.21714253851735</v>
      </c>
      <c r="J136" s="104">
        <f t="shared" si="67"/>
        <v>115.25680973780905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143.22220060296144</v>
      </c>
      <c r="D137" s="104">
        <f t="shared" si="68"/>
        <v>0</v>
      </c>
      <c r="E137" s="187">
        <f t="shared" si="68"/>
        <v>100</v>
      </c>
      <c r="F137" s="104">
        <f t="shared" si="68"/>
        <v>109.08543996093177</v>
      </c>
      <c r="G137" s="104">
        <f t="shared" si="68"/>
        <v>111.31110634028394</v>
      </c>
      <c r="H137" s="104">
        <f t="shared" si="68"/>
        <v>112.40217894355517</v>
      </c>
      <c r="I137" s="104">
        <f t="shared" si="68"/>
        <v>130.13402273920576</v>
      </c>
      <c r="J137" s="104">
        <f t="shared" si="68"/>
        <v>131.53066094052863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114.02068001528598</v>
      </c>
      <c r="D138" s="104">
        <f t="shared" si="69"/>
        <v>0</v>
      </c>
      <c r="E138" s="187">
        <f t="shared" si="69"/>
        <v>100</v>
      </c>
      <c r="F138" s="104">
        <f t="shared" si="69"/>
        <v>107.84649781919356</v>
      </c>
      <c r="G138" s="104">
        <f t="shared" si="69"/>
        <v>102.74331855524466</v>
      </c>
      <c r="H138" s="104">
        <f t="shared" si="69"/>
        <v>92.984235565364756</v>
      </c>
      <c r="I138" s="104">
        <f t="shared" si="69"/>
        <v>101.110853953251</v>
      </c>
      <c r="J138" s="104">
        <f t="shared" si="69"/>
        <v>109.07708198242065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136.71821533215308</v>
      </c>
      <c r="D139" s="104">
        <f t="shared" si="70"/>
        <v>0</v>
      </c>
      <c r="E139" s="187">
        <f t="shared" si="70"/>
        <v>100</v>
      </c>
      <c r="F139" s="104">
        <f t="shared" si="70"/>
        <v>111.55746477730371</v>
      </c>
      <c r="G139" s="104">
        <f t="shared" si="70"/>
        <v>118.6844224459217</v>
      </c>
      <c r="H139" s="104">
        <f t="shared" si="70"/>
        <v>108.04439660694094</v>
      </c>
      <c r="I139" s="104">
        <f t="shared" si="70"/>
        <v>108.01320043477335</v>
      </c>
      <c r="J139" s="104">
        <f t="shared" si="70"/>
        <v>115.18956789875281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126.01019562656157</v>
      </c>
      <c r="D140" s="104">
        <f t="shared" si="71"/>
        <v>0</v>
      </c>
      <c r="E140" s="187">
        <f t="shared" si="71"/>
        <v>100</v>
      </c>
      <c r="F140" s="104">
        <f t="shared" si="71"/>
        <v>105.5867200703654</v>
      </c>
      <c r="G140" s="104">
        <f t="shared" si="71"/>
        <v>98.500789818266597</v>
      </c>
      <c r="H140" s="104">
        <f t="shared" si="71"/>
        <v>110.69848604723067</v>
      </c>
      <c r="I140" s="104">
        <f t="shared" si="71"/>
        <v>80.173989761980948</v>
      </c>
      <c r="J140" s="104">
        <f t="shared" si="71"/>
        <v>82.144778144796376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106.09464794944026</v>
      </c>
      <c r="D141" s="104">
        <f t="shared" si="72"/>
        <v>0</v>
      </c>
      <c r="E141" s="187">
        <f t="shared" si="72"/>
        <v>100</v>
      </c>
      <c r="F141" s="104">
        <f t="shared" si="72"/>
        <v>98.317597922526076</v>
      </c>
      <c r="G141" s="104">
        <f t="shared" si="72"/>
        <v>94.855725554707206</v>
      </c>
      <c r="H141" s="104">
        <f t="shared" si="72"/>
        <v>95.961855133341174</v>
      </c>
      <c r="I141" s="104">
        <f t="shared" si="72"/>
        <v>108.7463224301994</v>
      </c>
      <c r="J141" s="104">
        <f t="shared" si="72"/>
        <v>125.70091959102167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121.80876518022504</v>
      </c>
      <c r="D142" s="104">
        <f t="shared" si="73"/>
        <v>0</v>
      </c>
      <c r="E142" s="187">
        <f t="shared" si="73"/>
        <v>100</v>
      </c>
      <c r="F142" s="104">
        <f t="shared" si="73"/>
        <v>100.30838521088165</v>
      </c>
      <c r="G142" s="104">
        <f t="shared" si="73"/>
        <v>89.365520328608596</v>
      </c>
      <c r="H142" s="104">
        <f t="shared" si="73"/>
        <v>111.79168752575468</v>
      </c>
      <c r="I142" s="104">
        <f t="shared" si="73"/>
        <v>103.49881463097404</v>
      </c>
      <c r="J142" s="104">
        <f t="shared" si="73"/>
        <v>110.58029384923944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110.66515204737024</v>
      </c>
      <c r="D143" s="104">
        <f t="shared" si="74"/>
        <v>0</v>
      </c>
      <c r="E143" s="187">
        <f t="shared" si="74"/>
        <v>100</v>
      </c>
      <c r="F143" s="104">
        <f t="shared" si="74"/>
        <v>104.49885222968038</v>
      </c>
      <c r="G143" s="104">
        <f t="shared" si="74"/>
        <v>101.51306604585209</v>
      </c>
      <c r="H143" s="104">
        <f t="shared" si="74"/>
        <v>115.03668467349617</v>
      </c>
      <c r="I143" s="104">
        <f t="shared" si="74"/>
        <v>115.45411340928628</v>
      </c>
      <c r="J143" s="104">
        <f t="shared" si="74"/>
        <v>117.81538073101996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120.95696805026397</v>
      </c>
      <c r="D144" s="104">
        <f t="shared" si="75"/>
        <v>0</v>
      </c>
      <c r="E144" s="187">
        <f t="shared" si="75"/>
        <v>100</v>
      </c>
      <c r="F144" s="104">
        <f t="shared" si="75"/>
        <v>93.804331559107894</v>
      </c>
      <c r="G144" s="104">
        <f t="shared" si="75"/>
        <v>78.382112226144997</v>
      </c>
      <c r="H144" s="104">
        <f t="shared" si="75"/>
        <v>90.505163194209331</v>
      </c>
      <c r="I144" s="104">
        <f t="shared" si="75"/>
        <v>80.562805224524297</v>
      </c>
      <c r="J144" s="104">
        <f t="shared" si="75"/>
        <v>74.532680690359456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104.33306310684517</v>
      </c>
      <c r="D145" s="104">
        <f t="shared" si="76"/>
        <v>0</v>
      </c>
      <c r="E145" s="187">
        <f t="shared" si="76"/>
        <v>100</v>
      </c>
      <c r="F145" s="104">
        <f t="shared" si="76"/>
        <v>107.73942768897018</v>
      </c>
      <c r="G145" s="104">
        <f t="shared" si="76"/>
        <v>113.01562686134581</v>
      </c>
      <c r="H145" s="104">
        <f t="shared" si="76"/>
        <v>111.87776945915431</v>
      </c>
      <c r="I145" s="104">
        <f t="shared" si="76"/>
        <v>72.887103799940604</v>
      </c>
      <c r="J145" s="104">
        <f t="shared" si="76"/>
        <v>70.738205724802199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116.49473951188341</v>
      </c>
      <c r="D146" s="104">
        <f t="shared" si="77"/>
        <v>0</v>
      </c>
      <c r="E146" s="187">
        <f t="shared" si="77"/>
        <v>100</v>
      </c>
      <c r="F146" s="104">
        <f t="shared" si="77"/>
        <v>94.070053768613576</v>
      </c>
      <c r="G146" s="104">
        <f t="shared" si="77"/>
        <v>86.508353026985546</v>
      </c>
      <c r="H146" s="104">
        <f t="shared" si="77"/>
        <v>96.372402772692482</v>
      </c>
      <c r="I146" s="104">
        <f t="shared" si="77"/>
        <v>95.757949260008118</v>
      </c>
      <c r="J146" s="104">
        <f t="shared" si="77"/>
        <v>93.263670537629508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142.80593603254573</v>
      </c>
      <c r="D147" s="104">
        <f t="shared" si="78"/>
        <v>0</v>
      </c>
      <c r="E147" s="187">
        <f t="shared" si="78"/>
        <v>100</v>
      </c>
      <c r="F147" s="104">
        <f t="shared" si="78"/>
        <v>101.12142815956324</v>
      </c>
      <c r="G147" s="104">
        <f t="shared" si="78"/>
        <v>93.601625942012419</v>
      </c>
      <c r="H147" s="104">
        <f t="shared" si="78"/>
        <v>91.193060416064895</v>
      </c>
      <c r="I147" s="104">
        <f t="shared" si="78"/>
        <v>71.901039168617984</v>
      </c>
      <c r="J147" s="104">
        <f t="shared" si="78"/>
        <v>67.800743470519066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125.31542790181722</v>
      </c>
      <c r="D148" s="104">
        <f t="shared" si="79"/>
        <v>0</v>
      </c>
      <c r="E148" s="187">
        <f t="shared" si="79"/>
        <v>100</v>
      </c>
      <c r="F148" s="104">
        <f t="shared" si="79"/>
        <v>100.84980062936005</v>
      </c>
      <c r="G148" s="104">
        <f t="shared" si="79"/>
        <v>122.46036333566832</v>
      </c>
      <c r="H148" s="104">
        <f t="shared" si="79"/>
        <v>98.484136831345964</v>
      </c>
      <c r="I148" s="104">
        <f t="shared" si="79"/>
        <v>51.056042126000534</v>
      </c>
      <c r="J148" s="104">
        <f t="shared" si="79"/>
        <v>48.907250626710379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117.87602995085047</v>
      </c>
      <c r="D149" s="104">
        <f t="shared" si="80"/>
        <v>0</v>
      </c>
      <c r="E149" s="187">
        <f t="shared" si="80"/>
        <v>100</v>
      </c>
      <c r="F149" s="104">
        <f t="shared" si="80"/>
        <v>96.085187365715996</v>
      </c>
      <c r="G149" s="104">
        <f t="shared" si="80"/>
        <v>90.744546641941241</v>
      </c>
      <c r="H149" s="104">
        <f t="shared" si="80"/>
        <v>87.112474752467875</v>
      </c>
      <c r="I149" s="104">
        <f t="shared" si="80"/>
        <v>66.72556558850286</v>
      </c>
      <c r="J149" s="104">
        <f t="shared" si="80"/>
        <v>77.620529232288689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78.843142401678406</v>
      </c>
      <c r="D150" s="104">
        <f t="shared" si="81"/>
        <v>0</v>
      </c>
      <c r="E150" s="187">
        <f t="shared" si="81"/>
        <v>100</v>
      </c>
      <c r="F150" s="104">
        <f t="shared" si="81"/>
        <v>94.968120488309765</v>
      </c>
      <c r="G150" s="104">
        <f t="shared" si="81"/>
        <v>88.643251592178402</v>
      </c>
      <c r="H150" s="104">
        <f t="shared" si="81"/>
        <v>75.135630460748388</v>
      </c>
      <c r="I150" s="104">
        <f t="shared" si="81"/>
        <v>87.532159844106729</v>
      </c>
      <c r="J150" s="104">
        <f t="shared" si="81"/>
        <v>93.138849753097688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178.90386091972169</v>
      </c>
      <c r="D151" s="104">
        <f t="shared" si="82"/>
        <v>0</v>
      </c>
      <c r="E151" s="187">
        <f t="shared" si="82"/>
        <v>100</v>
      </c>
      <c r="F151" s="104">
        <f t="shared" si="82"/>
        <v>91.592478387895937</v>
      </c>
      <c r="G151" s="104">
        <f t="shared" si="82"/>
        <v>84.68562185135147</v>
      </c>
      <c r="H151" s="104">
        <f t="shared" si="82"/>
        <v>91.157118434720374</v>
      </c>
      <c r="I151" s="104">
        <f t="shared" si="82"/>
        <v>85.142266257922316</v>
      </c>
      <c r="J151" s="104">
        <f t="shared" si="82"/>
        <v>103.07591971836001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362.93435537746603</v>
      </c>
      <c r="D152" s="104">
        <f t="shared" si="83"/>
        <v>0</v>
      </c>
      <c r="E152" s="187">
        <f t="shared" si="83"/>
        <v>100</v>
      </c>
      <c r="F152" s="104">
        <f t="shared" si="83"/>
        <v>88.482422458029802</v>
      </c>
      <c r="G152" s="104">
        <f t="shared" si="83"/>
        <v>82.657787340934433</v>
      </c>
      <c r="H152" s="104">
        <f t="shared" si="83"/>
        <v>74.912006820832261</v>
      </c>
      <c r="I152" s="104">
        <f t="shared" si="83"/>
        <v>80.598310252634548</v>
      </c>
      <c r="J152" s="104">
        <f t="shared" si="83"/>
        <v>83.131067228991995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149.06538987240009</v>
      </c>
      <c r="D153" s="104">
        <f t="shared" si="84"/>
        <v>0</v>
      </c>
      <c r="E153" s="187">
        <f t="shared" si="84"/>
        <v>100</v>
      </c>
      <c r="F153" s="104">
        <f t="shared" si="84"/>
        <v>91.086149979263823</v>
      </c>
      <c r="G153" s="104">
        <f t="shared" si="84"/>
        <v>78.204018139110843</v>
      </c>
      <c r="H153" s="104">
        <f t="shared" si="84"/>
        <v>72.86125545864877</v>
      </c>
      <c r="I153" s="104">
        <f t="shared" si="84"/>
        <v>72.684828435173131</v>
      </c>
      <c r="J153" s="104">
        <f t="shared" si="84"/>
        <v>75.191300575526029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122.06609228342724</v>
      </c>
      <c r="D154" s="132">
        <f t="shared" si="85"/>
        <v>0</v>
      </c>
      <c r="E154" s="188">
        <f t="shared" si="85"/>
        <v>100</v>
      </c>
      <c r="F154" s="132">
        <f t="shared" si="85"/>
        <v>108.21859271672172</v>
      </c>
      <c r="G154" s="132">
        <f t="shared" si="85"/>
        <v>108.16067867070893</v>
      </c>
      <c r="H154" s="132">
        <f t="shared" si="85"/>
        <v>102.96488672615492</v>
      </c>
      <c r="I154" s="132">
        <f t="shared" si="85"/>
        <v>105.72174243482402</v>
      </c>
      <c r="J154" s="132">
        <f t="shared" si="85"/>
        <v>112.03641277363279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7.7136917272052602E-2</v>
      </c>
      <c r="D156" s="104"/>
      <c r="E156" s="104">
        <f t="shared" ref="E156:J165" si="87">E8/E$60*100</f>
        <v>8.4574367633113851E-2</v>
      </c>
      <c r="F156" s="104">
        <f t="shared" si="87"/>
        <v>8.2424540043091951E-2</v>
      </c>
      <c r="G156" s="104">
        <f t="shared" si="87"/>
        <v>9.4159486660325115E-2</v>
      </c>
      <c r="H156" s="104">
        <f t="shared" si="87"/>
        <v>0.11009378060144351</v>
      </c>
      <c r="I156" s="104">
        <f t="shared" si="87"/>
        <v>0.11374362348545534</v>
      </c>
      <c r="J156" s="104">
        <f t="shared" si="87"/>
        <v>0.11996984129693272</v>
      </c>
    </row>
    <row r="157" spans="1:10" ht="15" customHeight="1">
      <c r="A157" s="53" t="s">
        <v>28</v>
      </c>
      <c r="B157" s="150" t="s">
        <v>29</v>
      </c>
      <c r="C157" s="104">
        <f t="shared" si="86"/>
        <v>5.2530278526561863E-2</v>
      </c>
      <c r="D157" s="104"/>
      <c r="E157" s="104">
        <f t="shared" si="87"/>
        <v>5.9379836641499428E-2</v>
      </c>
      <c r="F157" s="104">
        <f t="shared" si="87"/>
        <v>5.2526425427201588E-2</v>
      </c>
      <c r="G157" s="104">
        <f t="shared" si="87"/>
        <v>4.7492267444980023E-2</v>
      </c>
      <c r="H157" s="104">
        <f t="shared" si="87"/>
        <v>3.6061903045626439E-2</v>
      </c>
      <c r="I157" s="104">
        <f t="shared" si="87"/>
        <v>3.2913132458277893E-2</v>
      </c>
      <c r="J157" s="104">
        <f t="shared" si="87"/>
        <v>3.273661950809198E-2</v>
      </c>
    </row>
    <row r="158" spans="1:10" ht="15" customHeight="1">
      <c r="A158" s="53" t="s">
        <v>30</v>
      </c>
      <c r="B158" s="150" t="s">
        <v>31</v>
      </c>
      <c r="C158" s="104">
        <f t="shared" si="86"/>
        <v>6.4883287410339913E-2</v>
      </c>
      <c r="D158" s="104"/>
      <c r="E158" s="104">
        <f t="shared" si="87"/>
        <v>5.1950483801324797E-2</v>
      </c>
      <c r="F158" s="104">
        <f t="shared" si="87"/>
        <v>5.1006187315624521E-2</v>
      </c>
      <c r="G158" s="104">
        <f t="shared" si="87"/>
        <v>4.6285815089508998E-2</v>
      </c>
      <c r="H158" s="104">
        <f t="shared" si="87"/>
        <v>4.7375394317313906E-2</v>
      </c>
      <c r="I158" s="104">
        <f t="shared" si="87"/>
        <v>4.6459875800776415E-2</v>
      </c>
      <c r="J158" s="104">
        <f t="shared" si="87"/>
        <v>4.8829350645260859E-2</v>
      </c>
    </row>
    <row r="159" spans="1:10" ht="15" customHeight="1">
      <c r="A159" s="53" t="s">
        <v>32</v>
      </c>
      <c r="B159" s="150" t="s">
        <v>33</v>
      </c>
      <c r="C159" s="104">
        <f t="shared" si="86"/>
        <v>0.16506128609807055</v>
      </c>
      <c r="D159" s="104"/>
      <c r="E159" s="104">
        <f t="shared" si="87"/>
        <v>0.19734533618959976</v>
      </c>
      <c r="F159" s="104">
        <f t="shared" si="87"/>
        <v>0.18863618462202367</v>
      </c>
      <c r="G159" s="104">
        <f t="shared" si="87"/>
        <v>0.18531939927604565</v>
      </c>
      <c r="H159" s="104">
        <f t="shared" si="87"/>
        <v>0.2489016852055243</v>
      </c>
      <c r="I159" s="104">
        <f t="shared" si="87"/>
        <v>0.34382503366902822</v>
      </c>
      <c r="J159" s="104">
        <f t="shared" si="87"/>
        <v>0.38337545654099137</v>
      </c>
    </row>
    <row r="160" spans="1:10" ht="15" customHeight="1">
      <c r="A160" s="53" t="s">
        <v>34</v>
      </c>
      <c r="B160" s="150" t="s">
        <v>35</v>
      </c>
      <c r="C160" s="104">
        <f t="shared" si="86"/>
        <v>2.154649398288337</v>
      </c>
      <c r="D160" s="104"/>
      <c r="E160" s="104">
        <f t="shared" si="87"/>
        <v>1.7104943924781462</v>
      </c>
      <c r="F160" s="104">
        <f t="shared" si="87"/>
        <v>1.7194539327720346</v>
      </c>
      <c r="G160" s="104">
        <f t="shared" si="87"/>
        <v>1.8093703366983631</v>
      </c>
      <c r="H160" s="104">
        <f t="shared" si="87"/>
        <v>1.8894618386312223</v>
      </c>
      <c r="I160" s="104">
        <f t="shared" si="87"/>
        <v>2.0707411699260638</v>
      </c>
      <c r="J160" s="104">
        <f t="shared" si="87"/>
        <v>1.9117151954816465</v>
      </c>
    </row>
    <row r="161" spans="1:10" ht="15" customHeight="1">
      <c r="A161" s="53" t="s">
        <v>36</v>
      </c>
      <c r="B161" s="150" t="s">
        <v>37</v>
      </c>
      <c r="C161" s="104">
        <f t="shared" si="86"/>
        <v>0.10791763018621564</v>
      </c>
      <c r="D161" s="104"/>
      <c r="E161" s="104">
        <f t="shared" si="87"/>
        <v>0.16119077518526811</v>
      </c>
      <c r="F161" s="104">
        <f t="shared" si="87"/>
        <v>0.17751363275080487</v>
      </c>
      <c r="G161" s="104">
        <f t="shared" si="87"/>
        <v>0.13460602350239878</v>
      </c>
      <c r="H161" s="104">
        <f t="shared" si="87"/>
        <v>0.12030488564041633</v>
      </c>
      <c r="I161" s="104">
        <f t="shared" si="87"/>
        <v>0.1322255578300289</v>
      </c>
      <c r="J161" s="104">
        <f t="shared" si="87"/>
        <v>0.13394954072038587</v>
      </c>
    </row>
    <row r="162" spans="1:10" ht="15" customHeight="1">
      <c r="A162" s="53" t="s">
        <v>38</v>
      </c>
      <c r="B162" s="150" t="s">
        <v>457</v>
      </c>
      <c r="C162" s="104">
        <f t="shared" si="86"/>
        <v>9.6529118665308167E-2</v>
      </c>
      <c r="D162" s="104"/>
      <c r="E162" s="104">
        <f t="shared" si="87"/>
        <v>0.10257290255607587</v>
      </c>
      <c r="F162" s="104">
        <f t="shared" si="87"/>
        <v>8.1581567180732548E-2</v>
      </c>
      <c r="G162" s="104">
        <f t="shared" si="87"/>
        <v>8.110528742304704E-2</v>
      </c>
      <c r="H162" s="104">
        <f t="shared" si="87"/>
        <v>9.4470484070418276E-2</v>
      </c>
      <c r="I162" s="104">
        <f t="shared" si="87"/>
        <v>0.10002295243360675</v>
      </c>
      <c r="J162" s="104">
        <f t="shared" si="87"/>
        <v>9.3084044778937475E-2</v>
      </c>
    </row>
    <row r="163" spans="1:10" ht="15" customHeight="1">
      <c r="A163" s="53" t="s">
        <v>39</v>
      </c>
      <c r="B163" s="150" t="s">
        <v>40</v>
      </c>
      <c r="C163" s="104">
        <f t="shared" si="86"/>
        <v>7.6503737209760864E-2</v>
      </c>
      <c r="D163" s="104"/>
      <c r="E163" s="104">
        <f t="shared" si="87"/>
        <v>8.6518180770278869E-2</v>
      </c>
      <c r="F163" s="104">
        <f t="shared" si="87"/>
        <v>6.9079900736440547E-2</v>
      </c>
      <c r="G163" s="104">
        <f t="shared" si="87"/>
        <v>7.2197646203647645E-2</v>
      </c>
      <c r="H163" s="104">
        <f t="shared" si="87"/>
        <v>7.8795521911019115E-2</v>
      </c>
      <c r="I163" s="104">
        <f t="shared" si="87"/>
        <v>7.4130796753401673E-2</v>
      </c>
      <c r="J163" s="104">
        <f t="shared" si="87"/>
        <v>7.7464887986868611E-2</v>
      </c>
    </row>
    <row r="164" spans="1:10" ht="15" customHeight="1">
      <c r="A164" s="53" t="s">
        <v>41</v>
      </c>
      <c r="B164" s="150" t="s">
        <v>441</v>
      </c>
      <c r="C164" s="104">
        <f t="shared" si="86"/>
        <v>0.42572536500630587</v>
      </c>
      <c r="D164" s="104"/>
      <c r="E164" s="104">
        <f t="shared" si="87"/>
        <v>0.44876237928515039</v>
      </c>
      <c r="F164" s="104">
        <f t="shared" si="87"/>
        <v>0.28731608897557404</v>
      </c>
      <c r="G164" s="104">
        <f t="shared" si="87"/>
        <v>0.33012469636663627</v>
      </c>
      <c r="H164" s="104">
        <f t="shared" si="87"/>
        <v>0.33464454269393951</v>
      </c>
      <c r="I164" s="104">
        <f t="shared" si="87"/>
        <v>0.36702288401410921</v>
      </c>
      <c r="J164" s="104">
        <f t="shared" si="87"/>
        <v>0.36834262035551196</v>
      </c>
    </row>
    <row r="165" spans="1:10" ht="15" customHeight="1">
      <c r="A165" s="53" t="s">
        <v>42</v>
      </c>
      <c r="B165" s="150" t="s">
        <v>442</v>
      </c>
      <c r="C165" s="104">
        <f t="shared" si="86"/>
        <v>0.63957090761310376</v>
      </c>
      <c r="D165" s="104"/>
      <c r="E165" s="104">
        <f t="shared" si="87"/>
        <v>0.6155033498157767</v>
      </c>
      <c r="F165" s="104">
        <f t="shared" si="87"/>
        <v>0.52854286632828618</v>
      </c>
      <c r="G165" s="104">
        <f t="shared" si="87"/>
        <v>0.49090846880818428</v>
      </c>
      <c r="H165" s="104">
        <f t="shared" si="87"/>
        <v>0.52324728017078725</v>
      </c>
      <c r="I165" s="104">
        <f t="shared" si="87"/>
        <v>0.79856889324986158</v>
      </c>
      <c r="J165" s="104">
        <f t="shared" si="87"/>
        <v>1.0290104888620417</v>
      </c>
    </row>
    <row r="166" spans="1:10" ht="15" customHeight="1">
      <c r="A166" s="53" t="s">
        <v>43</v>
      </c>
      <c r="B166" s="150" t="s">
        <v>458</v>
      </c>
      <c r="C166" s="104">
        <f t="shared" si="86"/>
        <v>7.8370421057665687E-2</v>
      </c>
      <c r="D166" s="104"/>
      <c r="E166" s="104">
        <f t="shared" ref="E166:J175" si="88">E18/E$60*100</f>
        <v>7.051886798445714E-2</v>
      </c>
      <c r="F166" s="104">
        <f t="shared" si="88"/>
        <v>5.5612082675664115E-2</v>
      </c>
      <c r="G166" s="104">
        <f t="shared" si="88"/>
        <v>5.9462250615722523E-2</v>
      </c>
      <c r="H166" s="104">
        <f t="shared" si="88"/>
        <v>5.983112632872991E-2</v>
      </c>
      <c r="I166" s="104">
        <f t="shared" si="88"/>
        <v>5.8611942609188811E-2</v>
      </c>
      <c r="J166" s="104">
        <f t="shared" si="88"/>
        <v>5.8207216015830232E-2</v>
      </c>
    </row>
    <row r="167" spans="1:10" ht="15" customHeight="1">
      <c r="A167" s="53" t="s">
        <v>44</v>
      </c>
      <c r="B167" s="150" t="s">
        <v>45</v>
      </c>
      <c r="C167" s="104">
        <f t="shared" si="86"/>
        <v>2.5645070033948634</v>
      </c>
      <c r="D167" s="104"/>
      <c r="E167" s="104">
        <f t="shared" si="88"/>
        <v>2.9816955512665717</v>
      </c>
      <c r="F167" s="104">
        <f t="shared" si="88"/>
        <v>2.6413650248405594</v>
      </c>
      <c r="G167" s="104">
        <f t="shared" si="88"/>
        <v>3.0800553820390335</v>
      </c>
      <c r="H167" s="104">
        <f t="shared" si="88"/>
        <v>3.3117184358937344</v>
      </c>
      <c r="I167" s="104">
        <f t="shared" si="88"/>
        <v>3.9260960160323073</v>
      </c>
      <c r="J167" s="104">
        <f t="shared" si="88"/>
        <v>3.5428182633542908</v>
      </c>
    </row>
    <row r="168" spans="1:10" ht="15" customHeight="1">
      <c r="A168" s="53" t="s">
        <v>46</v>
      </c>
      <c r="B168" s="150" t="s">
        <v>443</v>
      </c>
      <c r="C168" s="104">
        <f t="shared" si="86"/>
        <v>9.3286485616941572</v>
      </c>
      <c r="D168" s="104"/>
      <c r="E168" s="104">
        <f t="shared" si="88"/>
        <v>9.9065201662130615</v>
      </c>
      <c r="F168" s="104">
        <f t="shared" si="88"/>
        <v>10.569054212958472</v>
      </c>
      <c r="G168" s="104">
        <f t="shared" si="88"/>
        <v>10.374117757538626</v>
      </c>
      <c r="H168" s="104">
        <f t="shared" si="88"/>
        <v>9.9976908158753695</v>
      </c>
      <c r="I168" s="104">
        <f t="shared" si="88"/>
        <v>10.596758074188886</v>
      </c>
      <c r="J168" s="104">
        <f t="shared" si="88"/>
        <v>10.168890038624507</v>
      </c>
    </row>
    <row r="169" spans="1:10" ht="15" customHeight="1">
      <c r="A169" s="53" t="s">
        <v>47</v>
      </c>
      <c r="B169" s="150" t="s">
        <v>444</v>
      </c>
      <c r="C169" s="104">
        <f t="shared" si="86"/>
        <v>9.2030018315280709E-2</v>
      </c>
      <c r="D169" s="104"/>
      <c r="E169" s="104">
        <f t="shared" si="88"/>
        <v>8.7569902657986975E-2</v>
      </c>
      <c r="F169" s="104">
        <f t="shared" si="88"/>
        <v>7.9722755143430496E-2</v>
      </c>
      <c r="G169" s="104">
        <f t="shared" si="88"/>
        <v>8.3339629004117746E-2</v>
      </c>
      <c r="H169" s="104">
        <f t="shared" si="88"/>
        <v>8.9957431937784549E-2</v>
      </c>
      <c r="I169" s="104">
        <f t="shared" si="88"/>
        <v>8.1667382965866689E-2</v>
      </c>
      <c r="J169" s="104">
        <f t="shared" si="88"/>
        <v>7.5926915212767565E-2</v>
      </c>
    </row>
    <row r="170" spans="1:10" ht="15" customHeight="1">
      <c r="A170" s="53" t="s">
        <v>48</v>
      </c>
      <c r="B170" s="150" t="s">
        <v>49</v>
      </c>
      <c r="C170" s="104">
        <f t="shared" si="86"/>
        <v>1.9077555974223677</v>
      </c>
      <c r="D170" s="104"/>
      <c r="E170" s="104">
        <f t="shared" si="88"/>
        <v>1.8427601755479657</v>
      </c>
      <c r="F170" s="104">
        <f t="shared" si="88"/>
        <v>1.6250926250753048</v>
      </c>
      <c r="G170" s="104">
        <f t="shared" si="88"/>
        <v>1.5143236267785403</v>
      </c>
      <c r="H170" s="104">
        <f t="shared" si="88"/>
        <v>1.4398226970978998</v>
      </c>
      <c r="I170" s="104">
        <f t="shared" si="88"/>
        <v>1.387700879296236</v>
      </c>
      <c r="J170" s="104">
        <f t="shared" si="88"/>
        <v>1.4718181212573405</v>
      </c>
    </row>
    <row r="171" spans="1:10" ht="15" customHeight="1">
      <c r="A171" s="53" t="s">
        <v>50</v>
      </c>
      <c r="B171" s="150" t="s">
        <v>51</v>
      </c>
      <c r="C171" s="104">
        <f t="shared" si="86"/>
        <v>2.0825396137619059</v>
      </c>
      <c r="D171" s="104"/>
      <c r="E171" s="104">
        <f t="shared" si="88"/>
        <v>2.1701411582475778</v>
      </c>
      <c r="F171" s="104">
        <f t="shared" si="88"/>
        <v>1.884064684434632</v>
      </c>
      <c r="G171" s="104">
        <f t="shared" si="88"/>
        <v>1.4153114498963091</v>
      </c>
      <c r="H171" s="104">
        <f t="shared" si="88"/>
        <v>1.2473142278034854</v>
      </c>
      <c r="I171" s="104">
        <f t="shared" si="88"/>
        <v>1.2804814140999967</v>
      </c>
      <c r="J171" s="104">
        <f t="shared" si="88"/>
        <v>1.2993442576141778</v>
      </c>
    </row>
    <row r="172" spans="1:10" ht="15" customHeight="1">
      <c r="A172" s="53" t="s">
        <v>52</v>
      </c>
      <c r="B172" s="150" t="s">
        <v>53</v>
      </c>
      <c r="C172" s="104">
        <f t="shared" si="86"/>
        <v>3.3469602443245718</v>
      </c>
      <c r="D172" s="104"/>
      <c r="E172" s="104">
        <f t="shared" si="88"/>
        <v>4.0357885941757754</v>
      </c>
      <c r="F172" s="104">
        <f t="shared" si="88"/>
        <v>4.0033942201233064</v>
      </c>
      <c r="G172" s="104">
        <f t="shared" si="88"/>
        <v>4.2882390560854935</v>
      </c>
      <c r="H172" s="104">
        <f t="shared" si="88"/>
        <v>4.1761168471905847</v>
      </c>
      <c r="I172" s="104">
        <f t="shared" si="88"/>
        <v>5.0858961281025259</v>
      </c>
      <c r="J172" s="104">
        <f t="shared" si="88"/>
        <v>6.2105785056196874</v>
      </c>
    </row>
    <row r="173" spans="1:10" ht="15" customHeight="1">
      <c r="A173" s="53" t="s">
        <v>54</v>
      </c>
      <c r="B173" s="150" t="s">
        <v>445</v>
      </c>
      <c r="C173" s="104">
        <f t="shared" si="86"/>
        <v>10.156679604414789</v>
      </c>
      <c r="D173" s="104"/>
      <c r="E173" s="104">
        <f t="shared" si="88"/>
        <v>11.700087352436602</v>
      </c>
      <c r="F173" s="104">
        <f t="shared" si="88"/>
        <v>12.993505241621309</v>
      </c>
      <c r="G173" s="104">
        <f t="shared" si="88"/>
        <v>11.37026060195071</v>
      </c>
      <c r="H173" s="104">
        <f t="shared" si="88"/>
        <v>10.339147072431736</v>
      </c>
      <c r="I173" s="104">
        <f t="shared" si="88"/>
        <v>10.653118288369743</v>
      </c>
      <c r="J173" s="104">
        <f t="shared" si="88"/>
        <v>10.546469135712217</v>
      </c>
    </row>
    <row r="174" spans="1:10" ht="15" customHeight="1">
      <c r="A174" s="53" t="s">
        <v>55</v>
      </c>
      <c r="B174" s="150" t="s">
        <v>56</v>
      </c>
      <c r="C174" s="104">
        <f t="shared" si="86"/>
        <v>2.4711919470537906</v>
      </c>
      <c r="D174" s="104"/>
      <c r="E174" s="104">
        <f t="shared" si="88"/>
        <v>2.4014073641256095</v>
      </c>
      <c r="F174" s="104">
        <f t="shared" si="88"/>
        <v>2.047592391715634</v>
      </c>
      <c r="G174" s="104">
        <f t="shared" si="88"/>
        <v>1.996883475685779</v>
      </c>
      <c r="H174" s="104">
        <f t="shared" si="88"/>
        <v>1.8651035692544302</v>
      </c>
      <c r="I174" s="104">
        <f t="shared" si="88"/>
        <v>1.3655626006357364</v>
      </c>
      <c r="J174" s="104">
        <f t="shared" si="88"/>
        <v>1.3562063268873519</v>
      </c>
    </row>
    <row r="175" spans="1:10" ht="15" customHeight="1">
      <c r="A175" s="53" t="s">
        <v>57</v>
      </c>
      <c r="B175" s="150" t="s">
        <v>58</v>
      </c>
      <c r="C175" s="104">
        <f t="shared" si="86"/>
        <v>0.55119510150106343</v>
      </c>
      <c r="D175" s="104"/>
      <c r="E175" s="104">
        <f t="shared" si="88"/>
        <v>0.44622400641983839</v>
      </c>
      <c r="F175" s="104">
        <f t="shared" si="88"/>
        <v>0.45475748800337573</v>
      </c>
      <c r="G175" s="104">
        <f t="shared" si="88"/>
        <v>0.41139965719552835</v>
      </c>
      <c r="H175" s="104">
        <f t="shared" si="88"/>
        <v>0.34994963701346626</v>
      </c>
      <c r="I175" s="104">
        <f t="shared" si="88"/>
        <v>0.25754696937125721</v>
      </c>
      <c r="J175" s="104">
        <f t="shared" si="88"/>
        <v>0.32261459072731064</v>
      </c>
    </row>
    <row r="176" spans="1:10" ht="15" customHeight="1">
      <c r="A176" s="53" t="s">
        <v>59</v>
      </c>
      <c r="B176" s="150" t="s">
        <v>60</v>
      </c>
      <c r="C176" s="104">
        <f t="shared" si="86"/>
        <v>0.75624912674470202</v>
      </c>
      <c r="D176" s="104"/>
      <c r="E176" s="104">
        <f t="shared" ref="E176:J185" si="89">E28/E$60*100</f>
        <v>0.63677249073095399</v>
      </c>
      <c r="F176" s="104">
        <f t="shared" si="89"/>
        <v>0.55402849007613841</v>
      </c>
      <c r="G176" s="104">
        <f t="shared" si="89"/>
        <v>0.49514355784501002</v>
      </c>
      <c r="H176" s="104">
        <f t="shared" si="89"/>
        <v>0.46687409150495485</v>
      </c>
      <c r="I176" s="104">
        <f t="shared" si="89"/>
        <v>0.49762172286923506</v>
      </c>
      <c r="J176" s="104">
        <f t="shared" si="89"/>
        <v>0.52867175635098573</v>
      </c>
    </row>
    <row r="177" spans="1:10" ht="15" customHeight="1">
      <c r="A177" s="53" t="s">
        <v>61</v>
      </c>
      <c r="B177" s="150" t="s">
        <v>453</v>
      </c>
      <c r="C177" s="104">
        <f t="shared" si="86"/>
        <v>0.8225581216171719</v>
      </c>
      <c r="D177" s="104"/>
      <c r="E177" s="104">
        <f t="shared" si="89"/>
        <v>0.82204632118174548</v>
      </c>
      <c r="F177" s="104">
        <f t="shared" si="89"/>
        <v>0.7245718678061116</v>
      </c>
      <c r="G177" s="104">
        <f t="shared" si="89"/>
        <v>0.70687643469802175</v>
      </c>
      <c r="H177" s="104">
        <f t="shared" si="89"/>
        <v>0.61572117192205544</v>
      </c>
      <c r="I177" s="104">
        <f t="shared" si="89"/>
        <v>0.6071398911948469</v>
      </c>
      <c r="J177" s="104">
        <f t="shared" si="89"/>
        <v>0.52358370431336454</v>
      </c>
    </row>
    <row r="178" spans="1:10" ht="15" customHeight="1">
      <c r="A178" s="53" t="s">
        <v>62</v>
      </c>
      <c r="B178" s="150" t="s">
        <v>446</v>
      </c>
      <c r="C178" s="104">
        <f t="shared" si="86"/>
        <v>0.26227078572737095</v>
      </c>
      <c r="D178" s="104"/>
      <c r="E178" s="104">
        <f t="shared" si="89"/>
        <v>0.25225433510572876</v>
      </c>
      <c r="F178" s="104">
        <f t="shared" si="89"/>
        <v>0.2127737750262606</v>
      </c>
      <c r="G178" s="104">
        <f t="shared" si="89"/>
        <v>0.19775825205832442</v>
      </c>
      <c r="H178" s="104">
        <f t="shared" si="89"/>
        <v>0.18355014619003393</v>
      </c>
      <c r="I178" s="104">
        <f t="shared" si="89"/>
        <v>0.19280718644169653</v>
      </c>
      <c r="J178" s="104">
        <f t="shared" si="89"/>
        <v>0.20808323131040421</v>
      </c>
    </row>
    <row r="179" spans="1:10" ht="15" customHeight="1">
      <c r="A179" s="53" t="s">
        <v>63</v>
      </c>
      <c r="B179" s="150" t="s">
        <v>64</v>
      </c>
      <c r="C179" s="104">
        <f t="shared" si="86"/>
        <v>1.2584365622571767</v>
      </c>
      <c r="D179" s="104"/>
      <c r="E179" s="104">
        <f t="shared" si="89"/>
        <v>1.1113936500367954</v>
      </c>
      <c r="F179" s="104">
        <f t="shared" si="89"/>
        <v>0.8981631202323207</v>
      </c>
      <c r="G179" s="104">
        <f t="shared" si="89"/>
        <v>0.83732834576662252</v>
      </c>
      <c r="H179" s="104">
        <f t="shared" si="89"/>
        <v>0.73078388887271961</v>
      </c>
      <c r="I179" s="104">
        <f t="shared" si="89"/>
        <v>0.80069843410218167</v>
      </c>
      <c r="J179" s="104">
        <f t="shared" si="89"/>
        <v>0.8405733666426296</v>
      </c>
    </row>
    <row r="180" spans="1:10" ht="15" customHeight="1">
      <c r="A180" s="53" t="s">
        <v>65</v>
      </c>
      <c r="B180" s="150" t="s">
        <v>66</v>
      </c>
      <c r="C180" s="104">
        <f t="shared" si="86"/>
        <v>0.67311228594514272</v>
      </c>
      <c r="D180" s="104"/>
      <c r="E180" s="104">
        <f t="shared" si="89"/>
        <v>0.46296206829549669</v>
      </c>
      <c r="F180" s="104">
        <f t="shared" si="89"/>
        <v>0.44945491760662498</v>
      </c>
      <c r="G180" s="104">
        <f t="shared" si="89"/>
        <v>0.46091636928669333</v>
      </c>
      <c r="H180" s="104">
        <f t="shared" si="89"/>
        <v>0.43958319960793557</v>
      </c>
      <c r="I180" s="104">
        <f t="shared" si="89"/>
        <v>0.34871210039830364</v>
      </c>
      <c r="J180" s="104">
        <f t="shared" si="89"/>
        <v>0.47960328860450613</v>
      </c>
    </row>
    <row r="181" spans="1:10" ht="15" customHeight="1">
      <c r="A181" s="53" t="s">
        <v>67</v>
      </c>
      <c r="B181" s="150" t="s">
        <v>68</v>
      </c>
      <c r="C181" s="104">
        <f t="shared" si="86"/>
        <v>0.22195648888093511</v>
      </c>
      <c r="D181" s="104"/>
      <c r="E181" s="104">
        <f t="shared" si="89"/>
        <v>0.27229330180867672</v>
      </c>
      <c r="F181" s="104">
        <f t="shared" si="89"/>
        <v>0.23365952081876168</v>
      </c>
      <c r="G181" s="104">
        <f t="shared" si="89"/>
        <v>0.21909434409209835</v>
      </c>
      <c r="H181" s="104">
        <f t="shared" si="89"/>
        <v>0.17807881355496788</v>
      </c>
      <c r="I181" s="104">
        <f t="shared" si="89"/>
        <v>0.17164388970107811</v>
      </c>
      <c r="J181" s="104">
        <f t="shared" si="89"/>
        <v>0.16564348390614511</v>
      </c>
    </row>
    <row r="182" spans="1:10" ht="15" customHeight="1">
      <c r="A182" s="53" t="s">
        <v>69</v>
      </c>
      <c r="B182" s="150" t="s">
        <v>70</v>
      </c>
      <c r="C182" s="104">
        <f t="shared" si="86"/>
        <v>0.1660347953145957</v>
      </c>
      <c r="D182" s="104"/>
      <c r="E182" s="104">
        <f t="shared" si="89"/>
        <v>0.20182852473088031</v>
      </c>
      <c r="F182" s="104">
        <f t="shared" si="89"/>
        <v>0.13211675943189408</v>
      </c>
      <c r="G182" s="104">
        <f t="shared" si="89"/>
        <v>0.14276978813367336</v>
      </c>
      <c r="H182" s="104">
        <f t="shared" si="89"/>
        <v>0.18642145662698245</v>
      </c>
      <c r="I182" s="104">
        <f t="shared" si="89"/>
        <v>0.21492365558033136</v>
      </c>
      <c r="J182" s="104">
        <f t="shared" si="89"/>
        <v>0.20548926087544339</v>
      </c>
    </row>
    <row r="183" spans="1:10" ht="15" customHeight="1">
      <c r="A183" s="53" t="s">
        <v>71</v>
      </c>
      <c r="B183" s="150" t="s">
        <v>72</v>
      </c>
      <c r="C183" s="104">
        <f t="shared" si="86"/>
        <v>5.0743225045609339E-2</v>
      </c>
      <c r="D183" s="104"/>
      <c r="E183" s="104">
        <f t="shared" si="89"/>
        <v>5.7352070227193221E-2</v>
      </c>
      <c r="F183" s="104">
        <f t="shared" si="89"/>
        <v>4.7537099041884016E-2</v>
      </c>
      <c r="G183" s="104">
        <f t="shared" si="89"/>
        <v>4.6197514077524982E-2</v>
      </c>
      <c r="H183" s="104">
        <f t="shared" si="89"/>
        <v>5.7737150254655756E-2</v>
      </c>
      <c r="I183" s="104">
        <f t="shared" si="89"/>
        <v>7.060796826923596E-2</v>
      </c>
      <c r="J183" s="104">
        <f t="shared" si="89"/>
        <v>6.5156389697932235E-2</v>
      </c>
    </row>
    <row r="184" spans="1:10" ht="15" customHeight="1">
      <c r="A184" s="53" t="s">
        <v>73</v>
      </c>
      <c r="B184" s="150" t="s">
        <v>74</v>
      </c>
      <c r="C184" s="104">
        <f t="shared" si="86"/>
        <v>38.548144807930008</v>
      </c>
      <c r="D184" s="104"/>
      <c r="E184" s="104">
        <f t="shared" si="89"/>
        <v>34.41379655563852</v>
      </c>
      <c r="F184" s="104">
        <f t="shared" si="89"/>
        <v>35.478097451509974</v>
      </c>
      <c r="G184" s="104">
        <f t="shared" si="89"/>
        <v>37.768876433504161</v>
      </c>
      <c r="H184" s="104">
        <f t="shared" si="89"/>
        <v>36.117977291859717</v>
      </c>
      <c r="I184" s="104">
        <f t="shared" si="89"/>
        <v>35.16566712389006</v>
      </c>
      <c r="J184" s="104">
        <f t="shared" si="89"/>
        <v>35.388126302520696</v>
      </c>
    </row>
    <row r="185" spans="1:10" ht="15" customHeight="1">
      <c r="A185" s="53" t="s">
        <v>75</v>
      </c>
      <c r="B185" s="150" t="s">
        <v>76</v>
      </c>
      <c r="C185" s="104">
        <f t="shared" si="86"/>
        <v>1.2015442059120921E-2</v>
      </c>
      <c r="D185" s="104"/>
      <c r="E185" s="104">
        <f t="shared" si="89"/>
        <v>1.3862319981391744E-2</v>
      </c>
      <c r="F185" s="104">
        <f t="shared" si="89"/>
        <v>1.1759198497493966E-2</v>
      </c>
      <c r="G185" s="104">
        <f t="shared" si="89"/>
        <v>8.5012608233101632E-3</v>
      </c>
      <c r="H185" s="104">
        <f t="shared" si="89"/>
        <v>8.0822618101919277E-3</v>
      </c>
      <c r="I185" s="104">
        <f t="shared" si="89"/>
        <v>8.1914693395045753E-3</v>
      </c>
      <c r="J185" s="104">
        <f t="shared" si="89"/>
        <v>8.4653186422224084E-3</v>
      </c>
    </row>
    <row r="186" spans="1:10" ht="15" customHeight="1">
      <c r="A186" s="53" t="s">
        <v>77</v>
      </c>
      <c r="B186" s="150" t="s">
        <v>78</v>
      </c>
      <c r="C186" s="104">
        <f t="shared" si="86"/>
        <v>4.5555546854377429E-3</v>
      </c>
      <c r="D186" s="104"/>
      <c r="E186" s="104">
        <f t="shared" ref="E186:J195" si="90">E38/E$60*100</f>
        <v>3.0672577544717068E-3</v>
      </c>
      <c r="F186" s="104">
        <f t="shared" si="90"/>
        <v>2.7426068534389539E-3</v>
      </c>
      <c r="G186" s="104">
        <f t="shared" si="90"/>
        <v>2.629747426522778E-3</v>
      </c>
      <c r="H186" s="104">
        <f t="shared" si="90"/>
        <v>2.8060858198862356E-3</v>
      </c>
      <c r="I186" s="104">
        <f t="shared" si="90"/>
        <v>3.1034914108905216E-3</v>
      </c>
      <c r="J186" s="104">
        <f t="shared" si="90"/>
        <v>3.2860193840551092E-3</v>
      </c>
    </row>
    <row r="187" spans="1:10" ht="15" customHeight="1">
      <c r="A187" s="53" t="s">
        <v>79</v>
      </c>
      <c r="B187" s="150" t="s">
        <v>80</v>
      </c>
      <c r="C187" s="104">
        <f t="shared" si="86"/>
        <v>0.65425188028526571</v>
      </c>
      <c r="D187" s="104"/>
      <c r="E187" s="104">
        <f t="shared" si="90"/>
        <v>0.63511958700264115</v>
      </c>
      <c r="F187" s="104">
        <f t="shared" si="90"/>
        <v>0.61992355464754101</v>
      </c>
      <c r="G187" s="104">
        <f t="shared" si="90"/>
        <v>0.57856028422614281</v>
      </c>
      <c r="H187" s="104">
        <f t="shared" si="90"/>
        <v>0.68331439443434006</v>
      </c>
      <c r="I187" s="104">
        <f t="shared" si="90"/>
        <v>0.48086493721513973</v>
      </c>
      <c r="J187" s="104">
        <f t="shared" si="90"/>
        <v>0.46463075409763122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4.2507009081616712E-2</v>
      </c>
      <c r="D188" s="104"/>
      <c r="E188" s="104">
        <f t="shared" si="90"/>
        <v>3.139152427222739E-2</v>
      </c>
      <c r="F188" s="104">
        <f t="shared" si="90"/>
        <v>2.5920883321862532E-2</v>
      </c>
      <c r="G188" s="104">
        <f t="shared" si="90"/>
        <v>2.4910416338357298E-2</v>
      </c>
      <c r="H188" s="104">
        <f t="shared" si="90"/>
        <v>2.5307818560983297E-2</v>
      </c>
      <c r="I188" s="104">
        <f t="shared" si="90"/>
        <v>3.1522888434598648E-2</v>
      </c>
      <c r="J188" s="104">
        <f t="shared" si="90"/>
        <v>3.6766006640895181E-2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0.1124976340019683</v>
      </c>
      <c r="D189" s="104"/>
      <c r="E189" s="104">
        <f t="shared" si="90"/>
        <v>0.14694745354329222</v>
      </c>
      <c r="F189" s="104">
        <f t="shared" si="90"/>
        <v>0.13610173658669653</v>
      </c>
      <c r="G189" s="104">
        <f t="shared" si="90"/>
        <v>0.13149090568808361</v>
      </c>
      <c r="H189" s="104">
        <f t="shared" si="90"/>
        <v>0.1409016504910896</v>
      </c>
      <c r="I189" s="104">
        <f t="shared" si="90"/>
        <v>0.15191816670459962</v>
      </c>
      <c r="J189" s="104">
        <f t="shared" si="90"/>
        <v>0.16332406189447879</v>
      </c>
    </row>
    <row r="190" spans="1:10" ht="15" customHeight="1">
      <c r="A190" s="53" t="s">
        <v>84</v>
      </c>
      <c r="B190" s="150" t="s">
        <v>447</v>
      </c>
      <c r="C190" s="104">
        <f t="shared" si="91"/>
        <v>0.16079191073108118</v>
      </c>
      <c r="D190" s="104"/>
      <c r="E190" s="104">
        <f t="shared" si="90"/>
        <v>0.20808217787104366</v>
      </c>
      <c r="F190" s="104">
        <f t="shared" si="90"/>
        <v>0.18206758105042356</v>
      </c>
      <c r="G190" s="104">
        <f t="shared" si="90"/>
        <v>0.16391588424383458</v>
      </c>
      <c r="H190" s="104">
        <f t="shared" si="90"/>
        <v>0.36741985650261949</v>
      </c>
      <c r="I190" s="104">
        <f t="shared" si="90"/>
        <v>0.30930003310934806</v>
      </c>
      <c r="J190" s="104">
        <f t="shared" si="90"/>
        <v>0.31638984404688103</v>
      </c>
    </row>
    <row r="191" spans="1:10" ht="15" customHeight="1">
      <c r="A191" s="53" t="s">
        <v>85</v>
      </c>
      <c r="B191" s="150" t="s">
        <v>448</v>
      </c>
      <c r="C191" s="104">
        <f t="shared" si="91"/>
        <v>0.56697944925534149</v>
      </c>
      <c r="D191" s="104"/>
      <c r="E191" s="104">
        <f t="shared" si="90"/>
        <v>0.51081740712665957</v>
      </c>
      <c r="F191" s="104">
        <f t="shared" si="90"/>
        <v>0.47823372135904751</v>
      </c>
      <c r="G191" s="104">
        <f t="shared" si="90"/>
        <v>0.42148895255970853</v>
      </c>
      <c r="H191" s="104">
        <f t="shared" si="90"/>
        <v>0.41048556944719738</v>
      </c>
      <c r="I191" s="104">
        <f t="shared" si="90"/>
        <v>0.39220832537218786</v>
      </c>
      <c r="J191" s="104">
        <f t="shared" si="90"/>
        <v>0.39406623070144886</v>
      </c>
    </row>
    <row r="192" spans="1:10" ht="15" customHeight="1">
      <c r="A192" s="53" t="s">
        <v>86</v>
      </c>
      <c r="B192" s="150" t="s">
        <v>449</v>
      </c>
      <c r="C192" s="104">
        <f t="shared" si="91"/>
        <v>1.272509329935665E-2</v>
      </c>
      <c r="D192" s="104"/>
      <c r="E192" s="104">
        <f t="shared" si="90"/>
        <v>2.3161204048098093E-2</v>
      </c>
      <c r="F192" s="104">
        <f t="shared" si="90"/>
        <v>2.7518762598595748E-2</v>
      </c>
      <c r="G192" s="104">
        <f t="shared" si="90"/>
        <v>2.7707519216599152E-2</v>
      </c>
      <c r="H192" s="104">
        <f t="shared" si="90"/>
        <v>2.7769503550696194E-2</v>
      </c>
      <c r="I192" s="104">
        <f t="shared" si="90"/>
        <v>2.4949702855405445E-2</v>
      </c>
      <c r="J192" s="104">
        <f t="shared" si="90"/>
        <v>2.1960271645036368E-2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3.7153268358237068</v>
      </c>
      <c r="D193" s="104"/>
      <c r="E193" s="104">
        <f t="shared" si="90"/>
        <v>3.7291956792481171</v>
      </c>
      <c r="F193" s="104">
        <f t="shared" si="90"/>
        <v>3.3457473052534272</v>
      </c>
      <c r="G193" s="104">
        <f t="shared" si="90"/>
        <v>3.0475877583622095</v>
      </c>
      <c r="H193" s="104">
        <f t="shared" si="90"/>
        <v>3.0994115999256593</v>
      </c>
      <c r="I193" s="104">
        <f t="shared" si="90"/>
        <v>2.7855511789525913</v>
      </c>
      <c r="J193" s="104">
        <f t="shared" si="90"/>
        <v>2.8244192876216756</v>
      </c>
    </row>
    <row r="194" spans="1:10" ht="15" customHeight="1">
      <c r="A194" s="53" t="s">
        <v>88</v>
      </c>
      <c r="B194" s="150" t="s">
        <v>89</v>
      </c>
      <c r="C194" s="104">
        <f t="shared" si="91"/>
        <v>3.7525413166363619</v>
      </c>
      <c r="D194" s="104"/>
      <c r="E194" s="104">
        <f t="shared" si="90"/>
        <v>4.7743438979816455</v>
      </c>
      <c r="F194" s="104">
        <f t="shared" si="90"/>
        <v>4.4213582193917205</v>
      </c>
      <c r="G194" s="104">
        <f t="shared" si="90"/>
        <v>4.0178037239465549</v>
      </c>
      <c r="H194" s="104">
        <f t="shared" si="90"/>
        <v>5.0639646699275387</v>
      </c>
      <c r="I194" s="104">
        <f t="shared" si="90"/>
        <v>5.7487684920604281</v>
      </c>
      <c r="J194" s="104">
        <f t="shared" si="90"/>
        <v>5.6273912126578685</v>
      </c>
    </row>
    <row r="195" spans="1:10" ht="15" customHeight="1">
      <c r="A195" s="53" t="s">
        <v>90</v>
      </c>
      <c r="B195" s="150" t="s">
        <v>91</v>
      </c>
      <c r="C195" s="104">
        <f t="shared" si="91"/>
        <v>7.3880924903602887</v>
      </c>
      <c r="D195" s="104"/>
      <c r="E195" s="104">
        <f t="shared" si="90"/>
        <v>7.6499964924813577</v>
      </c>
      <c r="F195" s="104">
        <f t="shared" si="90"/>
        <v>7.9356400072257918</v>
      </c>
      <c r="G195" s="104">
        <f t="shared" si="90"/>
        <v>8.2558579932481191</v>
      </c>
      <c r="H195" s="104">
        <f t="shared" si="90"/>
        <v>10.449108295330243</v>
      </c>
      <c r="I195" s="104">
        <f t="shared" si="90"/>
        <v>9.9655860120008999</v>
      </c>
      <c r="J195" s="104">
        <f t="shared" si="90"/>
        <v>9.1737355567696728</v>
      </c>
    </row>
    <row r="196" spans="1:10" ht="15" customHeight="1">
      <c r="A196" s="53" t="s">
        <v>92</v>
      </c>
      <c r="B196" s="150" t="s">
        <v>451</v>
      </c>
      <c r="C196" s="104">
        <f t="shared" si="91"/>
        <v>1.7184759803330556</v>
      </c>
      <c r="D196" s="104"/>
      <c r="E196" s="104">
        <f t="shared" ref="E196:J205" si="92">E48/E$60*100</f>
        <v>2.0029377998965963</v>
      </c>
      <c r="F196" s="104">
        <f t="shared" si="92"/>
        <v>1.8927441512722827</v>
      </c>
      <c r="G196" s="104">
        <f t="shared" si="92"/>
        <v>1.7532121989929164</v>
      </c>
      <c r="H196" s="104">
        <f t="shared" si="92"/>
        <v>1.7940154877977958</v>
      </c>
      <c r="I196" s="104">
        <f t="shared" si="92"/>
        <v>1.4861790926808993</v>
      </c>
      <c r="J196" s="104">
        <f t="shared" si="92"/>
        <v>1.5658103559577343</v>
      </c>
    </row>
    <row r="197" spans="1:10" ht="15" customHeight="1">
      <c r="A197" s="53" t="s">
        <v>93</v>
      </c>
      <c r="B197" s="150" t="s">
        <v>94</v>
      </c>
      <c r="C197" s="104">
        <f t="shared" si="91"/>
        <v>0.21677120614881448</v>
      </c>
      <c r="D197" s="104"/>
      <c r="E197" s="104">
        <f t="shared" si="92"/>
        <v>0.36459700520989202</v>
      </c>
      <c r="F197" s="104">
        <f t="shared" si="92"/>
        <v>0.28896621205845485</v>
      </c>
      <c r="G197" s="104">
        <f t="shared" si="92"/>
        <v>0.30829437008684829</v>
      </c>
      <c r="H197" s="104">
        <f t="shared" si="92"/>
        <v>0.28601618032858073</v>
      </c>
      <c r="I197" s="104">
        <f t="shared" si="92"/>
        <v>0.23997060322474653</v>
      </c>
      <c r="J197" s="104">
        <f t="shared" si="92"/>
        <v>0.2850527529278995</v>
      </c>
    </row>
    <row r="198" spans="1:10" ht="15" customHeight="1">
      <c r="A198" s="53" t="s">
        <v>0</v>
      </c>
      <c r="B198" s="150" t="s">
        <v>95</v>
      </c>
      <c r="C198" s="104">
        <f t="shared" si="91"/>
        <v>7.2942377476220233E-2</v>
      </c>
      <c r="D198" s="104"/>
      <c r="E198" s="104">
        <f t="shared" si="92"/>
        <v>7.361122822361825E-2</v>
      </c>
      <c r="F198" s="104">
        <f t="shared" si="92"/>
        <v>6.3806522386004871E-2</v>
      </c>
      <c r="G198" s="104">
        <f t="shared" si="92"/>
        <v>5.3344742494580349E-2</v>
      </c>
      <c r="H198" s="104">
        <f t="shared" si="92"/>
        <v>6.4703574540158654E-2</v>
      </c>
      <c r="I198" s="104">
        <f t="shared" si="92"/>
        <v>5.6093731574404629E-2</v>
      </c>
      <c r="J198" s="104">
        <f t="shared" si="92"/>
        <v>4.8970169899150165E-2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0.2736781383103416</v>
      </c>
      <c r="D199" s="104"/>
      <c r="E199" s="104">
        <f t="shared" si="92"/>
        <v>0.32019400075252785</v>
      </c>
      <c r="F199" s="104">
        <f t="shared" si="92"/>
        <v>0.31877626131048875</v>
      </c>
      <c r="G199" s="104">
        <f t="shared" si="92"/>
        <v>0.33456637067208944</v>
      </c>
      <c r="H199" s="104">
        <f t="shared" si="92"/>
        <v>0.34791074644377779</v>
      </c>
      <c r="I199" s="104">
        <f t="shared" si="92"/>
        <v>0.22074942042650605</v>
      </c>
      <c r="J199" s="104">
        <f t="shared" si="92"/>
        <v>0.20216596137225076</v>
      </c>
    </row>
    <row r="200" spans="1:10" ht="15" customHeight="1">
      <c r="A200" s="53" t="s">
        <v>98</v>
      </c>
      <c r="B200" s="150" t="s">
        <v>99</v>
      </c>
      <c r="C200" s="104">
        <f t="shared" si="91"/>
        <v>0.10784305414961266</v>
      </c>
      <c r="D200" s="104"/>
      <c r="E200" s="104">
        <f t="shared" si="92"/>
        <v>0.11300064067365401</v>
      </c>
      <c r="F200" s="104">
        <f t="shared" si="92"/>
        <v>9.8226895002081219E-2</v>
      </c>
      <c r="G200" s="104">
        <f t="shared" si="92"/>
        <v>9.0379419173516259E-2</v>
      </c>
      <c r="H200" s="104">
        <f t="shared" si="92"/>
        <v>0.10576560226339168</v>
      </c>
      <c r="I200" s="104">
        <f t="shared" si="92"/>
        <v>0.10235084445989892</v>
      </c>
      <c r="J200" s="104">
        <f t="shared" si="92"/>
        <v>9.4066333091387525E-2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3.6125331164837751E-2</v>
      </c>
      <c r="D201" s="104"/>
      <c r="E201" s="104">
        <f t="shared" si="92"/>
        <v>3.0878814496418973E-2</v>
      </c>
      <c r="F201" s="104">
        <f t="shared" si="92"/>
        <v>2.8853727842550546E-2</v>
      </c>
      <c r="G201" s="104">
        <f t="shared" si="92"/>
        <v>2.6722347525444341E-2</v>
      </c>
      <c r="H201" s="104">
        <f t="shared" si="92"/>
        <v>2.7348484376403422E-2</v>
      </c>
      <c r="I201" s="104">
        <f t="shared" si="92"/>
        <v>2.1000588899263015E-2</v>
      </c>
      <c r="J201" s="104">
        <f t="shared" si="92"/>
        <v>1.8686840541525872E-2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1.2488948556205584</v>
      </c>
      <c r="D202" s="104"/>
      <c r="E202" s="104">
        <f t="shared" si="92"/>
        <v>1.2165119431098073</v>
      </c>
      <c r="F202" s="104">
        <f t="shared" si="92"/>
        <v>1.1336775303205582</v>
      </c>
      <c r="G202" s="104">
        <f t="shared" si="92"/>
        <v>1.377344302812245</v>
      </c>
      <c r="H202" s="104">
        <f t="shared" si="92"/>
        <v>1.1635726748365338</v>
      </c>
      <c r="I202" s="104">
        <f t="shared" si="92"/>
        <v>0.58748828371313688</v>
      </c>
      <c r="J202" s="104">
        <f t="shared" si="92"/>
        <v>0.53104390812894653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0.33486545484392044</v>
      </c>
      <c r="D203" s="104"/>
      <c r="E203" s="104">
        <f t="shared" si="92"/>
        <v>0.34676869869602278</v>
      </c>
      <c r="F203" s="104">
        <f t="shared" si="92"/>
        <v>0.30788919491857736</v>
      </c>
      <c r="G203" s="104">
        <f t="shared" si="92"/>
        <v>0.29093168367210154</v>
      </c>
      <c r="H203" s="104">
        <f t="shared" si="92"/>
        <v>0.29338039860563536</v>
      </c>
      <c r="I203" s="104">
        <f t="shared" si="92"/>
        <v>0.21886072832318021</v>
      </c>
      <c r="J203" s="104">
        <f t="shared" si="92"/>
        <v>0.24024662382185788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0.16300449052710125</v>
      </c>
      <c r="D204" s="104"/>
      <c r="E204" s="104">
        <f t="shared" si="92"/>
        <v>0.25236590751195898</v>
      </c>
      <c r="F204" s="104">
        <f t="shared" si="92"/>
        <v>0.22146578799517197</v>
      </c>
      <c r="G204" s="104">
        <f t="shared" si="92"/>
        <v>0.20682687005854727</v>
      </c>
      <c r="H204" s="104">
        <f t="shared" si="92"/>
        <v>0.18415667875341185</v>
      </c>
      <c r="I204" s="104">
        <f t="shared" si="92"/>
        <v>0.20894597881942878</v>
      </c>
      <c r="J204" s="104">
        <f t="shared" si="92"/>
        <v>0.20979849104997669</v>
      </c>
    </row>
    <row r="205" spans="1:10" ht="15" customHeight="1">
      <c r="A205" s="53" t="s">
        <v>106</v>
      </c>
      <c r="B205" s="150" t="s">
        <v>107</v>
      </c>
      <c r="C205" s="104">
        <f t="shared" si="91"/>
        <v>2.9218971443593148E-2</v>
      </c>
      <c r="D205" s="104"/>
      <c r="E205" s="104">
        <f t="shared" si="92"/>
        <v>1.9936102252488014E-2</v>
      </c>
      <c r="F205" s="104">
        <f t="shared" si="92"/>
        <v>1.6873228239806363E-2</v>
      </c>
      <c r="G205" s="104">
        <f t="shared" si="92"/>
        <v>1.5609195849113012E-2</v>
      </c>
      <c r="H205" s="104">
        <f t="shared" si="92"/>
        <v>1.7649877467355232E-2</v>
      </c>
      <c r="I205" s="104">
        <f t="shared" si="92"/>
        <v>1.6055400592483855E-2</v>
      </c>
      <c r="J205" s="104">
        <f t="shared" si="92"/>
        <v>1.8341644688556903E-2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5.422281724032257E-3</v>
      </c>
      <c r="D206" s="104"/>
      <c r="E206" s="104">
        <f t="shared" ref="E206:J208" si="93">E58/E$60*100</f>
        <v>1.8236816975457848E-3</v>
      </c>
      <c r="F206" s="104">
        <f t="shared" si="93"/>
        <v>1.4910910439726085E-3</v>
      </c>
      <c r="G206" s="104">
        <f t="shared" si="93"/>
        <v>1.3936811028360922E-3</v>
      </c>
      <c r="H206" s="104">
        <f t="shared" si="93"/>
        <v>1.326817909574546E-3</v>
      </c>
      <c r="I206" s="104">
        <f t="shared" si="93"/>
        <v>1.3903068552947942E-3</v>
      </c>
      <c r="J206" s="104">
        <f t="shared" si="93"/>
        <v>1.3531726163820937E-3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0.17058100335913878</v>
      </c>
      <c r="D207" s="104"/>
      <c r="E207" s="104">
        <f t="shared" si="93"/>
        <v>0.13968471498085505</v>
      </c>
      <c r="F207" s="104">
        <f t="shared" si="93"/>
        <v>0.11757076653049932</v>
      </c>
      <c r="G207" s="104">
        <f t="shared" si="93"/>
        <v>0.10099701775519301</v>
      </c>
      <c r="H207" s="104">
        <f t="shared" si="93"/>
        <v>9.8845383367991702E-2</v>
      </c>
      <c r="I207" s="104">
        <f t="shared" si="93"/>
        <v>9.6034735235835375E-2</v>
      </c>
      <c r="J207" s="104">
        <f t="shared" si="93"/>
        <v>9.3746980378186504E-2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0.19455048320895438</v>
      </c>
      <c r="D210" s="104"/>
      <c r="E210" s="104">
        <f t="shared" ref="E210:J219" si="95">E62/E$60*100</f>
        <v>0.19590468807593803</v>
      </c>
      <c r="F210" s="104">
        <f t="shared" si="95"/>
        <v>0.18595715278591807</v>
      </c>
      <c r="G210" s="104">
        <f t="shared" si="95"/>
        <v>0.18793756919481416</v>
      </c>
      <c r="H210" s="104">
        <f t="shared" si="95"/>
        <v>0.19353107796438387</v>
      </c>
      <c r="I210" s="104">
        <f t="shared" si="95"/>
        <v>0.19311663174450966</v>
      </c>
      <c r="J210" s="104">
        <f t="shared" si="95"/>
        <v>0.20153581145028557</v>
      </c>
    </row>
    <row r="211" spans="1:10" ht="15" customHeight="1">
      <c r="A211" s="55" t="s">
        <v>113</v>
      </c>
      <c r="B211" s="150" t="s">
        <v>392</v>
      </c>
      <c r="C211" s="104">
        <f t="shared" si="94"/>
        <v>2.4276283145726234</v>
      </c>
      <c r="D211" s="104"/>
      <c r="E211" s="104">
        <f t="shared" si="95"/>
        <v>2.0690305038530141</v>
      </c>
      <c r="F211" s="104">
        <f t="shared" si="95"/>
        <v>2.085603750144863</v>
      </c>
      <c r="G211" s="104">
        <f t="shared" si="95"/>
        <v>2.1292957594768072</v>
      </c>
      <c r="H211" s="104">
        <f t="shared" si="95"/>
        <v>2.258668409477163</v>
      </c>
      <c r="I211" s="104">
        <f t="shared" si="95"/>
        <v>2.546791761425121</v>
      </c>
      <c r="J211" s="104">
        <f t="shared" si="95"/>
        <v>2.4290401927430239</v>
      </c>
    </row>
    <row r="212" spans="1:10" ht="15" customHeight="1">
      <c r="A212" s="55" t="s">
        <v>114</v>
      </c>
      <c r="B212" s="150" t="s">
        <v>393</v>
      </c>
      <c r="C212" s="104">
        <f t="shared" si="94"/>
        <v>38.029568632967646</v>
      </c>
      <c r="D212" s="104"/>
      <c r="E212" s="104">
        <f t="shared" si="95"/>
        <v>40.712972713620204</v>
      </c>
      <c r="F212" s="104">
        <f t="shared" si="95"/>
        <v>40.572986699852713</v>
      </c>
      <c r="G212" s="104">
        <f t="shared" si="95"/>
        <v>38.67381359154934</v>
      </c>
      <c r="H212" s="104">
        <f t="shared" si="95"/>
        <v>36.7665596082077</v>
      </c>
      <c r="I212" s="104">
        <f t="shared" si="95"/>
        <v>38.937340070679625</v>
      </c>
      <c r="J212" s="104">
        <f t="shared" si="95"/>
        <v>39.637579894710257</v>
      </c>
    </row>
    <row r="213" spans="1:10" ht="15" customHeight="1">
      <c r="A213" s="55" t="s">
        <v>115</v>
      </c>
      <c r="B213" s="150" t="s">
        <v>394</v>
      </c>
      <c r="C213" s="104">
        <f t="shared" si="94"/>
        <v>38.560160249989131</v>
      </c>
      <c r="D213" s="104"/>
      <c r="E213" s="104">
        <f t="shared" si="95"/>
        <v>34.427658875619912</v>
      </c>
      <c r="F213" s="104">
        <f t="shared" si="95"/>
        <v>35.489856650007468</v>
      </c>
      <c r="G213" s="104">
        <f t="shared" si="95"/>
        <v>37.77737769432747</v>
      </c>
      <c r="H213" s="104">
        <f t="shared" si="95"/>
        <v>36.126059553669911</v>
      </c>
      <c r="I213" s="104">
        <f t="shared" si="95"/>
        <v>35.173858593229561</v>
      </c>
      <c r="J213" s="104">
        <f t="shared" si="95"/>
        <v>35.396591621162912</v>
      </c>
    </row>
    <row r="214" spans="1:10" ht="15" customHeight="1">
      <c r="A214" s="55" t="s">
        <v>116</v>
      </c>
      <c r="B214" s="150" t="s">
        <v>395</v>
      </c>
      <c r="C214" s="104">
        <f t="shared" si="94"/>
        <v>0.65880743497070349</v>
      </c>
      <c r="D214" s="104"/>
      <c r="E214" s="104">
        <f t="shared" si="95"/>
        <v>0.63818684475711285</v>
      </c>
      <c r="F214" s="104">
        <f t="shared" si="95"/>
        <v>0.62266616150097998</v>
      </c>
      <c r="G214" s="104">
        <f t="shared" si="95"/>
        <v>0.58119003165266558</v>
      </c>
      <c r="H214" s="104">
        <f t="shared" si="95"/>
        <v>0.68612048025422623</v>
      </c>
      <c r="I214" s="104">
        <f t="shared" si="95"/>
        <v>0.48396842862603029</v>
      </c>
      <c r="J214" s="104">
        <f t="shared" si="95"/>
        <v>0.46791677348168631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0.155004643083585</v>
      </c>
      <c r="D215" s="104"/>
      <c r="E215" s="104">
        <f t="shared" si="95"/>
        <v>0.17833897781551961</v>
      </c>
      <c r="F215" s="104">
        <f t="shared" si="95"/>
        <v>0.16202261990855901</v>
      </c>
      <c r="G215" s="104">
        <f t="shared" si="95"/>
        <v>0.15640132202644091</v>
      </c>
      <c r="H215" s="104">
        <f t="shared" si="95"/>
        <v>0.1662094690520729</v>
      </c>
      <c r="I215" s="104">
        <f t="shared" si="95"/>
        <v>0.18344105513919828</v>
      </c>
      <c r="J215" s="104">
        <f t="shared" si="95"/>
        <v>0.20009006853537395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0.7404964532857794</v>
      </c>
      <c r="D216" s="104"/>
      <c r="E216" s="104">
        <f t="shared" si="95"/>
        <v>0.74206078904580131</v>
      </c>
      <c r="F216" s="104">
        <f t="shared" si="95"/>
        <v>0.68782006500806681</v>
      </c>
      <c r="G216" s="104">
        <f t="shared" si="95"/>
        <v>0.61311235602014225</v>
      </c>
      <c r="H216" s="104">
        <f t="shared" si="95"/>
        <v>0.805674929500513</v>
      </c>
      <c r="I216" s="104">
        <f t="shared" si="95"/>
        <v>0.72645806133694135</v>
      </c>
      <c r="J216" s="104">
        <f t="shared" si="95"/>
        <v>0.73241634639336628</v>
      </c>
    </row>
    <row r="217" spans="1:10" ht="15" customHeight="1">
      <c r="A217" s="55" t="s">
        <v>120</v>
      </c>
      <c r="B217" s="150" t="s">
        <v>121</v>
      </c>
      <c r="C217" s="104">
        <f t="shared" si="94"/>
        <v>16.791207829302227</v>
      </c>
      <c r="D217" s="104"/>
      <c r="E217" s="104">
        <f t="shared" si="95"/>
        <v>18.52107087481761</v>
      </c>
      <c r="F217" s="104">
        <f t="shared" si="95"/>
        <v>17.884455895201679</v>
      </c>
      <c r="G217" s="104">
        <f t="shared" si="95"/>
        <v>17.38275604463665</v>
      </c>
      <c r="H217" s="104">
        <f t="shared" si="95"/>
        <v>20.692516233309817</v>
      </c>
      <c r="I217" s="104">
        <f t="shared" si="95"/>
        <v>20.226055378919565</v>
      </c>
      <c r="J217" s="104">
        <f t="shared" si="95"/>
        <v>19.476409165934854</v>
      </c>
    </row>
    <row r="218" spans="1:10" ht="15" customHeight="1">
      <c r="A218" s="55" t="s">
        <v>0</v>
      </c>
      <c r="B218" s="150" t="s">
        <v>95</v>
      </c>
      <c r="C218" s="104">
        <f t="shared" si="94"/>
        <v>7.2942377476220233E-2</v>
      </c>
      <c r="D218" s="104"/>
      <c r="E218" s="104">
        <f t="shared" si="95"/>
        <v>7.361122822361825E-2</v>
      </c>
      <c r="F218" s="104">
        <f t="shared" si="95"/>
        <v>6.3806522386004871E-2</v>
      </c>
      <c r="G218" s="104">
        <f t="shared" si="95"/>
        <v>5.3344742494580349E-2</v>
      </c>
      <c r="H218" s="104">
        <f t="shared" si="95"/>
        <v>6.4703574540158654E-2</v>
      </c>
      <c r="I218" s="104">
        <f t="shared" si="95"/>
        <v>5.6093731574404629E-2</v>
      </c>
      <c r="J218" s="104">
        <f t="shared" si="95"/>
        <v>4.8970169899150165E-2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0.2736781383103416</v>
      </c>
      <c r="D219" s="104"/>
      <c r="E219" s="104">
        <f t="shared" si="95"/>
        <v>0.32019400075252785</v>
      </c>
      <c r="F219" s="104">
        <f t="shared" si="95"/>
        <v>0.31877626131048875</v>
      </c>
      <c r="G219" s="104">
        <f t="shared" si="95"/>
        <v>0.33456637067208944</v>
      </c>
      <c r="H219" s="104">
        <f t="shared" si="95"/>
        <v>0.34791074644377779</v>
      </c>
      <c r="I219" s="104">
        <f t="shared" si="95"/>
        <v>0.22074942042650605</v>
      </c>
      <c r="J219" s="104">
        <f t="shared" si="95"/>
        <v>0.20216596137225076</v>
      </c>
    </row>
    <row r="220" spans="1:10" ht="15" customHeight="1">
      <c r="A220" s="55" t="s">
        <v>98</v>
      </c>
      <c r="B220" s="150" t="s">
        <v>455</v>
      </c>
      <c r="C220" s="104">
        <f t="shared" si="94"/>
        <v>0.10784305414961266</v>
      </c>
      <c r="D220" s="104"/>
      <c r="E220" s="104">
        <f t="shared" ref="E220:J227" si="96">E72/E$60*100</f>
        <v>0.11300064067365401</v>
      </c>
      <c r="F220" s="104">
        <f t="shared" si="96"/>
        <v>9.8226895002081219E-2</v>
      </c>
      <c r="G220" s="104">
        <f t="shared" si="96"/>
        <v>9.0379419173516259E-2</v>
      </c>
      <c r="H220" s="104">
        <f t="shared" si="96"/>
        <v>0.10576560226339168</v>
      </c>
      <c r="I220" s="104">
        <f t="shared" si="96"/>
        <v>0.10235084445989892</v>
      </c>
      <c r="J220" s="104">
        <f t="shared" si="96"/>
        <v>9.4066333091387525E-2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3.6125331164837751E-2</v>
      </c>
      <c r="D221" s="104"/>
      <c r="E221" s="104">
        <f t="shared" si="96"/>
        <v>3.0878814496418973E-2</v>
      </c>
      <c r="F221" s="104">
        <f t="shared" si="96"/>
        <v>2.8853727842550546E-2</v>
      </c>
      <c r="G221" s="104">
        <f t="shared" si="96"/>
        <v>2.6722347525444341E-2</v>
      </c>
      <c r="H221" s="104">
        <f t="shared" si="96"/>
        <v>2.7348484376403422E-2</v>
      </c>
      <c r="I221" s="104">
        <f t="shared" si="96"/>
        <v>2.1000588899263015E-2</v>
      </c>
      <c r="J221" s="104">
        <f t="shared" si="96"/>
        <v>1.8686840541525872E-2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1.2488948556205584</v>
      </c>
      <c r="D222" s="104"/>
      <c r="E222" s="104">
        <f t="shared" si="96"/>
        <v>1.2165119431098073</v>
      </c>
      <c r="F222" s="104">
        <f t="shared" si="96"/>
        <v>1.1336775303205582</v>
      </c>
      <c r="G222" s="104">
        <f t="shared" si="96"/>
        <v>1.377344302812245</v>
      </c>
      <c r="H222" s="104">
        <f t="shared" si="96"/>
        <v>1.1635726748365338</v>
      </c>
      <c r="I222" s="104">
        <f t="shared" si="96"/>
        <v>0.58748828371313688</v>
      </c>
      <c r="J222" s="104">
        <f t="shared" si="96"/>
        <v>0.53104390812894653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0.33486545484392044</v>
      </c>
      <c r="D223" s="104"/>
      <c r="E223" s="104">
        <f t="shared" si="96"/>
        <v>0.34676869869602278</v>
      </c>
      <c r="F223" s="104">
        <f t="shared" si="96"/>
        <v>0.30788919491857736</v>
      </c>
      <c r="G223" s="104">
        <f t="shared" si="96"/>
        <v>0.29093168367210154</v>
      </c>
      <c r="H223" s="104">
        <f t="shared" si="96"/>
        <v>0.29338039860563536</v>
      </c>
      <c r="I223" s="104">
        <f t="shared" si="96"/>
        <v>0.21886072832318021</v>
      </c>
      <c r="J223" s="104">
        <f t="shared" si="96"/>
        <v>0.24024662382185788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0.16300449052710125</v>
      </c>
      <c r="D224" s="104"/>
      <c r="E224" s="104">
        <f t="shared" si="96"/>
        <v>0.25236590751195898</v>
      </c>
      <c r="F224" s="104">
        <f t="shared" si="96"/>
        <v>0.22146578799517197</v>
      </c>
      <c r="G224" s="104">
        <f t="shared" si="96"/>
        <v>0.20682687005854727</v>
      </c>
      <c r="H224" s="104">
        <f t="shared" si="96"/>
        <v>0.18415667875341185</v>
      </c>
      <c r="I224" s="104">
        <f t="shared" si="96"/>
        <v>0.20894597881942878</v>
      </c>
      <c r="J224" s="104">
        <f t="shared" si="96"/>
        <v>0.20979849104997669</v>
      </c>
    </row>
    <row r="225" spans="1:10" ht="15" customHeight="1">
      <c r="A225" s="55" t="s">
        <v>106</v>
      </c>
      <c r="B225" s="150" t="s">
        <v>128</v>
      </c>
      <c r="C225" s="104">
        <f t="shared" si="94"/>
        <v>2.9218971443593148E-2</v>
      </c>
      <c r="D225" s="104"/>
      <c r="E225" s="104">
        <f t="shared" si="96"/>
        <v>1.9936102252488014E-2</v>
      </c>
      <c r="F225" s="104">
        <f t="shared" si="96"/>
        <v>1.6873228239806363E-2</v>
      </c>
      <c r="G225" s="104">
        <f t="shared" si="96"/>
        <v>1.5609195849113012E-2</v>
      </c>
      <c r="H225" s="104">
        <f t="shared" si="96"/>
        <v>1.7649877467355232E-2</v>
      </c>
      <c r="I225" s="104">
        <f t="shared" si="96"/>
        <v>1.6055400592483855E-2</v>
      </c>
      <c r="J225" s="104">
        <f t="shared" si="96"/>
        <v>1.8341644688556903E-2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5.422281724032257E-3</v>
      </c>
      <c r="D226" s="104"/>
      <c r="E226" s="104">
        <f t="shared" si="96"/>
        <v>1.8236816975457848E-3</v>
      </c>
      <c r="F226" s="104">
        <f t="shared" si="96"/>
        <v>1.4910910439726085E-3</v>
      </c>
      <c r="G226" s="104">
        <f t="shared" si="96"/>
        <v>1.3936811028360922E-3</v>
      </c>
      <c r="H226" s="104">
        <f t="shared" si="96"/>
        <v>1.326817909574546E-3</v>
      </c>
      <c r="I226" s="104">
        <f t="shared" si="96"/>
        <v>1.3903068552947942E-3</v>
      </c>
      <c r="J226" s="104">
        <f t="shared" si="96"/>
        <v>1.3531726163820937E-3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0.17058100335913878</v>
      </c>
      <c r="D227" s="104"/>
      <c r="E227" s="104">
        <f t="shared" si="96"/>
        <v>0.13968471498085505</v>
      </c>
      <c r="F227" s="104">
        <f t="shared" si="96"/>
        <v>0.11757076653049932</v>
      </c>
      <c r="G227" s="104">
        <f t="shared" si="96"/>
        <v>0.10099701775519301</v>
      </c>
      <c r="H227" s="104">
        <f t="shared" si="96"/>
        <v>9.8845383367991702E-2</v>
      </c>
      <c r="I227" s="104">
        <f t="shared" si="96"/>
        <v>9.6034735235835375E-2</v>
      </c>
      <c r="J227" s="104">
        <f t="shared" si="96"/>
        <v>9.3746980378186504E-2</v>
      </c>
    </row>
    <row r="228" spans="1:10" ht="15" customHeight="1">
      <c r="A228" s="61"/>
      <c r="B228" s="209" t="s">
        <v>111</v>
      </c>
      <c r="C228" s="190">
        <f>SUM(C210:C227)</f>
        <v>100.00000000000003</v>
      </c>
      <c r="D228" s="190"/>
      <c r="E228" s="190">
        <f t="shared" ref="E228:H228" si="97">SUM(E210:E227)</f>
        <v>99.999999999999986</v>
      </c>
      <c r="F228" s="190">
        <f t="shared" si="97"/>
        <v>99.999999999999943</v>
      </c>
      <c r="G228" s="190">
        <f t="shared" si="97"/>
        <v>99.999999999999986</v>
      </c>
      <c r="H228" s="190">
        <f t="shared" si="97"/>
        <v>100.00000000000001</v>
      </c>
      <c r="I228" s="190">
        <f t="shared" ref="I228:J228" si="98">SUM(I210:I227)</f>
        <v>100</v>
      </c>
      <c r="J228" s="190">
        <f t="shared" si="98"/>
        <v>99.999999999999972</v>
      </c>
    </row>
    <row r="229" spans="1:10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339</v>
      </c>
      <c r="B4" s="169" t="s">
        <v>301</v>
      </c>
      <c r="M4" s="97"/>
    </row>
    <row r="5" spans="1:13" s="50" customFormat="1" ht="15.95" customHeight="1">
      <c r="A5" s="70"/>
      <c r="J5" s="71"/>
    </row>
    <row r="6" spans="1:13" ht="30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534.1573494122365</v>
      </c>
      <c r="D8" s="199"/>
      <c r="E8" s="205">
        <v>483.12659488880433</v>
      </c>
      <c r="F8" s="205">
        <v>588.56157668354058</v>
      </c>
      <c r="G8" s="205">
        <v>629.36863375197822</v>
      </c>
      <c r="H8" s="205">
        <v>513.10772739435345</v>
      </c>
      <c r="I8" s="205">
        <v>692.47693881979467</v>
      </c>
      <c r="J8" s="205">
        <v>778.57607038124911</v>
      </c>
    </row>
    <row r="9" spans="1:13" ht="15" customHeight="1">
      <c r="A9" s="53" t="s">
        <v>28</v>
      </c>
      <c r="B9" s="150" t="s">
        <v>29</v>
      </c>
      <c r="C9" s="205">
        <v>26.317360567941758</v>
      </c>
      <c r="D9" s="199"/>
      <c r="E9" s="205">
        <v>25.376633336106046</v>
      </c>
      <c r="F9" s="205">
        <v>28.992026226016691</v>
      </c>
      <c r="G9" s="205">
        <v>17.826849612962608</v>
      </c>
      <c r="H9" s="205">
        <v>14.226684411778749</v>
      </c>
      <c r="I9" s="205">
        <v>16.347242648289505</v>
      </c>
      <c r="J9" s="205">
        <v>16.669720846188035</v>
      </c>
    </row>
    <row r="10" spans="1:13" ht="15" customHeight="1">
      <c r="A10" s="53" t="s">
        <v>30</v>
      </c>
      <c r="B10" s="150" t="s">
        <v>31</v>
      </c>
      <c r="C10" s="205">
        <v>0.82173690937464328</v>
      </c>
      <c r="D10" s="199"/>
      <c r="E10" s="205">
        <v>0.81233254316359005</v>
      </c>
      <c r="F10" s="205">
        <v>0.85962623610322642</v>
      </c>
      <c r="G10" s="205">
        <v>0.91001156632816893</v>
      </c>
      <c r="H10" s="205">
        <v>0.8011221908873235</v>
      </c>
      <c r="I10" s="205">
        <v>0.97306466230233291</v>
      </c>
      <c r="J10" s="205">
        <v>1.0195966942933317</v>
      </c>
    </row>
    <row r="11" spans="1:13" ht="15" customHeight="1">
      <c r="A11" s="53" t="s">
        <v>32</v>
      </c>
      <c r="B11" s="150" t="s">
        <v>33</v>
      </c>
      <c r="C11" s="205">
        <v>6.8039234302365035</v>
      </c>
      <c r="D11" s="199"/>
      <c r="E11" s="205">
        <v>6.9552051582979724</v>
      </c>
      <c r="F11" s="205">
        <v>14.447145155749208</v>
      </c>
      <c r="G11" s="205">
        <v>12.407750911940296</v>
      </c>
      <c r="H11" s="205">
        <v>11.021737864679642</v>
      </c>
      <c r="I11" s="205">
        <v>12.712387456316879</v>
      </c>
      <c r="J11" s="205">
        <v>14.559954010629452</v>
      </c>
    </row>
    <row r="12" spans="1:13" ht="15" customHeight="1">
      <c r="A12" s="53" t="s">
        <v>34</v>
      </c>
      <c r="B12" s="150" t="s">
        <v>35</v>
      </c>
      <c r="C12" s="205">
        <v>121.60461482504458</v>
      </c>
      <c r="D12" s="199"/>
      <c r="E12" s="205">
        <v>97.789714896566949</v>
      </c>
      <c r="F12" s="205">
        <v>101.49611936570561</v>
      </c>
      <c r="G12" s="205">
        <v>130.94886579333146</v>
      </c>
      <c r="H12" s="205">
        <v>149.72070169300841</v>
      </c>
      <c r="I12" s="205">
        <v>131.69341499961351</v>
      </c>
      <c r="J12" s="205">
        <v>140.17377675099766</v>
      </c>
    </row>
    <row r="13" spans="1:13" ht="15" customHeight="1">
      <c r="A13" s="53" t="s">
        <v>36</v>
      </c>
      <c r="B13" s="150" t="s">
        <v>37</v>
      </c>
      <c r="C13" s="205">
        <v>434.54863369985082</v>
      </c>
      <c r="D13" s="199"/>
      <c r="E13" s="205">
        <v>600.73362452579613</v>
      </c>
      <c r="F13" s="205">
        <v>631.24476308704982</v>
      </c>
      <c r="G13" s="205">
        <v>452.1231956678015</v>
      </c>
      <c r="H13" s="205">
        <v>450.34998364830585</v>
      </c>
      <c r="I13" s="205">
        <v>468.99434632172097</v>
      </c>
      <c r="J13" s="205">
        <v>367.58709982518019</v>
      </c>
    </row>
    <row r="14" spans="1:13" ht="15" customHeight="1">
      <c r="A14" s="53" t="s">
        <v>38</v>
      </c>
      <c r="B14" s="150" t="s">
        <v>457</v>
      </c>
      <c r="C14" s="205">
        <v>208.30385951711347</v>
      </c>
      <c r="D14" s="199"/>
      <c r="E14" s="205">
        <v>161.43216807616474</v>
      </c>
      <c r="F14" s="205">
        <v>159.44328141017712</v>
      </c>
      <c r="G14" s="205">
        <v>171.13065680589824</v>
      </c>
      <c r="H14" s="205">
        <v>147.28007626753762</v>
      </c>
      <c r="I14" s="205">
        <v>191.40204617641859</v>
      </c>
      <c r="J14" s="205">
        <v>232.26875431310611</v>
      </c>
    </row>
    <row r="15" spans="1:13" ht="15" customHeight="1">
      <c r="A15" s="53" t="s">
        <v>39</v>
      </c>
      <c r="B15" s="150" t="s">
        <v>40</v>
      </c>
      <c r="C15" s="205">
        <v>10.804531039701452</v>
      </c>
      <c r="D15" s="199"/>
      <c r="E15" s="205">
        <v>11.869588231478252</v>
      </c>
      <c r="F15" s="205">
        <v>10.686072185728978</v>
      </c>
      <c r="G15" s="205">
        <v>10.716356045360273</v>
      </c>
      <c r="H15" s="205">
        <v>9.3823532149387994</v>
      </c>
      <c r="I15" s="205">
        <v>9.955452171339866</v>
      </c>
      <c r="J15" s="205">
        <v>10.007207109424192</v>
      </c>
    </row>
    <row r="16" spans="1:13" ht="15" customHeight="1">
      <c r="A16" s="53" t="s">
        <v>41</v>
      </c>
      <c r="B16" s="150" t="s">
        <v>441</v>
      </c>
      <c r="C16" s="205">
        <v>25.857520308195912</v>
      </c>
      <c r="D16" s="199"/>
      <c r="E16" s="205">
        <v>23.375172582684208</v>
      </c>
      <c r="F16" s="205">
        <v>36.352345882440346</v>
      </c>
      <c r="G16" s="205">
        <v>37.870009496103904</v>
      </c>
      <c r="H16" s="205">
        <v>34.140931157179367</v>
      </c>
      <c r="I16" s="205">
        <v>35.044604960163923</v>
      </c>
      <c r="J16" s="205">
        <v>41.026994966501242</v>
      </c>
    </row>
    <row r="17" spans="1:10" ht="15" customHeight="1">
      <c r="A17" s="53" t="s">
        <v>42</v>
      </c>
      <c r="B17" s="150" t="s">
        <v>442</v>
      </c>
      <c r="C17" s="205">
        <v>252.5401474148872</v>
      </c>
      <c r="D17" s="199"/>
      <c r="E17" s="205">
        <v>282.70333707282612</v>
      </c>
      <c r="F17" s="205">
        <v>237.19499200258903</v>
      </c>
      <c r="G17" s="205">
        <v>223.21119157359479</v>
      </c>
      <c r="H17" s="205">
        <v>211.92881413528673</v>
      </c>
      <c r="I17" s="205">
        <v>255.4136051917354</v>
      </c>
      <c r="J17" s="205">
        <v>317.1860262636792</v>
      </c>
    </row>
    <row r="18" spans="1:10" ht="15" customHeight="1">
      <c r="A18" s="53" t="s">
        <v>43</v>
      </c>
      <c r="B18" s="150" t="s">
        <v>458</v>
      </c>
      <c r="C18" s="205">
        <v>2.2719789931049146</v>
      </c>
      <c r="D18" s="199"/>
      <c r="E18" s="205">
        <v>1.9794399338963662</v>
      </c>
      <c r="F18" s="205">
        <v>1.9852083653404982</v>
      </c>
      <c r="G18" s="205">
        <v>2.0073718425879892</v>
      </c>
      <c r="H18" s="205">
        <v>1.6414764698121282</v>
      </c>
      <c r="I18" s="205">
        <v>1.7747400802461049</v>
      </c>
      <c r="J18" s="205">
        <v>1.7095684321336615</v>
      </c>
    </row>
    <row r="19" spans="1:10" ht="15" customHeight="1">
      <c r="A19" s="53" t="s">
        <v>44</v>
      </c>
      <c r="B19" s="150" t="s">
        <v>45</v>
      </c>
      <c r="C19" s="205">
        <v>263.0115193846745</v>
      </c>
      <c r="D19" s="199"/>
      <c r="E19" s="205">
        <v>254.5316453461358</v>
      </c>
      <c r="F19" s="205">
        <v>226.30314462059121</v>
      </c>
      <c r="G19" s="205">
        <v>229.22440070221245</v>
      </c>
      <c r="H19" s="205">
        <v>223.42987353536307</v>
      </c>
      <c r="I19" s="205">
        <v>336.13306782574983</v>
      </c>
      <c r="J19" s="205">
        <v>369.87417185846033</v>
      </c>
    </row>
    <row r="20" spans="1:10" ht="15" customHeight="1">
      <c r="A20" s="53" t="s">
        <v>46</v>
      </c>
      <c r="B20" s="150" t="s">
        <v>443</v>
      </c>
      <c r="C20" s="205">
        <v>285.5015046565652</v>
      </c>
      <c r="D20" s="199"/>
      <c r="E20" s="205">
        <v>252.18041131373292</v>
      </c>
      <c r="F20" s="205">
        <v>319.6603103811986</v>
      </c>
      <c r="G20" s="205">
        <v>394.25657914263365</v>
      </c>
      <c r="H20" s="205">
        <v>300.80732280997057</v>
      </c>
      <c r="I20" s="205">
        <v>260.37522894420056</v>
      </c>
      <c r="J20" s="205">
        <v>265.7540187140998</v>
      </c>
    </row>
    <row r="21" spans="1:10" ht="15" customHeight="1">
      <c r="A21" s="53" t="s">
        <v>47</v>
      </c>
      <c r="B21" s="150" t="s">
        <v>444</v>
      </c>
      <c r="C21" s="205">
        <v>8.3794093674903198</v>
      </c>
      <c r="D21" s="199"/>
      <c r="E21" s="205">
        <v>4.8577981831503969</v>
      </c>
      <c r="F21" s="205">
        <v>4.2371050830104737</v>
      </c>
      <c r="G21" s="205">
        <v>1.6002454969160711</v>
      </c>
      <c r="H21" s="205">
        <v>1.6532642854812987</v>
      </c>
      <c r="I21" s="205">
        <v>1.3160711434936492</v>
      </c>
      <c r="J21" s="205">
        <v>0.934537611057081</v>
      </c>
    </row>
    <row r="22" spans="1:10" ht="15" customHeight="1">
      <c r="A22" s="53" t="s">
        <v>48</v>
      </c>
      <c r="B22" s="150" t="s">
        <v>49</v>
      </c>
      <c r="C22" s="205">
        <v>19.475127611204819</v>
      </c>
      <c r="D22" s="199"/>
      <c r="E22" s="205">
        <v>15.861704360841046</v>
      </c>
      <c r="F22" s="205">
        <v>14.765006427543881</v>
      </c>
      <c r="G22" s="205">
        <v>14.167533638792776</v>
      </c>
      <c r="H22" s="205">
        <v>13.107287864467441</v>
      </c>
      <c r="I22" s="205">
        <v>12.739193439708565</v>
      </c>
      <c r="J22" s="205">
        <v>13.184664240648004</v>
      </c>
    </row>
    <row r="23" spans="1:10" ht="15" customHeight="1">
      <c r="A23" s="53" t="s">
        <v>50</v>
      </c>
      <c r="B23" s="150" t="s">
        <v>51</v>
      </c>
      <c r="C23" s="205">
        <v>63.625259426381596</v>
      </c>
      <c r="D23" s="199"/>
      <c r="E23" s="205">
        <v>48.698148562050044</v>
      </c>
      <c r="F23" s="205">
        <v>48.752897603124687</v>
      </c>
      <c r="G23" s="205">
        <v>36.939441007647815</v>
      </c>
      <c r="H23" s="205">
        <v>29.533443291051682</v>
      </c>
      <c r="I23" s="205">
        <v>31.711812198886086</v>
      </c>
      <c r="J23" s="205">
        <v>30.801687896268795</v>
      </c>
    </row>
    <row r="24" spans="1:10" ht="15" customHeight="1">
      <c r="A24" s="53" t="s">
        <v>52</v>
      </c>
      <c r="B24" s="150" t="s">
        <v>53</v>
      </c>
      <c r="C24" s="205">
        <v>118.76728855448548</v>
      </c>
      <c r="D24" s="199"/>
      <c r="E24" s="205">
        <v>97.945198982604609</v>
      </c>
      <c r="F24" s="205">
        <v>105.33985553995228</v>
      </c>
      <c r="G24" s="205">
        <v>105.8281153576784</v>
      </c>
      <c r="H24" s="205">
        <v>90.722130591433356</v>
      </c>
      <c r="I24" s="205">
        <v>102.12257186903193</v>
      </c>
      <c r="J24" s="205">
        <v>113.62396361505219</v>
      </c>
    </row>
    <row r="25" spans="1:10" ht="15" customHeight="1">
      <c r="A25" s="53" t="s">
        <v>54</v>
      </c>
      <c r="B25" s="150" t="s">
        <v>445</v>
      </c>
      <c r="C25" s="205">
        <v>812.65100002522877</v>
      </c>
      <c r="D25" s="199"/>
      <c r="E25" s="205">
        <v>586.67779443038614</v>
      </c>
      <c r="F25" s="205">
        <v>1460.0208875126434</v>
      </c>
      <c r="G25" s="205">
        <v>1392.2376882472663</v>
      </c>
      <c r="H25" s="205">
        <v>755.2938337440828</v>
      </c>
      <c r="I25" s="205">
        <v>821.79714821769232</v>
      </c>
      <c r="J25" s="205">
        <v>937.66458564681488</v>
      </c>
    </row>
    <row r="26" spans="1:10" ht="15" customHeight="1">
      <c r="A26" s="53" t="s">
        <v>55</v>
      </c>
      <c r="B26" s="150" t="s">
        <v>56</v>
      </c>
      <c r="C26" s="205">
        <v>195.76795146052999</v>
      </c>
      <c r="D26" s="199"/>
      <c r="E26" s="205">
        <v>88.532187707099965</v>
      </c>
      <c r="F26" s="205">
        <v>102.11728641423039</v>
      </c>
      <c r="G26" s="205">
        <v>91.473596999505716</v>
      </c>
      <c r="H26" s="205">
        <v>63.938961953396202</v>
      </c>
      <c r="I26" s="205">
        <v>61.440834767858732</v>
      </c>
      <c r="J26" s="205">
        <v>47.923678132425877</v>
      </c>
    </row>
    <row r="27" spans="1:10" ht="15" customHeight="1">
      <c r="A27" s="53" t="s">
        <v>57</v>
      </c>
      <c r="B27" s="150" t="s">
        <v>58</v>
      </c>
      <c r="C27" s="205">
        <v>8.2702723492998089</v>
      </c>
      <c r="D27" s="199"/>
      <c r="E27" s="205">
        <v>6.3862196961671032</v>
      </c>
      <c r="F27" s="205">
        <v>6.4222189245533539</v>
      </c>
      <c r="G27" s="205">
        <v>5.6932383294550082</v>
      </c>
      <c r="H27" s="205">
        <v>4.2641625189348185</v>
      </c>
      <c r="I27" s="205">
        <v>3.1267652082142461</v>
      </c>
      <c r="J27" s="205">
        <v>3.4520170438292306</v>
      </c>
    </row>
    <row r="28" spans="1:10" ht="15" customHeight="1">
      <c r="A28" s="53" t="s">
        <v>59</v>
      </c>
      <c r="B28" s="150" t="s">
        <v>60</v>
      </c>
      <c r="C28" s="205">
        <v>14.404852289602548</v>
      </c>
      <c r="D28" s="199"/>
      <c r="E28" s="205">
        <v>12.577068484209997</v>
      </c>
      <c r="F28" s="205">
        <v>13.23692449087434</v>
      </c>
      <c r="G28" s="205">
        <v>10.607845421602089</v>
      </c>
      <c r="H28" s="205">
        <v>8.6367139574051741</v>
      </c>
      <c r="I28" s="205">
        <v>9.3061362259148446</v>
      </c>
      <c r="J28" s="205">
        <v>9.3204587095056084</v>
      </c>
    </row>
    <row r="29" spans="1:10" ht="15" customHeight="1">
      <c r="A29" s="53" t="s">
        <v>61</v>
      </c>
      <c r="B29" s="150" t="s">
        <v>453</v>
      </c>
      <c r="C29" s="205">
        <v>2.4698915293957189</v>
      </c>
      <c r="D29" s="199"/>
      <c r="E29" s="205">
        <v>2.2003913317317494</v>
      </c>
      <c r="F29" s="205">
        <v>2.4628334663285063</v>
      </c>
      <c r="G29" s="205">
        <v>2.1938080639142927</v>
      </c>
      <c r="H29" s="205">
        <v>1.7938494505050055</v>
      </c>
      <c r="I29" s="205">
        <v>1.3642545936319432</v>
      </c>
      <c r="J29" s="205">
        <v>1.2991341928000004</v>
      </c>
    </row>
    <row r="30" spans="1:10" ht="15" customHeight="1">
      <c r="A30" s="53" t="s">
        <v>62</v>
      </c>
      <c r="B30" s="150" t="s">
        <v>446</v>
      </c>
      <c r="C30" s="205">
        <v>2.613278775968555</v>
      </c>
      <c r="D30" s="199"/>
      <c r="E30" s="205">
        <v>2.1129438305403996</v>
      </c>
      <c r="F30" s="205">
        <v>2.215095567456931</v>
      </c>
      <c r="G30" s="205">
        <v>1.9347432851743367</v>
      </c>
      <c r="H30" s="205">
        <v>1.6333991123295597</v>
      </c>
      <c r="I30" s="205">
        <v>1.819665076055851</v>
      </c>
      <c r="J30" s="205">
        <v>1.8636788959257942</v>
      </c>
    </row>
    <row r="31" spans="1:10" ht="15" customHeight="1">
      <c r="A31" s="53" t="s">
        <v>63</v>
      </c>
      <c r="B31" s="150" t="s">
        <v>64</v>
      </c>
      <c r="C31" s="205">
        <v>13.277940291636131</v>
      </c>
      <c r="D31" s="199"/>
      <c r="E31" s="205">
        <v>11.805808059689223</v>
      </c>
      <c r="F31" s="205">
        <v>11.835342629528546</v>
      </c>
      <c r="G31" s="205">
        <v>11.574285569059045</v>
      </c>
      <c r="H31" s="205">
        <v>9.6422197744878311</v>
      </c>
      <c r="I31" s="205">
        <v>10.68390143513734</v>
      </c>
      <c r="J31" s="205">
        <v>11.298444193273838</v>
      </c>
    </row>
    <row r="32" spans="1:10" ht="15" customHeight="1">
      <c r="A32" s="53" t="s">
        <v>65</v>
      </c>
      <c r="B32" s="150" t="s">
        <v>66</v>
      </c>
      <c r="C32" s="205">
        <v>17.203137751765134</v>
      </c>
      <c r="D32" s="199"/>
      <c r="E32" s="205">
        <v>8.8459755062618122</v>
      </c>
      <c r="F32" s="205">
        <v>3.7182709431278314</v>
      </c>
      <c r="G32" s="205">
        <v>3.3389022291042978</v>
      </c>
      <c r="H32" s="205">
        <v>3.1430254496778183</v>
      </c>
      <c r="I32" s="205">
        <v>2.6555247925235275</v>
      </c>
      <c r="J32" s="205">
        <v>2.2925071012385727</v>
      </c>
    </row>
    <row r="33" spans="1:10" ht="15" customHeight="1">
      <c r="A33" s="53" t="s">
        <v>67</v>
      </c>
      <c r="B33" s="150" t="s">
        <v>68</v>
      </c>
      <c r="C33" s="205">
        <v>0.60060513455957354</v>
      </c>
      <c r="D33" s="199"/>
      <c r="E33" s="205">
        <v>4.9327856170990607</v>
      </c>
      <c r="F33" s="205">
        <v>4.221797208427212</v>
      </c>
      <c r="G33" s="205">
        <v>4.2192427469520482</v>
      </c>
      <c r="H33" s="205">
        <v>1.8058297336966556</v>
      </c>
      <c r="I33" s="205">
        <v>1.3179155750503637</v>
      </c>
      <c r="J33" s="205">
        <v>2.1596084123363726</v>
      </c>
    </row>
    <row r="34" spans="1:10" ht="15" customHeight="1">
      <c r="A34" s="53" t="s">
        <v>69</v>
      </c>
      <c r="B34" s="150" t="s">
        <v>70</v>
      </c>
      <c r="C34" s="205">
        <v>2.9776876987574008</v>
      </c>
      <c r="D34" s="199"/>
      <c r="E34" s="205">
        <v>2.6450996073223703</v>
      </c>
      <c r="F34" s="205">
        <v>2.3196114086268835</v>
      </c>
      <c r="G34" s="205">
        <v>2.277107273909996</v>
      </c>
      <c r="H34" s="205">
        <v>1.2654024612892458</v>
      </c>
      <c r="I34" s="205">
        <v>1.2524425362581</v>
      </c>
      <c r="J34" s="205">
        <v>1.6041339012262348</v>
      </c>
    </row>
    <row r="35" spans="1:10" ht="15" customHeight="1">
      <c r="A35" s="53" t="s">
        <v>71</v>
      </c>
      <c r="B35" s="150" t="s">
        <v>72</v>
      </c>
      <c r="C35" s="205">
        <v>1.4758529162399305</v>
      </c>
      <c r="D35" s="199"/>
      <c r="E35" s="205">
        <v>3.0758003969660881</v>
      </c>
      <c r="F35" s="205">
        <v>3.2072979809858682</v>
      </c>
      <c r="G35" s="205">
        <v>2.6809908466940162</v>
      </c>
      <c r="H35" s="205">
        <v>2.1753059060856721</v>
      </c>
      <c r="I35" s="205">
        <v>2.926676200783541</v>
      </c>
      <c r="J35" s="205">
        <v>2.5365152840869407</v>
      </c>
    </row>
    <row r="36" spans="1:10" ht="15" customHeight="1">
      <c r="A36" s="53" t="s">
        <v>73</v>
      </c>
      <c r="B36" s="150" t="s">
        <v>74</v>
      </c>
      <c r="C36" s="205">
        <v>460.89534008583541</v>
      </c>
      <c r="D36" s="199"/>
      <c r="E36" s="205">
        <v>387.98181343084826</v>
      </c>
      <c r="F36" s="205">
        <v>386.01996003057877</v>
      </c>
      <c r="G36" s="205">
        <v>497.25679687358542</v>
      </c>
      <c r="H36" s="205">
        <v>500.53234613631236</v>
      </c>
      <c r="I36" s="205">
        <v>523.7430874817411</v>
      </c>
      <c r="J36" s="205">
        <v>566.34415706886364</v>
      </c>
    </row>
    <row r="37" spans="1:10" ht="15" customHeight="1">
      <c r="A37" s="53" t="s">
        <v>75</v>
      </c>
      <c r="B37" s="150" t="s">
        <v>76</v>
      </c>
      <c r="C37" s="205">
        <v>0.40913355944280699</v>
      </c>
      <c r="D37" s="199"/>
      <c r="E37" s="205">
        <v>0.50253688649163353</v>
      </c>
      <c r="F37" s="205">
        <v>1.3713903988546781</v>
      </c>
      <c r="G37" s="205">
        <v>1.6417897934122538</v>
      </c>
      <c r="H37" s="205">
        <v>0.86001858917797236</v>
      </c>
      <c r="I37" s="205">
        <v>1.0905788026907075</v>
      </c>
      <c r="J37" s="205">
        <v>1.2160275944762955</v>
      </c>
    </row>
    <row r="38" spans="1:10" ht="15" customHeight="1">
      <c r="A38" s="53" t="s">
        <v>77</v>
      </c>
      <c r="B38" s="150" t="s">
        <v>78</v>
      </c>
      <c r="C38" s="205">
        <v>0.30093807320056548</v>
      </c>
      <c r="D38" s="199"/>
      <c r="E38" s="205">
        <v>0.21048772292142859</v>
      </c>
      <c r="F38" s="205">
        <v>0.23801907897849803</v>
      </c>
      <c r="G38" s="205">
        <v>0.22392081745289633</v>
      </c>
      <c r="H38" s="205">
        <v>0.20378224259612746</v>
      </c>
      <c r="I38" s="205">
        <v>0.24899253112010836</v>
      </c>
      <c r="J38" s="205">
        <v>0.25504567578353088</v>
      </c>
    </row>
    <row r="39" spans="1:10" ht="15" customHeight="1">
      <c r="A39" s="53" t="s">
        <v>79</v>
      </c>
      <c r="B39" s="150" t="s">
        <v>80</v>
      </c>
      <c r="C39" s="205">
        <v>49.039005011199649</v>
      </c>
      <c r="D39" s="199"/>
      <c r="E39" s="205">
        <v>49.406432954808757</v>
      </c>
      <c r="F39" s="205">
        <v>59.043199520681107</v>
      </c>
      <c r="G39" s="205">
        <v>53.269253631220622</v>
      </c>
      <c r="H39" s="205">
        <v>50.487907270061491</v>
      </c>
      <c r="I39" s="205">
        <v>40.508087279972969</v>
      </c>
      <c r="J39" s="205">
        <v>38.69572580838112</v>
      </c>
    </row>
    <row r="40" spans="1:10" ht="15" customHeight="1">
      <c r="A40" s="53" t="s">
        <v>81</v>
      </c>
      <c r="B40" s="150" t="s">
        <v>82</v>
      </c>
      <c r="C40" s="205">
        <v>3.3197119386306002</v>
      </c>
      <c r="D40" s="199"/>
      <c r="E40" s="205">
        <v>2.0064921531105062</v>
      </c>
      <c r="F40" s="205">
        <v>2.1391342065738237</v>
      </c>
      <c r="G40" s="205">
        <v>2.0429812473152715</v>
      </c>
      <c r="H40" s="205">
        <v>1.7463016400759164</v>
      </c>
      <c r="I40" s="205">
        <v>2.3460939567175947</v>
      </c>
      <c r="J40" s="205">
        <v>2.6988134793792389</v>
      </c>
    </row>
    <row r="41" spans="1:10" ht="15" customHeight="1">
      <c r="A41" s="53" t="s">
        <v>83</v>
      </c>
      <c r="B41" s="150" t="s">
        <v>459</v>
      </c>
      <c r="C41" s="205">
        <v>5.0951135340204736</v>
      </c>
      <c r="D41" s="199"/>
      <c r="E41" s="205">
        <v>6.4895420903625656</v>
      </c>
      <c r="F41" s="205">
        <v>7.6804869357855656</v>
      </c>
      <c r="G41" s="205">
        <v>7.1895667583425071</v>
      </c>
      <c r="H41" s="205">
        <v>6.5527537772735744</v>
      </c>
      <c r="I41" s="205">
        <v>7.950776444049664</v>
      </c>
      <c r="J41" s="205">
        <v>8.1902832735431925</v>
      </c>
    </row>
    <row r="42" spans="1:10" ht="15" customHeight="1">
      <c r="A42" s="53" t="s">
        <v>84</v>
      </c>
      <c r="B42" s="150" t="s">
        <v>447</v>
      </c>
      <c r="C42" s="205">
        <v>3.6578054895051753</v>
      </c>
      <c r="D42" s="199"/>
      <c r="E42" s="205">
        <v>3.8336328291907322</v>
      </c>
      <c r="F42" s="205">
        <v>3.2517922957307377</v>
      </c>
      <c r="G42" s="205">
        <v>2.7647658422354042</v>
      </c>
      <c r="H42" s="205">
        <v>2.8910670575320978</v>
      </c>
      <c r="I42" s="205">
        <v>2.9216731217538188</v>
      </c>
      <c r="J42" s="205">
        <v>2.7488477024591784</v>
      </c>
    </row>
    <row r="43" spans="1:10" ht="15" customHeight="1">
      <c r="A43" s="53" t="s">
        <v>85</v>
      </c>
      <c r="B43" s="150" t="s">
        <v>448</v>
      </c>
      <c r="C43" s="205">
        <v>59.881490601943156</v>
      </c>
      <c r="D43" s="199"/>
      <c r="E43" s="205">
        <v>53.32187617280433</v>
      </c>
      <c r="F43" s="205">
        <v>62.904004020204226</v>
      </c>
      <c r="G43" s="205">
        <v>56.342871576385193</v>
      </c>
      <c r="H43" s="205">
        <v>46.51696446931205</v>
      </c>
      <c r="I43" s="205">
        <v>32.436541201004317</v>
      </c>
      <c r="J43" s="205">
        <v>31.385059434466122</v>
      </c>
    </row>
    <row r="44" spans="1:10" ht="15" customHeight="1">
      <c r="A44" s="53" t="s">
        <v>86</v>
      </c>
      <c r="B44" s="150" t="s">
        <v>449</v>
      </c>
      <c r="C44" s="205">
        <v>0.32392430871527678</v>
      </c>
      <c r="D44" s="199"/>
      <c r="E44" s="205">
        <v>0.58229764432076314</v>
      </c>
      <c r="F44" s="205">
        <v>0.85093616612407874</v>
      </c>
      <c r="G44" s="205">
        <v>0.78160048821910111</v>
      </c>
      <c r="H44" s="205">
        <v>0.69305113773930038</v>
      </c>
      <c r="I44" s="205">
        <v>0.68053680666701988</v>
      </c>
      <c r="J44" s="205">
        <v>0.59792655397954719</v>
      </c>
    </row>
    <row r="45" spans="1:10" ht="15" customHeight="1">
      <c r="A45" s="53" t="s">
        <v>87</v>
      </c>
      <c r="B45" s="150" t="s">
        <v>450</v>
      </c>
      <c r="C45" s="205">
        <v>30.795728138031912</v>
      </c>
      <c r="D45" s="199"/>
      <c r="E45" s="205">
        <v>23.053691120673712</v>
      </c>
      <c r="F45" s="205">
        <v>28.360606229506125</v>
      </c>
      <c r="G45" s="205">
        <v>26.964796228684897</v>
      </c>
      <c r="H45" s="205">
        <v>23.998039649716304</v>
      </c>
      <c r="I45" s="205">
        <v>23.792331215052464</v>
      </c>
      <c r="J45" s="205">
        <v>23.084263752800748</v>
      </c>
    </row>
    <row r="46" spans="1:10" ht="15" customHeight="1">
      <c r="A46" s="53" t="s">
        <v>88</v>
      </c>
      <c r="B46" s="150" t="s">
        <v>89</v>
      </c>
      <c r="C46" s="205">
        <v>22.332501792895567</v>
      </c>
      <c r="D46" s="199"/>
      <c r="E46" s="205">
        <v>53.925934986643689</v>
      </c>
      <c r="F46" s="205">
        <v>59.572581730665803</v>
      </c>
      <c r="G46" s="205">
        <v>54.745896749025626</v>
      </c>
      <c r="H46" s="205">
        <v>100.61092246402691</v>
      </c>
      <c r="I46" s="205">
        <v>100.11081985850126</v>
      </c>
      <c r="J46" s="205">
        <v>113.02218596876739</v>
      </c>
    </row>
    <row r="47" spans="1:10" ht="15" customHeight="1">
      <c r="A47" s="53" t="s">
        <v>90</v>
      </c>
      <c r="B47" s="150" t="s">
        <v>91</v>
      </c>
      <c r="C47" s="205">
        <v>96.468547683594267</v>
      </c>
      <c r="D47" s="199"/>
      <c r="E47" s="205">
        <v>53.61022425056732</v>
      </c>
      <c r="F47" s="205">
        <v>64.439572114871396</v>
      </c>
      <c r="G47" s="205">
        <v>59.126099880648539</v>
      </c>
      <c r="H47" s="205">
        <v>101.82590176534796</v>
      </c>
      <c r="I47" s="205">
        <v>102.49019926500945</v>
      </c>
      <c r="J47" s="205">
        <v>93.269680789519555</v>
      </c>
    </row>
    <row r="48" spans="1:10" ht="15" customHeight="1">
      <c r="A48" s="53" t="s">
        <v>92</v>
      </c>
      <c r="B48" s="150" t="s">
        <v>451</v>
      </c>
      <c r="C48" s="205">
        <v>92.928151859109988</v>
      </c>
      <c r="D48" s="199"/>
      <c r="E48" s="205">
        <v>85.570216355546137</v>
      </c>
      <c r="F48" s="205">
        <v>102.69728438123461</v>
      </c>
      <c r="G48" s="205">
        <v>90.205308464610567</v>
      </c>
      <c r="H48" s="205">
        <v>85.03644187816333</v>
      </c>
      <c r="I48" s="205">
        <v>91.081574749359348</v>
      </c>
      <c r="J48" s="205">
        <v>90.654200266048406</v>
      </c>
    </row>
    <row r="49" spans="1:10" ht="15" customHeight="1">
      <c r="A49" s="53" t="s">
        <v>93</v>
      </c>
      <c r="B49" s="150" t="s">
        <v>94</v>
      </c>
      <c r="C49" s="205">
        <v>4.0708720139412264</v>
      </c>
      <c r="D49" s="199"/>
      <c r="E49" s="205">
        <v>6.3117005792797176</v>
      </c>
      <c r="F49" s="205">
        <v>6.4097607855170597</v>
      </c>
      <c r="G49" s="205">
        <v>6.5608890929891235</v>
      </c>
      <c r="H49" s="205">
        <v>6.0816531061337242</v>
      </c>
      <c r="I49" s="205">
        <v>5.727339045395528</v>
      </c>
      <c r="J49" s="205">
        <v>6.4612946502944411</v>
      </c>
    </row>
    <row r="50" spans="1:10" ht="15" customHeight="1">
      <c r="A50" s="53" t="s">
        <v>0</v>
      </c>
      <c r="B50" s="150" t="s">
        <v>95</v>
      </c>
      <c r="C50" s="205">
        <v>5.9906005304824097</v>
      </c>
      <c r="D50" s="199"/>
      <c r="E50" s="205">
        <v>5.3521600494457093</v>
      </c>
      <c r="F50" s="205">
        <v>5.1794542671701969</v>
      </c>
      <c r="G50" s="205">
        <v>4.2563383027630195</v>
      </c>
      <c r="H50" s="205">
        <v>3.9754286950469719</v>
      </c>
      <c r="I50" s="205">
        <v>3.5537473302194478</v>
      </c>
      <c r="J50" s="205">
        <v>3.1328807098777411</v>
      </c>
    </row>
    <row r="51" spans="1:10" ht="15" customHeight="1">
      <c r="A51" s="53" t="s">
        <v>96</v>
      </c>
      <c r="B51" s="150" t="s">
        <v>97</v>
      </c>
      <c r="C51" s="205">
        <v>10.216826605431777</v>
      </c>
      <c r="D51" s="199"/>
      <c r="E51" s="205">
        <v>10.976626706305318</v>
      </c>
      <c r="F51" s="205">
        <v>13.80190387104072</v>
      </c>
      <c r="G51" s="205">
        <v>12.612070695126723</v>
      </c>
      <c r="H51" s="205">
        <v>11.849304389854771</v>
      </c>
      <c r="I51" s="205">
        <v>8.6208165698580714</v>
      </c>
      <c r="J51" s="205">
        <v>7.7172024049216494</v>
      </c>
    </row>
    <row r="52" spans="1:10" ht="15" customHeight="1">
      <c r="A52" s="53" t="s">
        <v>98</v>
      </c>
      <c r="B52" s="150" t="s">
        <v>99</v>
      </c>
      <c r="C52" s="205">
        <v>3.5437772594148531</v>
      </c>
      <c r="D52" s="199"/>
      <c r="E52" s="205">
        <v>3.2950831327654071</v>
      </c>
      <c r="F52" s="205">
        <v>3.4106336960100769</v>
      </c>
      <c r="G52" s="205">
        <v>3.2275330089836372</v>
      </c>
      <c r="H52" s="205">
        <v>3.0897986157017954</v>
      </c>
      <c r="I52" s="205">
        <v>3.2980999849305697</v>
      </c>
      <c r="J52" s="205">
        <v>2.9457835373454624</v>
      </c>
    </row>
    <row r="53" spans="1:10" ht="15" customHeight="1">
      <c r="A53" s="53" t="s">
        <v>100</v>
      </c>
      <c r="B53" s="150" t="s">
        <v>101</v>
      </c>
      <c r="C53" s="205">
        <v>1.1748967689501744</v>
      </c>
      <c r="D53" s="199"/>
      <c r="E53" s="205">
        <v>0.87423105709670079</v>
      </c>
      <c r="F53" s="205">
        <v>0.99527719695955486</v>
      </c>
      <c r="G53" s="205">
        <v>0.86465599823807437</v>
      </c>
      <c r="H53" s="205">
        <v>0.74211715485361451</v>
      </c>
      <c r="I53" s="205">
        <v>0.6571824324281712</v>
      </c>
      <c r="J53" s="205">
        <v>0.56283960189098203</v>
      </c>
    </row>
    <row r="54" spans="1:10" ht="15" customHeight="1">
      <c r="A54" s="55" t="s">
        <v>102</v>
      </c>
      <c r="B54" s="150" t="s">
        <v>103</v>
      </c>
      <c r="C54" s="205">
        <v>27.118783810474174</v>
      </c>
      <c r="D54" s="199"/>
      <c r="E54" s="205">
        <v>23.84464233241259</v>
      </c>
      <c r="F54" s="205">
        <v>26.855198958741632</v>
      </c>
      <c r="G54" s="205">
        <v>26.572192520230026</v>
      </c>
      <c r="H54" s="205">
        <v>23.931964715433814</v>
      </c>
      <c r="I54" s="205">
        <v>12.652696923076036</v>
      </c>
      <c r="J54" s="205">
        <v>11.256852211179337</v>
      </c>
    </row>
    <row r="55" spans="1:10" ht="15" customHeight="1">
      <c r="A55" s="55" t="s">
        <v>104</v>
      </c>
      <c r="B55" s="150" t="s">
        <v>460</v>
      </c>
      <c r="C55" s="205">
        <v>16.263161631764177</v>
      </c>
      <c r="D55" s="199"/>
      <c r="E55" s="205">
        <v>13.096743960520918</v>
      </c>
      <c r="F55" s="205">
        <v>14.43935706210932</v>
      </c>
      <c r="G55" s="205">
        <v>12.777736478282025</v>
      </c>
      <c r="H55" s="205">
        <v>11.117606729545129</v>
      </c>
      <c r="I55" s="205">
        <v>9.6809948046806493</v>
      </c>
      <c r="J55" s="205">
        <v>9.9080563379848776</v>
      </c>
    </row>
    <row r="56" spans="1:10" ht="15" customHeight="1">
      <c r="A56" s="55" t="s">
        <v>105</v>
      </c>
      <c r="B56" s="150" t="s">
        <v>452</v>
      </c>
      <c r="C56" s="205">
        <v>9.8712913182936415</v>
      </c>
      <c r="D56" s="199"/>
      <c r="E56" s="205">
        <v>17.007033611632778</v>
      </c>
      <c r="F56" s="205">
        <v>18.86982806330758</v>
      </c>
      <c r="G56" s="205">
        <v>16.702617311264483</v>
      </c>
      <c r="H56" s="205">
        <v>13.132861125554692</v>
      </c>
      <c r="I56" s="205">
        <v>15.63673664996659</v>
      </c>
      <c r="J56" s="205">
        <v>14.848918638587353</v>
      </c>
    </row>
    <row r="57" spans="1:10" ht="15" customHeight="1">
      <c r="A57" s="53" t="s">
        <v>106</v>
      </c>
      <c r="B57" s="150" t="s">
        <v>107</v>
      </c>
      <c r="C57" s="205">
        <v>0.61194029394521343</v>
      </c>
      <c r="D57" s="199"/>
      <c r="E57" s="205">
        <v>0.37235264073072044</v>
      </c>
      <c r="F57" s="205">
        <v>0.36161120945148295</v>
      </c>
      <c r="G57" s="205">
        <v>0.32301511905985902</v>
      </c>
      <c r="H57" s="205">
        <v>0.32620753698316074</v>
      </c>
      <c r="I57" s="205">
        <v>0.31682744209082869</v>
      </c>
      <c r="J57" s="205">
        <v>0.34731691516239388</v>
      </c>
    </row>
    <row r="58" spans="1:10" ht="15" customHeight="1">
      <c r="A58" s="53" t="s">
        <v>108</v>
      </c>
      <c r="B58" s="150" t="s">
        <v>109</v>
      </c>
      <c r="C58" s="205">
        <v>0.17977968816268064</v>
      </c>
      <c r="D58" s="199"/>
      <c r="E58" s="205">
        <v>4.0142666154742913E-2</v>
      </c>
      <c r="F58" s="205">
        <v>4.0330088974438731E-2</v>
      </c>
      <c r="G58" s="205">
        <v>3.6252956416378997E-2</v>
      </c>
      <c r="H58" s="205">
        <v>2.8294901166540879E-2</v>
      </c>
      <c r="I58" s="205">
        <v>3.3775355740965782E-2</v>
      </c>
      <c r="J58" s="205">
        <v>3.3837036849966466E-2</v>
      </c>
    </row>
    <row r="59" spans="1:10" ht="15" customHeight="1">
      <c r="A59" s="55" t="s">
        <v>110</v>
      </c>
      <c r="B59" s="150" t="s">
        <v>240</v>
      </c>
      <c r="C59" s="205">
        <v>6.5144131238262712</v>
      </c>
      <c r="D59" s="199"/>
      <c r="E59" s="205">
        <v>5.0373562368169589</v>
      </c>
      <c r="F59" s="205">
        <v>5.1994454765220102</v>
      </c>
      <c r="G59" s="205">
        <v>4.1550334549108392</v>
      </c>
      <c r="H59" s="205">
        <v>3.5160810608253907</v>
      </c>
      <c r="I59" s="205">
        <v>3.3995008790982757</v>
      </c>
      <c r="J59" s="205">
        <v>3.2352607458591889</v>
      </c>
    </row>
    <row r="60" spans="1:10" ht="15" customHeight="1">
      <c r="A60" s="61"/>
      <c r="B60" s="151" t="s">
        <v>111</v>
      </c>
      <c r="C60" s="206">
        <f>SUM(C8:C59)</f>
        <v>4365.5079704622822</v>
      </c>
      <c r="D60" s="206"/>
      <c r="E60" s="206">
        <f t="shared" ref="E60:H60" si="0">SUM(E8:E59)</f>
        <v>3906.724044233225</v>
      </c>
      <c r="F60" s="206">
        <f t="shared" si="0"/>
        <v>5016.2308105882394</v>
      </c>
      <c r="G60" s="206">
        <f t="shared" si="0"/>
        <v>4939.4126407158083</v>
      </c>
      <c r="H60" s="206">
        <f t="shared" si="0"/>
        <v>4056.1944509958612</v>
      </c>
      <c r="I60" s="206">
        <f t="shared" ref="I60:J60" si="1">SUM(I8:I59)</f>
        <v>4471.8560636692573</v>
      </c>
      <c r="J60" s="206">
        <f t="shared" si="1"/>
        <v>4768.9850352008525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561.29644688955284</v>
      </c>
      <c r="D62" s="207"/>
      <c r="E62" s="207">
        <f t="shared" ref="E62:J62" si="2">SUM(E8:E10)</f>
        <v>509.31556076807396</v>
      </c>
      <c r="F62" s="207">
        <f t="shared" si="2"/>
        <v>618.41322914566058</v>
      </c>
      <c r="G62" s="207">
        <f t="shared" si="2"/>
        <v>648.10549493126905</v>
      </c>
      <c r="H62" s="207">
        <f t="shared" si="2"/>
        <v>528.13553399701948</v>
      </c>
      <c r="I62" s="207">
        <f t="shared" si="2"/>
        <v>709.7972461303865</v>
      </c>
      <c r="J62" s="207">
        <f t="shared" si="2"/>
        <v>796.26538792173051</v>
      </c>
    </row>
    <row r="63" spans="1:10" ht="15" customHeight="1">
      <c r="A63" s="55" t="s">
        <v>113</v>
      </c>
      <c r="B63" s="150" t="s">
        <v>392</v>
      </c>
      <c r="C63" s="207">
        <f>SUM(C11:C13)</f>
        <v>562.95717195513191</v>
      </c>
      <c r="D63" s="207"/>
      <c r="E63" s="207">
        <f t="shared" ref="E63:J63" si="3">SUM(E11:E13)</f>
        <v>705.47854458066104</v>
      </c>
      <c r="F63" s="207">
        <f t="shared" si="3"/>
        <v>747.18802760850463</v>
      </c>
      <c r="G63" s="207">
        <f t="shared" si="3"/>
        <v>595.47981237307329</v>
      </c>
      <c r="H63" s="207">
        <f t="shared" si="3"/>
        <v>611.0924232059939</v>
      </c>
      <c r="I63" s="207">
        <f t="shared" si="3"/>
        <v>613.40014877765134</v>
      </c>
      <c r="J63" s="207">
        <f t="shared" si="3"/>
        <v>522.32083058680723</v>
      </c>
    </row>
    <row r="64" spans="1:10" ht="15" customHeight="1">
      <c r="A64" s="55" t="s">
        <v>114</v>
      </c>
      <c r="B64" s="150" t="s">
        <v>393</v>
      </c>
      <c r="C64" s="207">
        <f>SUM(C14:C35)</f>
        <v>2330.2506164967881</v>
      </c>
      <c r="D64" s="207"/>
      <c r="E64" s="207">
        <f t="shared" ref="E64:J64" si="4">SUM(E14:E35)</f>
        <v>1885.2266873130384</v>
      </c>
      <c r="F64" s="207">
        <f t="shared" si="4"/>
        <v>2776.4977860484801</v>
      </c>
      <c r="G64" s="207">
        <f t="shared" si="4"/>
        <v>2755.183350122064</v>
      </c>
      <c r="H64" s="207">
        <f t="shared" si="4"/>
        <v>1917.2196776844128</v>
      </c>
      <c r="I64" s="207">
        <f t="shared" si="4"/>
        <v>2155.6796586300952</v>
      </c>
      <c r="J64" s="207">
        <f t="shared" si="4"/>
        <v>2417.7863565338935</v>
      </c>
    </row>
    <row r="65" spans="1:10" ht="15" customHeight="1">
      <c r="A65" s="55" t="s">
        <v>115</v>
      </c>
      <c r="B65" s="150" t="s">
        <v>394</v>
      </c>
      <c r="C65" s="207">
        <f>SUM(C36:C37)</f>
        <v>461.30447364527822</v>
      </c>
      <c r="D65" s="207"/>
      <c r="E65" s="207">
        <f t="shared" ref="E65:J65" si="5">SUM(E36:E37)</f>
        <v>388.48435031733987</v>
      </c>
      <c r="F65" s="207">
        <f t="shared" si="5"/>
        <v>387.39135042943343</v>
      </c>
      <c r="G65" s="207">
        <f t="shared" si="5"/>
        <v>498.89858666699769</v>
      </c>
      <c r="H65" s="207">
        <f t="shared" si="5"/>
        <v>501.39236472549032</v>
      </c>
      <c r="I65" s="207">
        <f t="shared" si="5"/>
        <v>524.83366628443184</v>
      </c>
      <c r="J65" s="207">
        <f t="shared" si="5"/>
        <v>567.5601846633399</v>
      </c>
    </row>
    <row r="66" spans="1:10" ht="15" customHeight="1">
      <c r="A66" s="55" t="s">
        <v>116</v>
      </c>
      <c r="B66" s="150" t="s">
        <v>395</v>
      </c>
      <c r="C66" s="207">
        <f>SUM(C38:C39)</f>
        <v>49.339943084400211</v>
      </c>
      <c r="D66" s="207"/>
      <c r="E66" s="207">
        <f t="shared" ref="E66:J66" si="6">SUM(E38:E39)</f>
        <v>49.616920677730185</v>
      </c>
      <c r="F66" s="207">
        <f t="shared" si="6"/>
        <v>59.281218599659603</v>
      </c>
      <c r="G66" s="207">
        <f t="shared" si="6"/>
        <v>53.493174448673521</v>
      </c>
      <c r="H66" s="207">
        <f t="shared" si="6"/>
        <v>50.691689512657618</v>
      </c>
      <c r="I66" s="207">
        <f t="shared" si="6"/>
        <v>40.757079811093078</v>
      </c>
      <c r="J66" s="207">
        <f t="shared" si="6"/>
        <v>38.950771484164648</v>
      </c>
    </row>
    <row r="67" spans="1:10" ht="15" customHeight="1">
      <c r="A67" s="55" t="s">
        <v>117</v>
      </c>
      <c r="B67" s="150" t="s">
        <v>118</v>
      </c>
      <c r="C67" s="207">
        <f>SUM(C40:C41)</f>
        <v>8.4148254726510743</v>
      </c>
      <c r="D67" s="207"/>
      <c r="E67" s="207">
        <f t="shared" ref="E67:J67" si="7">SUM(E40:E41)</f>
        <v>8.4960342434730727</v>
      </c>
      <c r="F67" s="207">
        <f t="shared" si="7"/>
        <v>9.8196211423593898</v>
      </c>
      <c r="G67" s="207">
        <f t="shared" si="7"/>
        <v>9.2325480056577796</v>
      </c>
      <c r="H67" s="207">
        <f t="shared" si="7"/>
        <v>8.299055417349491</v>
      </c>
      <c r="I67" s="207">
        <f t="shared" si="7"/>
        <v>10.296870400767258</v>
      </c>
      <c r="J67" s="207">
        <f t="shared" si="7"/>
        <v>10.889096752922431</v>
      </c>
    </row>
    <row r="68" spans="1:10" ht="15" customHeight="1">
      <c r="A68" s="55" t="s">
        <v>119</v>
      </c>
      <c r="B68" s="150" t="s">
        <v>212</v>
      </c>
      <c r="C68" s="207">
        <f>SUM(C42:C44)</f>
        <v>63.863220400163605</v>
      </c>
      <c r="D68" s="207"/>
      <c r="E68" s="207">
        <f t="shared" ref="E68:J68" si="8">SUM(E42:E44)</f>
        <v>57.737806646315825</v>
      </c>
      <c r="F68" s="207">
        <f t="shared" si="8"/>
        <v>67.006732482059036</v>
      </c>
      <c r="G68" s="207">
        <f t="shared" si="8"/>
        <v>59.889237906839696</v>
      </c>
      <c r="H68" s="207">
        <f t="shared" si="8"/>
        <v>50.101082664583451</v>
      </c>
      <c r="I68" s="207">
        <f t="shared" si="8"/>
        <v>36.038751129425158</v>
      </c>
      <c r="J68" s="207">
        <f t="shared" si="8"/>
        <v>34.73183369090485</v>
      </c>
    </row>
    <row r="69" spans="1:10" ht="15" customHeight="1">
      <c r="A69" s="55" t="s">
        <v>120</v>
      </c>
      <c r="B69" s="150" t="s">
        <v>121</v>
      </c>
      <c r="C69" s="207">
        <f>SUM(C45:C49)</f>
        <v>246.59580148757294</v>
      </c>
      <c r="D69" s="207"/>
      <c r="E69" s="207">
        <f t="shared" ref="E69:J69" si="9">SUM(E45:E49)</f>
        <v>222.47176729271058</v>
      </c>
      <c r="F69" s="207">
        <f t="shared" si="9"/>
        <v>261.47980524179496</v>
      </c>
      <c r="G69" s="207">
        <f t="shared" si="9"/>
        <v>237.60299041595874</v>
      </c>
      <c r="H69" s="207">
        <f t="shared" si="9"/>
        <v>317.55295886338826</v>
      </c>
      <c r="I69" s="207">
        <f t="shared" si="9"/>
        <v>323.20226413331801</v>
      </c>
      <c r="J69" s="207">
        <f t="shared" si="9"/>
        <v>326.49162542743056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5.9906005304824097</v>
      </c>
      <c r="D70" s="207"/>
      <c r="E70" s="207">
        <f t="shared" ref="E70:J79" si="11">E50</f>
        <v>5.3521600494457093</v>
      </c>
      <c r="F70" s="207">
        <f t="shared" si="11"/>
        <v>5.1794542671701969</v>
      </c>
      <c r="G70" s="207">
        <f t="shared" si="11"/>
        <v>4.2563383027630195</v>
      </c>
      <c r="H70" s="207">
        <f t="shared" si="11"/>
        <v>3.9754286950469719</v>
      </c>
      <c r="I70" s="207">
        <f t="shared" si="11"/>
        <v>3.5537473302194478</v>
      </c>
      <c r="J70" s="207">
        <f t="shared" si="11"/>
        <v>3.1328807098777411</v>
      </c>
    </row>
    <row r="71" spans="1:10" ht="15" customHeight="1">
      <c r="A71" s="55" t="s">
        <v>96</v>
      </c>
      <c r="B71" s="150" t="s">
        <v>454</v>
      </c>
      <c r="C71" s="207">
        <f t="shared" si="10"/>
        <v>10.216826605431777</v>
      </c>
      <c r="D71" s="207"/>
      <c r="E71" s="207">
        <f t="shared" si="11"/>
        <v>10.976626706305318</v>
      </c>
      <c r="F71" s="207">
        <f t="shared" si="11"/>
        <v>13.80190387104072</v>
      </c>
      <c r="G71" s="207">
        <f t="shared" si="11"/>
        <v>12.612070695126723</v>
      </c>
      <c r="H71" s="207">
        <f t="shared" si="11"/>
        <v>11.849304389854771</v>
      </c>
      <c r="I71" s="207">
        <f t="shared" si="11"/>
        <v>8.6208165698580714</v>
      </c>
      <c r="J71" s="207">
        <f t="shared" si="11"/>
        <v>7.7172024049216494</v>
      </c>
    </row>
    <row r="72" spans="1:10" ht="15" customHeight="1">
      <c r="A72" s="55" t="s">
        <v>98</v>
      </c>
      <c r="B72" s="150" t="s">
        <v>455</v>
      </c>
      <c r="C72" s="207">
        <f t="shared" si="10"/>
        <v>3.5437772594148531</v>
      </c>
      <c r="D72" s="207"/>
      <c r="E72" s="207">
        <f t="shared" si="11"/>
        <v>3.2950831327654071</v>
      </c>
      <c r="F72" s="207">
        <f t="shared" si="11"/>
        <v>3.4106336960100769</v>
      </c>
      <c r="G72" s="207">
        <f t="shared" si="11"/>
        <v>3.2275330089836372</v>
      </c>
      <c r="H72" s="207">
        <f t="shared" si="11"/>
        <v>3.0897986157017954</v>
      </c>
      <c r="I72" s="207">
        <f t="shared" si="11"/>
        <v>3.2980999849305697</v>
      </c>
      <c r="J72" s="207">
        <f t="shared" si="11"/>
        <v>2.9457835373454624</v>
      </c>
    </row>
    <row r="73" spans="1:10" ht="15" customHeight="1">
      <c r="A73" s="55" t="s">
        <v>100</v>
      </c>
      <c r="B73" s="150" t="s">
        <v>456</v>
      </c>
      <c r="C73" s="207">
        <f t="shared" si="10"/>
        <v>1.1748967689501744</v>
      </c>
      <c r="D73" s="207"/>
      <c r="E73" s="207">
        <f t="shared" si="11"/>
        <v>0.87423105709670079</v>
      </c>
      <c r="F73" s="207">
        <f t="shared" si="11"/>
        <v>0.99527719695955486</v>
      </c>
      <c r="G73" s="207">
        <f t="shared" si="11"/>
        <v>0.86465599823807437</v>
      </c>
      <c r="H73" s="207">
        <f t="shared" si="11"/>
        <v>0.74211715485361451</v>
      </c>
      <c r="I73" s="207">
        <f t="shared" si="11"/>
        <v>0.6571824324281712</v>
      </c>
      <c r="J73" s="207">
        <f t="shared" si="11"/>
        <v>0.56283960189098203</v>
      </c>
    </row>
    <row r="74" spans="1:10" ht="15" customHeight="1">
      <c r="A74" s="55" t="s">
        <v>102</v>
      </c>
      <c r="B74" s="150" t="s">
        <v>125</v>
      </c>
      <c r="C74" s="207">
        <f t="shared" si="10"/>
        <v>27.118783810474174</v>
      </c>
      <c r="D74" s="207"/>
      <c r="E74" s="207">
        <f t="shared" si="11"/>
        <v>23.84464233241259</v>
      </c>
      <c r="F74" s="207">
        <f t="shared" si="11"/>
        <v>26.855198958741632</v>
      </c>
      <c r="G74" s="207">
        <f t="shared" si="11"/>
        <v>26.572192520230026</v>
      </c>
      <c r="H74" s="207">
        <f t="shared" si="11"/>
        <v>23.931964715433814</v>
      </c>
      <c r="I74" s="207">
        <f t="shared" si="11"/>
        <v>12.652696923076036</v>
      </c>
      <c r="J74" s="207">
        <f t="shared" si="11"/>
        <v>11.256852211179337</v>
      </c>
    </row>
    <row r="75" spans="1:10" ht="15" customHeight="1">
      <c r="A75" s="55" t="s">
        <v>126</v>
      </c>
      <c r="B75" s="150" t="s">
        <v>460</v>
      </c>
      <c r="C75" s="207">
        <f t="shared" si="10"/>
        <v>16.263161631764177</v>
      </c>
      <c r="D75" s="207"/>
      <c r="E75" s="207">
        <f t="shared" si="11"/>
        <v>13.096743960520918</v>
      </c>
      <c r="F75" s="207">
        <f t="shared" si="11"/>
        <v>14.43935706210932</v>
      </c>
      <c r="G75" s="207">
        <f t="shared" si="11"/>
        <v>12.777736478282025</v>
      </c>
      <c r="H75" s="207">
        <f t="shared" si="11"/>
        <v>11.117606729545129</v>
      </c>
      <c r="I75" s="207">
        <f t="shared" si="11"/>
        <v>9.6809948046806493</v>
      </c>
      <c r="J75" s="207">
        <f t="shared" si="11"/>
        <v>9.9080563379848776</v>
      </c>
    </row>
    <row r="76" spans="1:10" ht="15" customHeight="1">
      <c r="A76" s="55" t="s">
        <v>105</v>
      </c>
      <c r="B76" s="150" t="s">
        <v>452</v>
      </c>
      <c r="C76" s="207">
        <f t="shared" si="10"/>
        <v>9.8712913182936415</v>
      </c>
      <c r="D76" s="207"/>
      <c r="E76" s="207">
        <f t="shared" si="11"/>
        <v>17.007033611632778</v>
      </c>
      <c r="F76" s="207">
        <f t="shared" si="11"/>
        <v>18.86982806330758</v>
      </c>
      <c r="G76" s="207">
        <f t="shared" si="11"/>
        <v>16.702617311264483</v>
      </c>
      <c r="H76" s="207">
        <f t="shared" si="11"/>
        <v>13.132861125554692</v>
      </c>
      <c r="I76" s="207">
        <f t="shared" si="11"/>
        <v>15.63673664996659</v>
      </c>
      <c r="J76" s="207">
        <f t="shared" si="11"/>
        <v>14.848918638587353</v>
      </c>
    </row>
    <row r="77" spans="1:10" ht="15" customHeight="1">
      <c r="A77" s="55" t="s">
        <v>106</v>
      </c>
      <c r="B77" s="150" t="s">
        <v>128</v>
      </c>
      <c r="C77" s="207">
        <f t="shared" si="10"/>
        <v>0.61194029394521343</v>
      </c>
      <c r="D77" s="207"/>
      <c r="E77" s="207">
        <f t="shared" si="11"/>
        <v>0.37235264073072044</v>
      </c>
      <c r="F77" s="207">
        <f t="shared" si="11"/>
        <v>0.36161120945148295</v>
      </c>
      <c r="G77" s="207">
        <f t="shared" si="11"/>
        <v>0.32301511905985902</v>
      </c>
      <c r="H77" s="207">
        <f t="shared" si="11"/>
        <v>0.32620753698316074</v>
      </c>
      <c r="I77" s="207">
        <f t="shared" si="11"/>
        <v>0.31682744209082869</v>
      </c>
      <c r="J77" s="207">
        <f t="shared" si="11"/>
        <v>0.34731691516239388</v>
      </c>
    </row>
    <row r="78" spans="1:10" ht="15" customHeight="1">
      <c r="A78" s="55" t="s">
        <v>108</v>
      </c>
      <c r="B78" s="150" t="s">
        <v>129</v>
      </c>
      <c r="C78" s="207">
        <f t="shared" si="10"/>
        <v>0.17977968816268064</v>
      </c>
      <c r="D78" s="207"/>
      <c r="E78" s="207">
        <f t="shared" si="11"/>
        <v>4.0142666154742913E-2</v>
      </c>
      <c r="F78" s="207">
        <f t="shared" si="11"/>
        <v>4.0330088974438731E-2</v>
      </c>
      <c r="G78" s="207">
        <f t="shared" si="11"/>
        <v>3.6252956416378997E-2</v>
      </c>
      <c r="H78" s="207">
        <f t="shared" si="11"/>
        <v>2.8294901166540879E-2</v>
      </c>
      <c r="I78" s="207">
        <f t="shared" si="11"/>
        <v>3.3775355740965782E-2</v>
      </c>
      <c r="J78" s="207">
        <f t="shared" si="11"/>
        <v>3.3837036849966466E-2</v>
      </c>
    </row>
    <row r="79" spans="1:10" ht="15" customHeight="1">
      <c r="A79" s="55" t="s">
        <v>110</v>
      </c>
      <c r="B79" s="150" t="s">
        <v>240</v>
      </c>
      <c r="C79" s="207">
        <f t="shared" si="10"/>
        <v>6.5144131238262712</v>
      </c>
      <c r="D79" s="207"/>
      <c r="E79" s="207">
        <f t="shared" si="11"/>
        <v>5.0373562368169589</v>
      </c>
      <c r="F79" s="207">
        <f t="shared" si="11"/>
        <v>5.1994454765220102</v>
      </c>
      <c r="G79" s="207">
        <f t="shared" si="11"/>
        <v>4.1550334549108392</v>
      </c>
      <c r="H79" s="207">
        <f t="shared" si="11"/>
        <v>3.5160810608253907</v>
      </c>
      <c r="I79" s="207">
        <f t="shared" si="11"/>
        <v>3.3995008790982757</v>
      </c>
      <c r="J79" s="207">
        <f t="shared" si="11"/>
        <v>3.2352607458591889</v>
      </c>
    </row>
    <row r="80" spans="1:10" ht="15" customHeight="1">
      <c r="A80" s="61"/>
      <c r="B80" s="209" t="s">
        <v>111</v>
      </c>
      <c r="C80" s="208">
        <f>SUM(C62:C79)</f>
        <v>4365.507970462284</v>
      </c>
      <c r="D80" s="208"/>
      <c r="E80" s="208">
        <f t="shared" ref="E80:H80" si="12">SUM(E62:E79)</f>
        <v>3906.7240442332236</v>
      </c>
      <c r="F80" s="208">
        <f t="shared" si="12"/>
        <v>5016.2308105882394</v>
      </c>
      <c r="G80" s="208">
        <f t="shared" si="12"/>
        <v>4939.4126407158083</v>
      </c>
      <c r="H80" s="208">
        <f t="shared" si="12"/>
        <v>4056.1944509958612</v>
      </c>
      <c r="I80" s="208">
        <f t="shared" ref="I80:J80" si="13">SUM(I62:I79)</f>
        <v>4471.8560636692564</v>
      </c>
      <c r="J80" s="208">
        <f t="shared" si="13"/>
        <v>4768.9850352008516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110.56260513565338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121.82346881959644</v>
      </c>
      <c r="G82" s="104">
        <f t="shared" si="14"/>
        <v>130.26992105388709</v>
      </c>
      <c r="H82" s="104">
        <f t="shared" si="14"/>
        <v>106.20564730294954</v>
      </c>
      <c r="I82" s="104">
        <f t="shared" si="14"/>
        <v>143.33239903284024</v>
      </c>
      <c r="J82" s="104">
        <f t="shared" si="14"/>
        <v>161.15363522069094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103.7070608199916</v>
      </c>
      <c r="D83" s="104">
        <f t="shared" si="15"/>
        <v>0</v>
      </c>
      <c r="E83" s="187">
        <f t="shared" si="15"/>
        <v>100</v>
      </c>
      <c r="F83" s="104">
        <f t="shared" si="15"/>
        <v>114.24693670758381</v>
      </c>
      <c r="G83" s="104">
        <f t="shared" si="15"/>
        <v>70.249072746771517</v>
      </c>
      <c r="H83" s="104">
        <f t="shared" si="15"/>
        <v>56.062142772646382</v>
      </c>
      <c r="I83" s="104">
        <f t="shared" si="15"/>
        <v>64.418484642052718</v>
      </c>
      <c r="J83" s="104">
        <f t="shared" si="15"/>
        <v>65.689252886316652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101.1576990593567</v>
      </c>
      <c r="D84" s="104">
        <f t="shared" si="16"/>
        <v>0</v>
      </c>
      <c r="E84" s="187">
        <f t="shared" si="16"/>
        <v>100</v>
      </c>
      <c r="F84" s="104">
        <f t="shared" si="16"/>
        <v>105.82196211854979</v>
      </c>
      <c r="G84" s="104">
        <f t="shared" si="16"/>
        <v>112.02451188083302</v>
      </c>
      <c r="H84" s="104">
        <f t="shared" si="16"/>
        <v>98.619979912092603</v>
      </c>
      <c r="I84" s="104">
        <f t="shared" si="16"/>
        <v>119.78649267365054</v>
      </c>
      <c r="J84" s="104">
        <f t="shared" si="16"/>
        <v>125.51469258175491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97.824913505520669</v>
      </c>
      <c r="D85" s="104">
        <f t="shared" si="17"/>
        <v>0</v>
      </c>
      <c r="E85" s="187">
        <f t="shared" si="17"/>
        <v>100</v>
      </c>
      <c r="F85" s="104">
        <f t="shared" si="17"/>
        <v>207.71702382514064</v>
      </c>
      <c r="G85" s="104">
        <f t="shared" si="17"/>
        <v>178.39518216277364</v>
      </c>
      <c r="H85" s="104">
        <f t="shared" si="17"/>
        <v>158.46747312018616</v>
      </c>
      <c r="I85" s="104">
        <f t="shared" si="17"/>
        <v>182.77516143647102</v>
      </c>
      <c r="J85" s="104">
        <f t="shared" si="17"/>
        <v>209.33895807887941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124.35317451704084</v>
      </c>
      <c r="D86" s="104">
        <f t="shared" si="18"/>
        <v>0</v>
      </c>
      <c r="E86" s="187">
        <f t="shared" si="18"/>
        <v>100</v>
      </c>
      <c r="F86" s="104">
        <f t="shared" si="18"/>
        <v>103.79017821358714</v>
      </c>
      <c r="G86" s="104">
        <f t="shared" si="18"/>
        <v>133.90862825588277</v>
      </c>
      <c r="H86" s="104">
        <f t="shared" si="18"/>
        <v>153.10475324666743</v>
      </c>
      <c r="I86" s="104">
        <f t="shared" si="18"/>
        <v>134.67000608285525</v>
      </c>
      <c r="J86" s="104">
        <f t="shared" si="18"/>
        <v>143.34204460996816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72.336326111739197</v>
      </c>
      <c r="D87" s="104">
        <f t="shared" si="19"/>
        <v>0</v>
      </c>
      <c r="E87" s="187">
        <f t="shared" si="19"/>
        <v>100</v>
      </c>
      <c r="F87" s="104">
        <f t="shared" si="19"/>
        <v>105.07897965347593</v>
      </c>
      <c r="G87" s="104">
        <f t="shared" si="19"/>
        <v>75.261842721838008</v>
      </c>
      <c r="H87" s="104">
        <f t="shared" si="19"/>
        <v>74.966668297250834</v>
      </c>
      <c r="I87" s="104">
        <f t="shared" si="19"/>
        <v>78.070267282263956</v>
      </c>
      <c r="J87" s="104">
        <f t="shared" si="19"/>
        <v>61.189699530360755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129.03491416830525</v>
      </c>
      <c r="D88" s="104">
        <f t="shared" si="20"/>
        <v>0</v>
      </c>
      <c r="E88" s="187">
        <f t="shared" si="20"/>
        <v>100</v>
      </c>
      <c r="F88" s="104">
        <f t="shared" si="20"/>
        <v>98.767973762794753</v>
      </c>
      <c r="G88" s="104">
        <f t="shared" si="20"/>
        <v>106.00777951836568</v>
      </c>
      <c r="H88" s="104">
        <f t="shared" si="20"/>
        <v>91.233412784278485</v>
      </c>
      <c r="I88" s="104">
        <f t="shared" si="20"/>
        <v>118.56499758221291</v>
      </c>
      <c r="J88" s="104">
        <f t="shared" si="20"/>
        <v>143.88009346657614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91.027008089865674</v>
      </c>
      <c r="D89" s="104">
        <f t="shared" si="21"/>
        <v>0</v>
      </c>
      <c r="E89" s="187">
        <f t="shared" si="21"/>
        <v>100</v>
      </c>
      <c r="F89" s="104">
        <f t="shared" si="21"/>
        <v>90.029005028071836</v>
      </c>
      <c r="G89" s="104">
        <f t="shared" si="21"/>
        <v>90.284143277526709</v>
      </c>
      <c r="H89" s="104">
        <f t="shared" si="21"/>
        <v>79.045313383801442</v>
      </c>
      <c r="I89" s="104">
        <f t="shared" si="21"/>
        <v>83.873610248230179</v>
      </c>
      <c r="J89" s="104">
        <f t="shared" si="21"/>
        <v>84.309640016702431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110.61959100721495</v>
      </c>
      <c r="D90" s="104">
        <f t="shared" si="22"/>
        <v>0</v>
      </c>
      <c r="E90" s="187">
        <f t="shared" si="22"/>
        <v>100</v>
      </c>
      <c r="F90" s="104">
        <f t="shared" si="22"/>
        <v>155.51690903608269</v>
      </c>
      <c r="G90" s="104">
        <f t="shared" si="22"/>
        <v>162.0095396607131</v>
      </c>
      <c r="H90" s="104">
        <f t="shared" si="22"/>
        <v>146.05638113008067</v>
      </c>
      <c r="I90" s="104">
        <f t="shared" si="22"/>
        <v>149.9223367707846</v>
      </c>
      <c r="J90" s="104">
        <f t="shared" si="22"/>
        <v>175.51526013926889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89.330444426211812</v>
      </c>
      <c r="D91" s="104">
        <f t="shared" si="23"/>
        <v>0</v>
      </c>
      <c r="E91" s="187">
        <f t="shared" si="23"/>
        <v>100</v>
      </c>
      <c r="F91" s="104">
        <f t="shared" si="23"/>
        <v>83.902437961489696</v>
      </c>
      <c r="G91" s="104">
        <f t="shared" si="23"/>
        <v>78.955980458092085</v>
      </c>
      <c r="H91" s="104">
        <f t="shared" si="23"/>
        <v>74.965091084401507</v>
      </c>
      <c r="I91" s="104">
        <f t="shared" si="23"/>
        <v>90.346866024414595</v>
      </c>
      <c r="J91" s="104">
        <f t="shared" si="23"/>
        <v>112.19748219030402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114.77888033877892</v>
      </c>
      <c r="D92" s="104">
        <f t="shared" si="24"/>
        <v>0</v>
      </c>
      <c r="E92" s="187">
        <f t="shared" si="24"/>
        <v>100</v>
      </c>
      <c r="F92" s="104">
        <f t="shared" si="24"/>
        <v>100.2914173522193</v>
      </c>
      <c r="G92" s="104">
        <f t="shared" si="24"/>
        <v>101.41110160572751</v>
      </c>
      <c r="H92" s="104">
        <f t="shared" si="24"/>
        <v>82.926308684750822</v>
      </c>
      <c r="I92" s="104">
        <f t="shared" si="24"/>
        <v>89.658698395190683</v>
      </c>
      <c r="J92" s="104">
        <f t="shared" si="24"/>
        <v>86.366269713904146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103.33155982510817</v>
      </c>
      <c r="D93" s="104">
        <f t="shared" si="25"/>
        <v>0</v>
      </c>
      <c r="E93" s="187">
        <f t="shared" si="25"/>
        <v>100</v>
      </c>
      <c r="F93" s="104">
        <f t="shared" si="25"/>
        <v>88.90963020053681</v>
      </c>
      <c r="G93" s="104">
        <f t="shared" si="25"/>
        <v>90.057328781453393</v>
      </c>
      <c r="H93" s="104">
        <f t="shared" si="25"/>
        <v>87.780783890946978</v>
      </c>
      <c r="I93" s="104">
        <f t="shared" si="25"/>
        <v>132.05944092674403</v>
      </c>
      <c r="J93" s="104">
        <f t="shared" si="25"/>
        <v>145.3155938058197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113.21319652436372</v>
      </c>
      <c r="D94" s="104">
        <f t="shared" si="26"/>
        <v>0</v>
      </c>
      <c r="E94" s="187">
        <f t="shared" si="26"/>
        <v>100</v>
      </c>
      <c r="F94" s="104">
        <f t="shared" si="26"/>
        <v>126.75858077791587</v>
      </c>
      <c r="G94" s="104">
        <f t="shared" si="26"/>
        <v>156.33909750910288</v>
      </c>
      <c r="H94" s="104">
        <f t="shared" si="26"/>
        <v>119.28258870025468</v>
      </c>
      <c r="I94" s="104">
        <f t="shared" si="26"/>
        <v>103.24958532178481</v>
      </c>
      <c r="J94" s="104">
        <f t="shared" si="26"/>
        <v>105.38249871576275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172.49397878559199</v>
      </c>
      <c r="D95" s="104">
        <f t="shared" si="27"/>
        <v>0</v>
      </c>
      <c r="E95" s="187">
        <f t="shared" si="27"/>
        <v>100</v>
      </c>
      <c r="F95" s="104">
        <f t="shared" si="27"/>
        <v>87.22274831645251</v>
      </c>
      <c r="G95" s="104">
        <f t="shared" si="27"/>
        <v>32.941786311062309</v>
      </c>
      <c r="H95" s="104">
        <f t="shared" si="27"/>
        <v>34.033202351134264</v>
      </c>
      <c r="I95" s="104">
        <f t="shared" si="27"/>
        <v>27.091927121602772</v>
      </c>
      <c r="J95" s="104">
        <f t="shared" si="27"/>
        <v>19.237884651087157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122.7808006514388</v>
      </c>
      <c r="D96" s="104">
        <f t="shared" si="28"/>
        <v>0</v>
      </c>
      <c r="E96" s="187">
        <f t="shared" si="28"/>
        <v>100</v>
      </c>
      <c r="F96" s="104">
        <f t="shared" si="28"/>
        <v>93.085875840652648</v>
      </c>
      <c r="G96" s="104">
        <f t="shared" si="28"/>
        <v>89.319112981132136</v>
      </c>
      <c r="H96" s="104">
        <f t="shared" si="28"/>
        <v>82.634801193409984</v>
      </c>
      <c r="I96" s="104">
        <f t="shared" si="28"/>
        <v>80.314152564580311</v>
      </c>
      <c r="J96" s="104">
        <f t="shared" si="28"/>
        <v>83.122619995351528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130.65231698759919</v>
      </c>
      <c r="D97" s="104">
        <f t="shared" si="29"/>
        <v>0</v>
      </c>
      <c r="E97" s="187">
        <f t="shared" si="29"/>
        <v>100</v>
      </c>
      <c r="F97" s="104">
        <f t="shared" si="29"/>
        <v>100.11242530299664</v>
      </c>
      <c r="G97" s="104">
        <f t="shared" si="29"/>
        <v>75.853891982321343</v>
      </c>
      <c r="H97" s="104">
        <f t="shared" si="29"/>
        <v>60.645926309541032</v>
      </c>
      <c r="I97" s="104">
        <f t="shared" si="29"/>
        <v>65.119133140102107</v>
      </c>
      <c r="J97" s="104">
        <f t="shared" si="29"/>
        <v>63.250223685654092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121.25891803597126</v>
      </c>
      <c r="D98" s="104">
        <f t="shared" si="30"/>
        <v>0</v>
      </c>
      <c r="E98" s="187">
        <f t="shared" si="30"/>
        <v>100</v>
      </c>
      <c r="F98" s="104">
        <f t="shared" si="30"/>
        <v>107.54978971318543</v>
      </c>
      <c r="G98" s="104">
        <f t="shared" si="30"/>
        <v>108.04829277693726</v>
      </c>
      <c r="H98" s="104">
        <f t="shared" si="30"/>
        <v>92.625398216349438</v>
      </c>
      <c r="I98" s="104">
        <f t="shared" si="30"/>
        <v>104.2650103627532</v>
      </c>
      <c r="J98" s="104">
        <f t="shared" si="30"/>
        <v>116.00769082641015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138.51742945448331</v>
      </c>
      <c r="D99" s="104">
        <f t="shared" si="31"/>
        <v>0</v>
      </c>
      <c r="E99" s="187">
        <f t="shared" si="31"/>
        <v>100</v>
      </c>
      <c r="F99" s="104">
        <f t="shared" si="31"/>
        <v>248.86247636663984</v>
      </c>
      <c r="G99" s="104">
        <f t="shared" si="31"/>
        <v>237.3087410951031</v>
      </c>
      <c r="H99" s="104">
        <f t="shared" si="31"/>
        <v>128.74082518793955</v>
      </c>
      <c r="I99" s="104">
        <f t="shared" si="31"/>
        <v>140.07640241703487</v>
      </c>
      <c r="J99" s="104">
        <f t="shared" si="31"/>
        <v>159.82615918797589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221.12630053626256</v>
      </c>
      <c r="D100" s="104">
        <f t="shared" si="32"/>
        <v>0</v>
      </c>
      <c r="E100" s="187">
        <f t="shared" si="32"/>
        <v>100</v>
      </c>
      <c r="F100" s="104">
        <f t="shared" si="32"/>
        <v>115.34481306626623</v>
      </c>
      <c r="G100" s="104">
        <f t="shared" si="32"/>
        <v>103.32241794604367</v>
      </c>
      <c r="H100" s="104">
        <f t="shared" si="32"/>
        <v>72.221147595416895</v>
      </c>
      <c r="I100" s="104">
        <f t="shared" si="32"/>
        <v>69.399431279310178</v>
      </c>
      <c r="J100" s="104">
        <f t="shared" si="32"/>
        <v>54.131361003951071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129.50184526635499</v>
      </c>
      <c r="D101" s="104">
        <f t="shared" si="33"/>
        <v>0</v>
      </c>
      <c r="E101" s="187">
        <f t="shared" si="33"/>
        <v>100</v>
      </c>
      <c r="F101" s="104">
        <f t="shared" si="33"/>
        <v>100.56370169049865</v>
      </c>
      <c r="G101" s="104">
        <f t="shared" si="33"/>
        <v>89.148801643513607</v>
      </c>
      <c r="H101" s="104">
        <f t="shared" si="33"/>
        <v>66.771309504026206</v>
      </c>
      <c r="I101" s="104">
        <f t="shared" si="33"/>
        <v>48.961128131731449</v>
      </c>
      <c r="J101" s="104">
        <f t="shared" si="33"/>
        <v>54.054154226812315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114.53266957786911</v>
      </c>
      <c r="D102" s="104">
        <f t="shared" si="34"/>
        <v>0</v>
      </c>
      <c r="E102" s="187">
        <f t="shared" si="34"/>
        <v>100</v>
      </c>
      <c r="F102" s="104">
        <f t="shared" si="34"/>
        <v>105.24650086379641</v>
      </c>
      <c r="G102" s="104">
        <f t="shared" si="34"/>
        <v>84.342749941449497</v>
      </c>
      <c r="H102" s="104">
        <f t="shared" si="34"/>
        <v>68.670326223063995</v>
      </c>
      <c r="I102" s="104">
        <f t="shared" si="34"/>
        <v>73.992888228272932</v>
      </c>
      <c r="J102" s="104">
        <f t="shared" si="34"/>
        <v>74.106765986104534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112.24783036442285</v>
      </c>
      <c r="D103" s="104">
        <f t="shared" si="35"/>
        <v>0</v>
      </c>
      <c r="E103" s="187">
        <f t="shared" si="35"/>
        <v>100</v>
      </c>
      <c r="F103" s="104">
        <f t="shared" si="35"/>
        <v>111.92706637278971</v>
      </c>
      <c r="G103" s="104">
        <f t="shared" si="35"/>
        <v>99.700813772417675</v>
      </c>
      <c r="H103" s="104">
        <f t="shared" si="35"/>
        <v>81.524110036064002</v>
      </c>
      <c r="I103" s="104">
        <f t="shared" si="35"/>
        <v>62.000543901354547</v>
      </c>
      <c r="J103" s="104">
        <f t="shared" si="35"/>
        <v>59.041052110378814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123.67951945510029</v>
      </c>
      <c r="D104" s="104">
        <f t="shared" si="36"/>
        <v>0</v>
      </c>
      <c r="E104" s="187">
        <f t="shared" si="36"/>
        <v>100</v>
      </c>
      <c r="F104" s="104">
        <f t="shared" si="36"/>
        <v>104.83456944950615</v>
      </c>
      <c r="G104" s="104">
        <f t="shared" si="36"/>
        <v>91.566243134798015</v>
      </c>
      <c r="H104" s="104">
        <f t="shared" si="36"/>
        <v>77.30442658817897</v>
      </c>
      <c r="I104" s="104">
        <f t="shared" si="36"/>
        <v>86.11989820810615</v>
      </c>
      <c r="J104" s="104">
        <f t="shared" si="36"/>
        <v>88.202954995218491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112.46955925849316</v>
      </c>
      <c r="D105" s="104">
        <f t="shared" si="37"/>
        <v>0</v>
      </c>
      <c r="E105" s="187">
        <f t="shared" si="37"/>
        <v>100</v>
      </c>
      <c r="F105" s="104">
        <f t="shared" si="37"/>
        <v>100.25016982903668</v>
      </c>
      <c r="G105" s="104">
        <f t="shared" si="37"/>
        <v>98.038910259597486</v>
      </c>
      <c r="H105" s="104">
        <f t="shared" si="37"/>
        <v>81.673526502697129</v>
      </c>
      <c r="I105" s="104">
        <f t="shared" si="37"/>
        <v>90.49699420082375</v>
      </c>
      <c r="J105" s="104">
        <f t="shared" si="37"/>
        <v>95.702421521252973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194.474173476826</v>
      </c>
      <c r="D106" s="104">
        <f t="shared" si="38"/>
        <v>0</v>
      </c>
      <c r="E106" s="187">
        <f t="shared" si="38"/>
        <v>100</v>
      </c>
      <c r="F106" s="104">
        <f t="shared" si="38"/>
        <v>42.033475454411715</v>
      </c>
      <c r="G106" s="104">
        <f t="shared" si="38"/>
        <v>37.74487309783737</v>
      </c>
      <c r="H106" s="104">
        <f t="shared" si="38"/>
        <v>35.530569211422311</v>
      </c>
      <c r="I106" s="104">
        <f t="shared" si="38"/>
        <v>30.019581115093047</v>
      </c>
      <c r="J106" s="104">
        <f t="shared" si="38"/>
        <v>25.915820133299857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12.175780201710561</v>
      </c>
      <c r="D107" s="104">
        <f t="shared" si="39"/>
        <v>0</v>
      </c>
      <c r="E107" s="187">
        <f t="shared" si="39"/>
        <v>100</v>
      </c>
      <c r="F107" s="104">
        <f t="shared" si="39"/>
        <v>85.586472556048847</v>
      </c>
      <c r="G107" s="104">
        <f t="shared" si="39"/>
        <v>85.53468718215565</v>
      </c>
      <c r="H107" s="104">
        <f t="shared" si="39"/>
        <v>36.608721194712132</v>
      </c>
      <c r="I107" s="104">
        <f t="shared" si="39"/>
        <v>26.717471168459607</v>
      </c>
      <c r="J107" s="104">
        <f t="shared" si="39"/>
        <v>43.780706885989183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112.57374544664913</v>
      </c>
      <c r="D108" s="104">
        <f t="shared" si="40"/>
        <v>0</v>
      </c>
      <c r="E108" s="187">
        <f t="shared" si="40"/>
        <v>100</v>
      </c>
      <c r="F108" s="104">
        <f t="shared" si="40"/>
        <v>87.694671391790123</v>
      </c>
      <c r="G108" s="104">
        <f t="shared" si="40"/>
        <v>86.087770290628413</v>
      </c>
      <c r="H108" s="104">
        <f t="shared" si="40"/>
        <v>47.839501309752585</v>
      </c>
      <c r="I108" s="104">
        <f t="shared" si="40"/>
        <v>47.349541498966289</v>
      </c>
      <c r="J108" s="104">
        <f t="shared" si="40"/>
        <v>60.645500713301935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47.982727282813414</v>
      </c>
      <c r="D109" s="104">
        <f t="shared" si="41"/>
        <v>0</v>
      </c>
      <c r="E109" s="187">
        <f t="shared" si="41"/>
        <v>100</v>
      </c>
      <c r="F109" s="104">
        <f t="shared" si="41"/>
        <v>104.27523138853505</v>
      </c>
      <c r="G109" s="104">
        <f t="shared" si="41"/>
        <v>87.164006134419367</v>
      </c>
      <c r="H109" s="104">
        <f t="shared" si="41"/>
        <v>70.723246808582019</v>
      </c>
      <c r="I109" s="104">
        <f t="shared" si="41"/>
        <v>95.151694618101985</v>
      </c>
      <c r="J109" s="104">
        <f t="shared" si="41"/>
        <v>82.466836488769289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118.79302692315056</v>
      </c>
      <c r="D110" s="104">
        <f t="shared" si="42"/>
        <v>0</v>
      </c>
      <c r="E110" s="187">
        <f t="shared" si="42"/>
        <v>100</v>
      </c>
      <c r="F110" s="104">
        <f t="shared" si="42"/>
        <v>99.494343978930047</v>
      </c>
      <c r="G110" s="104">
        <f t="shared" si="42"/>
        <v>128.1649756921438</v>
      </c>
      <c r="H110" s="104">
        <f t="shared" si="42"/>
        <v>129.00922899199873</v>
      </c>
      <c r="I110" s="104">
        <f t="shared" si="42"/>
        <v>134.99165923536006</v>
      </c>
      <c r="J110" s="104">
        <f t="shared" si="42"/>
        <v>145.97183101465288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81.413637573770103</v>
      </c>
      <c r="D111" s="104">
        <f t="shared" si="43"/>
        <v>0</v>
      </c>
      <c r="E111" s="187">
        <f t="shared" si="43"/>
        <v>100</v>
      </c>
      <c r="F111" s="104">
        <f t="shared" si="43"/>
        <v>272.89348020376798</v>
      </c>
      <c r="G111" s="104">
        <f t="shared" si="43"/>
        <v>326.70035524637797</v>
      </c>
      <c r="H111" s="104">
        <f t="shared" si="43"/>
        <v>171.1354155875064</v>
      </c>
      <c r="I111" s="104">
        <f t="shared" si="43"/>
        <v>217.01467733132543</v>
      </c>
      <c r="J111" s="104">
        <f t="shared" si="43"/>
        <v>241.97777857975021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142.97179380523798</v>
      </c>
      <c r="D112" s="104">
        <f t="shared" si="44"/>
        <v>0</v>
      </c>
      <c r="E112" s="187">
        <f t="shared" si="44"/>
        <v>100</v>
      </c>
      <c r="F112" s="104">
        <f t="shared" si="44"/>
        <v>113.07979186384492</v>
      </c>
      <c r="G112" s="104">
        <f t="shared" si="44"/>
        <v>106.38188980574515</v>
      </c>
      <c r="H112" s="104">
        <f t="shared" si="44"/>
        <v>96.814312857665257</v>
      </c>
      <c r="I112" s="104">
        <f t="shared" si="44"/>
        <v>118.29313732138806</v>
      </c>
      <c r="J112" s="104">
        <f t="shared" si="44"/>
        <v>121.16890821168462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99.2563155815252</v>
      </c>
      <c r="D113" s="104">
        <f t="shared" si="45"/>
        <v>0</v>
      </c>
      <c r="E113" s="187">
        <f t="shared" si="45"/>
        <v>100</v>
      </c>
      <c r="F113" s="104">
        <f t="shared" si="45"/>
        <v>119.50508464087449</v>
      </c>
      <c r="G113" s="104">
        <f t="shared" si="45"/>
        <v>107.81845692026609</v>
      </c>
      <c r="H113" s="104">
        <f t="shared" si="45"/>
        <v>102.18893421478523</v>
      </c>
      <c r="I113" s="104">
        <f t="shared" si="45"/>
        <v>81.989499863357963</v>
      </c>
      <c r="J113" s="104">
        <f t="shared" si="45"/>
        <v>78.321229633751258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165.4485383102203</v>
      </c>
      <c r="D114" s="104">
        <f t="shared" si="46"/>
        <v>0</v>
      </c>
      <c r="E114" s="187">
        <f t="shared" si="46"/>
        <v>100</v>
      </c>
      <c r="F114" s="104">
        <f t="shared" si="46"/>
        <v>106.61064401660845</v>
      </c>
      <c r="G114" s="104">
        <f t="shared" si="46"/>
        <v>101.8185515526786</v>
      </c>
      <c r="H114" s="104">
        <f t="shared" si="46"/>
        <v>87.032567626480017</v>
      </c>
      <c r="I114" s="104">
        <f t="shared" si="46"/>
        <v>116.92514984823792</v>
      </c>
      <c r="J114" s="104">
        <f t="shared" si="46"/>
        <v>134.50406348190705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78.512681836012462</v>
      </c>
      <c r="D115" s="104">
        <f t="shared" si="47"/>
        <v>0</v>
      </c>
      <c r="E115" s="187">
        <f t="shared" si="47"/>
        <v>100</v>
      </c>
      <c r="F115" s="104">
        <f t="shared" si="47"/>
        <v>118.35175469763325</v>
      </c>
      <c r="G115" s="104">
        <f t="shared" si="47"/>
        <v>110.78696552441703</v>
      </c>
      <c r="H115" s="104">
        <f t="shared" si="47"/>
        <v>100.97405465641225</v>
      </c>
      <c r="I115" s="104">
        <f t="shared" si="47"/>
        <v>122.51675593347544</v>
      </c>
      <c r="J115" s="104">
        <f t="shared" si="47"/>
        <v>126.20741432136404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95.413558170027642</v>
      </c>
      <c r="D116" s="104">
        <f t="shared" si="48"/>
        <v>0</v>
      </c>
      <c r="E116" s="187">
        <f t="shared" si="48"/>
        <v>100</v>
      </c>
      <c r="F116" s="104">
        <f t="shared" si="48"/>
        <v>84.82273709079179</v>
      </c>
      <c r="G116" s="104">
        <f t="shared" si="48"/>
        <v>72.118691732380583</v>
      </c>
      <c r="H116" s="104">
        <f t="shared" si="48"/>
        <v>75.413248642864758</v>
      </c>
      <c r="I116" s="104">
        <f t="shared" si="48"/>
        <v>76.211605334425698</v>
      </c>
      <c r="J116" s="104">
        <f t="shared" si="48"/>
        <v>71.703468353265635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112.30191977469168</v>
      </c>
      <c r="D117" s="104">
        <f t="shared" si="49"/>
        <v>0</v>
      </c>
      <c r="E117" s="187">
        <f t="shared" si="49"/>
        <v>100</v>
      </c>
      <c r="F117" s="104">
        <f t="shared" si="49"/>
        <v>117.9703501361174</v>
      </c>
      <c r="G117" s="104">
        <f t="shared" si="49"/>
        <v>105.66558347232662</v>
      </c>
      <c r="H117" s="104">
        <f t="shared" si="49"/>
        <v>87.238049011180564</v>
      </c>
      <c r="I117" s="104">
        <f t="shared" si="49"/>
        <v>60.831582699537257</v>
      </c>
      <c r="J117" s="104">
        <f t="shared" si="49"/>
        <v>58.859630769093961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55.628648316640039</v>
      </c>
      <c r="D118" s="104">
        <f t="shared" si="50"/>
        <v>0</v>
      </c>
      <c r="E118" s="187">
        <f t="shared" si="50"/>
        <v>100</v>
      </c>
      <c r="F118" s="104">
        <f t="shared" si="50"/>
        <v>146.13422781688843</v>
      </c>
      <c r="G118" s="104">
        <f t="shared" si="50"/>
        <v>134.22697066391538</v>
      </c>
      <c r="H118" s="104">
        <f t="shared" si="50"/>
        <v>119.0200826842995</v>
      </c>
      <c r="I118" s="104">
        <f t="shared" si="50"/>
        <v>116.87095307775984</v>
      </c>
      <c r="J118" s="104">
        <f t="shared" si="50"/>
        <v>102.68400702136016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133.58263532218243</v>
      </c>
      <c r="D119" s="104">
        <f t="shared" si="51"/>
        <v>0</v>
      </c>
      <c r="E119" s="187">
        <f t="shared" si="51"/>
        <v>100</v>
      </c>
      <c r="F119" s="104">
        <f t="shared" si="51"/>
        <v>123.01980659432607</v>
      </c>
      <c r="G119" s="104">
        <f t="shared" si="51"/>
        <v>116.96520131001429</v>
      </c>
      <c r="H119" s="104">
        <f t="shared" si="51"/>
        <v>104.09630077933913</v>
      </c>
      <c r="I119" s="104">
        <f t="shared" si="51"/>
        <v>103.20399926637502</v>
      </c>
      <c r="J119" s="104">
        <f t="shared" si="51"/>
        <v>100.13261491171632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41.413286201577876</v>
      </c>
      <c r="D120" s="104">
        <f t="shared" si="52"/>
        <v>0</v>
      </c>
      <c r="E120" s="187">
        <f t="shared" si="52"/>
        <v>100</v>
      </c>
      <c r="F120" s="104">
        <f t="shared" si="52"/>
        <v>110.47111514231634</v>
      </c>
      <c r="G120" s="104">
        <f t="shared" si="52"/>
        <v>101.52053323245119</v>
      </c>
      <c r="H120" s="104">
        <f t="shared" si="52"/>
        <v>186.57242102329076</v>
      </c>
      <c r="I120" s="104">
        <f t="shared" si="52"/>
        <v>185.64503310567835</v>
      </c>
      <c r="J120" s="104">
        <f t="shared" si="52"/>
        <v>209.58780964439575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179.9443091913077</v>
      </c>
      <c r="D121" s="104">
        <f t="shared" si="53"/>
        <v>0</v>
      </c>
      <c r="E121" s="187">
        <f t="shared" si="53"/>
        <v>100</v>
      </c>
      <c r="F121" s="104">
        <f t="shared" si="53"/>
        <v>120.20015401108768</v>
      </c>
      <c r="G121" s="104">
        <f t="shared" si="53"/>
        <v>110.2888501348189</v>
      </c>
      <c r="H121" s="104">
        <f t="shared" si="53"/>
        <v>189.93746657247087</v>
      </c>
      <c r="I121" s="104">
        <f t="shared" si="53"/>
        <v>191.17659121510738</v>
      </c>
      <c r="J121" s="104">
        <f t="shared" si="53"/>
        <v>173.97741213241156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108.59871087971949</v>
      </c>
      <c r="D122" s="104">
        <f t="shared" si="54"/>
        <v>0</v>
      </c>
      <c r="E122" s="187">
        <f t="shared" si="54"/>
        <v>100</v>
      </c>
      <c r="F122" s="104">
        <f t="shared" si="54"/>
        <v>120.01522113082564</v>
      </c>
      <c r="G122" s="104">
        <f t="shared" si="54"/>
        <v>105.41671191972395</v>
      </c>
      <c r="H122" s="104">
        <f t="shared" si="54"/>
        <v>99.376214645566677</v>
      </c>
      <c r="I122" s="104">
        <f t="shared" si="54"/>
        <v>106.44074378743346</v>
      </c>
      <c r="J122" s="104">
        <f t="shared" si="54"/>
        <v>105.94130075513448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64.4972295945919</v>
      </c>
      <c r="D123" s="104">
        <f t="shared" si="55"/>
        <v>0</v>
      </c>
      <c r="E123" s="187">
        <f t="shared" si="55"/>
        <v>100</v>
      </c>
      <c r="F123" s="104">
        <f t="shared" si="55"/>
        <v>101.55362576227486</v>
      </c>
      <c r="G123" s="104">
        <f t="shared" si="55"/>
        <v>103.94804079470201</v>
      </c>
      <c r="H123" s="104">
        <f t="shared" si="55"/>
        <v>96.355222015740068</v>
      </c>
      <c r="I123" s="104">
        <f t="shared" si="55"/>
        <v>90.741615091778073</v>
      </c>
      <c r="J123" s="104">
        <f t="shared" si="55"/>
        <v>102.37010721810562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111.92865077162296</v>
      </c>
      <c r="D124" s="104">
        <f t="shared" si="56"/>
        <v>0</v>
      </c>
      <c r="E124" s="187">
        <f t="shared" si="56"/>
        <v>100</v>
      </c>
      <c r="F124" s="104">
        <f t="shared" si="56"/>
        <v>96.773157366745806</v>
      </c>
      <c r="G124" s="104">
        <f t="shared" si="56"/>
        <v>79.525617011468526</v>
      </c>
      <c r="H124" s="104">
        <f t="shared" si="56"/>
        <v>74.277089218561073</v>
      </c>
      <c r="I124" s="104">
        <f t="shared" si="56"/>
        <v>66.398375560302753</v>
      </c>
      <c r="J124" s="104">
        <f t="shared" si="56"/>
        <v>58.534884624801052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93.078018218137203</v>
      </c>
      <c r="D125" s="104">
        <f t="shared" si="57"/>
        <v>0</v>
      </c>
      <c r="E125" s="187">
        <f t="shared" si="57"/>
        <v>100</v>
      </c>
      <c r="F125" s="104">
        <f t="shared" si="57"/>
        <v>125.73902930590211</v>
      </c>
      <c r="G125" s="104">
        <f t="shared" si="57"/>
        <v>114.89933139369634</v>
      </c>
      <c r="H125" s="104">
        <f t="shared" si="57"/>
        <v>107.95032669780198</v>
      </c>
      <c r="I125" s="104">
        <f t="shared" si="57"/>
        <v>78.537940667199734</v>
      </c>
      <c r="J125" s="104">
        <f t="shared" si="57"/>
        <v>70.3057743640735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107.5474310246227</v>
      </c>
      <c r="D126" s="104">
        <f t="shared" si="58"/>
        <v>0</v>
      </c>
      <c r="E126" s="187">
        <f t="shared" si="58"/>
        <v>100</v>
      </c>
      <c r="F126" s="104">
        <f t="shared" si="58"/>
        <v>103.50675714660022</v>
      </c>
      <c r="G126" s="104">
        <f t="shared" si="58"/>
        <v>97.949972092962696</v>
      </c>
      <c r="H126" s="104">
        <f t="shared" si="58"/>
        <v>93.769974571435881</v>
      </c>
      <c r="I126" s="104">
        <f t="shared" si="58"/>
        <v>100.09155617760183</v>
      </c>
      <c r="J126" s="104">
        <f t="shared" si="58"/>
        <v>89.399369261837279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134.39201906781679</v>
      </c>
      <c r="D127" s="104">
        <f t="shared" si="59"/>
        <v>0</v>
      </c>
      <c r="E127" s="187">
        <f t="shared" si="59"/>
        <v>100</v>
      </c>
      <c r="F127" s="104">
        <f t="shared" si="59"/>
        <v>113.84601231908246</v>
      </c>
      <c r="G127" s="104">
        <f t="shared" si="59"/>
        <v>98.904745057854043</v>
      </c>
      <c r="H127" s="104">
        <f t="shared" si="59"/>
        <v>84.887988001497774</v>
      </c>
      <c r="I127" s="104">
        <f t="shared" si="59"/>
        <v>75.17262479906141</v>
      </c>
      <c r="J127" s="104">
        <f t="shared" si="59"/>
        <v>64.38110352200917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113.7311410773856</v>
      </c>
      <c r="D128" s="104">
        <f t="shared" si="60"/>
        <v>0</v>
      </c>
      <c r="E128" s="187">
        <f t="shared" si="60"/>
        <v>100</v>
      </c>
      <c r="F128" s="104">
        <f t="shared" si="60"/>
        <v>112.62571517894702</v>
      </c>
      <c r="G128" s="104">
        <f t="shared" si="60"/>
        <v>111.43883875376824</v>
      </c>
      <c r="H128" s="104">
        <f t="shared" si="60"/>
        <v>100.36621385132929</v>
      </c>
      <c r="I128" s="104">
        <f t="shared" si="60"/>
        <v>53.063060232515724</v>
      </c>
      <c r="J128" s="104">
        <f t="shared" si="60"/>
        <v>47.209146835797284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124.17713655232301</v>
      </c>
      <c r="D129" s="104">
        <f t="shared" si="61"/>
        <v>0</v>
      </c>
      <c r="E129" s="187">
        <f t="shared" si="61"/>
        <v>100</v>
      </c>
      <c r="F129" s="104">
        <f t="shared" si="61"/>
        <v>110.25150301201276</v>
      </c>
      <c r="G129" s="104">
        <f t="shared" si="61"/>
        <v>97.564222961061802</v>
      </c>
      <c r="H129" s="104">
        <f t="shared" si="61"/>
        <v>84.888326159984956</v>
      </c>
      <c r="I129" s="104">
        <f t="shared" si="61"/>
        <v>73.919096485838224</v>
      </c>
      <c r="J129" s="104">
        <f t="shared" si="61"/>
        <v>75.652821555127886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58.042404946749194</v>
      </c>
      <c r="D130" s="104">
        <f t="shared" si="62"/>
        <v>0</v>
      </c>
      <c r="E130" s="187">
        <f t="shared" si="62"/>
        <v>100</v>
      </c>
      <c r="F130" s="104">
        <f t="shared" si="62"/>
        <v>110.95308267281045</v>
      </c>
      <c r="G130" s="104">
        <f t="shared" si="62"/>
        <v>98.210056454759538</v>
      </c>
      <c r="H130" s="104">
        <f t="shared" si="62"/>
        <v>77.220175049056422</v>
      </c>
      <c r="I130" s="104">
        <f t="shared" si="62"/>
        <v>91.94276325338177</v>
      </c>
      <c r="J130" s="104">
        <f t="shared" si="62"/>
        <v>87.310456236358121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164.344287378845</v>
      </c>
      <c r="D131" s="104">
        <f t="shared" si="63"/>
        <v>0</v>
      </c>
      <c r="E131" s="187">
        <f t="shared" si="63"/>
        <v>100</v>
      </c>
      <c r="F131" s="104">
        <f t="shared" si="63"/>
        <v>97.115253094980588</v>
      </c>
      <c r="G131" s="104">
        <f t="shared" si="63"/>
        <v>86.749786016277625</v>
      </c>
      <c r="H131" s="104">
        <f t="shared" si="63"/>
        <v>87.607150131390881</v>
      </c>
      <c r="I131" s="104">
        <f t="shared" si="63"/>
        <v>85.088007290366789</v>
      </c>
      <c r="J131" s="104">
        <f t="shared" si="63"/>
        <v>93.276339998772301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447.85188773875052</v>
      </c>
      <c r="D132" s="104">
        <f t="shared" si="64"/>
        <v>0</v>
      </c>
      <c r="E132" s="187">
        <f t="shared" si="64"/>
        <v>100</v>
      </c>
      <c r="F132" s="104">
        <f t="shared" si="64"/>
        <v>100.46689180776715</v>
      </c>
      <c r="G132" s="104">
        <f t="shared" si="64"/>
        <v>90.310285511755069</v>
      </c>
      <c r="H132" s="104">
        <f t="shared" si="64"/>
        <v>70.485854271534961</v>
      </c>
      <c r="I132" s="104">
        <f t="shared" si="64"/>
        <v>84.138297169320367</v>
      </c>
      <c r="J132" s="104">
        <f t="shared" si="64"/>
        <v>84.291951908551979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129.32206533684911</v>
      </c>
      <c r="D133" s="104">
        <f t="shared" si="65"/>
        <v>0</v>
      </c>
      <c r="E133" s="187">
        <f t="shared" si="65"/>
        <v>100</v>
      </c>
      <c r="F133" s="104">
        <f t="shared" si="65"/>
        <v>103.2177442309991</v>
      </c>
      <c r="G133" s="104">
        <f t="shared" si="65"/>
        <v>82.484407684780933</v>
      </c>
      <c r="H133" s="104">
        <f t="shared" si="65"/>
        <v>69.800127200198915</v>
      </c>
      <c r="I133" s="104">
        <f t="shared" si="65"/>
        <v>67.485814369292584</v>
      </c>
      <c r="J133" s="104">
        <f t="shared" si="65"/>
        <v>64.225371281335242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111.74344338209082</v>
      </c>
      <c r="D134" s="132">
        <f t="shared" si="66"/>
        <v>0</v>
      </c>
      <c r="E134" s="188">
        <f t="shared" si="66"/>
        <v>100</v>
      </c>
      <c r="F134" s="132">
        <f t="shared" si="66"/>
        <v>128.39992673638605</v>
      </c>
      <c r="G134" s="132">
        <f t="shared" si="66"/>
        <v>126.43362020941692</v>
      </c>
      <c r="H134" s="132">
        <f t="shared" si="66"/>
        <v>103.82597811031142</v>
      </c>
      <c r="I134" s="132">
        <f t="shared" si="66"/>
        <v>114.46562421705298</v>
      </c>
      <c r="J134" s="132">
        <f t="shared" si="66"/>
        <v>122.07120291079745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110.20602748580646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121.42044672914798</v>
      </c>
      <c r="G136" s="104">
        <f t="shared" si="67"/>
        <v>127.25028348905987</v>
      </c>
      <c r="H136" s="104">
        <f t="shared" si="67"/>
        <v>103.69514985965951</v>
      </c>
      <c r="I136" s="104">
        <f t="shared" si="67"/>
        <v>139.36296096274299</v>
      </c>
      <c r="J136" s="104">
        <f t="shared" si="67"/>
        <v>156.34028277496989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79.797915369595771</v>
      </c>
      <c r="D137" s="104">
        <f t="shared" si="68"/>
        <v>0</v>
      </c>
      <c r="E137" s="187">
        <f t="shared" si="68"/>
        <v>100</v>
      </c>
      <c r="F137" s="104">
        <f t="shared" si="68"/>
        <v>105.91222558761669</v>
      </c>
      <c r="G137" s="104">
        <f t="shared" si="68"/>
        <v>84.407926640352841</v>
      </c>
      <c r="H137" s="104">
        <f t="shared" si="68"/>
        <v>86.620979177932256</v>
      </c>
      <c r="I137" s="104">
        <f t="shared" si="68"/>
        <v>86.948094097214337</v>
      </c>
      <c r="J137" s="104">
        <f t="shared" si="68"/>
        <v>74.037805203172638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123.60585770287551</v>
      </c>
      <c r="D138" s="104">
        <f t="shared" si="69"/>
        <v>0</v>
      </c>
      <c r="E138" s="187">
        <f t="shared" si="69"/>
        <v>100</v>
      </c>
      <c r="F138" s="104">
        <f t="shared" si="69"/>
        <v>147.27660099092623</v>
      </c>
      <c r="G138" s="104">
        <f t="shared" si="69"/>
        <v>146.14599764917136</v>
      </c>
      <c r="H138" s="104">
        <f t="shared" si="69"/>
        <v>101.69703678537319</v>
      </c>
      <c r="I138" s="104">
        <f t="shared" si="69"/>
        <v>114.34591251742387</v>
      </c>
      <c r="J138" s="104">
        <f t="shared" si="69"/>
        <v>128.2491051503147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118.74467356753343</v>
      </c>
      <c r="D139" s="104">
        <f t="shared" si="70"/>
        <v>0</v>
      </c>
      <c r="E139" s="187">
        <f t="shared" si="70"/>
        <v>100</v>
      </c>
      <c r="F139" s="104">
        <f t="shared" si="70"/>
        <v>99.718650214091355</v>
      </c>
      <c r="G139" s="104">
        <f t="shared" si="70"/>
        <v>128.4217977531049</v>
      </c>
      <c r="H139" s="104">
        <f t="shared" si="70"/>
        <v>129.06372272548936</v>
      </c>
      <c r="I139" s="104">
        <f t="shared" si="70"/>
        <v>135.09776284571379</v>
      </c>
      <c r="J139" s="104">
        <f t="shared" si="70"/>
        <v>146.0960227097228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99.441767869616527</v>
      </c>
      <c r="D140" s="104">
        <f t="shared" si="71"/>
        <v>0</v>
      </c>
      <c r="E140" s="187">
        <f t="shared" si="71"/>
        <v>100</v>
      </c>
      <c r="F140" s="104">
        <f t="shared" si="71"/>
        <v>119.47782689840946</v>
      </c>
      <c r="G140" s="104">
        <f t="shared" si="71"/>
        <v>107.81236263354637</v>
      </c>
      <c r="H140" s="104">
        <f t="shared" si="71"/>
        <v>102.16613369037597</v>
      </c>
      <c r="I140" s="104">
        <f t="shared" si="71"/>
        <v>82.143509218995703</v>
      </c>
      <c r="J140" s="104">
        <f t="shared" si="71"/>
        <v>78.503000492828093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99.044156738370191</v>
      </c>
      <c r="D141" s="104">
        <f t="shared" si="72"/>
        <v>0</v>
      </c>
      <c r="E141" s="187">
        <f t="shared" si="72"/>
        <v>100</v>
      </c>
      <c r="F141" s="104">
        <f t="shared" si="72"/>
        <v>115.57887905057751</v>
      </c>
      <c r="G141" s="104">
        <f t="shared" si="72"/>
        <v>108.66891235461441</v>
      </c>
      <c r="H141" s="104">
        <f t="shared" si="72"/>
        <v>97.681520336680521</v>
      </c>
      <c r="I141" s="104">
        <f t="shared" si="72"/>
        <v>121.19619702189462</v>
      </c>
      <c r="J141" s="104">
        <f t="shared" si="72"/>
        <v>128.16681808089209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110.60901705423309</v>
      </c>
      <c r="D142" s="104">
        <f t="shared" si="73"/>
        <v>0</v>
      </c>
      <c r="E142" s="187">
        <f t="shared" si="73"/>
        <v>100</v>
      </c>
      <c r="F142" s="104">
        <f t="shared" si="73"/>
        <v>116.05347756370765</v>
      </c>
      <c r="G142" s="104">
        <f t="shared" si="73"/>
        <v>103.72620884908719</v>
      </c>
      <c r="H142" s="104">
        <f t="shared" si="73"/>
        <v>86.773442869916039</v>
      </c>
      <c r="I142" s="104">
        <f t="shared" si="73"/>
        <v>62.417942805114755</v>
      </c>
      <c r="J142" s="104">
        <f t="shared" si="73"/>
        <v>60.154404381277345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110.84363849329335</v>
      </c>
      <c r="D143" s="104">
        <f t="shared" si="74"/>
        <v>0</v>
      </c>
      <c r="E143" s="187">
        <f t="shared" si="74"/>
        <v>100</v>
      </c>
      <c r="F143" s="104">
        <f t="shared" si="74"/>
        <v>117.53392730402538</v>
      </c>
      <c r="G143" s="104">
        <f t="shared" si="74"/>
        <v>106.80141273986452</v>
      </c>
      <c r="H143" s="104">
        <f t="shared" si="74"/>
        <v>142.73854283972017</v>
      </c>
      <c r="I143" s="104">
        <f t="shared" si="74"/>
        <v>145.27787865687887</v>
      </c>
      <c r="J143" s="104">
        <f t="shared" si="74"/>
        <v>146.75643089482855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111.92865077162296</v>
      </c>
      <c r="D144" s="104">
        <f t="shared" si="75"/>
        <v>0</v>
      </c>
      <c r="E144" s="187">
        <f t="shared" si="75"/>
        <v>100</v>
      </c>
      <c r="F144" s="104">
        <f t="shared" si="75"/>
        <v>96.773157366745806</v>
      </c>
      <c r="G144" s="104">
        <f t="shared" si="75"/>
        <v>79.525617011468526</v>
      </c>
      <c r="H144" s="104">
        <f t="shared" si="75"/>
        <v>74.277089218561073</v>
      </c>
      <c r="I144" s="104">
        <f t="shared" si="75"/>
        <v>66.398375560302753</v>
      </c>
      <c r="J144" s="104">
        <f t="shared" si="75"/>
        <v>58.534884624801052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93.078018218137203</v>
      </c>
      <c r="D145" s="104">
        <f t="shared" si="76"/>
        <v>0</v>
      </c>
      <c r="E145" s="187">
        <f t="shared" si="76"/>
        <v>100</v>
      </c>
      <c r="F145" s="104">
        <f t="shared" si="76"/>
        <v>125.73902930590211</v>
      </c>
      <c r="G145" s="104">
        <f t="shared" si="76"/>
        <v>114.89933139369634</v>
      </c>
      <c r="H145" s="104">
        <f t="shared" si="76"/>
        <v>107.95032669780198</v>
      </c>
      <c r="I145" s="104">
        <f t="shared" si="76"/>
        <v>78.537940667199734</v>
      </c>
      <c r="J145" s="104">
        <f t="shared" si="76"/>
        <v>70.3057743640735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107.5474310246227</v>
      </c>
      <c r="D146" s="104">
        <f t="shared" si="77"/>
        <v>0</v>
      </c>
      <c r="E146" s="187">
        <f t="shared" si="77"/>
        <v>100</v>
      </c>
      <c r="F146" s="104">
        <f t="shared" si="77"/>
        <v>103.50675714660022</v>
      </c>
      <c r="G146" s="104">
        <f t="shared" si="77"/>
        <v>97.949972092962696</v>
      </c>
      <c r="H146" s="104">
        <f t="shared" si="77"/>
        <v>93.769974571435881</v>
      </c>
      <c r="I146" s="104">
        <f t="shared" si="77"/>
        <v>100.09155617760183</v>
      </c>
      <c r="J146" s="104">
        <f t="shared" si="77"/>
        <v>89.399369261837279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134.39201906781679</v>
      </c>
      <c r="D147" s="104">
        <f t="shared" si="78"/>
        <v>0</v>
      </c>
      <c r="E147" s="187">
        <f t="shared" si="78"/>
        <v>100</v>
      </c>
      <c r="F147" s="104">
        <f t="shared" si="78"/>
        <v>113.84601231908246</v>
      </c>
      <c r="G147" s="104">
        <f t="shared" si="78"/>
        <v>98.904745057854043</v>
      </c>
      <c r="H147" s="104">
        <f t="shared" si="78"/>
        <v>84.887988001497774</v>
      </c>
      <c r="I147" s="104">
        <f t="shared" si="78"/>
        <v>75.17262479906141</v>
      </c>
      <c r="J147" s="104">
        <f t="shared" si="78"/>
        <v>64.38110352200917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113.7311410773856</v>
      </c>
      <c r="D148" s="104">
        <f t="shared" si="79"/>
        <v>0</v>
      </c>
      <c r="E148" s="187">
        <f t="shared" si="79"/>
        <v>100</v>
      </c>
      <c r="F148" s="104">
        <f t="shared" si="79"/>
        <v>112.62571517894702</v>
      </c>
      <c r="G148" s="104">
        <f t="shared" si="79"/>
        <v>111.43883875376824</v>
      </c>
      <c r="H148" s="104">
        <f t="shared" si="79"/>
        <v>100.36621385132929</v>
      </c>
      <c r="I148" s="104">
        <f t="shared" si="79"/>
        <v>53.063060232515724</v>
      </c>
      <c r="J148" s="104">
        <f t="shared" si="79"/>
        <v>47.209146835797284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124.17713655232301</v>
      </c>
      <c r="D149" s="104">
        <f t="shared" si="80"/>
        <v>0</v>
      </c>
      <c r="E149" s="187">
        <f t="shared" si="80"/>
        <v>100</v>
      </c>
      <c r="F149" s="104">
        <f t="shared" si="80"/>
        <v>110.25150301201276</v>
      </c>
      <c r="G149" s="104">
        <f t="shared" si="80"/>
        <v>97.564222961061802</v>
      </c>
      <c r="H149" s="104">
        <f t="shared" si="80"/>
        <v>84.888326159984956</v>
      </c>
      <c r="I149" s="104">
        <f t="shared" si="80"/>
        <v>73.919096485838224</v>
      </c>
      <c r="J149" s="104">
        <f t="shared" si="80"/>
        <v>75.652821555127886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58.042404946749194</v>
      </c>
      <c r="D150" s="104">
        <f t="shared" si="81"/>
        <v>0</v>
      </c>
      <c r="E150" s="187">
        <f t="shared" si="81"/>
        <v>100</v>
      </c>
      <c r="F150" s="104">
        <f t="shared" si="81"/>
        <v>110.95308267281045</v>
      </c>
      <c r="G150" s="104">
        <f t="shared" si="81"/>
        <v>98.210056454759538</v>
      </c>
      <c r="H150" s="104">
        <f t="shared" si="81"/>
        <v>77.220175049056422</v>
      </c>
      <c r="I150" s="104">
        <f t="shared" si="81"/>
        <v>91.94276325338177</v>
      </c>
      <c r="J150" s="104">
        <f t="shared" si="81"/>
        <v>87.310456236358121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164.344287378845</v>
      </c>
      <c r="D151" s="104">
        <f t="shared" si="82"/>
        <v>0</v>
      </c>
      <c r="E151" s="187">
        <f t="shared" si="82"/>
        <v>100</v>
      </c>
      <c r="F151" s="104">
        <f t="shared" si="82"/>
        <v>97.115253094980588</v>
      </c>
      <c r="G151" s="104">
        <f t="shared" si="82"/>
        <v>86.749786016277625</v>
      </c>
      <c r="H151" s="104">
        <f t="shared" si="82"/>
        <v>87.607150131390881</v>
      </c>
      <c r="I151" s="104">
        <f t="shared" si="82"/>
        <v>85.088007290366789</v>
      </c>
      <c r="J151" s="104">
        <f t="shared" si="82"/>
        <v>93.276339998772301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447.85188773875052</v>
      </c>
      <c r="D152" s="104">
        <f t="shared" si="83"/>
        <v>0</v>
      </c>
      <c r="E152" s="187">
        <f t="shared" si="83"/>
        <v>100</v>
      </c>
      <c r="F152" s="104">
        <f t="shared" si="83"/>
        <v>100.46689180776715</v>
      </c>
      <c r="G152" s="104">
        <f t="shared" si="83"/>
        <v>90.310285511755069</v>
      </c>
      <c r="H152" s="104">
        <f t="shared" si="83"/>
        <v>70.485854271534961</v>
      </c>
      <c r="I152" s="104">
        <f t="shared" si="83"/>
        <v>84.138297169320367</v>
      </c>
      <c r="J152" s="104">
        <f t="shared" si="83"/>
        <v>84.291951908551979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129.32206533684911</v>
      </c>
      <c r="D153" s="104">
        <f t="shared" si="84"/>
        <v>0</v>
      </c>
      <c r="E153" s="187">
        <f t="shared" si="84"/>
        <v>100</v>
      </c>
      <c r="F153" s="104">
        <f t="shared" si="84"/>
        <v>103.2177442309991</v>
      </c>
      <c r="G153" s="104">
        <f t="shared" si="84"/>
        <v>82.484407684780933</v>
      </c>
      <c r="H153" s="104">
        <f t="shared" si="84"/>
        <v>69.800127200198915</v>
      </c>
      <c r="I153" s="104">
        <f t="shared" si="84"/>
        <v>67.485814369292584</v>
      </c>
      <c r="J153" s="104">
        <f t="shared" si="84"/>
        <v>64.225371281335242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111.7434433820909</v>
      </c>
      <c r="D154" s="132">
        <f t="shared" si="85"/>
        <v>0</v>
      </c>
      <c r="E154" s="188">
        <f t="shared" si="85"/>
        <v>100</v>
      </c>
      <c r="F154" s="132">
        <f t="shared" si="85"/>
        <v>128.39992673638611</v>
      </c>
      <c r="G154" s="132">
        <f t="shared" si="85"/>
        <v>126.43362020941696</v>
      </c>
      <c r="H154" s="132">
        <f t="shared" si="85"/>
        <v>103.82597811031144</v>
      </c>
      <c r="I154" s="132">
        <f t="shared" si="85"/>
        <v>114.46562421705298</v>
      </c>
      <c r="J154" s="132">
        <f t="shared" si="85"/>
        <v>122.07120291079747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12.235857843495641</v>
      </c>
      <c r="D156" s="104"/>
      <c r="E156" s="104">
        <f t="shared" ref="E156:J165" si="87">E8/E$60*100</f>
        <v>12.366540083678418</v>
      </c>
      <c r="F156" s="104">
        <f t="shared" si="87"/>
        <v>11.733143846595082</v>
      </c>
      <c r="G156" s="104">
        <f t="shared" si="87"/>
        <v>12.741770723184034</v>
      </c>
      <c r="H156" s="104">
        <f t="shared" si="87"/>
        <v>12.649978535135986</v>
      </c>
      <c r="I156" s="104">
        <f t="shared" si="87"/>
        <v>15.485224232633326</v>
      </c>
      <c r="J156" s="104">
        <f t="shared" si="87"/>
        <v>16.325823306938901</v>
      </c>
    </row>
    <row r="157" spans="1:10" ht="15" customHeight="1">
      <c r="A157" s="53" t="s">
        <v>28</v>
      </c>
      <c r="B157" s="150" t="s">
        <v>29</v>
      </c>
      <c r="C157" s="104">
        <f t="shared" si="86"/>
        <v>0.60284761237430295</v>
      </c>
      <c r="D157" s="104"/>
      <c r="E157" s="104">
        <f t="shared" si="87"/>
        <v>0.649562985477945</v>
      </c>
      <c r="F157" s="104">
        <f t="shared" si="87"/>
        <v>0.57796435851437378</v>
      </c>
      <c r="G157" s="104">
        <f t="shared" si="87"/>
        <v>0.36091031281766295</v>
      </c>
      <c r="H157" s="104">
        <f t="shared" si="87"/>
        <v>0.35073970401704652</v>
      </c>
      <c r="I157" s="104">
        <f t="shared" si="87"/>
        <v>0.36555833675192639</v>
      </c>
      <c r="J157" s="104">
        <f t="shared" si="87"/>
        <v>0.34954441507250328</v>
      </c>
    </row>
    <row r="158" spans="1:10" ht="15" customHeight="1">
      <c r="A158" s="53" t="s">
        <v>30</v>
      </c>
      <c r="B158" s="150" t="s">
        <v>31</v>
      </c>
      <c r="C158" s="104">
        <f t="shared" si="86"/>
        <v>1.8823397298427701E-2</v>
      </c>
      <c r="D158" s="104"/>
      <c r="E158" s="104">
        <f t="shared" si="87"/>
        <v>2.0793189740716048E-2</v>
      </c>
      <c r="F158" s="104">
        <f t="shared" si="87"/>
        <v>1.7136895580815999E-2</v>
      </c>
      <c r="G158" s="104">
        <f t="shared" si="87"/>
        <v>1.8423477294180712E-2</v>
      </c>
      <c r="H158" s="104">
        <f t="shared" si="87"/>
        <v>1.9750586431837237E-2</v>
      </c>
      <c r="I158" s="104">
        <f t="shared" si="87"/>
        <v>2.175974916115506E-2</v>
      </c>
      <c r="J158" s="104">
        <f t="shared" si="87"/>
        <v>2.1379741952794573E-2</v>
      </c>
    </row>
    <row r="159" spans="1:10" ht="15" customHeight="1">
      <c r="A159" s="53" t="s">
        <v>32</v>
      </c>
      <c r="B159" s="150" t="s">
        <v>33</v>
      </c>
      <c r="C159" s="104">
        <f t="shared" si="86"/>
        <v>0.1558563969250068</v>
      </c>
      <c r="D159" s="104"/>
      <c r="E159" s="104">
        <f t="shared" si="87"/>
        <v>0.17803164696428092</v>
      </c>
      <c r="F159" s="104">
        <f t="shared" si="87"/>
        <v>0.28800798251257165</v>
      </c>
      <c r="G159" s="104">
        <f t="shared" si="87"/>
        <v>0.25119891400978789</v>
      </c>
      <c r="H159" s="104">
        <f t="shared" si="87"/>
        <v>0.2717260722540959</v>
      </c>
      <c r="I159" s="104">
        <f t="shared" si="87"/>
        <v>0.28427541663508021</v>
      </c>
      <c r="J159" s="104">
        <f t="shared" si="87"/>
        <v>0.30530508909462828</v>
      </c>
    </row>
    <row r="160" spans="1:10" ht="15" customHeight="1">
      <c r="A160" s="53" t="s">
        <v>34</v>
      </c>
      <c r="B160" s="150" t="s">
        <v>35</v>
      </c>
      <c r="C160" s="104">
        <f t="shared" si="86"/>
        <v>2.7855776612444796</v>
      </c>
      <c r="D160" s="104"/>
      <c r="E160" s="104">
        <f t="shared" si="87"/>
        <v>2.5031129352715826</v>
      </c>
      <c r="F160" s="104">
        <f t="shared" si="87"/>
        <v>2.0233542513926595</v>
      </c>
      <c r="G160" s="104">
        <f t="shared" si="87"/>
        <v>2.6511019693700799</v>
      </c>
      <c r="H160" s="104">
        <f t="shared" si="87"/>
        <v>3.6911618390545744</v>
      </c>
      <c r="I160" s="104">
        <f t="shared" si="87"/>
        <v>2.9449385920430573</v>
      </c>
      <c r="J160" s="104">
        <f t="shared" si="87"/>
        <v>2.9392790230278849</v>
      </c>
    </row>
    <row r="161" spans="1:10" ht="15" customHeight="1">
      <c r="A161" s="53" t="s">
        <v>36</v>
      </c>
      <c r="B161" s="150" t="s">
        <v>37</v>
      </c>
      <c r="C161" s="104">
        <f t="shared" si="86"/>
        <v>9.9541367611759188</v>
      </c>
      <c r="D161" s="104"/>
      <c r="E161" s="104">
        <f t="shared" si="87"/>
        <v>15.376914717397257</v>
      </c>
      <c r="F161" s="104">
        <f t="shared" si="87"/>
        <v>12.584045410243503</v>
      </c>
      <c r="G161" s="104">
        <f t="shared" si="87"/>
        <v>9.1533797346860428</v>
      </c>
      <c r="H161" s="104">
        <f t="shared" si="87"/>
        <v>11.102771060143274</v>
      </c>
      <c r="I161" s="104">
        <f t="shared" si="87"/>
        <v>10.487688772721828</v>
      </c>
      <c r="J161" s="104">
        <f t="shared" si="87"/>
        <v>7.7078685949304671</v>
      </c>
    </row>
    <row r="162" spans="1:10" ht="15" customHeight="1">
      <c r="A162" s="53" t="s">
        <v>38</v>
      </c>
      <c r="B162" s="150" t="s">
        <v>457</v>
      </c>
      <c r="C162" s="104">
        <f t="shared" si="86"/>
        <v>4.7715835345286353</v>
      </c>
      <c r="D162" s="104"/>
      <c r="E162" s="104">
        <f t="shared" si="87"/>
        <v>4.132162042887499</v>
      </c>
      <c r="F162" s="104">
        <f t="shared" si="87"/>
        <v>3.1785475475654925</v>
      </c>
      <c r="G162" s="104">
        <f t="shared" si="87"/>
        <v>3.4645952718195741</v>
      </c>
      <c r="H162" s="104">
        <f t="shared" si="87"/>
        <v>3.6309915130271424</v>
      </c>
      <c r="I162" s="104">
        <f t="shared" si="87"/>
        <v>4.2801477384620688</v>
      </c>
      <c r="J162" s="104">
        <f t="shared" si="87"/>
        <v>4.8704022469914037</v>
      </c>
    </row>
    <row r="163" spans="1:10" ht="15" customHeight="1">
      <c r="A163" s="53" t="s">
        <v>39</v>
      </c>
      <c r="B163" s="150" t="s">
        <v>40</v>
      </c>
      <c r="C163" s="104">
        <f t="shared" si="86"/>
        <v>0.24749768212099527</v>
      </c>
      <c r="D163" s="104"/>
      <c r="E163" s="104">
        <f t="shared" si="87"/>
        <v>0.30382458799461742</v>
      </c>
      <c r="F163" s="104">
        <f t="shared" si="87"/>
        <v>0.21302991407757518</v>
      </c>
      <c r="G163" s="104">
        <f t="shared" si="87"/>
        <v>0.21695608010201153</v>
      </c>
      <c r="H163" s="104">
        <f t="shared" si="87"/>
        <v>0.23130925620775603</v>
      </c>
      <c r="I163" s="104">
        <f t="shared" si="87"/>
        <v>0.22262461111441043</v>
      </c>
      <c r="J163" s="104">
        <f t="shared" si="87"/>
        <v>0.20983934811199767</v>
      </c>
    </row>
    <row r="164" spans="1:10" ht="15" customHeight="1">
      <c r="A164" s="53" t="s">
        <v>41</v>
      </c>
      <c r="B164" s="150" t="s">
        <v>441</v>
      </c>
      <c r="C164" s="104">
        <f t="shared" si="86"/>
        <v>0.5923141243390686</v>
      </c>
      <c r="D164" s="104"/>
      <c r="E164" s="104">
        <f t="shared" si="87"/>
        <v>0.59833180736654945</v>
      </c>
      <c r="F164" s="104">
        <f t="shared" si="87"/>
        <v>0.72469444200430266</v>
      </c>
      <c r="G164" s="104">
        <f t="shared" si="87"/>
        <v>0.7666905409752498</v>
      </c>
      <c r="H164" s="104">
        <f t="shared" si="87"/>
        <v>0.84169858150654531</v>
      </c>
      <c r="I164" s="104">
        <f t="shared" si="87"/>
        <v>0.78367023583064621</v>
      </c>
      <c r="J164" s="104">
        <f t="shared" si="87"/>
        <v>0.86028776906768667</v>
      </c>
    </row>
    <row r="165" spans="1:10" ht="15" customHeight="1">
      <c r="A165" s="53" t="s">
        <v>42</v>
      </c>
      <c r="B165" s="150" t="s">
        <v>442</v>
      </c>
      <c r="C165" s="104">
        <f t="shared" si="86"/>
        <v>5.7848971786012946</v>
      </c>
      <c r="D165" s="104"/>
      <c r="E165" s="104">
        <f t="shared" si="87"/>
        <v>7.2363272622270021</v>
      </c>
      <c r="F165" s="104">
        <f t="shared" si="87"/>
        <v>4.7285501995226937</v>
      </c>
      <c r="G165" s="104">
        <f t="shared" si="87"/>
        <v>4.5189824744273146</v>
      </c>
      <c r="H165" s="104">
        <f t="shared" si="87"/>
        <v>5.2248188960283892</v>
      </c>
      <c r="I165" s="104">
        <f t="shared" si="87"/>
        <v>5.7115792985108476</v>
      </c>
      <c r="J165" s="104">
        <f t="shared" si="87"/>
        <v>6.6510174370954065</v>
      </c>
    </row>
    <row r="166" spans="1:10" ht="15" customHeight="1">
      <c r="A166" s="53" t="s">
        <v>43</v>
      </c>
      <c r="B166" s="150" t="s">
        <v>458</v>
      </c>
      <c r="C166" s="104">
        <f t="shared" si="86"/>
        <v>5.2043863130647891E-2</v>
      </c>
      <c r="D166" s="104"/>
      <c r="E166" s="104">
        <f t="shared" ref="E166:J175" si="88">E18/E$60*100</f>
        <v>5.0667513535240544E-2</v>
      </c>
      <c r="F166" s="104">
        <f t="shared" si="88"/>
        <v>3.9575698174616057E-2</v>
      </c>
      <c r="G166" s="104">
        <f t="shared" si="88"/>
        <v>4.063988956988792E-2</v>
      </c>
      <c r="H166" s="104">
        <f t="shared" si="88"/>
        <v>4.0468387047103212E-2</v>
      </c>
      <c r="I166" s="104">
        <f t="shared" si="88"/>
        <v>3.968687844549923E-2</v>
      </c>
      <c r="J166" s="104">
        <f t="shared" si="88"/>
        <v>3.5847636751111356E-2</v>
      </c>
    </row>
    <row r="167" spans="1:10" ht="15" customHeight="1">
      <c r="A167" s="53" t="s">
        <v>44</v>
      </c>
      <c r="B167" s="150" t="s">
        <v>45</v>
      </c>
      <c r="C167" s="104">
        <f t="shared" si="86"/>
        <v>6.0247632386483323</v>
      </c>
      <c r="D167" s="104"/>
      <c r="E167" s="104">
        <f t="shared" si="88"/>
        <v>6.515219464293974</v>
      </c>
      <c r="F167" s="104">
        <f t="shared" si="88"/>
        <v>4.5114180978855973</v>
      </c>
      <c r="G167" s="104">
        <f t="shared" si="88"/>
        <v>4.6407218302173225</v>
      </c>
      <c r="H167" s="104">
        <f t="shared" si="88"/>
        <v>5.5083619938513406</v>
      </c>
      <c r="I167" s="104">
        <f t="shared" si="88"/>
        <v>7.5166343245391758</v>
      </c>
      <c r="J167" s="104">
        <f t="shared" si="88"/>
        <v>7.7558258021013602</v>
      </c>
    </row>
    <row r="168" spans="1:10" ht="15" customHeight="1">
      <c r="A168" s="53" t="s">
        <v>46</v>
      </c>
      <c r="B168" s="150" t="s">
        <v>443</v>
      </c>
      <c r="C168" s="104">
        <f t="shared" si="86"/>
        <v>6.5399377710065725</v>
      </c>
      <c r="D168" s="104"/>
      <c r="E168" s="104">
        <f t="shared" si="88"/>
        <v>6.4550351767481571</v>
      </c>
      <c r="F168" s="104">
        <f t="shared" si="88"/>
        <v>6.3725199746881849</v>
      </c>
      <c r="G168" s="104">
        <f t="shared" si="88"/>
        <v>7.9818514430796554</v>
      </c>
      <c r="H168" s="104">
        <f t="shared" si="88"/>
        <v>7.4159985780789555</v>
      </c>
      <c r="I168" s="104">
        <f t="shared" si="88"/>
        <v>5.8225315224157033</v>
      </c>
      <c r="J168" s="104">
        <f t="shared" si="88"/>
        <v>5.572548807608225</v>
      </c>
    </row>
    <row r="169" spans="1:10" ht="15" customHeight="1">
      <c r="A169" s="53" t="s">
        <v>47</v>
      </c>
      <c r="B169" s="150" t="s">
        <v>444</v>
      </c>
      <c r="C169" s="104">
        <f t="shared" si="86"/>
        <v>0.19194580388323029</v>
      </c>
      <c r="D169" s="104"/>
      <c r="E169" s="104">
        <f t="shared" si="88"/>
        <v>0.12434454361630859</v>
      </c>
      <c r="F169" s="104">
        <f t="shared" si="88"/>
        <v>8.4467905146366262E-2</v>
      </c>
      <c r="G169" s="104">
        <f t="shared" si="88"/>
        <v>3.2397485557800393E-2</v>
      </c>
      <c r="H169" s="104">
        <f t="shared" si="88"/>
        <v>4.0758999733738005E-2</v>
      </c>
      <c r="I169" s="104">
        <f t="shared" si="88"/>
        <v>2.9430087300568959E-2</v>
      </c>
      <c r="J169" s="104">
        <f t="shared" si="88"/>
        <v>1.9596153147033762E-2</v>
      </c>
    </row>
    <row r="170" spans="1:10" ht="15" customHeight="1">
      <c r="A170" s="53" t="s">
        <v>48</v>
      </c>
      <c r="B170" s="150" t="s">
        <v>49</v>
      </c>
      <c r="C170" s="104">
        <f t="shared" si="86"/>
        <v>0.44611366519031959</v>
      </c>
      <c r="D170" s="104"/>
      <c r="E170" s="104">
        <f t="shared" si="88"/>
        <v>0.40601036011885067</v>
      </c>
      <c r="F170" s="104">
        <f t="shared" si="88"/>
        <v>0.29434463813702444</v>
      </c>
      <c r="G170" s="104">
        <f t="shared" si="88"/>
        <v>0.28682628217794837</v>
      </c>
      <c r="H170" s="104">
        <f t="shared" si="88"/>
        <v>0.32314249286666691</v>
      </c>
      <c r="I170" s="104">
        <f t="shared" si="88"/>
        <v>0.28487485416191533</v>
      </c>
      <c r="J170" s="104">
        <f t="shared" si="88"/>
        <v>0.27646688222607757</v>
      </c>
    </row>
    <row r="171" spans="1:10" ht="15" customHeight="1">
      <c r="A171" s="53" t="s">
        <v>50</v>
      </c>
      <c r="B171" s="150" t="s">
        <v>51</v>
      </c>
      <c r="C171" s="104">
        <f t="shared" si="86"/>
        <v>1.4574537455178223</v>
      </c>
      <c r="D171" s="104"/>
      <c r="E171" s="104">
        <f t="shared" si="88"/>
        <v>1.2465213311888288</v>
      </c>
      <c r="F171" s="104">
        <f t="shared" si="88"/>
        <v>0.97190299737040153</v>
      </c>
      <c r="G171" s="104">
        <f t="shared" si="88"/>
        <v>0.74785088217077234</v>
      </c>
      <c r="H171" s="104">
        <f t="shared" si="88"/>
        <v>0.72810718637516869</v>
      </c>
      <c r="I171" s="104">
        <f t="shared" si="88"/>
        <v>0.70914205974835953</v>
      </c>
      <c r="J171" s="104">
        <f t="shared" si="88"/>
        <v>0.64587512162263561</v>
      </c>
    </row>
    <row r="172" spans="1:10" ht="15" customHeight="1">
      <c r="A172" s="53" t="s">
        <v>52</v>
      </c>
      <c r="B172" s="150" t="s">
        <v>53</v>
      </c>
      <c r="C172" s="104">
        <f t="shared" si="86"/>
        <v>2.7205834775261835</v>
      </c>
      <c r="D172" s="104"/>
      <c r="E172" s="104">
        <f t="shared" si="88"/>
        <v>2.5070928448909262</v>
      </c>
      <c r="F172" s="104">
        <f t="shared" si="88"/>
        <v>2.0999802345139571</v>
      </c>
      <c r="G172" s="104">
        <f t="shared" si="88"/>
        <v>2.142524284878172</v>
      </c>
      <c r="H172" s="104">
        <f t="shared" si="88"/>
        <v>2.236631692278944</v>
      </c>
      <c r="I172" s="104">
        <f t="shared" si="88"/>
        <v>2.2836730524201645</v>
      </c>
      <c r="J172" s="104">
        <f t="shared" si="88"/>
        <v>2.3825607079152169</v>
      </c>
    </row>
    <row r="173" spans="1:10" ht="15" customHeight="1">
      <c r="A173" s="53" t="s">
        <v>54</v>
      </c>
      <c r="B173" s="150" t="s">
        <v>445</v>
      </c>
      <c r="C173" s="104">
        <f t="shared" si="86"/>
        <v>18.615267811300633</v>
      </c>
      <c r="D173" s="104"/>
      <c r="E173" s="104">
        <f t="shared" si="88"/>
        <v>15.017129128851325</v>
      </c>
      <c r="F173" s="104">
        <f t="shared" si="88"/>
        <v>29.105935166117902</v>
      </c>
      <c r="G173" s="104">
        <f t="shared" si="88"/>
        <v>28.186300467609982</v>
      </c>
      <c r="H173" s="104">
        <f t="shared" si="88"/>
        <v>18.620750135848294</v>
      </c>
      <c r="I173" s="104">
        <f t="shared" si="88"/>
        <v>18.377093012769947</v>
      </c>
      <c r="J173" s="104">
        <f t="shared" si="88"/>
        <v>19.661722121703487</v>
      </c>
    </row>
    <row r="174" spans="1:10" ht="15" customHeight="1">
      <c r="A174" s="53" t="s">
        <v>55</v>
      </c>
      <c r="B174" s="150" t="s">
        <v>56</v>
      </c>
      <c r="C174" s="104">
        <f t="shared" si="86"/>
        <v>4.4844254731666267</v>
      </c>
      <c r="D174" s="104"/>
      <c r="E174" s="104">
        <f t="shared" si="88"/>
        <v>2.2661489960567773</v>
      </c>
      <c r="F174" s="104">
        <f t="shared" si="88"/>
        <v>2.0357373946725423</v>
      </c>
      <c r="G174" s="104">
        <f t="shared" si="88"/>
        <v>1.851912436824666</v>
      </c>
      <c r="H174" s="104">
        <f t="shared" si="88"/>
        <v>1.5763288157375728</v>
      </c>
      <c r="I174" s="104">
        <f t="shared" si="88"/>
        <v>1.3739448205192266</v>
      </c>
      <c r="J174" s="104">
        <f t="shared" si="88"/>
        <v>1.0049030931884126</v>
      </c>
    </row>
    <row r="175" spans="1:10" ht="15" customHeight="1">
      <c r="A175" s="53" t="s">
        <v>57</v>
      </c>
      <c r="B175" s="150" t="s">
        <v>58</v>
      </c>
      <c r="C175" s="104">
        <f t="shared" si="86"/>
        <v>0.18944581948441694</v>
      </c>
      <c r="D175" s="104"/>
      <c r="E175" s="104">
        <f t="shared" si="88"/>
        <v>0.1634673865842636</v>
      </c>
      <c r="F175" s="104">
        <f t="shared" si="88"/>
        <v>0.12802877632738432</v>
      </c>
      <c r="G175" s="104">
        <f t="shared" si="88"/>
        <v>0.11526144389163562</v>
      </c>
      <c r="H175" s="104">
        <f t="shared" si="88"/>
        <v>0.10512717204393142</v>
      </c>
      <c r="I175" s="104">
        <f t="shared" si="88"/>
        <v>6.9920971598729537E-2</v>
      </c>
      <c r="J175" s="104">
        <f t="shared" si="88"/>
        <v>7.2384732146341155E-2</v>
      </c>
    </row>
    <row r="176" spans="1:10" ht="15" customHeight="1">
      <c r="A176" s="53" t="s">
        <v>59</v>
      </c>
      <c r="B176" s="150" t="s">
        <v>60</v>
      </c>
      <c r="C176" s="104">
        <f t="shared" si="86"/>
        <v>0.3299696710455704</v>
      </c>
      <c r="D176" s="104"/>
      <c r="E176" s="104">
        <f t="shared" ref="E176:J185" si="89">E28/E$60*100</f>
        <v>0.32193388480497365</v>
      </c>
      <c r="F176" s="104">
        <f t="shared" si="89"/>
        <v>0.26388188643421062</v>
      </c>
      <c r="G176" s="104">
        <f t="shared" si="89"/>
        <v>0.21475924757047277</v>
      </c>
      <c r="H176" s="104">
        <f t="shared" si="89"/>
        <v>0.21292652661868125</v>
      </c>
      <c r="I176" s="104">
        <f t="shared" si="89"/>
        <v>0.20810455643956827</v>
      </c>
      <c r="J176" s="104">
        <f t="shared" si="89"/>
        <v>0.19543904291394079</v>
      </c>
    </row>
    <row r="177" spans="1:10" ht="15" customHeight="1">
      <c r="A177" s="53" t="s">
        <v>61</v>
      </c>
      <c r="B177" s="150" t="s">
        <v>453</v>
      </c>
      <c r="C177" s="104">
        <f t="shared" si="86"/>
        <v>5.6577414269024268E-2</v>
      </c>
      <c r="D177" s="104"/>
      <c r="E177" s="104">
        <f t="shared" si="89"/>
        <v>5.6323182974230813E-2</v>
      </c>
      <c r="F177" s="104">
        <f t="shared" si="89"/>
        <v>4.9097291558633377E-2</v>
      </c>
      <c r="G177" s="104">
        <f t="shared" si="89"/>
        <v>4.4414350925667367E-2</v>
      </c>
      <c r="H177" s="104">
        <f t="shared" si="89"/>
        <v>4.4224937245416984E-2</v>
      </c>
      <c r="I177" s="104">
        <f t="shared" si="89"/>
        <v>3.0507569434436176E-2</v>
      </c>
      <c r="J177" s="104">
        <f t="shared" si="89"/>
        <v>2.7241314099558406E-2</v>
      </c>
    </row>
    <row r="178" spans="1:10" ht="15" customHeight="1">
      <c r="A178" s="53" t="s">
        <v>62</v>
      </c>
      <c r="B178" s="150" t="s">
        <v>446</v>
      </c>
      <c r="C178" s="104">
        <f t="shared" si="86"/>
        <v>5.9861963227427664E-2</v>
      </c>
      <c r="D178" s="104"/>
      <c r="E178" s="104">
        <f t="shared" si="89"/>
        <v>5.4084798583594565E-2</v>
      </c>
      <c r="F178" s="104">
        <f t="shared" si="89"/>
        <v>4.415856548668607E-2</v>
      </c>
      <c r="G178" s="104">
        <f t="shared" si="89"/>
        <v>3.916950102986249E-2</v>
      </c>
      <c r="H178" s="104">
        <f t="shared" si="89"/>
        <v>4.0269250699471119E-2</v>
      </c>
      <c r="I178" s="104">
        <f t="shared" si="89"/>
        <v>4.0691494765213339E-2</v>
      </c>
      <c r="J178" s="104">
        <f t="shared" si="89"/>
        <v>3.9079151688872993E-2</v>
      </c>
    </row>
    <row r="179" spans="1:10" ht="15" customHeight="1">
      <c r="A179" s="53" t="s">
        <v>63</v>
      </c>
      <c r="B179" s="150" t="s">
        <v>64</v>
      </c>
      <c r="C179" s="104">
        <f t="shared" si="86"/>
        <v>0.30415567630334833</v>
      </c>
      <c r="D179" s="104"/>
      <c r="E179" s="104">
        <f t="shared" si="89"/>
        <v>0.3021920137183981</v>
      </c>
      <c r="F179" s="104">
        <f t="shared" si="89"/>
        <v>0.2359409500166251</v>
      </c>
      <c r="G179" s="104">
        <f t="shared" si="89"/>
        <v>0.2343251396664387</v>
      </c>
      <c r="H179" s="104">
        <f t="shared" si="89"/>
        <v>0.23771591552077861</v>
      </c>
      <c r="I179" s="104">
        <f t="shared" si="89"/>
        <v>0.23891425133149213</v>
      </c>
      <c r="J179" s="104">
        <f t="shared" si="89"/>
        <v>0.23691506913688579</v>
      </c>
    </row>
    <row r="180" spans="1:10" ht="15" customHeight="1">
      <c r="A180" s="53" t="s">
        <v>65</v>
      </c>
      <c r="B180" s="150" t="s">
        <v>66</v>
      </c>
      <c r="C180" s="104">
        <f t="shared" si="86"/>
        <v>0.3940695531462613</v>
      </c>
      <c r="D180" s="104"/>
      <c r="E180" s="104">
        <f t="shared" si="89"/>
        <v>0.2264294945356965</v>
      </c>
      <c r="F180" s="104">
        <f t="shared" si="89"/>
        <v>7.4124797752115404E-2</v>
      </c>
      <c r="G180" s="104">
        <f t="shared" si="89"/>
        <v>6.7597151158855839E-2</v>
      </c>
      <c r="H180" s="104">
        <f t="shared" si="89"/>
        <v>7.7487050673967439E-2</v>
      </c>
      <c r="I180" s="104">
        <f t="shared" si="89"/>
        <v>5.9383056044621671E-2</v>
      </c>
      <c r="J180" s="104">
        <f t="shared" si="89"/>
        <v>4.8071174145381243E-2</v>
      </c>
    </row>
    <row r="181" spans="1:10" ht="15" customHeight="1">
      <c r="A181" s="53" t="s">
        <v>67</v>
      </c>
      <c r="B181" s="150" t="s">
        <v>68</v>
      </c>
      <c r="C181" s="104">
        <f t="shared" si="86"/>
        <v>1.3757966738884981E-2</v>
      </c>
      <c r="D181" s="104"/>
      <c r="E181" s="104">
        <f t="shared" si="89"/>
        <v>0.12626398899047966</v>
      </c>
      <c r="F181" s="104">
        <f t="shared" si="89"/>
        <v>8.4162738275835702E-2</v>
      </c>
      <c r="G181" s="104">
        <f t="shared" si="89"/>
        <v>8.5419928518881652E-2</v>
      </c>
      <c r="H181" s="104">
        <f t="shared" si="89"/>
        <v>4.4520294959066752E-2</v>
      </c>
      <c r="I181" s="104">
        <f t="shared" si="89"/>
        <v>2.947133262533912E-2</v>
      </c>
      <c r="J181" s="104">
        <f t="shared" si="89"/>
        <v>4.5284445147046215E-2</v>
      </c>
    </row>
    <row r="182" spans="1:10" ht="15" customHeight="1">
      <c r="A182" s="53" t="s">
        <v>69</v>
      </c>
      <c r="B182" s="150" t="s">
        <v>70</v>
      </c>
      <c r="C182" s="104">
        <f t="shared" si="86"/>
        <v>6.8209420734194212E-2</v>
      </c>
      <c r="D182" s="104"/>
      <c r="E182" s="104">
        <f t="shared" si="89"/>
        <v>6.7706333423443163E-2</v>
      </c>
      <c r="F182" s="104">
        <f t="shared" si="89"/>
        <v>4.624211875838443E-2</v>
      </c>
      <c r="G182" s="104">
        <f t="shared" si="89"/>
        <v>4.6100770264458066E-2</v>
      </c>
      <c r="H182" s="104">
        <f t="shared" si="89"/>
        <v>3.119678991175014E-2</v>
      </c>
      <c r="I182" s="104">
        <f t="shared" si="89"/>
        <v>2.8007219338594791E-2</v>
      </c>
      <c r="J182" s="104">
        <f t="shared" si="89"/>
        <v>3.3636798802801744E-2</v>
      </c>
    </row>
    <row r="183" spans="1:10" ht="15" customHeight="1">
      <c r="A183" s="53" t="s">
        <v>71</v>
      </c>
      <c r="B183" s="150" t="s">
        <v>72</v>
      </c>
      <c r="C183" s="104">
        <f t="shared" si="86"/>
        <v>3.3807129118209954E-2</v>
      </c>
      <c r="D183" s="104"/>
      <c r="E183" s="104">
        <f t="shared" si="89"/>
        <v>7.8730935744138975E-2</v>
      </c>
      <c r="F183" s="104">
        <f t="shared" si="89"/>
        <v>6.3938405190923767E-2</v>
      </c>
      <c r="G183" s="104">
        <f t="shared" si="89"/>
        <v>5.4277523294864738E-2</v>
      </c>
      <c r="H183" s="104">
        <f t="shared" si="89"/>
        <v>5.3629231348896488E-2</v>
      </c>
      <c r="I183" s="104">
        <f t="shared" si="89"/>
        <v>6.5446565343655949E-2</v>
      </c>
      <c r="J183" s="104">
        <f t="shared" si="89"/>
        <v>5.3187738383836468E-2</v>
      </c>
    </row>
    <row r="184" spans="1:10" ht="15" customHeight="1">
      <c r="A184" s="53" t="s">
        <v>73</v>
      </c>
      <c r="B184" s="150" t="s">
        <v>74</v>
      </c>
      <c r="C184" s="104">
        <f t="shared" si="86"/>
        <v>10.557656593558555</v>
      </c>
      <c r="D184" s="104"/>
      <c r="E184" s="104">
        <f t="shared" si="89"/>
        <v>9.9311292284274373</v>
      </c>
      <c r="F184" s="104">
        <f t="shared" si="89"/>
        <v>7.6954186241942741</v>
      </c>
      <c r="G184" s="104">
        <f t="shared" si="89"/>
        <v>10.067124029579439</v>
      </c>
      <c r="H184" s="104">
        <f t="shared" si="89"/>
        <v>12.339949481796259</v>
      </c>
      <c r="I184" s="104">
        <f t="shared" si="89"/>
        <v>11.711984465170783</v>
      </c>
      <c r="J184" s="104">
        <f t="shared" si="89"/>
        <v>11.875570019376488</v>
      </c>
    </row>
    <row r="185" spans="1:10" ht="15" customHeight="1">
      <c r="A185" s="53" t="s">
        <v>75</v>
      </c>
      <c r="B185" s="150" t="s">
        <v>76</v>
      </c>
      <c r="C185" s="104">
        <f t="shared" si="86"/>
        <v>9.371957678489409E-3</v>
      </c>
      <c r="D185" s="104"/>
      <c r="E185" s="104">
        <f t="shared" si="89"/>
        <v>1.2863383254147062E-2</v>
      </c>
      <c r="F185" s="104">
        <f t="shared" si="89"/>
        <v>2.7339060953095559E-2</v>
      </c>
      <c r="G185" s="104">
        <f t="shared" si="89"/>
        <v>3.323856322265737E-2</v>
      </c>
      <c r="H185" s="104">
        <f t="shared" si="89"/>
        <v>2.120259764585063E-2</v>
      </c>
      <c r="I185" s="104">
        <f t="shared" si="89"/>
        <v>2.4387609689652295E-2</v>
      </c>
      <c r="J185" s="104">
        <f t="shared" si="89"/>
        <v>2.5498666603072716E-2</v>
      </c>
    </row>
    <row r="186" spans="1:10" ht="15" customHeight="1">
      <c r="A186" s="53" t="s">
        <v>77</v>
      </c>
      <c r="B186" s="150" t="s">
        <v>78</v>
      </c>
      <c r="C186" s="104">
        <f t="shared" si="86"/>
        <v>6.8935408029663471E-3</v>
      </c>
      <c r="D186" s="104"/>
      <c r="E186" s="104">
        <f t="shared" ref="E186:J195" si="90">E38/E$60*100</f>
        <v>5.3878318647085583E-3</v>
      </c>
      <c r="F186" s="104">
        <f t="shared" si="90"/>
        <v>4.7449786097579147E-3</v>
      </c>
      <c r="G186" s="104">
        <f t="shared" si="90"/>
        <v>4.5333490789391962E-3</v>
      </c>
      <c r="H186" s="104">
        <f t="shared" si="90"/>
        <v>5.0239761692414831E-3</v>
      </c>
      <c r="I186" s="104">
        <f t="shared" si="90"/>
        <v>5.5679907308064033E-3</v>
      </c>
      <c r="J186" s="104">
        <f t="shared" si="90"/>
        <v>5.3480074670183841E-3</v>
      </c>
    </row>
    <row r="187" spans="1:10" ht="15" customHeight="1">
      <c r="A187" s="53" t="s">
        <v>79</v>
      </c>
      <c r="B187" s="150" t="s">
        <v>80</v>
      </c>
      <c r="C187" s="104">
        <f t="shared" si="86"/>
        <v>1.1233287246983701</v>
      </c>
      <c r="D187" s="104"/>
      <c r="E187" s="104">
        <f t="shared" si="90"/>
        <v>1.2646512114859596</v>
      </c>
      <c r="F187" s="104">
        <f t="shared" si="90"/>
        <v>1.1770431176343195</v>
      </c>
      <c r="G187" s="104">
        <f t="shared" si="90"/>
        <v>1.0784531989111354</v>
      </c>
      <c r="H187" s="104">
        <f t="shared" si="90"/>
        <v>1.2447112158951328</v>
      </c>
      <c r="I187" s="104">
        <f t="shared" si="90"/>
        <v>0.9058450608254861</v>
      </c>
      <c r="J187" s="104">
        <f t="shared" si="90"/>
        <v>0.81140380023757808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7.6044115853007188E-2</v>
      </c>
      <c r="D188" s="104"/>
      <c r="E188" s="104">
        <f t="shared" si="90"/>
        <v>5.1359966314291385E-2</v>
      </c>
      <c r="F188" s="104">
        <f t="shared" si="90"/>
        <v>4.2644253969704664E-2</v>
      </c>
      <c r="G188" s="104">
        <f t="shared" si="90"/>
        <v>4.1360813439130034E-2</v>
      </c>
      <c r="H188" s="104">
        <f t="shared" si="90"/>
        <v>4.3052710149218097E-2</v>
      </c>
      <c r="I188" s="104">
        <f t="shared" si="90"/>
        <v>5.2463539150510413E-2</v>
      </c>
      <c r="J188" s="104">
        <f t="shared" si="90"/>
        <v>5.6590940408886702E-2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0.11671295914461315</v>
      </c>
      <c r="D189" s="104"/>
      <c r="E189" s="104">
        <f t="shared" si="90"/>
        <v>0.16611211892331831</v>
      </c>
      <c r="F189" s="104">
        <f t="shared" si="90"/>
        <v>0.15311271003665991</v>
      </c>
      <c r="G189" s="104">
        <f t="shared" si="90"/>
        <v>0.14555509493332414</v>
      </c>
      <c r="H189" s="104">
        <f t="shared" si="90"/>
        <v>0.16154930086413308</v>
      </c>
      <c r="I189" s="104">
        <f t="shared" si="90"/>
        <v>0.17779589349139013</v>
      </c>
      <c r="J189" s="104">
        <f t="shared" si="90"/>
        <v>0.17174059497123684</v>
      </c>
    </row>
    <row r="190" spans="1:10" ht="15" customHeight="1">
      <c r="A190" s="53" t="s">
        <v>84</v>
      </c>
      <c r="B190" s="150" t="s">
        <v>447</v>
      </c>
      <c r="C190" s="104">
        <f t="shared" si="91"/>
        <v>8.3788771301174264E-2</v>
      </c>
      <c r="D190" s="104"/>
      <c r="E190" s="104">
        <f t="shared" si="90"/>
        <v>9.8129091939565483E-2</v>
      </c>
      <c r="F190" s="104">
        <f t="shared" si="90"/>
        <v>6.4825412117537895E-2</v>
      </c>
      <c r="G190" s="104">
        <f t="shared" si="90"/>
        <v>5.5973575065288349E-2</v>
      </c>
      <c r="H190" s="104">
        <f t="shared" si="90"/>
        <v>7.1275356555509664E-2</v>
      </c>
      <c r="I190" s="104">
        <f t="shared" si="90"/>
        <v>6.5334686093552863E-2</v>
      </c>
      <c r="J190" s="104">
        <f t="shared" si="90"/>
        <v>5.7640099144144342E-2</v>
      </c>
    </row>
    <row r="191" spans="1:10" ht="15" customHeight="1">
      <c r="A191" s="53" t="s">
        <v>85</v>
      </c>
      <c r="B191" s="150" t="s">
        <v>448</v>
      </c>
      <c r="C191" s="104">
        <f t="shared" si="91"/>
        <v>1.3716958257117111</v>
      </c>
      <c r="D191" s="104"/>
      <c r="E191" s="104">
        <f t="shared" si="90"/>
        <v>1.364874395249738</v>
      </c>
      <c r="F191" s="104">
        <f t="shared" si="90"/>
        <v>1.2540093627156612</v>
      </c>
      <c r="G191" s="104">
        <f t="shared" si="90"/>
        <v>1.1406795842879836</v>
      </c>
      <c r="H191" s="104">
        <f t="shared" si="90"/>
        <v>1.1468129802773972</v>
      </c>
      <c r="I191" s="104">
        <f t="shared" si="90"/>
        <v>0.72534850717868171</v>
      </c>
      <c r="J191" s="104">
        <f t="shared" si="90"/>
        <v>0.65810773577200576</v>
      </c>
    </row>
    <row r="192" spans="1:10" ht="15" customHeight="1">
      <c r="A192" s="53" t="s">
        <v>86</v>
      </c>
      <c r="B192" s="150" t="s">
        <v>449</v>
      </c>
      <c r="C192" s="104">
        <f t="shared" si="91"/>
        <v>7.4200828610782501E-3</v>
      </c>
      <c r="D192" s="104"/>
      <c r="E192" s="104">
        <f t="shared" si="90"/>
        <v>1.4905010892189877E-2</v>
      </c>
      <c r="F192" s="104">
        <f t="shared" si="90"/>
        <v>1.6963656543234139E-2</v>
      </c>
      <c r="G192" s="104">
        <f t="shared" si="90"/>
        <v>1.5823753653953346E-2</v>
      </c>
      <c r="H192" s="104">
        <f t="shared" si="90"/>
        <v>1.7086240467814484E-2</v>
      </c>
      <c r="I192" s="104">
        <f t="shared" si="90"/>
        <v>1.521821805035076E-2</v>
      </c>
      <c r="J192" s="104">
        <f t="shared" si="90"/>
        <v>1.2537815689630586E-2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0.70543286935680072</v>
      </c>
      <c r="D193" s="104"/>
      <c r="E193" s="104">
        <f t="shared" si="90"/>
        <v>0.59010288056315663</v>
      </c>
      <c r="F193" s="104">
        <f t="shared" si="90"/>
        <v>0.56537681977557086</v>
      </c>
      <c r="G193" s="104">
        <f t="shared" si="90"/>
        <v>0.54591098557777551</v>
      </c>
      <c r="H193" s="104">
        <f t="shared" si="90"/>
        <v>0.59163928010957156</v>
      </c>
      <c r="I193" s="104">
        <f t="shared" si="90"/>
        <v>0.53204599782065276</v>
      </c>
      <c r="J193" s="104">
        <f t="shared" si="90"/>
        <v>0.48404982574722044</v>
      </c>
    </row>
    <row r="194" spans="1:10" ht="15" customHeight="1">
      <c r="A194" s="53" t="s">
        <v>88</v>
      </c>
      <c r="B194" s="150" t="s">
        <v>89</v>
      </c>
      <c r="C194" s="104">
        <f t="shared" si="91"/>
        <v>0.51156708323523414</v>
      </c>
      <c r="D194" s="104"/>
      <c r="E194" s="104">
        <f t="shared" si="90"/>
        <v>1.3803364244844625</v>
      </c>
      <c r="F194" s="104">
        <f t="shared" si="90"/>
        <v>1.1875965038315273</v>
      </c>
      <c r="G194" s="104">
        <f t="shared" si="90"/>
        <v>1.1083483144889061</v>
      </c>
      <c r="H194" s="104">
        <f t="shared" si="90"/>
        <v>2.4804265101078995</v>
      </c>
      <c r="I194" s="104">
        <f t="shared" si="90"/>
        <v>2.2386860943900353</v>
      </c>
      <c r="J194" s="104">
        <f t="shared" si="90"/>
        <v>2.3699421393551785</v>
      </c>
    </row>
    <row r="195" spans="1:10" ht="15" customHeight="1">
      <c r="A195" s="53" t="s">
        <v>90</v>
      </c>
      <c r="B195" s="150" t="s">
        <v>91</v>
      </c>
      <c r="C195" s="104">
        <f t="shared" si="91"/>
        <v>2.2097897503867987</v>
      </c>
      <c r="D195" s="104"/>
      <c r="E195" s="104">
        <f t="shared" si="90"/>
        <v>1.372255210339266</v>
      </c>
      <c r="F195" s="104">
        <f t="shared" si="90"/>
        <v>1.2846213531253907</v>
      </c>
      <c r="G195" s="104">
        <f t="shared" si="90"/>
        <v>1.1970269378441749</v>
      </c>
      <c r="H195" s="104">
        <f t="shared" si="90"/>
        <v>2.5103801850610998</v>
      </c>
      <c r="I195" s="104">
        <f t="shared" si="90"/>
        <v>2.2918939654089399</v>
      </c>
      <c r="J195" s="104">
        <f t="shared" si="90"/>
        <v>1.955755367254814</v>
      </c>
    </row>
    <row r="196" spans="1:10" ht="15" customHeight="1">
      <c r="A196" s="53" t="s">
        <v>92</v>
      </c>
      <c r="B196" s="150" t="s">
        <v>451</v>
      </c>
      <c r="C196" s="104">
        <f t="shared" si="91"/>
        <v>2.1286904636957846</v>
      </c>
      <c r="D196" s="104"/>
      <c r="E196" s="104">
        <f t="shared" ref="E196:J205" si="92">E48/E$60*100</f>
        <v>2.1903317302858296</v>
      </c>
      <c r="F196" s="104">
        <f t="shared" si="92"/>
        <v>2.047299820503905</v>
      </c>
      <c r="G196" s="104">
        <f t="shared" si="92"/>
        <v>1.826235526893299</v>
      </c>
      <c r="H196" s="104">
        <f t="shared" si="92"/>
        <v>2.096458710387652</v>
      </c>
      <c r="I196" s="104">
        <f t="shared" si="92"/>
        <v>2.0367733990665364</v>
      </c>
      <c r="J196" s="104">
        <f t="shared" si="92"/>
        <v>1.900911820794388</v>
      </c>
    </row>
    <row r="197" spans="1:10" ht="15" customHeight="1">
      <c r="A197" s="53" t="s">
        <v>93</v>
      </c>
      <c r="B197" s="150" t="s">
        <v>94</v>
      </c>
      <c r="C197" s="104">
        <f t="shared" si="91"/>
        <v>9.3250820786158012E-2</v>
      </c>
      <c r="D197" s="104"/>
      <c r="E197" s="104">
        <f t="shared" si="92"/>
        <v>0.16155992867211894</v>
      </c>
      <c r="F197" s="104">
        <f t="shared" si="92"/>
        <v>0.12778041975236393</v>
      </c>
      <c r="G197" s="104">
        <f t="shared" si="92"/>
        <v>0.1328273130879451</v>
      </c>
      <c r="H197" s="104">
        <f t="shared" si="92"/>
        <v>0.14993494960875409</v>
      </c>
      <c r="I197" s="104">
        <f t="shared" si="92"/>
        <v>0.12807521002131983</v>
      </c>
      <c r="J197" s="104">
        <f t="shared" si="92"/>
        <v>0.13548573968260133</v>
      </c>
    </row>
    <row r="198" spans="1:10" ht="15" customHeight="1">
      <c r="A198" s="53" t="s">
        <v>0</v>
      </c>
      <c r="B198" s="150" t="s">
        <v>95</v>
      </c>
      <c r="C198" s="104">
        <f t="shared" si="91"/>
        <v>0.13722573801298177</v>
      </c>
      <c r="D198" s="104"/>
      <c r="E198" s="104">
        <f t="shared" si="92"/>
        <v>0.13699867174765298</v>
      </c>
      <c r="F198" s="104">
        <f t="shared" si="92"/>
        <v>0.1032539064238716</v>
      </c>
      <c r="G198" s="104">
        <f t="shared" si="92"/>
        <v>8.6170939995533574E-2</v>
      </c>
      <c r="H198" s="104">
        <f t="shared" si="92"/>
        <v>9.800882928753428E-2</v>
      </c>
      <c r="I198" s="104">
        <f t="shared" si="92"/>
        <v>7.9469179678907625E-2</v>
      </c>
      <c r="J198" s="104">
        <f t="shared" si="92"/>
        <v>6.5692819053809332E-2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0.23403522968141263</v>
      </c>
      <c r="D199" s="104"/>
      <c r="E199" s="104">
        <f t="shared" si="92"/>
        <v>0.28096754677382663</v>
      </c>
      <c r="F199" s="104">
        <f t="shared" si="92"/>
        <v>0.27514491242922312</v>
      </c>
      <c r="G199" s="104">
        <f t="shared" si="92"/>
        <v>0.25533543383609697</v>
      </c>
      <c r="H199" s="104">
        <f t="shared" si="92"/>
        <v>0.29212860805885615</v>
      </c>
      <c r="I199" s="104">
        <f t="shared" si="92"/>
        <v>0.19277938393179184</v>
      </c>
      <c r="J199" s="104">
        <f t="shared" si="92"/>
        <v>0.16182064627922718</v>
      </c>
    </row>
    <row r="200" spans="1:10" ht="15" customHeight="1">
      <c r="A200" s="53" t="s">
        <v>98</v>
      </c>
      <c r="B200" s="150" t="s">
        <v>99</v>
      </c>
      <c r="C200" s="104">
        <f t="shared" si="91"/>
        <v>8.1176744685672569E-2</v>
      </c>
      <c r="D200" s="104"/>
      <c r="E200" s="104">
        <f t="shared" si="92"/>
        <v>8.4343892618403124E-2</v>
      </c>
      <c r="F200" s="104">
        <f t="shared" si="92"/>
        <v>6.7991960992124317E-2</v>
      </c>
      <c r="G200" s="104">
        <f t="shared" si="92"/>
        <v>6.5342445423144699E-2</v>
      </c>
      <c r="H200" s="104">
        <f t="shared" si="92"/>
        <v>7.6174814916558059E-2</v>
      </c>
      <c r="I200" s="104">
        <f t="shared" si="92"/>
        <v>7.3752373465804377E-2</v>
      </c>
      <c r="J200" s="104">
        <f t="shared" si="92"/>
        <v>6.1769611680515514E-2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2.6913174294943724E-2</v>
      </c>
      <c r="D201" s="104"/>
      <c r="E201" s="104">
        <f t="shared" si="92"/>
        <v>2.2377599420854068E-2</v>
      </c>
      <c r="F201" s="104">
        <f t="shared" si="92"/>
        <v>1.9841136393858271E-2</v>
      </c>
      <c r="G201" s="104">
        <f t="shared" si="92"/>
        <v>1.7505239208214247E-2</v>
      </c>
      <c r="H201" s="104">
        <f t="shared" si="92"/>
        <v>1.8295896900884838E-2</v>
      </c>
      <c r="I201" s="104">
        <f t="shared" si="92"/>
        <v>1.4695965681170391E-2</v>
      </c>
      <c r="J201" s="104">
        <f t="shared" si="92"/>
        <v>1.1802083624430523E-2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0.62120568772211981</v>
      </c>
      <c r="D202" s="104"/>
      <c r="E202" s="104">
        <f t="shared" si="92"/>
        <v>0.61034877463664294</v>
      </c>
      <c r="F202" s="104">
        <f t="shared" si="92"/>
        <v>0.53536609404128277</v>
      </c>
      <c r="G202" s="104">
        <f t="shared" si="92"/>
        <v>0.53796259703419402</v>
      </c>
      <c r="H202" s="104">
        <f t="shared" si="92"/>
        <v>0.59001029177874176</v>
      </c>
      <c r="I202" s="104">
        <f t="shared" si="92"/>
        <v>0.2829406121961407</v>
      </c>
      <c r="J202" s="104">
        <f t="shared" si="92"/>
        <v>0.23604293425310025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0.37253766896781093</v>
      </c>
      <c r="D203" s="104"/>
      <c r="E203" s="104">
        <f t="shared" si="92"/>
        <v>0.33523596272056178</v>
      </c>
      <c r="F203" s="104">
        <f t="shared" si="92"/>
        <v>0.28785272463202422</v>
      </c>
      <c r="G203" s="104">
        <f t="shared" si="92"/>
        <v>0.25868939098050947</v>
      </c>
      <c r="H203" s="104">
        <f t="shared" si="92"/>
        <v>0.27408958973393338</v>
      </c>
      <c r="I203" s="104">
        <f t="shared" si="92"/>
        <v>0.21648717371142706</v>
      </c>
      <c r="J203" s="104">
        <f t="shared" si="92"/>
        <v>0.20776027319967436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0.2261201075587162</v>
      </c>
      <c r="D204" s="104"/>
      <c r="E204" s="104">
        <f t="shared" si="92"/>
        <v>0.43532723118074135</v>
      </c>
      <c r="F204" s="104">
        <f t="shared" si="92"/>
        <v>0.37617543482004906</v>
      </c>
      <c r="G204" s="104">
        <f t="shared" si="92"/>
        <v>0.3381498677309126</v>
      </c>
      <c r="H204" s="104">
        <f t="shared" si="92"/>
        <v>0.32377296710541981</v>
      </c>
      <c r="I204" s="104">
        <f t="shared" si="92"/>
        <v>0.349669945260633</v>
      </c>
      <c r="J204" s="104">
        <f t="shared" si="92"/>
        <v>0.31136433704413941</v>
      </c>
    </row>
    <row r="205" spans="1:10" ht="15" customHeight="1">
      <c r="A205" s="53" t="s">
        <v>106</v>
      </c>
      <c r="B205" s="150" t="s">
        <v>107</v>
      </c>
      <c r="C205" s="104">
        <f t="shared" si="91"/>
        <v>1.4017619440525554E-2</v>
      </c>
      <c r="D205" s="104"/>
      <c r="E205" s="104">
        <f t="shared" si="92"/>
        <v>9.5310709565052561E-3</v>
      </c>
      <c r="F205" s="104">
        <f t="shared" si="92"/>
        <v>7.2088231803089176E-3</v>
      </c>
      <c r="G205" s="104">
        <f t="shared" si="92"/>
        <v>6.5395451353310787E-3</v>
      </c>
      <c r="H205" s="104">
        <f t="shared" si="92"/>
        <v>8.0422065787075746E-3</v>
      </c>
      <c r="I205" s="104">
        <f t="shared" si="92"/>
        <v>7.0849203905472922E-3</v>
      </c>
      <c r="J205" s="104">
        <f t="shared" si="92"/>
        <v>7.2828266937047786E-3</v>
      </c>
    </row>
    <row r="206" spans="1:10" ht="15" customHeight="1">
      <c r="A206" s="53" t="s">
        <v>108</v>
      </c>
      <c r="B206" s="150" t="s">
        <v>109</v>
      </c>
      <c r="C206" s="104">
        <f t="shared" si="91"/>
        <v>4.1181848568161705E-3</v>
      </c>
      <c r="D206" s="104"/>
      <c r="E206" s="104">
        <f t="shared" ref="E206:J208" si="93">E58/E$60*100</f>
        <v>1.0275275576220469E-3</v>
      </c>
      <c r="F206" s="104">
        <f t="shared" si="93"/>
        <v>8.0399189146779574E-4</v>
      </c>
      <c r="G206" s="104">
        <f t="shared" si="93"/>
        <v>7.3395278048940863E-4</v>
      </c>
      <c r="H206" s="104">
        <f t="shared" si="93"/>
        <v>6.9757260181631644E-4</v>
      </c>
      <c r="I206" s="104">
        <f t="shared" si="93"/>
        <v>7.5528718411505295E-4</v>
      </c>
      <c r="J206" s="104">
        <f t="shared" si="93"/>
        <v>7.0952281460747693E-4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0.14922463016684018</v>
      </c>
      <c r="D207" s="104"/>
      <c r="E207" s="104">
        <f t="shared" si="93"/>
        <v>0.12894067202552167</v>
      </c>
      <c r="F207" s="104">
        <f t="shared" si="93"/>
        <v>0.10365243691632055</v>
      </c>
      <c r="G207" s="104">
        <f t="shared" si="93"/>
        <v>8.4119990718343821E-2</v>
      </c>
      <c r="H207" s="104">
        <f t="shared" si="93"/>
        <v>8.6684233295623581E-2</v>
      </c>
      <c r="I207" s="104">
        <f t="shared" si="93"/>
        <v>7.6019908304224573E-2</v>
      </c>
      <c r="J207" s="104">
        <f t="shared" si="93"/>
        <v>6.783960784064258E-2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12.85752885316837</v>
      </c>
      <c r="D210" s="104"/>
      <c r="E210" s="104">
        <f t="shared" ref="E210:J219" si="95">E62/E$60*100</f>
        <v>13.03689625889708</v>
      </c>
      <c r="F210" s="104">
        <f t="shared" si="95"/>
        <v>12.328245100690273</v>
      </c>
      <c r="G210" s="104">
        <f t="shared" si="95"/>
        <v>13.121104513295878</v>
      </c>
      <c r="H210" s="104">
        <f t="shared" si="95"/>
        <v>13.020468825584869</v>
      </c>
      <c r="I210" s="104">
        <f t="shared" si="95"/>
        <v>15.87254231854641</v>
      </c>
      <c r="J210" s="104">
        <f t="shared" si="95"/>
        <v>16.696747463964197</v>
      </c>
    </row>
    <row r="211" spans="1:10" ht="15" customHeight="1">
      <c r="A211" s="55" t="s">
        <v>113</v>
      </c>
      <c r="B211" s="150" t="s">
        <v>392</v>
      </c>
      <c r="C211" s="104">
        <f t="shared" si="94"/>
        <v>12.895570819345407</v>
      </c>
      <c r="D211" s="104"/>
      <c r="E211" s="104">
        <f t="shared" si="95"/>
        <v>18.058059299633118</v>
      </c>
      <c r="F211" s="104">
        <f t="shared" si="95"/>
        <v>14.895407644148733</v>
      </c>
      <c r="G211" s="104">
        <f t="shared" si="95"/>
        <v>12.055680618065912</v>
      </c>
      <c r="H211" s="104">
        <f t="shared" si="95"/>
        <v>15.065658971451946</v>
      </c>
      <c r="I211" s="104">
        <f t="shared" si="95"/>
        <v>13.716902781399964</v>
      </c>
      <c r="J211" s="104">
        <f t="shared" si="95"/>
        <v>10.952452707052979</v>
      </c>
    </row>
    <row r="212" spans="1:10" ht="15" customHeight="1">
      <c r="A212" s="55" t="s">
        <v>114</v>
      </c>
      <c r="B212" s="150" t="s">
        <v>393</v>
      </c>
      <c r="C212" s="104">
        <f t="shared" si="94"/>
        <v>53.37868198302769</v>
      </c>
      <c r="D212" s="104"/>
      <c r="E212" s="104">
        <f t="shared" si="95"/>
        <v>48.255947079135275</v>
      </c>
      <c r="F212" s="104">
        <f t="shared" si="95"/>
        <v>55.350279739677447</v>
      </c>
      <c r="G212" s="104">
        <f t="shared" si="95"/>
        <v>55.779574425731504</v>
      </c>
      <c r="H212" s="104">
        <f t="shared" si="95"/>
        <v>47.266463697609581</v>
      </c>
      <c r="I212" s="104">
        <f t="shared" si="95"/>
        <v>48.205479513160185</v>
      </c>
      <c r="J212" s="104">
        <f t="shared" si="95"/>
        <v>50.698132593994707</v>
      </c>
    </row>
    <row r="213" spans="1:10" ht="15" customHeight="1">
      <c r="A213" s="55" t="s">
        <v>115</v>
      </c>
      <c r="B213" s="150" t="s">
        <v>394</v>
      </c>
      <c r="C213" s="104">
        <f t="shared" si="94"/>
        <v>10.567028551237046</v>
      </c>
      <c r="D213" s="104"/>
      <c r="E213" s="104">
        <f t="shared" si="95"/>
        <v>9.9439926116815851</v>
      </c>
      <c r="F213" s="104">
        <f t="shared" si="95"/>
        <v>7.7227576851473687</v>
      </c>
      <c r="G213" s="104">
        <f t="shared" si="95"/>
        <v>10.100362592802096</v>
      </c>
      <c r="H213" s="104">
        <f t="shared" si="95"/>
        <v>12.361152079442109</v>
      </c>
      <c r="I213" s="104">
        <f t="shared" si="95"/>
        <v>11.736372074860437</v>
      </c>
      <c r="J213" s="104">
        <f t="shared" si="95"/>
        <v>11.901068685979558</v>
      </c>
    </row>
    <row r="214" spans="1:10" ht="15" customHeight="1">
      <c r="A214" s="55" t="s">
        <v>116</v>
      </c>
      <c r="B214" s="150" t="s">
        <v>395</v>
      </c>
      <c r="C214" s="104">
        <f t="shared" si="94"/>
        <v>1.1302222655013361</v>
      </c>
      <c r="D214" s="104"/>
      <c r="E214" s="104">
        <f t="shared" si="95"/>
        <v>1.2700390433506683</v>
      </c>
      <c r="F214" s="104">
        <f t="shared" si="95"/>
        <v>1.1817880962440774</v>
      </c>
      <c r="G214" s="104">
        <f t="shared" si="95"/>
        <v>1.0829865479900747</v>
      </c>
      <c r="H214" s="104">
        <f t="shared" si="95"/>
        <v>1.2497351920643742</v>
      </c>
      <c r="I214" s="104">
        <f t="shared" si="95"/>
        <v>0.91141305155629238</v>
      </c>
      <c r="J214" s="104">
        <f t="shared" si="95"/>
        <v>0.81675180770459632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0.19275707499762032</v>
      </c>
      <c r="D215" s="104"/>
      <c r="E215" s="104">
        <f t="shared" si="95"/>
        <v>0.21747208523760969</v>
      </c>
      <c r="F215" s="104">
        <f t="shared" si="95"/>
        <v>0.19575696400636458</v>
      </c>
      <c r="G215" s="104">
        <f t="shared" si="95"/>
        <v>0.1869159083724542</v>
      </c>
      <c r="H215" s="104">
        <f t="shared" si="95"/>
        <v>0.20460201101335115</v>
      </c>
      <c r="I215" s="104">
        <f t="shared" si="95"/>
        <v>0.23025943264190055</v>
      </c>
      <c r="J215" s="104">
        <f t="shared" si="95"/>
        <v>0.22833153538012349</v>
      </c>
    </row>
    <row r="216" spans="1:10" ht="15" customHeight="1">
      <c r="A216" s="55" t="s">
        <v>119</v>
      </c>
      <c r="B216" s="150" t="s">
        <v>212</v>
      </c>
      <c r="C216" s="104">
        <f t="shared" si="94"/>
        <v>1.4629046798739633</v>
      </c>
      <c r="D216" s="104"/>
      <c r="E216" s="104">
        <f t="shared" si="95"/>
        <v>1.4779084980814932</v>
      </c>
      <c r="F216" s="104">
        <f t="shared" si="95"/>
        <v>1.3357984313764331</v>
      </c>
      <c r="G216" s="104">
        <f t="shared" si="95"/>
        <v>1.2124769130072253</v>
      </c>
      <c r="H216" s="104">
        <f t="shared" si="95"/>
        <v>1.2351745773007214</v>
      </c>
      <c r="I216" s="104">
        <f t="shared" si="95"/>
        <v>0.80590141132258541</v>
      </c>
      <c r="J216" s="104">
        <f t="shared" si="95"/>
        <v>0.72828565060578077</v>
      </c>
    </row>
    <row r="217" spans="1:10" ht="15" customHeight="1">
      <c r="A217" s="55" t="s">
        <v>120</v>
      </c>
      <c r="B217" s="150" t="s">
        <v>121</v>
      </c>
      <c r="C217" s="104">
        <f t="shared" si="94"/>
        <v>5.6487309874607758</v>
      </c>
      <c r="D217" s="104"/>
      <c r="E217" s="104">
        <f t="shared" si="95"/>
        <v>5.6945861743448338</v>
      </c>
      <c r="F217" s="104">
        <f t="shared" si="95"/>
        <v>5.2126749169887567</v>
      </c>
      <c r="G217" s="104">
        <f t="shared" si="95"/>
        <v>4.8103490778921012</v>
      </c>
      <c r="H217" s="104">
        <f t="shared" si="95"/>
        <v>7.8288396352749769</v>
      </c>
      <c r="I217" s="104">
        <f t="shared" si="95"/>
        <v>7.227474666707483</v>
      </c>
      <c r="J217" s="104">
        <f t="shared" si="95"/>
        <v>6.8461448928342019</v>
      </c>
    </row>
    <row r="218" spans="1:10" ht="15" customHeight="1">
      <c r="A218" s="55" t="s">
        <v>0</v>
      </c>
      <c r="B218" s="150" t="s">
        <v>95</v>
      </c>
      <c r="C218" s="104">
        <f t="shared" si="94"/>
        <v>0.13722573801298177</v>
      </c>
      <c r="D218" s="104"/>
      <c r="E218" s="104">
        <f t="shared" si="95"/>
        <v>0.13699867174765298</v>
      </c>
      <c r="F218" s="104">
        <f t="shared" si="95"/>
        <v>0.1032539064238716</v>
      </c>
      <c r="G218" s="104">
        <f t="shared" si="95"/>
        <v>8.6170939995533574E-2</v>
      </c>
      <c r="H218" s="104">
        <f t="shared" si="95"/>
        <v>9.800882928753428E-2</v>
      </c>
      <c r="I218" s="104">
        <f t="shared" si="95"/>
        <v>7.9469179678907625E-2</v>
      </c>
      <c r="J218" s="104">
        <f t="shared" si="95"/>
        <v>6.5692819053809332E-2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0.23403522968141263</v>
      </c>
      <c r="D219" s="104"/>
      <c r="E219" s="104">
        <f t="shared" si="95"/>
        <v>0.28096754677382663</v>
      </c>
      <c r="F219" s="104">
        <f t="shared" si="95"/>
        <v>0.27514491242922312</v>
      </c>
      <c r="G219" s="104">
        <f t="shared" si="95"/>
        <v>0.25533543383609697</v>
      </c>
      <c r="H219" s="104">
        <f t="shared" si="95"/>
        <v>0.29212860805885615</v>
      </c>
      <c r="I219" s="104">
        <f t="shared" si="95"/>
        <v>0.19277938393179184</v>
      </c>
      <c r="J219" s="104">
        <f t="shared" si="95"/>
        <v>0.16182064627922718</v>
      </c>
    </row>
    <row r="220" spans="1:10" ht="15" customHeight="1">
      <c r="A220" s="55" t="s">
        <v>98</v>
      </c>
      <c r="B220" s="150" t="s">
        <v>455</v>
      </c>
      <c r="C220" s="104">
        <f t="shared" si="94"/>
        <v>8.1176744685672569E-2</v>
      </c>
      <c r="D220" s="104"/>
      <c r="E220" s="104">
        <f t="shared" ref="E220:J227" si="96">E72/E$60*100</f>
        <v>8.4343892618403124E-2</v>
      </c>
      <c r="F220" s="104">
        <f t="shared" si="96"/>
        <v>6.7991960992124317E-2</v>
      </c>
      <c r="G220" s="104">
        <f t="shared" si="96"/>
        <v>6.5342445423144699E-2</v>
      </c>
      <c r="H220" s="104">
        <f t="shared" si="96"/>
        <v>7.6174814916558059E-2</v>
      </c>
      <c r="I220" s="104">
        <f t="shared" si="96"/>
        <v>7.3752373465804377E-2</v>
      </c>
      <c r="J220" s="104">
        <f t="shared" si="96"/>
        <v>6.1769611680515514E-2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2.6913174294943724E-2</v>
      </c>
      <c r="D221" s="104"/>
      <c r="E221" s="104">
        <f t="shared" si="96"/>
        <v>2.2377599420854068E-2</v>
      </c>
      <c r="F221" s="104">
        <f t="shared" si="96"/>
        <v>1.9841136393858271E-2</v>
      </c>
      <c r="G221" s="104">
        <f t="shared" si="96"/>
        <v>1.7505239208214247E-2</v>
      </c>
      <c r="H221" s="104">
        <f t="shared" si="96"/>
        <v>1.8295896900884838E-2</v>
      </c>
      <c r="I221" s="104">
        <f t="shared" si="96"/>
        <v>1.4695965681170391E-2</v>
      </c>
      <c r="J221" s="104">
        <f t="shared" si="96"/>
        <v>1.1802083624430523E-2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0.62120568772211981</v>
      </c>
      <c r="D222" s="104"/>
      <c r="E222" s="104">
        <f t="shared" si="96"/>
        <v>0.61034877463664294</v>
      </c>
      <c r="F222" s="104">
        <f t="shared" si="96"/>
        <v>0.53536609404128277</v>
      </c>
      <c r="G222" s="104">
        <f t="shared" si="96"/>
        <v>0.53796259703419402</v>
      </c>
      <c r="H222" s="104">
        <f t="shared" si="96"/>
        <v>0.59001029177874176</v>
      </c>
      <c r="I222" s="104">
        <f t="shared" si="96"/>
        <v>0.2829406121961407</v>
      </c>
      <c r="J222" s="104">
        <f t="shared" si="96"/>
        <v>0.23604293425310025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0.37253766896781093</v>
      </c>
      <c r="D223" s="104"/>
      <c r="E223" s="104">
        <f t="shared" si="96"/>
        <v>0.33523596272056178</v>
      </c>
      <c r="F223" s="104">
        <f t="shared" si="96"/>
        <v>0.28785272463202422</v>
      </c>
      <c r="G223" s="104">
        <f t="shared" si="96"/>
        <v>0.25868939098050947</v>
      </c>
      <c r="H223" s="104">
        <f t="shared" si="96"/>
        <v>0.27408958973393338</v>
      </c>
      <c r="I223" s="104">
        <f t="shared" si="96"/>
        <v>0.21648717371142706</v>
      </c>
      <c r="J223" s="104">
        <f t="shared" si="96"/>
        <v>0.20776027319967436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0.2261201075587162</v>
      </c>
      <c r="D224" s="104"/>
      <c r="E224" s="104">
        <f t="shared" si="96"/>
        <v>0.43532723118074135</v>
      </c>
      <c r="F224" s="104">
        <f t="shared" si="96"/>
        <v>0.37617543482004906</v>
      </c>
      <c r="G224" s="104">
        <f t="shared" si="96"/>
        <v>0.3381498677309126</v>
      </c>
      <c r="H224" s="104">
        <f t="shared" si="96"/>
        <v>0.32377296710541981</v>
      </c>
      <c r="I224" s="104">
        <f t="shared" si="96"/>
        <v>0.349669945260633</v>
      </c>
      <c r="J224" s="104">
        <f t="shared" si="96"/>
        <v>0.31136433704413941</v>
      </c>
    </row>
    <row r="225" spans="1:10" ht="15" customHeight="1">
      <c r="A225" s="55" t="s">
        <v>106</v>
      </c>
      <c r="B225" s="150" t="s">
        <v>128</v>
      </c>
      <c r="C225" s="104">
        <f t="shared" si="94"/>
        <v>1.4017619440525554E-2</v>
      </c>
      <c r="D225" s="104"/>
      <c r="E225" s="104">
        <f t="shared" si="96"/>
        <v>9.5310709565052561E-3</v>
      </c>
      <c r="F225" s="104">
        <f t="shared" si="96"/>
        <v>7.2088231803089176E-3</v>
      </c>
      <c r="G225" s="104">
        <f t="shared" si="96"/>
        <v>6.5395451353310787E-3</v>
      </c>
      <c r="H225" s="104">
        <f t="shared" si="96"/>
        <v>8.0422065787075746E-3</v>
      </c>
      <c r="I225" s="104">
        <f t="shared" si="96"/>
        <v>7.0849203905472922E-3</v>
      </c>
      <c r="J225" s="104">
        <f t="shared" si="96"/>
        <v>7.2828266937047786E-3</v>
      </c>
    </row>
    <row r="226" spans="1:10" ht="15" customHeight="1">
      <c r="A226" s="55" t="s">
        <v>108</v>
      </c>
      <c r="B226" s="150" t="s">
        <v>129</v>
      </c>
      <c r="C226" s="104">
        <f t="shared" si="94"/>
        <v>4.1181848568161705E-3</v>
      </c>
      <c r="D226" s="104"/>
      <c r="E226" s="104">
        <f t="shared" si="96"/>
        <v>1.0275275576220469E-3</v>
      </c>
      <c r="F226" s="104">
        <f t="shared" si="96"/>
        <v>8.0399189146779574E-4</v>
      </c>
      <c r="G226" s="104">
        <f t="shared" si="96"/>
        <v>7.3395278048940863E-4</v>
      </c>
      <c r="H226" s="104">
        <f t="shared" si="96"/>
        <v>6.9757260181631644E-4</v>
      </c>
      <c r="I226" s="104">
        <f t="shared" si="96"/>
        <v>7.5528718411505295E-4</v>
      </c>
      <c r="J226" s="104">
        <f t="shared" si="96"/>
        <v>7.0952281460747693E-4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0.14922463016684018</v>
      </c>
      <c r="D227" s="104"/>
      <c r="E227" s="104">
        <f t="shared" si="96"/>
        <v>0.12894067202552167</v>
      </c>
      <c r="F227" s="104">
        <f t="shared" si="96"/>
        <v>0.10365243691632055</v>
      </c>
      <c r="G227" s="104">
        <f t="shared" si="96"/>
        <v>8.4119990718343821E-2</v>
      </c>
      <c r="H227" s="104">
        <f t="shared" si="96"/>
        <v>8.6684233295623581E-2</v>
      </c>
      <c r="I227" s="104">
        <f t="shared" si="96"/>
        <v>7.6019908304224573E-2</v>
      </c>
      <c r="J227" s="104">
        <f t="shared" si="96"/>
        <v>6.783960784064258E-2</v>
      </c>
    </row>
    <row r="228" spans="1:10" ht="15" customHeight="1">
      <c r="A228" s="61"/>
      <c r="B228" s="209" t="s">
        <v>111</v>
      </c>
      <c r="C228" s="190">
        <f>SUM(C210:C227)</f>
        <v>100.00000000000004</v>
      </c>
      <c r="D228" s="190"/>
      <c r="E228" s="190">
        <f t="shared" ref="E228:H228" si="97">SUM(E210:E227)</f>
        <v>99.999999999999957</v>
      </c>
      <c r="F228" s="190">
        <f t="shared" si="97"/>
        <v>100.00000000000001</v>
      </c>
      <c r="G228" s="190">
        <f t="shared" si="97"/>
        <v>100.00000000000003</v>
      </c>
      <c r="H228" s="190">
        <f t="shared" si="97"/>
        <v>100.00000000000001</v>
      </c>
      <c r="I228" s="190">
        <f t="shared" ref="I228:J228" si="98">SUM(I210:I227)</f>
        <v>100.00000000000003</v>
      </c>
      <c r="J228" s="190">
        <f t="shared" si="98"/>
        <v>99.999999999999986</v>
      </c>
    </row>
    <row r="229" spans="1:10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10" width="11.7109375" style="48" customWidth="1"/>
    <col min="11" max="22" width="7.7109375" style="48" customWidth="1"/>
    <col min="23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87" t="s">
        <v>286</v>
      </c>
      <c r="B2" s="88" t="s">
        <v>380</v>
      </c>
      <c r="M2" s="99"/>
    </row>
    <row r="3" spans="1:13" s="86" customFormat="1" ht="20.100000000000001" customHeight="1">
      <c r="A3" s="87" t="s">
        <v>318</v>
      </c>
      <c r="B3" s="88" t="s">
        <v>343</v>
      </c>
      <c r="M3" s="100"/>
    </row>
    <row r="4" spans="1:13" s="96" customFormat="1" ht="20.100000000000001" customHeight="1">
      <c r="A4" s="90" t="s">
        <v>340</v>
      </c>
      <c r="B4" s="89" t="s">
        <v>302</v>
      </c>
      <c r="M4" s="97"/>
    </row>
    <row r="5" spans="1:13" s="50" customFormat="1" ht="15.95" customHeight="1">
      <c r="A5" s="70"/>
    </row>
    <row r="6" spans="1:13" ht="27" customHeight="1">
      <c r="A6" s="111" t="s">
        <v>388</v>
      </c>
      <c r="B6" s="146" t="s">
        <v>8</v>
      </c>
      <c r="C6" s="147" t="s">
        <v>440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3205.0780353107184</v>
      </c>
      <c r="D8" s="199"/>
      <c r="E8" s="205">
        <v>3398.9205783445877</v>
      </c>
      <c r="F8" s="205">
        <v>3810.2899999524598</v>
      </c>
      <c r="G8" s="205">
        <v>4657.9017344657714</v>
      </c>
      <c r="H8" s="205">
        <v>3778.6867641651138</v>
      </c>
      <c r="I8" s="205">
        <v>3764.3559203737473</v>
      </c>
      <c r="J8" s="205">
        <v>4303.490560924849</v>
      </c>
    </row>
    <row r="9" spans="1:13" ht="15" customHeight="1">
      <c r="A9" s="53" t="s">
        <v>28</v>
      </c>
      <c r="B9" s="150" t="s">
        <v>29</v>
      </c>
      <c r="C9" s="205">
        <v>560.57055147604206</v>
      </c>
      <c r="D9" s="199"/>
      <c r="E9" s="205">
        <v>632.62879982639367</v>
      </c>
      <c r="F9" s="205">
        <v>691.0016806182532</v>
      </c>
      <c r="G9" s="205">
        <v>433.74035940431554</v>
      </c>
      <c r="H9" s="205">
        <v>352.98235867044252</v>
      </c>
      <c r="I9" s="205">
        <v>415.3664682087379</v>
      </c>
      <c r="J9" s="205">
        <v>423.91831882476845</v>
      </c>
    </row>
    <row r="10" spans="1:13" ht="15" customHeight="1">
      <c r="A10" s="53" t="s">
        <v>30</v>
      </c>
      <c r="B10" s="150" t="s">
        <v>31</v>
      </c>
      <c r="C10" s="205">
        <v>14.072076406182763</v>
      </c>
      <c r="D10" s="199"/>
      <c r="E10" s="205">
        <v>24.380414389842741</v>
      </c>
      <c r="F10" s="205">
        <v>29.203875319033397</v>
      </c>
      <c r="G10" s="205">
        <v>34.303598574862804</v>
      </c>
      <c r="H10" s="205">
        <v>34.755008085669616</v>
      </c>
      <c r="I10" s="205">
        <v>54.120838318684946</v>
      </c>
      <c r="J10" s="205">
        <v>57.657688482156658</v>
      </c>
    </row>
    <row r="11" spans="1:13" ht="15" customHeight="1">
      <c r="A11" s="53" t="s">
        <v>32</v>
      </c>
      <c r="B11" s="150" t="s">
        <v>33</v>
      </c>
      <c r="C11" s="205">
        <v>618.57194790491337</v>
      </c>
      <c r="D11" s="199"/>
      <c r="E11" s="205">
        <v>491.0821077308205</v>
      </c>
      <c r="F11" s="205">
        <v>575.57968622652334</v>
      </c>
      <c r="G11" s="205">
        <v>540.43533892441064</v>
      </c>
      <c r="H11" s="205">
        <v>798.66117399701579</v>
      </c>
      <c r="I11" s="205">
        <v>1004.3549514568427</v>
      </c>
      <c r="J11" s="205">
        <v>974.27515759679443</v>
      </c>
    </row>
    <row r="12" spans="1:13" ht="15" customHeight="1">
      <c r="A12" s="53" t="s">
        <v>34</v>
      </c>
      <c r="B12" s="150" t="s">
        <v>35</v>
      </c>
      <c r="C12" s="205">
        <v>8358.0339455439062</v>
      </c>
      <c r="D12" s="199"/>
      <c r="E12" s="205">
        <v>9068.4312198364296</v>
      </c>
      <c r="F12" s="205">
        <v>9846.9932836948428</v>
      </c>
      <c r="G12" s="205">
        <v>12709.260957785147</v>
      </c>
      <c r="H12" s="205">
        <v>12067.644282189189</v>
      </c>
      <c r="I12" s="205">
        <v>10860.425076929836</v>
      </c>
      <c r="J12" s="205">
        <v>7653.3601174543601</v>
      </c>
    </row>
    <row r="13" spans="1:13" ht="15" customHeight="1">
      <c r="A13" s="53" t="s">
        <v>36</v>
      </c>
      <c r="B13" s="150" t="s">
        <v>37</v>
      </c>
      <c r="C13" s="205">
        <v>1612.2339944837599</v>
      </c>
      <c r="D13" s="199"/>
      <c r="E13" s="205">
        <v>1813.8895124822993</v>
      </c>
      <c r="F13" s="205">
        <v>2035.2949527649771</v>
      </c>
      <c r="G13" s="205">
        <v>1482.6911477093502</v>
      </c>
      <c r="H13" s="205">
        <v>1430.4286192813124</v>
      </c>
      <c r="I13" s="205">
        <v>1641.9361781659904</v>
      </c>
      <c r="J13" s="205">
        <v>1750.128620538801</v>
      </c>
    </row>
    <row r="14" spans="1:13" ht="15" customHeight="1">
      <c r="A14" s="53" t="s">
        <v>38</v>
      </c>
      <c r="B14" s="150" t="s">
        <v>457</v>
      </c>
      <c r="C14" s="205">
        <v>1955.8470349678119</v>
      </c>
      <c r="D14" s="199"/>
      <c r="E14" s="205">
        <v>1760.9825647037701</v>
      </c>
      <c r="F14" s="205">
        <v>1717.2219486620832</v>
      </c>
      <c r="G14" s="205">
        <v>1677.1012252244955</v>
      </c>
      <c r="H14" s="205">
        <v>1557.497590034041</v>
      </c>
      <c r="I14" s="205">
        <v>1703.6576927663896</v>
      </c>
      <c r="J14" s="205">
        <v>1655.4240858597509</v>
      </c>
    </row>
    <row r="15" spans="1:13" ht="15" customHeight="1">
      <c r="A15" s="53" t="s">
        <v>39</v>
      </c>
      <c r="B15" s="150" t="s">
        <v>40</v>
      </c>
      <c r="C15" s="205">
        <v>1008.0875964659758</v>
      </c>
      <c r="D15" s="199"/>
      <c r="E15" s="205">
        <v>946.9020684435186</v>
      </c>
      <c r="F15" s="205">
        <v>915.82121185583969</v>
      </c>
      <c r="G15" s="205">
        <v>823.25734531251396</v>
      </c>
      <c r="H15" s="205">
        <v>885.6090278554359</v>
      </c>
      <c r="I15" s="205">
        <v>967.40638258817512</v>
      </c>
      <c r="J15" s="205">
        <v>1097.1980533652159</v>
      </c>
    </row>
    <row r="16" spans="1:13" ht="15" customHeight="1">
      <c r="A16" s="53" t="s">
        <v>41</v>
      </c>
      <c r="B16" s="150" t="s">
        <v>441</v>
      </c>
      <c r="C16" s="205">
        <v>510.11272427837412</v>
      </c>
      <c r="D16" s="199"/>
      <c r="E16" s="205">
        <v>512.15771271422022</v>
      </c>
      <c r="F16" s="205">
        <v>766.09025311323956</v>
      </c>
      <c r="G16" s="205">
        <v>718.84636281038433</v>
      </c>
      <c r="H16" s="205">
        <v>769.79243423504602</v>
      </c>
      <c r="I16" s="205">
        <v>938.51035065885162</v>
      </c>
      <c r="J16" s="205">
        <v>1014.6261263501202</v>
      </c>
    </row>
    <row r="17" spans="1:10" ht="15" customHeight="1">
      <c r="A17" s="53" t="s">
        <v>42</v>
      </c>
      <c r="B17" s="150" t="s">
        <v>442</v>
      </c>
      <c r="C17" s="205">
        <v>2825.7718422956677</v>
      </c>
      <c r="D17" s="199"/>
      <c r="E17" s="205">
        <v>2354.4163522552581</v>
      </c>
      <c r="F17" s="205">
        <v>2370.2256721648791</v>
      </c>
      <c r="G17" s="205">
        <v>2143.6900316627784</v>
      </c>
      <c r="H17" s="205">
        <v>2074.4485995606201</v>
      </c>
      <c r="I17" s="205">
        <v>2528.2344747384727</v>
      </c>
      <c r="J17" s="205">
        <v>2940.5513963303401</v>
      </c>
    </row>
    <row r="18" spans="1:10" ht="15" customHeight="1">
      <c r="A18" s="53" t="s">
        <v>43</v>
      </c>
      <c r="B18" s="150" t="s">
        <v>458</v>
      </c>
      <c r="C18" s="205">
        <v>84.625138997853668</v>
      </c>
      <c r="D18" s="199"/>
      <c r="E18" s="205">
        <v>68.031729976341978</v>
      </c>
      <c r="F18" s="205">
        <v>92.235031973368649</v>
      </c>
      <c r="G18" s="205">
        <v>102.41098910416169</v>
      </c>
      <c r="H18" s="205">
        <v>79.743747539484502</v>
      </c>
      <c r="I18" s="205">
        <v>87.13879835849491</v>
      </c>
      <c r="J18" s="205">
        <v>76.357074444764777</v>
      </c>
    </row>
    <row r="19" spans="1:10" ht="15" customHeight="1">
      <c r="A19" s="53" t="s">
        <v>44</v>
      </c>
      <c r="B19" s="150" t="s">
        <v>45</v>
      </c>
      <c r="C19" s="205">
        <v>7644.2763268794388</v>
      </c>
      <c r="D19" s="199"/>
      <c r="E19" s="205">
        <v>8334.5973788974406</v>
      </c>
      <c r="F19" s="205">
        <v>7792.8024885426694</v>
      </c>
      <c r="G19" s="205">
        <v>8522.9645298938049</v>
      </c>
      <c r="H19" s="205">
        <v>8281.0404773852497</v>
      </c>
      <c r="I19" s="205">
        <v>6796.1875766892254</v>
      </c>
      <c r="J19" s="205">
        <v>7102.1693876135359</v>
      </c>
    </row>
    <row r="20" spans="1:10" ht="15" customHeight="1">
      <c r="A20" s="53" t="s">
        <v>46</v>
      </c>
      <c r="B20" s="150" t="s">
        <v>443</v>
      </c>
      <c r="C20" s="205">
        <v>14423.82862815422</v>
      </c>
      <c r="D20" s="199"/>
      <c r="E20" s="205">
        <v>12090.868469139134</v>
      </c>
      <c r="F20" s="205">
        <v>13177.956712589199</v>
      </c>
      <c r="G20" s="205">
        <v>14194.902532625474</v>
      </c>
      <c r="H20" s="205">
        <v>13327.260126321227</v>
      </c>
      <c r="I20" s="205">
        <v>13986.83380242931</v>
      </c>
      <c r="J20" s="205">
        <v>13652.206504004243</v>
      </c>
    </row>
    <row r="21" spans="1:10" ht="15" customHeight="1">
      <c r="A21" s="53" t="s">
        <v>47</v>
      </c>
      <c r="B21" s="150" t="s">
        <v>444</v>
      </c>
      <c r="C21" s="205">
        <v>41.964110797115325</v>
      </c>
      <c r="D21" s="199"/>
      <c r="E21" s="205">
        <v>157.23823119227416</v>
      </c>
      <c r="F21" s="205">
        <v>242.32754176944076</v>
      </c>
      <c r="G21" s="205">
        <v>227.63078837263816</v>
      </c>
      <c r="H21" s="205">
        <v>126.04951723470836</v>
      </c>
      <c r="I21" s="205">
        <v>114.99082370828535</v>
      </c>
      <c r="J21" s="205">
        <v>139.35051750244304</v>
      </c>
    </row>
    <row r="22" spans="1:10" ht="15" customHeight="1">
      <c r="A22" s="53" t="s">
        <v>48</v>
      </c>
      <c r="B22" s="150" t="s">
        <v>49</v>
      </c>
      <c r="C22" s="205">
        <v>720.35579499229129</v>
      </c>
      <c r="D22" s="199"/>
      <c r="E22" s="205">
        <v>582.14618460065753</v>
      </c>
      <c r="F22" s="205">
        <v>610.4164309324965</v>
      </c>
      <c r="G22" s="205">
        <v>607.47135800444005</v>
      </c>
      <c r="H22" s="205">
        <v>607.76908170500906</v>
      </c>
      <c r="I22" s="205">
        <v>606.00660772562878</v>
      </c>
      <c r="J22" s="205">
        <v>672.22631413545889</v>
      </c>
    </row>
    <row r="23" spans="1:10" ht="15" customHeight="1">
      <c r="A23" s="53" t="s">
        <v>50</v>
      </c>
      <c r="B23" s="150" t="s">
        <v>51</v>
      </c>
      <c r="C23" s="205">
        <v>2695.7638985051749</v>
      </c>
      <c r="D23" s="199"/>
      <c r="E23" s="205">
        <v>2138.364565183429</v>
      </c>
      <c r="F23" s="205">
        <v>2358.6245415591029</v>
      </c>
      <c r="G23" s="205">
        <v>2194.4955289440245</v>
      </c>
      <c r="H23" s="205">
        <v>1880.7045428006056</v>
      </c>
      <c r="I23" s="205">
        <v>2056.0848466359694</v>
      </c>
      <c r="J23" s="205">
        <v>2237.2203853279034</v>
      </c>
    </row>
    <row r="24" spans="1:10" ht="15" customHeight="1">
      <c r="A24" s="53" t="s">
        <v>52</v>
      </c>
      <c r="B24" s="150" t="s">
        <v>53</v>
      </c>
      <c r="C24" s="205">
        <v>4553.919328219481</v>
      </c>
      <c r="D24" s="199"/>
      <c r="E24" s="205">
        <v>3427.859854682436</v>
      </c>
      <c r="F24" s="205">
        <v>3661.7331313653531</v>
      </c>
      <c r="G24" s="205">
        <v>3568.8522388880137</v>
      </c>
      <c r="H24" s="205">
        <v>2790.5702689894806</v>
      </c>
      <c r="I24" s="205">
        <v>2923.6154026722361</v>
      </c>
      <c r="J24" s="205">
        <v>3632.9065201753483</v>
      </c>
    </row>
    <row r="25" spans="1:10" ht="15" customHeight="1">
      <c r="A25" s="53" t="s">
        <v>54</v>
      </c>
      <c r="B25" s="150" t="s">
        <v>445</v>
      </c>
      <c r="C25" s="205">
        <v>14768.390564414509</v>
      </c>
      <c r="D25" s="199"/>
      <c r="E25" s="205">
        <v>8274.9394574504404</v>
      </c>
      <c r="F25" s="205">
        <v>11699.553259177197</v>
      </c>
      <c r="G25" s="205">
        <v>9292.8009759244887</v>
      </c>
      <c r="H25" s="205">
        <v>6142.3776660470767</v>
      </c>
      <c r="I25" s="205">
        <v>7091.5876496244291</v>
      </c>
      <c r="J25" s="205">
        <v>8008.4070927289222</v>
      </c>
    </row>
    <row r="26" spans="1:10" ht="15" customHeight="1">
      <c r="A26" s="53" t="s">
        <v>55</v>
      </c>
      <c r="B26" s="150" t="s">
        <v>56</v>
      </c>
      <c r="C26" s="205">
        <v>3275.4436323593955</v>
      </c>
      <c r="D26" s="199"/>
      <c r="E26" s="205">
        <v>3026.6080909724069</v>
      </c>
      <c r="F26" s="205">
        <v>3749.9455677425021</v>
      </c>
      <c r="G26" s="205">
        <v>3203.7590009553296</v>
      </c>
      <c r="H26" s="205">
        <v>2946.3010397993876</v>
      </c>
      <c r="I26" s="205">
        <v>2553.8752560175435</v>
      </c>
      <c r="J26" s="205">
        <v>2820.4926894533601</v>
      </c>
    </row>
    <row r="27" spans="1:10" ht="15" customHeight="1">
      <c r="A27" s="53" t="s">
        <v>57</v>
      </c>
      <c r="B27" s="150" t="s">
        <v>58</v>
      </c>
      <c r="C27" s="205">
        <v>190.66047249821983</v>
      </c>
      <c r="D27" s="199"/>
      <c r="E27" s="205">
        <v>124.25081680515123</v>
      </c>
      <c r="F27" s="205">
        <v>169.23166874571726</v>
      </c>
      <c r="G27" s="205">
        <v>148.79346138537636</v>
      </c>
      <c r="H27" s="205">
        <v>140.74584460148168</v>
      </c>
      <c r="I27" s="205">
        <v>136.31884232927905</v>
      </c>
      <c r="J27" s="205">
        <v>158.33955645806736</v>
      </c>
    </row>
    <row r="28" spans="1:10" ht="15" customHeight="1">
      <c r="A28" s="53" t="s">
        <v>59</v>
      </c>
      <c r="B28" s="150" t="s">
        <v>60</v>
      </c>
      <c r="C28" s="205">
        <v>570.5904133483366</v>
      </c>
      <c r="D28" s="199"/>
      <c r="E28" s="205">
        <v>364.00263487790198</v>
      </c>
      <c r="F28" s="205">
        <v>404.13820621258901</v>
      </c>
      <c r="G28" s="205">
        <v>348.77788996492114</v>
      </c>
      <c r="H28" s="205">
        <v>315.53936716987914</v>
      </c>
      <c r="I28" s="205">
        <v>392.39204613619273</v>
      </c>
      <c r="J28" s="205">
        <v>443.69904447630165</v>
      </c>
    </row>
    <row r="29" spans="1:10" ht="15" customHeight="1">
      <c r="A29" s="53" t="s">
        <v>61</v>
      </c>
      <c r="B29" s="150" t="s">
        <v>453</v>
      </c>
      <c r="C29" s="205">
        <v>280.18062462599164</v>
      </c>
      <c r="D29" s="199"/>
      <c r="E29" s="205">
        <v>266.40514143434052</v>
      </c>
      <c r="F29" s="205">
        <v>280.53351051557183</v>
      </c>
      <c r="G29" s="205">
        <v>290.1538743527031</v>
      </c>
      <c r="H29" s="205">
        <v>285.08184200973261</v>
      </c>
      <c r="I29" s="205">
        <v>301.30445304969476</v>
      </c>
      <c r="J29" s="205">
        <v>318.81484106250161</v>
      </c>
    </row>
    <row r="30" spans="1:10" ht="15" customHeight="1">
      <c r="A30" s="53" t="s">
        <v>62</v>
      </c>
      <c r="B30" s="150" t="s">
        <v>446</v>
      </c>
      <c r="C30" s="205">
        <v>109.56284793488348</v>
      </c>
      <c r="D30" s="199"/>
      <c r="E30" s="205">
        <v>79.82541590038521</v>
      </c>
      <c r="F30" s="205">
        <v>85.04680673913181</v>
      </c>
      <c r="G30" s="205">
        <v>74.572365709603488</v>
      </c>
      <c r="H30" s="205">
        <v>84.718002458872576</v>
      </c>
      <c r="I30" s="205">
        <v>104.12691795648433</v>
      </c>
      <c r="J30" s="205">
        <v>124.52338124381757</v>
      </c>
    </row>
    <row r="31" spans="1:10" ht="15" customHeight="1">
      <c r="A31" s="53" t="s">
        <v>63</v>
      </c>
      <c r="B31" s="150" t="s">
        <v>64</v>
      </c>
      <c r="C31" s="205">
        <v>208.71483066845465</v>
      </c>
      <c r="D31" s="199"/>
      <c r="E31" s="205">
        <v>111.13349705900325</v>
      </c>
      <c r="F31" s="205">
        <v>132.34609047327876</v>
      </c>
      <c r="G31" s="205">
        <v>121.54792479972812</v>
      </c>
      <c r="H31" s="205">
        <v>98.126826815294763</v>
      </c>
      <c r="I31" s="205">
        <v>156.89665355172997</v>
      </c>
      <c r="J31" s="205">
        <v>171.57651268862031</v>
      </c>
    </row>
    <row r="32" spans="1:10" ht="15" customHeight="1">
      <c r="A32" s="53" t="s">
        <v>65</v>
      </c>
      <c r="B32" s="150" t="s">
        <v>66</v>
      </c>
      <c r="C32" s="205">
        <v>300.30231215992819</v>
      </c>
      <c r="D32" s="199"/>
      <c r="E32" s="205">
        <v>212.25178257308613</v>
      </c>
      <c r="F32" s="205">
        <v>263.52887724848807</v>
      </c>
      <c r="G32" s="205">
        <v>264.06781882015468</v>
      </c>
      <c r="H32" s="205">
        <v>329.19311968994197</v>
      </c>
      <c r="I32" s="205">
        <v>461.47916275549898</v>
      </c>
      <c r="J32" s="205">
        <v>459.46761934176806</v>
      </c>
    </row>
    <row r="33" spans="1:10" ht="15" customHeight="1">
      <c r="A33" s="53" t="s">
        <v>67</v>
      </c>
      <c r="B33" s="150" t="s">
        <v>68</v>
      </c>
      <c r="C33" s="205">
        <v>124.06174944233766</v>
      </c>
      <c r="D33" s="199"/>
      <c r="E33" s="205">
        <v>158.10450751488474</v>
      </c>
      <c r="F33" s="205">
        <v>128.26021448400465</v>
      </c>
      <c r="G33" s="205">
        <v>31.760975181084113</v>
      </c>
      <c r="H33" s="205">
        <v>11.694646036660838</v>
      </c>
      <c r="I33" s="205">
        <v>29.50885157699431</v>
      </c>
      <c r="J33" s="205">
        <v>13.811011967142898</v>
      </c>
    </row>
    <row r="34" spans="1:10" ht="15" customHeight="1">
      <c r="A34" s="53" t="s">
        <v>69</v>
      </c>
      <c r="B34" s="150" t="s">
        <v>70</v>
      </c>
      <c r="C34" s="205">
        <v>27.209708294334057</v>
      </c>
      <c r="D34" s="199"/>
      <c r="E34" s="205">
        <v>177.18796073626044</v>
      </c>
      <c r="F34" s="205">
        <v>175.27283763529653</v>
      </c>
      <c r="G34" s="205">
        <v>192.29325027723542</v>
      </c>
      <c r="H34" s="205">
        <v>196.34998163617249</v>
      </c>
      <c r="I34" s="205">
        <v>226.37094076357445</v>
      </c>
      <c r="J34" s="205">
        <v>294.36287181612357</v>
      </c>
    </row>
    <row r="35" spans="1:10" ht="15" customHeight="1">
      <c r="A35" s="53" t="s">
        <v>71</v>
      </c>
      <c r="B35" s="150" t="s">
        <v>72</v>
      </c>
      <c r="C35" s="205">
        <v>45.010153165380416</v>
      </c>
      <c r="D35" s="199"/>
      <c r="E35" s="205">
        <v>41.489769715072065</v>
      </c>
      <c r="F35" s="205">
        <v>50.296262198874111</v>
      </c>
      <c r="G35" s="205">
        <v>49.206155313717097</v>
      </c>
      <c r="H35" s="205">
        <v>47.146406367729007</v>
      </c>
      <c r="I35" s="205">
        <v>63.413850217132946</v>
      </c>
      <c r="J35" s="205">
        <v>58.454925941106296</v>
      </c>
    </row>
    <row r="36" spans="1:10" ht="15" customHeight="1">
      <c r="A36" s="53" t="s">
        <v>73</v>
      </c>
      <c r="B36" s="150" t="s">
        <v>74</v>
      </c>
      <c r="C36" s="205">
        <v>70521.948375375432</v>
      </c>
      <c r="D36" s="199"/>
      <c r="E36" s="205">
        <v>61336.065190587629</v>
      </c>
      <c r="F36" s="205">
        <v>70647.873687268686</v>
      </c>
      <c r="G36" s="205">
        <v>72528.75734041477</v>
      </c>
      <c r="H36" s="205">
        <v>66159.833316151038</v>
      </c>
      <c r="I36" s="205">
        <v>66923.023090846313</v>
      </c>
      <c r="J36" s="205">
        <v>71676.946040736351</v>
      </c>
    </row>
    <row r="37" spans="1:10" ht="15" customHeight="1">
      <c r="A37" s="53" t="s">
        <v>75</v>
      </c>
      <c r="B37" s="150" t="s">
        <v>76</v>
      </c>
      <c r="C37" s="205">
        <v>27.316468985626461</v>
      </c>
      <c r="D37" s="199"/>
      <c r="E37" s="205">
        <v>18.923507076276795</v>
      </c>
      <c r="F37" s="205">
        <v>29.593672872393295</v>
      </c>
      <c r="G37" s="205">
        <v>26.595778942994883</v>
      </c>
      <c r="H37" s="205">
        <v>23.500099407405944</v>
      </c>
      <c r="I37" s="205">
        <v>23.325913654490972</v>
      </c>
      <c r="J37" s="205">
        <v>25.657507042403381</v>
      </c>
    </row>
    <row r="38" spans="1:10" ht="15" customHeight="1">
      <c r="A38" s="53" t="s">
        <v>77</v>
      </c>
      <c r="B38" s="150" t="s">
        <v>78</v>
      </c>
      <c r="C38" s="205">
        <v>4.5296936487181716</v>
      </c>
      <c r="D38" s="199"/>
      <c r="E38" s="205">
        <v>2.6215386206818545</v>
      </c>
      <c r="F38" s="205">
        <v>2.8467979850057326</v>
      </c>
      <c r="G38" s="205">
        <v>2.6439624484632578</v>
      </c>
      <c r="H38" s="205">
        <v>2.7772841006582127</v>
      </c>
      <c r="I38" s="205">
        <v>3.3577188877125215</v>
      </c>
      <c r="J38" s="205">
        <v>3.8074941975379639</v>
      </c>
    </row>
    <row r="39" spans="1:10" ht="15" customHeight="1">
      <c r="A39" s="53" t="s">
        <v>79</v>
      </c>
      <c r="B39" s="150" t="s">
        <v>80</v>
      </c>
      <c r="C39" s="205">
        <v>827.03458241985072</v>
      </c>
      <c r="D39" s="199"/>
      <c r="E39" s="205">
        <v>858.82782628587233</v>
      </c>
      <c r="F39" s="205">
        <v>1006.7373742194929</v>
      </c>
      <c r="G39" s="205">
        <v>908.24668432890007</v>
      </c>
      <c r="H39" s="205">
        <v>910.49693654991006</v>
      </c>
      <c r="I39" s="205">
        <v>708.25961399011453</v>
      </c>
      <c r="J39" s="205">
        <v>736.26249810900595</v>
      </c>
    </row>
    <row r="40" spans="1:10" ht="15" customHeight="1">
      <c r="A40" s="53" t="s">
        <v>81</v>
      </c>
      <c r="B40" s="150" t="s">
        <v>82</v>
      </c>
      <c r="C40" s="205">
        <v>74.01892202573984</v>
      </c>
      <c r="D40" s="199"/>
      <c r="E40" s="205">
        <v>43.884572058636586</v>
      </c>
      <c r="F40" s="205">
        <v>45.029521420465151</v>
      </c>
      <c r="G40" s="205">
        <v>42.639629803173051</v>
      </c>
      <c r="H40" s="205">
        <v>43.927415485744213</v>
      </c>
      <c r="I40" s="205">
        <v>66.404684237664981</v>
      </c>
      <c r="J40" s="205">
        <v>79.2006112205422</v>
      </c>
    </row>
    <row r="41" spans="1:10" ht="15" customHeight="1">
      <c r="A41" s="53" t="s">
        <v>83</v>
      </c>
      <c r="B41" s="150" t="s">
        <v>459</v>
      </c>
      <c r="C41" s="205">
        <v>270.90062055250212</v>
      </c>
      <c r="D41" s="199"/>
      <c r="E41" s="205">
        <v>299.95558015656047</v>
      </c>
      <c r="F41" s="205">
        <v>340.1699719674067</v>
      </c>
      <c r="G41" s="205">
        <v>317.4957024807623</v>
      </c>
      <c r="H41" s="205">
        <v>339.34207236117459</v>
      </c>
      <c r="I41" s="205">
        <v>398.03114981058337</v>
      </c>
      <c r="J41" s="205">
        <v>448.54493268805231</v>
      </c>
    </row>
    <row r="42" spans="1:10" ht="15" customHeight="1">
      <c r="A42" s="53" t="s">
        <v>84</v>
      </c>
      <c r="B42" s="150" t="s">
        <v>447</v>
      </c>
      <c r="C42" s="205">
        <v>77.849565289239052</v>
      </c>
      <c r="D42" s="199"/>
      <c r="E42" s="205">
        <v>84.529283890530678</v>
      </c>
      <c r="F42" s="205">
        <v>90.594218458033225</v>
      </c>
      <c r="G42" s="205">
        <v>72.815453845961002</v>
      </c>
      <c r="H42" s="205">
        <v>121.82369567669883</v>
      </c>
      <c r="I42" s="205">
        <v>119.85644551044872</v>
      </c>
      <c r="J42" s="205">
        <v>120.86279396938447</v>
      </c>
    </row>
    <row r="43" spans="1:10" ht="15" customHeight="1">
      <c r="A43" s="53" t="s">
        <v>85</v>
      </c>
      <c r="B43" s="150" t="s">
        <v>448</v>
      </c>
      <c r="C43" s="205">
        <v>1281.5869400289257</v>
      </c>
      <c r="D43" s="199"/>
      <c r="E43" s="205">
        <v>1049.989309511795</v>
      </c>
      <c r="F43" s="205">
        <v>1206.2990445276605</v>
      </c>
      <c r="G43" s="205">
        <v>1052.5200391348367</v>
      </c>
      <c r="H43" s="205">
        <v>1039.1209481518356</v>
      </c>
      <c r="I43" s="205">
        <v>1073.8685111564494</v>
      </c>
      <c r="J43" s="205">
        <v>1157.1301881568602</v>
      </c>
    </row>
    <row r="44" spans="1:10" ht="15" customHeight="1">
      <c r="A44" s="53" t="s">
        <v>86</v>
      </c>
      <c r="B44" s="150" t="s">
        <v>449</v>
      </c>
      <c r="C44" s="205">
        <v>228.50177884214787</v>
      </c>
      <c r="D44" s="199"/>
      <c r="E44" s="205">
        <v>228.36269453479525</v>
      </c>
      <c r="F44" s="205">
        <v>312.32746503858118</v>
      </c>
      <c r="G44" s="205">
        <v>277.97997326505174</v>
      </c>
      <c r="H44" s="205">
        <v>268.95423655364982</v>
      </c>
      <c r="I44" s="205">
        <v>247.83253790665739</v>
      </c>
      <c r="J44" s="205">
        <v>248.77603870996165</v>
      </c>
    </row>
    <row r="45" spans="1:10" ht="15" customHeight="1">
      <c r="A45" s="53" t="s">
        <v>87</v>
      </c>
      <c r="B45" s="150" t="s">
        <v>450</v>
      </c>
      <c r="C45" s="205">
        <v>3262.9779881598165</v>
      </c>
      <c r="D45" s="199"/>
      <c r="E45" s="205">
        <v>2664.103981413873</v>
      </c>
      <c r="F45" s="205">
        <v>2888.1623569912012</v>
      </c>
      <c r="G45" s="205">
        <v>2573.8916768006829</v>
      </c>
      <c r="H45" s="205">
        <v>2746.0126699405273</v>
      </c>
      <c r="I45" s="205">
        <v>2367.9917560071963</v>
      </c>
      <c r="J45" s="205">
        <v>2536.3175532516275</v>
      </c>
    </row>
    <row r="46" spans="1:10" ht="15" customHeight="1">
      <c r="A46" s="53" t="s">
        <v>88</v>
      </c>
      <c r="B46" s="150" t="s">
        <v>89</v>
      </c>
      <c r="C46" s="205">
        <v>4546.791932945348</v>
      </c>
      <c r="D46" s="199"/>
      <c r="E46" s="205">
        <v>4413.543761249246</v>
      </c>
      <c r="F46" s="205">
        <v>4463.6115702687912</v>
      </c>
      <c r="G46" s="205">
        <v>4057.5439230297757</v>
      </c>
      <c r="H46" s="205">
        <v>4732.736002186135</v>
      </c>
      <c r="I46" s="205">
        <v>5191.9332529353669</v>
      </c>
      <c r="J46" s="205">
        <v>5666.1570638445555</v>
      </c>
    </row>
    <row r="47" spans="1:10" ht="15" customHeight="1">
      <c r="A47" s="53" t="s">
        <v>90</v>
      </c>
      <c r="B47" s="150" t="s">
        <v>91</v>
      </c>
      <c r="C47" s="205">
        <v>3848.5877923725739</v>
      </c>
      <c r="D47" s="199"/>
      <c r="E47" s="205">
        <v>2868.4574148995634</v>
      </c>
      <c r="F47" s="205">
        <v>3353.7643014204191</v>
      </c>
      <c r="G47" s="205">
        <v>3528.558876999251</v>
      </c>
      <c r="H47" s="205">
        <v>4048.3839148404404</v>
      </c>
      <c r="I47" s="205">
        <v>4094.9560490206909</v>
      </c>
      <c r="J47" s="205">
        <v>4005.1608078985414</v>
      </c>
    </row>
    <row r="48" spans="1:10" ht="15" customHeight="1">
      <c r="A48" s="53" t="s">
        <v>92</v>
      </c>
      <c r="B48" s="150" t="s">
        <v>451</v>
      </c>
      <c r="C48" s="205">
        <v>3604.4106416835075</v>
      </c>
      <c r="D48" s="199"/>
      <c r="E48" s="205">
        <v>3358.0958268123759</v>
      </c>
      <c r="F48" s="205">
        <v>3656.4529666632452</v>
      </c>
      <c r="G48" s="205">
        <v>3408.5360931814853</v>
      </c>
      <c r="H48" s="205">
        <v>4380.8477394240053</v>
      </c>
      <c r="I48" s="205">
        <v>3366.1359153587346</v>
      </c>
      <c r="J48" s="205">
        <v>3772.8362211963286</v>
      </c>
    </row>
    <row r="49" spans="1:10" ht="15" customHeight="1">
      <c r="A49" s="53" t="s">
        <v>93</v>
      </c>
      <c r="B49" s="150" t="s">
        <v>94</v>
      </c>
      <c r="C49" s="205">
        <v>169.02313862807574</v>
      </c>
      <c r="D49" s="199"/>
      <c r="E49" s="205">
        <v>208.38967152777406</v>
      </c>
      <c r="F49" s="205">
        <v>205.98820941770038</v>
      </c>
      <c r="G49" s="205">
        <v>217.65765754879408</v>
      </c>
      <c r="H49" s="205">
        <v>200.83209236933052</v>
      </c>
      <c r="I49" s="205">
        <v>186.66511376416503</v>
      </c>
      <c r="J49" s="205">
        <v>240.31000596222862</v>
      </c>
    </row>
    <row r="50" spans="1:10" ht="15" customHeight="1">
      <c r="A50" s="53" t="s">
        <v>0</v>
      </c>
      <c r="B50" s="150" t="s">
        <v>95</v>
      </c>
      <c r="C50" s="205">
        <v>142.8136835893834</v>
      </c>
      <c r="D50" s="199"/>
      <c r="E50" s="205">
        <v>61.501152357014618</v>
      </c>
      <c r="F50" s="205">
        <v>63.260575208680045</v>
      </c>
      <c r="G50" s="205">
        <v>66.191206930367656</v>
      </c>
      <c r="H50" s="205">
        <v>81.38836688930941</v>
      </c>
      <c r="I50" s="205">
        <v>72.484039098950234</v>
      </c>
      <c r="J50" s="205">
        <v>70.915598164287218</v>
      </c>
    </row>
    <row r="51" spans="1:10" ht="15" customHeight="1">
      <c r="A51" s="53" t="s">
        <v>96</v>
      </c>
      <c r="B51" s="150" t="s">
        <v>97</v>
      </c>
      <c r="C51" s="205">
        <v>404.64154232532485</v>
      </c>
      <c r="D51" s="199"/>
      <c r="E51" s="205">
        <v>347.15200145567684</v>
      </c>
      <c r="F51" s="205">
        <v>414.10426099783967</v>
      </c>
      <c r="G51" s="205">
        <v>399.50101222542042</v>
      </c>
      <c r="H51" s="205">
        <v>418.08672264953657</v>
      </c>
      <c r="I51" s="205">
        <v>302.76412182063308</v>
      </c>
      <c r="J51" s="205">
        <v>314.31137906228832</v>
      </c>
    </row>
    <row r="52" spans="1:10" ht="15" customHeight="1">
      <c r="A52" s="53" t="s">
        <v>98</v>
      </c>
      <c r="B52" s="150" t="s">
        <v>99</v>
      </c>
      <c r="C52" s="205">
        <v>82.846661935996337</v>
      </c>
      <c r="D52" s="199"/>
      <c r="E52" s="205">
        <v>64.909811108842547</v>
      </c>
      <c r="F52" s="205">
        <v>66.464114640764251</v>
      </c>
      <c r="G52" s="205">
        <v>55.983763491411906</v>
      </c>
      <c r="H52" s="205">
        <v>61.348664146220443</v>
      </c>
      <c r="I52" s="205">
        <v>61.565120728535447</v>
      </c>
      <c r="J52" s="205">
        <v>60.349089520430702</v>
      </c>
    </row>
    <row r="53" spans="1:10" ht="15" customHeight="1">
      <c r="A53" s="53" t="s">
        <v>100</v>
      </c>
      <c r="B53" s="150" t="s">
        <v>101</v>
      </c>
      <c r="C53" s="205">
        <v>26.905265018706771</v>
      </c>
      <c r="D53" s="199"/>
      <c r="E53" s="205">
        <v>19.645034832511381</v>
      </c>
      <c r="F53" s="205">
        <v>22.851814541509022</v>
      </c>
      <c r="G53" s="205">
        <v>19.816035904376733</v>
      </c>
      <c r="H53" s="205">
        <v>19.954942586547894</v>
      </c>
      <c r="I53" s="205">
        <v>16.917764866434073</v>
      </c>
      <c r="J53" s="205">
        <v>15.924760761677454</v>
      </c>
    </row>
    <row r="54" spans="1:10" ht="15" customHeight="1">
      <c r="A54" s="55" t="s">
        <v>102</v>
      </c>
      <c r="B54" s="150" t="s">
        <v>103</v>
      </c>
      <c r="C54" s="205">
        <v>846.09847817970228</v>
      </c>
      <c r="D54" s="199"/>
      <c r="E54" s="205">
        <v>640.89945232006835</v>
      </c>
      <c r="F54" s="205">
        <v>723.7316687663822</v>
      </c>
      <c r="G54" s="205">
        <v>748.86608985586702</v>
      </c>
      <c r="H54" s="205">
        <v>674.19237311750021</v>
      </c>
      <c r="I54" s="205">
        <v>363.24043112393457</v>
      </c>
      <c r="J54" s="205">
        <v>350.42768890846298</v>
      </c>
    </row>
    <row r="55" spans="1:10" ht="15" customHeight="1">
      <c r="A55" s="55" t="s">
        <v>104</v>
      </c>
      <c r="B55" s="150" t="s">
        <v>460</v>
      </c>
      <c r="C55" s="205">
        <v>301.23633874569634</v>
      </c>
      <c r="D55" s="199"/>
      <c r="E55" s="205">
        <v>245.41897291512777</v>
      </c>
      <c r="F55" s="205">
        <v>269.87944003592634</v>
      </c>
      <c r="G55" s="205">
        <v>249.80447661901641</v>
      </c>
      <c r="H55" s="205">
        <v>272.94920545595642</v>
      </c>
      <c r="I55" s="205">
        <v>224.24649512655327</v>
      </c>
      <c r="J55" s="205">
        <v>258.76561078085763</v>
      </c>
    </row>
    <row r="56" spans="1:10" ht="15" customHeight="1">
      <c r="A56" s="55" t="s">
        <v>105</v>
      </c>
      <c r="B56" s="150" t="s">
        <v>452</v>
      </c>
      <c r="C56" s="205">
        <v>212.9445454665574</v>
      </c>
      <c r="D56" s="199"/>
      <c r="E56" s="205">
        <v>271.9865431171948</v>
      </c>
      <c r="F56" s="205">
        <v>292.80617994651698</v>
      </c>
      <c r="G56" s="205">
        <v>264.97675967569103</v>
      </c>
      <c r="H56" s="205">
        <v>236.02302849481887</v>
      </c>
      <c r="I56" s="205">
        <v>283.15654415748838</v>
      </c>
      <c r="J56" s="205">
        <v>299.87700383197154</v>
      </c>
    </row>
    <row r="57" spans="1:10" ht="15" customHeight="1">
      <c r="A57" s="53" t="s">
        <v>106</v>
      </c>
      <c r="B57" s="150" t="s">
        <v>107</v>
      </c>
      <c r="C57" s="205">
        <v>16.226308846787422</v>
      </c>
      <c r="D57" s="199"/>
      <c r="E57" s="205">
        <v>8.7433615959660038</v>
      </c>
      <c r="F57" s="205">
        <v>9.0035794652537753</v>
      </c>
      <c r="G57" s="205">
        <v>8.0051814611065861</v>
      </c>
      <c r="H57" s="205">
        <v>11.48533768215076</v>
      </c>
      <c r="I57" s="205">
        <v>12.547191510912601</v>
      </c>
      <c r="J57" s="205">
        <v>15.077963262889799</v>
      </c>
    </row>
    <row r="58" spans="1:10" ht="15" customHeight="1">
      <c r="A58" s="53" t="s">
        <v>108</v>
      </c>
      <c r="B58" s="150" t="s">
        <v>109</v>
      </c>
      <c r="C58" s="205">
        <v>4.0253645689177029</v>
      </c>
      <c r="D58" s="199"/>
      <c r="E58" s="205">
        <v>0.87316246573280587</v>
      </c>
      <c r="F58" s="205">
        <v>0.87276011798443132</v>
      </c>
      <c r="G58" s="205">
        <v>0.81465166474476058</v>
      </c>
      <c r="H58" s="205">
        <v>1.4634935353174361</v>
      </c>
      <c r="I58" s="205">
        <v>1.513584387156925</v>
      </c>
      <c r="J58" s="205">
        <v>1.6861172187172762</v>
      </c>
    </row>
    <row r="59" spans="1:10" ht="15" customHeight="1">
      <c r="A59" s="55" t="s">
        <v>110</v>
      </c>
      <c r="B59" s="150" t="s">
        <v>240</v>
      </c>
      <c r="C59" s="205">
        <v>150.85625623743317</v>
      </c>
      <c r="D59" s="199"/>
      <c r="E59" s="205">
        <v>101.97646408558518</v>
      </c>
      <c r="F59" s="205">
        <v>107.16338077748189</v>
      </c>
      <c r="G59" s="205">
        <v>94.637856494230647</v>
      </c>
      <c r="H59" s="205">
        <v>88.036544945848846</v>
      </c>
      <c r="I59" s="205">
        <v>84.468934277946701</v>
      </c>
      <c r="J59" s="205">
        <v>87.863734016160237</v>
      </c>
    </row>
    <row r="60" spans="1:10" ht="15" customHeight="1">
      <c r="A60" s="61"/>
      <c r="B60" s="151" t="s">
        <v>111</v>
      </c>
      <c r="C60" s="206">
        <f>SUM(C8:C59)</f>
        <v>161667.31317046273</v>
      </c>
      <c r="D60" s="206"/>
      <c r="E60" s="206">
        <f t="shared" ref="E60:H60" si="0">SUM(E8:E59)</f>
        <v>139837.95293431712</v>
      </c>
      <c r="F60" s="206">
        <f t="shared" si="0"/>
        <v>158051.56067729383</v>
      </c>
      <c r="G60" s="206">
        <f t="shared" si="0"/>
        <v>159582.16958693802</v>
      </c>
      <c r="H60" s="206">
        <f t="shared" si="0"/>
        <v>148324.43546538358</v>
      </c>
      <c r="I60" s="206">
        <f t="shared" ref="I60:J60" si="1">SUM(I8:I59)</f>
        <v>148161.04679658855</v>
      </c>
      <c r="J60" s="206">
        <f t="shared" si="1"/>
        <v>154448.18507861975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3779.7206631929434</v>
      </c>
      <c r="D62" s="207"/>
      <c r="E62" s="207">
        <f t="shared" ref="E62:J62" si="2">SUM(E8:E10)</f>
        <v>4055.9297925608244</v>
      </c>
      <c r="F62" s="207">
        <f t="shared" si="2"/>
        <v>4530.4955558897464</v>
      </c>
      <c r="G62" s="207">
        <f t="shared" si="2"/>
        <v>5125.9456924449496</v>
      </c>
      <c r="H62" s="207">
        <f t="shared" si="2"/>
        <v>4166.4241309212266</v>
      </c>
      <c r="I62" s="207">
        <f t="shared" si="2"/>
        <v>4233.8432269011701</v>
      </c>
      <c r="J62" s="207">
        <f t="shared" si="2"/>
        <v>4785.066568231774</v>
      </c>
    </row>
    <row r="63" spans="1:10" ht="15" customHeight="1">
      <c r="A63" s="55" t="s">
        <v>113</v>
      </c>
      <c r="B63" s="150" t="s">
        <v>392</v>
      </c>
      <c r="C63" s="207">
        <f>SUM(C11:C13)</f>
        <v>10588.83988793258</v>
      </c>
      <c r="D63" s="207"/>
      <c r="E63" s="207">
        <f t="shared" ref="E63:J63" si="3">SUM(E11:E13)</f>
        <v>11373.40284004955</v>
      </c>
      <c r="F63" s="207">
        <f t="shared" si="3"/>
        <v>12457.867922686342</v>
      </c>
      <c r="G63" s="207">
        <f t="shared" si="3"/>
        <v>14732.387444418908</v>
      </c>
      <c r="H63" s="207">
        <f t="shared" si="3"/>
        <v>14296.734075467517</v>
      </c>
      <c r="I63" s="207">
        <f t="shared" si="3"/>
        <v>13506.716206552668</v>
      </c>
      <c r="J63" s="207">
        <f t="shared" si="3"/>
        <v>10377.763895589955</v>
      </c>
    </row>
    <row r="64" spans="1:10" ht="15" customHeight="1">
      <c r="A64" s="55" t="s">
        <v>114</v>
      </c>
      <c r="B64" s="150" t="s">
        <v>393</v>
      </c>
      <c r="C64" s="207">
        <f>SUM(C14:C35)</f>
        <v>56364.679733465171</v>
      </c>
      <c r="D64" s="207"/>
      <c r="E64" s="207">
        <f t="shared" ref="E64:J64" si="4">SUM(E14:E35)</f>
        <v>45209.764186827408</v>
      </c>
      <c r="F64" s="207">
        <f t="shared" si="4"/>
        <v>50843.608265700335</v>
      </c>
      <c r="G64" s="207">
        <f t="shared" si="4"/>
        <v>48799.356623527077</v>
      </c>
      <c r="H64" s="207">
        <f t="shared" si="4"/>
        <v>42977.760156293123</v>
      </c>
      <c r="I64" s="207">
        <f t="shared" si="4"/>
        <v>44225.941382949597</v>
      </c>
      <c r="J64" s="207">
        <f t="shared" si="4"/>
        <v>47092.185912286855</v>
      </c>
    </row>
    <row r="65" spans="1:10" ht="15" customHeight="1">
      <c r="A65" s="55" t="s">
        <v>115</v>
      </c>
      <c r="B65" s="150" t="s">
        <v>394</v>
      </c>
      <c r="C65" s="207">
        <f>SUM(C36:C37)</f>
        <v>70549.264844361052</v>
      </c>
      <c r="D65" s="207"/>
      <c r="E65" s="207">
        <f t="shared" ref="E65:J65" si="5">SUM(E36:E37)</f>
        <v>61354.988697663903</v>
      </c>
      <c r="F65" s="207">
        <f t="shared" si="5"/>
        <v>70677.467360141076</v>
      </c>
      <c r="G65" s="207">
        <f t="shared" si="5"/>
        <v>72555.353119357766</v>
      </c>
      <c r="H65" s="207">
        <f t="shared" si="5"/>
        <v>66183.333415558445</v>
      </c>
      <c r="I65" s="207">
        <f t="shared" si="5"/>
        <v>66946.349004500807</v>
      </c>
      <c r="J65" s="207">
        <f t="shared" si="5"/>
        <v>71702.603547778752</v>
      </c>
    </row>
    <row r="66" spans="1:10" ht="15" customHeight="1">
      <c r="A66" s="55" t="s">
        <v>116</v>
      </c>
      <c r="B66" s="150" t="s">
        <v>395</v>
      </c>
      <c r="C66" s="207">
        <f>SUM(C38:C39)</f>
        <v>831.56427606856892</v>
      </c>
      <c r="D66" s="207"/>
      <c r="E66" s="207">
        <f t="shared" ref="E66:J66" si="6">SUM(E38:E39)</f>
        <v>861.44936490655414</v>
      </c>
      <c r="F66" s="207">
        <f t="shared" si="6"/>
        <v>1009.5841722044987</v>
      </c>
      <c r="G66" s="207">
        <f t="shared" si="6"/>
        <v>910.89064677736337</v>
      </c>
      <c r="H66" s="207">
        <f t="shared" si="6"/>
        <v>913.27422065056828</v>
      </c>
      <c r="I66" s="207">
        <f t="shared" si="6"/>
        <v>711.61733287782704</v>
      </c>
      <c r="J66" s="207">
        <f t="shared" si="6"/>
        <v>740.0699923065439</v>
      </c>
    </row>
    <row r="67" spans="1:10" ht="15" customHeight="1">
      <c r="A67" s="55" t="s">
        <v>117</v>
      </c>
      <c r="B67" s="150" t="s">
        <v>118</v>
      </c>
      <c r="C67" s="207">
        <f>SUM(C40:C41)</f>
        <v>344.91954257824193</v>
      </c>
      <c r="D67" s="207"/>
      <c r="E67" s="207">
        <f t="shared" ref="E67:J67" si="7">SUM(E40:E41)</f>
        <v>343.84015221519707</v>
      </c>
      <c r="F67" s="207">
        <f t="shared" si="7"/>
        <v>385.19949338787183</v>
      </c>
      <c r="G67" s="207">
        <f t="shared" si="7"/>
        <v>360.13533228393533</v>
      </c>
      <c r="H67" s="207">
        <f t="shared" si="7"/>
        <v>383.26948784691882</v>
      </c>
      <c r="I67" s="207">
        <f t="shared" si="7"/>
        <v>464.43583404824835</v>
      </c>
      <c r="J67" s="207">
        <f t="shared" si="7"/>
        <v>527.74554390859453</v>
      </c>
    </row>
    <row r="68" spans="1:10" ht="15" customHeight="1">
      <c r="A68" s="55" t="s">
        <v>119</v>
      </c>
      <c r="B68" s="150" t="s">
        <v>212</v>
      </c>
      <c r="C68" s="207">
        <f>SUM(C42:C44)</f>
        <v>1587.9382841603126</v>
      </c>
      <c r="D68" s="207"/>
      <c r="E68" s="207">
        <f t="shared" ref="E68:J68" si="8">SUM(E42:E44)</f>
        <v>1362.881287937121</v>
      </c>
      <c r="F68" s="207">
        <f t="shared" si="8"/>
        <v>1609.2207280242751</v>
      </c>
      <c r="G68" s="207">
        <f t="shared" si="8"/>
        <v>1403.3154662458494</v>
      </c>
      <c r="H68" s="207">
        <f t="shared" si="8"/>
        <v>1429.8988803821844</v>
      </c>
      <c r="I68" s="207">
        <f t="shared" si="8"/>
        <v>1441.5574945735555</v>
      </c>
      <c r="J68" s="207">
        <f t="shared" si="8"/>
        <v>1526.7690208362064</v>
      </c>
    </row>
    <row r="69" spans="1:10" ht="15" customHeight="1">
      <c r="A69" s="55" t="s">
        <v>120</v>
      </c>
      <c r="B69" s="150" t="s">
        <v>121</v>
      </c>
      <c r="C69" s="207">
        <f>SUM(C45:C49)</f>
        <v>15431.79149378932</v>
      </c>
      <c r="D69" s="207"/>
      <c r="E69" s="207">
        <f t="shared" ref="E69:J69" si="9">SUM(E45:E49)</f>
        <v>13512.590655902832</v>
      </c>
      <c r="F69" s="207">
        <f t="shared" si="9"/>
        <v>14567.979404761358</v>
      </c>
      <c r="G69" s="207">
        <f t="shared" si="9"/>
        <v>13786.188227559989</v>
      </c>
      <c r="H69" s="207">
        <f t="shared" si="9"/>
        <v>16108.812418760437</v>
      </c>
      <c r="I69" s="207">
        <f t="shared" si="9"/>
        <v>15207.682087086154</v>
      </c>
      <c r="J69" s="207">
        <f t="shared" si="9"/>
        <v>16220.78165215328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142.8136835893834</v>
      </c>
      <c r="D70" s="207"/>
      <c r="E70" s="207">
        <f t="shared" ref="E70:J79" si="11">E50</f>
        <v>61.501152357014618</v>
      </c>
      <c r="F70" s="207">
        <f t="shared" si="11"/>
        <v>63.260575208680045</v>
      </c>
      <c r="G70" s="207">
        <f t="shared" si="11"/>
        <v>66.191206930367656</v>
      </c>
      <c r="H70" s="207">
        <f t="shared" si="11"/>
        <v>81.38836688930941</v>
      </c>
      <c r="I70" s="207">
        <f t="shared" si="11"/>
        <v>72.484039098950234</v>
      </c>
      <c r="J70" s="207">
        <f t="shared" si="11"/>
        <v>70.915598164287218</v>
      </c>
    </row>
    <row r="71" spans="1:10" ht="15" customHeight="1">
      <c r="A71" s="55" t="s">
        <v>96</v>
      </c>
      <c r="B71" s="150" t="s">
        <v>454</v>
      </c>
      <c r="C71" s="207">
        <f t="shared" si="10"/>
        <v>404.64154232532485</v>
      </c>
      <c r="D71" s="207"/>
      <c r="E71" s="207">
        <f t="shared" si="11"/>
        <v>347.15200145567684</v>
      </c>
      <c r="F71" s="207">
        <f t="shared" si="11"/>
        <v>414.10426099783967</v>
      </c>
      <c r="G71" s="207">
        <f t="shared" si="11"/>
        <v>399.50101222542042</v>
      </c>
      <c r="H71" s="207">
        <f t="shared" si="11"/>
        <v>418.08672264953657</v>
      </c>
      <c r="I71" s="207">
        <f t="shared" si="11"/>
        <v>302.76412182063308</v>
      </c>
      <c r="J71" s="207">
        <f t="shared" si="11"/>
        <v>314.31137906228832</v>
      </c>
    </row>
    <row r="72" spans="1:10" ht="15" customHeight="1">
      <c r="A72" s="55" t="s">
        <v>98</v>
      </c>
      <c r="B72" s="150" t="s">
        <v>455</v>
      </c>
      <c r="C72" s="207">
        <f t="shared" si="10"/>
        <v>82.846661935996337</v>
      </c>
      <c r="D72" s="207"/>
      <c r="E72" s="207">
        <f t="shared" si="11"/>
        <v>64.909811108842547</v>
      </c>
      <c r="F72" s="207">
        <f t="shared" si="11"/>
        <v>66.464114640764251</v>
      </c>
      <c r="G72" s="207">
        <f t="shared" si="11"/>
        <v>55.983763491411906</v>
      </c>
      <c r="H72" s="207">
        <f t="shared" si="11"/>
        <v>61.348664146220443</v>
      </c>
      <c r="I72" s="207">
        <f t="shared" si="11"/>
        <v>61.565120728535447</v>
      </c>
      <c r="J72" s="207">
        <f t="shared" si="11"/>
        <v>60.349089520430702</v>
      </c>
    </row>
    <row r="73" spans="1:10" ht="15" customHeight="1">
      <c r="A73" s="55" t="s">
        <v>100</v>
      </c>
      <c r="B73" s="150" t="s">
        <v>456</v>
      </c>
      <c r="C73" s="207">
        <f t="shared" si="10"/>
        <v>26.905265018706771</v>
      </c>
      <c r="D73" s="207"/>
      <c r="E73" s="207">
        <f t="shared" si="11"/>
        <v>19.645034832511381</v>
      </c>
      <c r="F73" s="207">
        <f t="shared" si="11"/>
        <v>22.851814541509022</v>
      </c>
      <c r="G73" s="207">
        <f t="shared" si="11"/>
        <v>19.816035904376733</v>
      </c>
      <c r="H73" s="207">
        <f t="shared" si="11"/>
        <v>19.954942586547894</v>
      </c>
      <c r="I73" s="207">
        <f t="shared" si="11"/>
        <v>16.917764866434073</v>
      </c>
      <c r="J73" s="207">
        <f t="shared" si="11"/>
        <v>15.924760761677454</v>
      </c>
    </row>
    <row r="74" spans="1:10" ht="15" customHeight="1">
      <c r="A74" s="55" t="s">
        <v>102</v>
      </c>
      <c r="B74" s="150" t="s">
        <v>125</v>
      </c>
      <c r="C74" s="207">
        <f t="shared" si="10"/>
        <v>846.09847817970228</v>
      </c>
      <c r="D74" s="207"/>
      <c r="E74" s="207">
        <f t="shared" si="11"/>
        <v>640.89945232006835</v>
      </c>
      <c r="F74" s="207">
        <f t="shared" si="11"/>
        <v>723.7316687663822</v>
      </c>
      <c r="G74" s="207">
        <f t="shared" si="11"/>
        <v>748.86608985586702</v>
      </c>
      <c r="H74" s="207">
        <f t="shared" si="11"/>
        <v>674.19237311750021</v>
      </c>
      <c r="I74" s="207">
        <f t="shared" si="11"/>
        <v>363.24043112393457</v>
      </c>
      <c r="J74" s="207">
        <f t="shared" si="11"/>
        <v>350.42768890846298</v>
      </c>
    </row>
    <row r="75" spans="1:10" ht="15" customHeight="1">
      <c r="A75" s="55" t="s">
        <v>126</v>
      </c>
      <c r="B75" s="150" t="s">
        <v>460</v>
      </c>
      <c r="C75" s="207">
        <f t="shared" si="10"/>
        <v>301.23633874569634</v>
      </c>
      <c r="D75" s="207"/>
      <c r="E75" s="207">
        <f t="shared" si="11"/>
        <v>245.41897291512777</v>
      </c>
      <c r="F75" s="207">
        <f t="shared" si="11"/>
        <v>269.87944003592634</v>
      </c>
      <c r="G75" s="207">
        <f t="shared" si="11"/>
        <v>249.80447661901641</v>
      </c>
      <c r="H75" s="207">
        <f t="shared" si="11"/>
        <v>272.94920545595642</v>
      </c>
      <c r="I75" s="207">
        <f t="shared" si="11"/>
        <v>224.24649512655327</v>
      </c>
      <c r="J75" s="207">
        <f t="shared" si="11"/>
        <v>258.76561078085763</v>
      </c>
    </row>
    <row r="76" spans="1:10" ht="15" customHeight="1">
      <c r="A76" s="55" t="s">
        <v>105</v>
      </c>
      <c r="B76" s="150" t="s">
        <v>452</v>
      </c>
      <c r="C76" s="207">
        <f t="shared" si="10"/>
        <v>212.9445454665574</v>
      </c>
      <c r="D76" s="207"/>
      <c r="E76" s="207">
        <f t="shared" si="11"/>
        <v>271.9865431171948</v>
      </c>
      <c r="F76" s="207">
        <f t="shared" si="11"/>
        <v>292.80617994651698</v>
      </c>
      <c r="G76" s="207">
        <f t="shared" si="11"/>
        <v>264.97675967569103</v>
      </c>
      <c r="H76" s="207">
        <f t="shared" si="11"/>
        <v>236.02302849481887</v>
      </c>
      <c r="I76" s="207">
        <f t="shared" si="11"/>
        <v>283.15654415748838</v>
      </c>
      <c r="J76" s="207">
        <f t="shared" si="11"/>
        <v>299.87700383197154</v>
      </c>
    </row>
    <row r="77" spans="1:10" ht="15" customHeight="1">
      <c r="A77" s="55" t="s">
        <v>106</v>
      </c>
      <c r="B77" s="150" t="s">
        <v>128</v>
      </c>
      <c r="C77" s="207">
        <f t="shared" si="10"/>
        <v>16.226308846787422</v>
      </c>
      <c r="D77" s="207"/>
      <c r="E77" s="207">
        <f t="shared" si="11"/>
        <v>8.7433615959660038</v>
      </c>
      <c r="F77" s="207">
        <f t="shared" si="11"/>
        <v>9.0035794652537753</v>
      </c>
      <c r="G77" s="207">
        <f t="shared" si="11"/>
        <v>8.0051814611065861</v>
      </c>
      <c r="H77" s="207">
        <f t="shared" si="11"/>
        <v>11.48533768215076</v>
      </c>
      <c r="I77" s="207">
        <f t="shared" si="11"/>
        <v>12.547191510912601</v>
      </c>
      <c r="J77" s="207">
        <f t="shared" si="11"/>
        <v>15.077963262889799</v>
      </c>
    </row>
    <row r="78" spans="1:10" ht="15" customHeight="1">
      <c r="A78" s="55" t="s">
        <v>108</v>
      </c>
      <c r="B78" s="150" t="s">
        <v>129</v>
      </c>
      <c r="C78" s="207">
        <f t="shared" si="10"/>
        <v>4.0253645689177029</v>
      </c>
      <c r="D78" s="207"/>
      <c r="E78" s="207">
        <f t="shared" si="11"/>
        <v>0.87316246573280587</v>
      </c>
      <c r="F78" s="207">
        <f t="shared" si="11"/>
        <v>0.87276011798443132</v>
      </c>
      <c r="G78" s="207">
        <f t="shared" si="11"/>
        <v>0.81465166474476058</v>
      </c>
      <c r="H78" s="207">
        <f t="shared" si="11"/>
        <v>1.4634935353174361</v>
      </c>
      <c r="I78" s="207">
        <f t="shared" si="11"/>
        <v>1.513584387156925</v>
      </c>
      <c r="J78" s="207">
        <f t="shared" si="11"/>
        <v>1.6861172187172762</v>
      </c>
    </row>
    <row r="79" spans="1:10" ht="15" customHeight="1">
      <c r="A79" s="55" t="s">
        <v>110</v>
      </c>
      <c r="B79" s="150" t="s">
        <v>240</v>
      </c>
      <c r="C79" s="207">
        <f t="shared" si="10"/>
        <v>150.85625623743317</v>
      </c>
      <c r="D79" s="207"/>
      <c r="E79" s="207">
        <f t="shared" si="11"/>
        <v>101.97646408558518</v>
      </c>
      <c r="F79" s="207">
        <f t="shared" si="11"/>
        <v>107.16338077748189</v>
      </c>
      <c r="G79" s="207">
        <f t="shared" si="11"/>
        <v>94.637856494230647</v>
      </c>
      <c r="H79" s="207">
        <f t="shared" si="11"/>
        <v>88.036544945848846</v>
      </c>
      <c r="I79" s="207">
        <f t="shared" si="11"/>
        <v>84.468934277946701</v>
      </c>
      <c r="J79" s="207">
        <f t="shared" si="11"/>
        <v>87.863734016160237</v>
      </c>
    </row>
    <row r="80" spans="1:10" ht="15" customHeight="1">
      <c r="A80" s="61"/>
      <c r="B80" s="209" t="s">
        <v>111</v>
      </c>
      <c r="C80" s="208">
        <f>SUM(C62:C79)</f>
        <v>161667.3131704627</v>
      </c>
      <c r="D80" s="208"/>
      <c r="E80" s="208">
        <f t="shared" ref="E80:H80" si="12">SUM(E62:E79)</f>
        <v>139837.95293431712</v>
      </c>
      <c r="F80" s="208">
        <f t="shared" si="12"/>
        <v>158051.56067729386</v>
      </c>
      <c r="G80" s="208">
        <f t="shared" si="12"/>
        <v>159582.16958693811</v>
      </c>
      <c r="H80" s="208">
        <f t="shared" si="12"/>
        <v>148324.43546538361</v>
      </c>
      <c r="I80" s="208">
        <f t="shared" ref="I80:J80" si="13">SUM(I62:I79)</f>
        <v>148161.04679658855</v>
      </c>
      <c r="J80" s="208">
        <f t="shared" si="13"/>
        <v>154448.18507861969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94.296938143571495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112.10294304105881</v>
      </c>
      <c r="G82" s="104">
        <f t="shared" si="14"/>
        <v>137.04061707538807</v>
      </c>
      <c r="H82" s="104">
        <f t="shared" si="14"/>
        <v>111.17314091538695</v>
      </c>
      <c r="I82" s="104">
        <f t="shared" si="14"/>
        <v>110.75151165218287</v>
      </c>
      <c r="J82" s="104">
        <f t="shared" si="14"/>
        <v>126.61344864435824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88.609711039060201</v>
      </c>
      <c r="D83" s="104">
        <f t="shared" si="15"/>
        <v>0</v>
      </c>
      <c r="E83" s="187">
        <f t="shared" si="15"/>
        <v>100</v>
      </c>
      <c r="F83" s="104">
        <f t="shared" si="15"/>
        <v>109.22703500186495</v>
      </c>
      <c r="G83" s="104">
        <f t="shared" si="15"/>
        <v>68.561589280055344</v>
      </c>
      <c r="H83" s="104">
        <f t="shared" si="15"/>
        <v>55.796125432055597</v>
      </c>
      <c r="I83" s="104">
        <f t="shared" si="15"/>
        <v>65.657217680055496</v>
      </c>
      <c r="J83" s="104">
        <f t="shared" si="15"/>
        <v>67.009013649252196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57.71877450961378</v>
      </c>
      <c r="D84" s="104">
        <f t="shared" si="16"/>
        <v>0</v>
      </c>
      <c r="E84" s="187">
        <f t="shared" si="16"/>
        <v>100</v>
      </c>
      <c r="F84" s="104">
        <f t="shared" si="16"/>
        <v>119.78416302554803</v>
      </c>
      <c r="G84" s="104">
        <f t="shared" si="16"/>
        <v>140.70145825394263</v>
      </c>
      <c r="H84" s="104">
        <f t="shared" si="16"/>
        <v>142.55298343144278</v>
      </c>
      <c r="I84" s="104">
        <f t="shared" si="16"/>
        <v>221.98489924450394</v>
      </c>
      <c r="J84" s="104">
        <f t="shared" si="16"/>
        <v>236.49183135368585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125.9610028887419</v>
      </c>
      <c r="D85" s="104">
        <f t="shared" si="17"/>
        <v>0</v>
      </c>
      <c r="E85" s="187">
        <f t="shared" si="17"/>
        <v>100</v>
      </c>
      <c r="F85" s="104">
        <f t="shared" si="17"/>
        <v>117.2064054392344</v>
      </c>
      <c r="G85" s="104">
        <f t="shared" si="17"/>
        <v>110.04989398242186</v>
      </c>
      <c r="H85" s="104">
        <f t="shared" si="17"/>
        <v>162.63292052879888</v>
      </c>
      <c r="I85" s="104">
        <f t="shared" si="17"/>
        <v>204.5187425169571</v>
      </c>
      <c r="J85" s="104">
        <f t="shared" si="17"/>
        <v>198.39353587910173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92.166260546382162</v>
      </c>
      <c r="D86" s="104">
        <f t="shared" si="18"/>
        <v>0</v>
      </c>
      <c r="E86" s="187">
        <f t="shared" si="18"/>
        <v>100</v>
      </c>
      <c r="F86" s="104">
        <f t="shared" si="18"/>
        <v>108.58541069546158</v>
      </c>
      <c r="G86" s="104">
        <f t="shared" si="18"/>
        <v>140.14839667069106</v>
      </c>
      <c r="H86" s="104">
        <f t="shared" si="18"/>
        <v>133.0731191497845</v>
      </c>
      <c r="I86" s="104">
        <f t="shared" si="18"/>
        <v>119.76079228757419</v>
      </c>
      <c r="J86" s="104">
        <f t="shared" si="18"/>
        <v>84.395635054421319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88.88270114519959</v>
      </c>
      <c r="D87" s="104">
        <f t="shared" si="19"/>
        <v>0</v>
      </c>
      <c r="E87" s="187">
        <f t="shared" si="19"/>
        <v>100</v>
      </c>
      <c r="F87" s="104">
        <f t="shared" si="19"/>
        <v>112.20611502294236</v>
      </c>
      <c r="G87" s="104">
        <f t="shared" si="19"/>
        <v>81.740984635844455</v>
      </c>
      <c r="H87" s="104">
        <f t="shared" si="19"/>
        <v>78.859743630348106</v>
      </c>
      <c r="I87" s="104">
        <f t="shared" si="19"/>
        <v>90.520186972083465</v>
      </c>
      <c r="J87" s="104">
        <f t="shared" si="19"/>
        <v>96.484852494888628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111.06566721157864</v>
      </c>
      <c r="D88" s="104">
        <f t="shared" si="20"/>
        <v>0</v>
      </c>
      <c r="E88" s="187">
        <f t="shared" si="20"/>
        <v>100</v>
      </c>
      <c r="F88" s="104">
        <f t="shared" si="20"/>
        <v>97.514988681955046</v>
      </c>
      <c r="G88" s="104">
        <f t="shared" si="20"/>
        <v>95.236674050013377</v>
      </c>
      <c r="H88" s="104">
        <f t="shared" si="20"/>
        <v>88.444804693227667</v>
      </c>
      <c r="I88" s="104">
        <f t="shared" si="20"/>
        <v>96.744722344992468</v>
      </c>
      <c r="J88" s="104">
        <f t="shared" si="20"/>
        <v>94.005705623679688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106.46165322281233</v>
      </c>
      <c r="D89" s="104">
        <f t="shared" si="21"/>
        <v>0</v>
      </c>
      <c r="E89" s="187">
        <f t="shared" si="21"/>
        <v>100</v>
      </c>
      <c r="F89" s="104">
        <f t="shared" si="21"/>
        <v>96.71762713130741</v>
      </c>
      <c r="G89" s="104">
        <f t="shared" si="21"/>
        <v>86.942184704037345</v>
      </c>
      <c r="H89" s="104">
        <f t="shared" si="21"/>
        <v>93.526992639393654</v>
      </c>
      <c r="I89" s="104">
        <f t="shared" si="21"/>
        <v>102.16541021801345</v>
      </c>
      <c r="J89" s="104">
        <f t="shared" si="21"/>
        <v>115.8723895459166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99.600711190112023</v>
      </c>
      <c r="D90" s="104">
        <f t="shared" si="22"/>
        <v>0</v>
      </c>
      <c r="E90" s="187">
        <f t="shared" si="22"/>
        <v>100</v>
      </c>
      <c r="F90" s="104">
        <f t="shared" si="22"/>
        <v>149.58092675267619</v>
      </c>
      <c r="G90" s="104">
        <f t="shared" si="22"/>
        <v>140.35644586914472</v>
      </c>
      <c r="H90" s="104">
        <f t="shared" si="22"/>
        <v>150.3037863386788</v>
      </c>
      <c r="I90" s="104">
        <f t="shared" si="22"/>
        <v>183.24635700302977</v>
      </c>
      <c r="J90" s="104">
        <f t="shared" si="22"/>
        <v>198.10814152793463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120.02005675796916</v>
      </c>
      <c r="D91" s="104">
        <f t="shared" si="23"/>
        <v>0</v>
      </c>
      <c r="E91" s="187">
        <f t="shared" si="23"/>
        <v>100</v>
      </c>
      <c r="F91" s="104">
        <f t="shared" si="23"/>
        <v>100.67147511503127</v>
      </c>
      <c r="G91" s="104">
        <f t="shared" si="23"/>
        <v>91.049742736002131</v>
      </c>
      <c r="H91" s="104">
        <f t="shared" si="23"/>
        <v>88.10882567875214</v>
      </c>
      <c r="I91" s="104">
        <f t="shared" si="23"/>
        <v>107.38264166049973</v>
      </c>
      <c r="J91" s="104">
        <f t="shared" si="23"/>
        <v>124.89513137783096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124.39069097211264</v>
      </c>
      <c r="D92" s="104">
        <f t="shared" si="24"/>
        <v>0</v>
      </c>
      <c r="E92" s="187">
        <f t="shared" si="24"/>
        <v>100</v>
      </c>
      <c r="F92" s="104">
        <f t="shared" si="24"/>
        <v>135.57649056615696</v>
      </c>
      <c r="G92" s="104">
        <f t="shared" si="24"/>
        <v>150.53415390109157</v>
      </c>
      <c r="H92" s="104">
        <f t="shared" si="24"/>
        <v>117.21552217945271</v>
      </c>
      <c r="I92" s="104">
        <f t="shared" si="24"/>
        <v>128.08552478203541</v>
      </c>
      <c r="J92" s="104">
        <f t="shared" si="24"/>
        <v>112.23744342723305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91.717403725273613</v>
      </c>
      <c r="D93" s="104">
        <f t="shared" si="25"/>
        <v>0</v>
      </c>
      <c r="E93" s="187">
        <f t="shared" si="25"/>
        <v>100</v>
      </c>
      <c r="F93" s="104">
        <f t="shared" si="25"/>
        <v>93.499447355110945</v>
      </c>
      <c r="G93" s="104">
        <f t="shared" si="25"/>
        <v>102.26006299324422</v>
      </c>
      <c r="H93" s="104">
        <f t="shared" si="25"/>
        <v>99.357414652712635</v>
      </c>
      <c r="I93" s="104">
        <f t="shared" si="25"/>
        <v>81.541882201732378</v>
      </c>
      <c r="J93" s="104">
        <f t="shared" si="25"/>
        <v>85.213107061364269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119.29522403597194</v>
      </c>
      <c r="D94" s="104">
        <f t="shared" si="26"/>
        <v>0</v>
      </c>
      <c r="E94" s="187">
        <f t="shared" si="26"/>
        <v>100</v>
      </c>
      <c r="F94" s="104">
        <f t="shared" si="26"/>
        <v>108.99098560392714</v>
      </c>
      <c r="G94" s="104">
        <f t="shared" si="26"/>
        <v>117.40184395237365</v>
      </c>
      <c r="H94" s="104">
        <f t="shared" si="26"/>
        <v>110.22583001657718</v>
      </c>
      <c r="I94" s="104">
        <f t="shared" si="26"/>
        <v>115.68096897364701</v>
      </c>
      <c r="J94" s="104">
        <f t="shared" si="26"/>
        <v>112.91336547784212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26.688236365239153</v>
      </c>
      <c r="D95" s="104">
        <f t="shared" si="27"/>
        <v>0</v>
      </c>
      <c r="E95" s="187">
        <f t="shared" si="27"/>
        <v>100</v>
      </c>
      <c r="F95" s="104">
        <f t="shared" si="27"/>
        <v>154.11489936764656</v>
      </c>
      <c r="G95" s="104">
        <f t="shared" si="27"/>
        <v>144.76809275111125</v>
      </c>
      <c r="H95" s="104">
        <f t="shared" si="27"/>
        <v>80.164675142251127</v>
      </c>
      <c r="I95" s="104">
        <f t="shared" si="27"/>
        <v>73.131593274966434</v>
      </c>
      <c r="J95" s="104">
        <f t="shared" si="27"/>
        <v>88.623813970561869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123.74139246252093</v>
      </c>
      <c r="D96" s="104">
        <f t="shared" si="28"/>
        <v>0</v>
      </c>
      <c r="E96" s="187">
        <f t="shared" si="28"/>
        <v>100</v>
      </c>
      <c r="F96" s="104">
        <f t="shared" si="28"/>
        <v>104.85621087617913</v>
      </c>
      <c r="G96" s="104">
        <f t="shared" si="28"/>
        <v>104.35031166976646</v>
      </c>
      <c r="H96" s="104">
        <f t="shared" si="28"/>
        <v>104.40145409901267</v>
      </c>
      <c r="I96" s="104">
        <f t="shared" si="28"/>
        <v>104.09869956312419</v>
      </c>
      <c r="J96" s="104">
        <f t="shared" si="28"/>
        <v>115.47379883569877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126.0666184988869</v>
      </c>
      <c r="D97" s="104">
        <f t="shared" si="29"/>
        <v>0</v>
      </c>
      <c r="E97" s="187">
        <f t="shared" si="29"/>
        <v>100</v>
      </c>
      <c r="F97" s="104">
        <f t="shared" si="29"/>
        <v>110.30039404701695</v>
      </c>
      <c r="G97" s="104">
        <f t="shared" si="29"/>
        <v>102.62494827470078</v>
      </c>
      <c r="H97" s="104">
        <f t="shared" si="29"/>
        <v>87.950603625873242</v>
      </c>
      <c r="I97" s="104">
        <f t="shared" si="29"/>
        <v>96.152212775729311</v>
      </c>
      <c r="J97" s="104">
        <f t="shared" si="29"/>
        <v>104.62296381795844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132.85021912429863</v>
      </c>
      <c r="D98" s="104">
        <f t="shared" si="30"/>
        <v>0</v>
      </c>
      <c r="E98" s="187">
        <f t="shared" si="30"/>
        <v>100</v>
      </c>
      <c r="F98" s="104">
        <f t="shared" si="30"/>
        <v>106.82271990680854</v>
      </c>
      <c r="G98" s="104">
        <f t="shared" si="30"/>
        <v>104.1131315217856</v>
      </c>
      <c r="H98" s="104">
        <f t="shared" si="30"/>
        <v>81.408528565646535</v>
      </c>
      <c r="I98" s="104">
        <f t="shared" si="30"/>
        <v>85.289817163283232</v>
      </c>
      <c r="J98" s="104">
        <f t="shared" si="30"/>
        <v>105.98176921418825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178.47128236228497</v>
      </c>
      <c r="D99" s="104">
        <f t="shared" si="31"/>
        <v>0</v>
      </c>
      <c r="E99" s="187">
        <f t="shared" si="31"/>
        <v>100</v>
      </c>
      <c r="F99" s="104">
        <f t="shared" si="31"/>
        <v>141.38536383663043</v>
      </c>
      <c r="G99" s="104">
        <f t="shared" si="31"/>
        <v>112.30053130549015</v>
      </c>
      <c r="H99" s="104">
        <f t="shared" si="31"/>
        <v>74.228671975560061</v>
      </c>
      <c r="I99" s="104">
        <f t="shared" si="31"/>
        <v>85.699571411841973</v>
      </c>
      <c r="J99" s="104">
        <f t="shared" si="31"/>
        <v>96.779041513330426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108.2215977063301</v>
      </c>
      <c r="D100" s="104">
        <f t="shared" si="32"/>
        <v>0</v>
      </c>
      <c r="E100" s="187">
        <f t="shared" si="32"/>
        <v>100</v>
      </c>
      <c r="F100" s="104">
        <f t="shared" si="32"/>
        <v>123.89927783936166</v>
      </c>
      <c r="G100" s="104">
        <f t="shared" si="32"/>
        <v>105.85311691035646</v>
      </c>
      <c r="H100" s="104">
        <f t="shared" si="32"/>
        <v>97.346631980118133</v>
      </c>
      <c r="I100" s="104">
        <f t="shared" si="32"/>
        <v>84.3807714528715</v>
      </c>
      <c r="J100" s="104">
        <f t="shared" si="32"/>
        <v>93.189887976119664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153.4480636833249</v>
      </c>
      <c r="D101" s="104">
        <f t="shared" si="33"/>
        <v>0</v>
      </c>
      <c r="E101" s="187">
        <f t="shared" si="33"/>
        <v>100</v>
      </c>
      <c r="F101" s="104">
        <f t="shared" si="33"/>
        <v>136.2016549244135</v>
      </c>
      <c r="G101" s="104">
        <f t="shared" si="33"/>
        <v>119.75250160223302</v>
      </c>
      <c r="H101" s="104">
        <f t="shared" si="33"/>
        <v>113.27558902264423</v>
      </c>
      <c r="I101" s="104">
        <f t="shared" si="33"/>
        <v>109.71263274916959</v>
      </c>
      <c r="J101" s="104">
        <f t="shared" si="33"/>
        <v>127.43542499714407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156.75447336795534</v>
      </c>
      <c r="D102" s="104">
        <f t="shared" si="34"/>
        <v>0</v>
      </c>
      <c r="E102" s="187">
        <f t="shared" si="34"/>
        <v>100</v>
      </c>
      <c r="F102" s="104">
        <f t="shared" si="34"/>
        <v>111.02617604626674</v>
      </c>
      <c r="G102" s="104">
        <f t="shared" si="34"/>
        <v>95.817408047585232</v>
      </c>
      <c r="H102" s="104">
        <f t="shared" si="34"/>
        <v>86.686011840469519</v>
      </c>
      <c r="I102" s="104">
        <f t="shared" si="34"/>
        <v>107.79923235111018</v>
      </c>
      <c r="J102" s="104">
        <f t="shared" si="34"/>
        <v>121.89445953464934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105.17087737777248</v>
      </c>
      <c r="D103" s="104">
        <f t="shared" si="35"/>
        <v>0</v>
      </c>
      <c r="E103" s="187">
        <f t="shared" si="35"/>
        <v>100</v>
      </c>
      <c r="F103" s="104">
        <f t="shared" si="35"/>
        <v>105.30333949456208</v>
      </c>
      <c r="G103" s="104">
        <f t="shared" si="35"/>
        <v>108.91451748659881</v>
      </c>
      <c r="H103" s="104">
        <f t="shared" si="35"/>
        <v>107.01063818619853</v>
      </c>
      <c r="I103" s="104">
        <f t="shared" si="35"/>
        <v>113.1000893704432</v>
      </c>
      <c r="J103" s="104">
        <f t="shared" si="35"/>
        <v>119.67293098998925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137.25308750236621</v>
      </c>
      <c r="D104" s="104">
        <f t="shared" si="36"/>
        <v>0</v>
      </c>
      <c r="E104" s="187">
        <f t="shared" si="36"/>
        <v>100</v>
      </c>
      <c r="F104" s="104">
        <f t="shared" si="36"/>
        <v>106.54101300926814</v>
      </c>
      <c r="G104" s="104">
        <f t="shared" si="36"/>
        <v>93.419326249001884</v>
      </c>
      <c r="H104" s="104">
        <f t="shared" si="36"/>
        <v>106.12910875978756</v>
      </c>
      <c r="I104" s="104">
        <f t="shared" si="36"/>
        <v>130.44331405228777</v>
      </c>
      <c r="J104" s="104">
        <f t="shared" si="36"/>
        <v>155.99465388218124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187.80550976241062</v>
      </c>
      <c r="D105" s="104">
        <f t="shared" si="37"/>
        <v>0</v>
      </c>
      <c r="E105" s="187">
        <f t="shared" si="37"/>
        <v>100</v>
      </c>
      <c r="F105" s="104">
        <f t="shared" si="37"/>
        <v>119.08748844915165</v>
      </c>
      <c r="G105" s="104">
        <f t="shared" si="37"/>
        <v>109.37109693866253</v>
      </c>
      <c r="H105" s="104">
        <f t="shared" si="37"/>
        <v>88.296354755395711</v>
      </c>
      <c r="I105" s="104">
        <f t="shared" si="37"/>
        <v>141.17854445669971</v>
      </c>
      <c r="J105" s="104">
        <f t="shared" si="37"/>
        <v>154.38775637333407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141.48400004910349</v>
      </c>
      <c r="D106" s="104">
        <f t="shared" si="38"/>
        <v>0</v>
      </c>
      <c r="E106" s="187">
        <f t="shared" si="38"/>
        <v>100</v>
      </c>
      <c r="F106" s="104">
        <f t="shared" si="38"/>
        <v>124.15861673988313</v>
      </c>
      <c r="G106" s="104">
        <f t="shared" si="38"/>
        <v>124.41253289791636</v>
      </c>
      <c r="H106" s="104">
        <f t="shared" si="38"/>
        <v>155.09557361507134</v>
      </c>
      <c r="I106" s="104">
        <f t="shared" si="38"/>
        <v>217.42062995235133</v>
      </c>
      <c r="J106" s="104">
        <f t="shared" si="38"/>
        <v>216.4729142774367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78.468192584994995</v>
      </c>
      <c r="D107" s="104">
        <f t="shared" si="39"/>
        <v>0</v>
      </c>
      <c r="E107" s="187">
        <f t="shared" si="39"/>
        <v>100</v>
      </c>
      <c r="F107" s="104">
        <f t="shared" si="39"/>
        <v>81.12369248671142</v>
      </c>
      <c r="G107" s="104">
        <f t="shared" si="39"/>
        <v>20.088595625962135</v>
      </c>
      <c r="H107" s="104">
        <f t="shared" si="39"/>
        <v>7.3967821793821065</v>
      </c>
      <c r="I107" s="104">
        <f t="shared" si="39"/>
        <v>18.664143129642401</v>
      </c>
      <c r="J107" s="104">
        <f t="shared" si="39"/>
        <v>8.7353688925299355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15.35640919466023</v>
      </c>
      <c r="D108" s="104">
        <f t="shared" si="40"/>
        <v>0</v>
      </c>
      <c r="E108" s="187">
        <f t="shared" si="40"/>
        <v>100</v>
      </c>
      <c r="F108" s="104">
        <f t="shared" si="40"/>
        <v>98.91915732140825</v>
      </c>
      <c r="G108" s="104">
        <f t="shared" si="40"/>
        <v>108.52500896686701</v>
      </c>
      <c r="H108" s="104">
        <f t="shared" si="40"/>
        <v>110.81451630251233</v>
      </c>
      <c r="I108" s="104">
        <f t="shared" si="40"/>
        <v>127.75751796168677</v>
      </c>
      <c r="J108" s="104">
        <f t="shared" si="40"/>
        <v>166.13028932268986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108.48494333539165</v>
      </c>
      <c r="D109" s="104">
        <f t="shared" si="41"/>
        <v>0</v>
      </c>
      <c r="E109" s="187">
        <f t="shared" si="41"/>
        <v>100</v>
      </c>
      <c r="F109" s="104">
        <f t="shared" si="41"/>
        <v>121.22569622410533</v>
      </c>
      <c r="G109" s="104">
        <f t="shared" si="41"/>
        <v>118.59828495466893</v>
      </c>
      <c r="H109" s="104">
        <f t="shared" si="41"/>
        <v>113.63381067550742</v>
      </c>
      <c r="I109" s="104">
        <f t="shared" si="41"/>
        <v>152.84213591114843</v>
      </c>
      <c r="J109" s="104">
        <f t="shared" si="41"/>
        <v>140.88997442632532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114.97631639109029</v>
      </c>
      <c r="D110" s="104">
        <f t="shared" si="42"/>
        <v>0</v>
      </c>
      <c r="E110" s="187">
        <f t="shared" si="42"/>
        <v>100</v>
      </c>
      <c r="F110" s="104">
        <f t="shared" si="42"/>
        <v>115.18162025514151</v>
      </c>
      <c r="G110" s="104">
        <f t="shared" si="42"/>
        <v>118.24814179887223</v>
      </c>
      <c r="H110" s="104">
        <f t="shared" si="42"/>
        <v>107.86448904176468</v>
      </c>
      <c r="I110" s="104">
        <f t="shared" si="42"/>
        <v>109.10876477468598</v>
      </c>
      <c r="J110" s="104">
        <f t="shared" si="42"/>
        <v>116.85938088466683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144.35204254433046</v>
      </c>
      <c r="D111" s="104">
        <f t="shared" si="43"/>
        <v>0</v>
      </c>
      <c r="E111" s="187">
        <f t="shared" si="43"/>
        <v>100</v>
      </c>
      <c r="F111" s="104">
        <f t="shared" si="43"/>
        <v>156.38577327715862</v>
      </c>
      <c r="G111" s="104">
        <f t="shared" si="43"/>
        <v>140.54360450096658</v>
      </c>
      <c r="H111" s="104">
        <f t="shared" si="43"/>
        <v>124.18469426772658</v>
      </c>
      <c r="I111" s="104">
        <f t="shared" si="43"/>
        <v>123.26422137539819</v>
      </c>
      <c r="J111" s="104">
        <f t="shared" si="43"/>
        <v>135.5853697677878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172.78759935033921</v>
      </c>
      <c r="D112" s="104">
        <f t="shared" si="44"/>
        <v>0</v>
      </c>
      <c r="E112" s="187">
        <f t="shared" si="44"/>
        <v>100</v>
      </c>
      <c r="F112" s="104">
        <f t="shared" si="44"/>
        <v>108.59263954941424</v>
      </c>
      <c r="G112" s="104">
        <f t="shared" si="44"/>
        <v>100.85536896555698</v>
      </c>
      <c r="H112" s="104">
        <f t="shared" si="44"/>
        <v>105.94099506097872</v>
      </c>
      <c r="I112" s="104">
        <f t="shared" si="44"/>
        <v>128.08199204935568</v>
      </c>
      <c r="J112" s="104">
        <f t="shared" si="44"/>
        <v>145.23891303755218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96.298065468661378</v>
      </c>
      <c r="D113" s="104">
        <f t="shared" si="45"/>
        <v>0</v>
      </c>
      <c r="E113" s="187">
        <f t="shared" si="45"/>
        <v>100</v>
      </c>
      <c r="F113" s="104">
        <f t="shared" si="45"/>
        <v>117.22225845583942</v>
      </c>
      <c r="G113" s="104">
        <f t="shared" si="45"/>
        <v>105.75422180447353</v>
      </c>
      <c r="H113" s="104">
        <f t="shared" si="45"/>
        <v>106.01623616313046</v>
      </c>
      <c r="I113" s="104">
        <f t="shared" si="45"/>
        <v>82.468172585078875</v>
      </c>
      <c r="J113" s="104">
        <f t="shared" si="45"/>
        <v>85.728766066311763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168.6672982177862</v>
      </c>
      <c r="D114" s="104">
        <f t="shared" si="46"/>
        <v>0</v>
      </c>
      <c r="E114" s="187">
        <f t="shared" si="46"/>
        <v>100</v>
      </c>
      <c r="F114" s="104">
        <f t="shared" si="46"/>
        <v>102.60900199801138</v>
      </c>
      <c r="G114" s="104">
        <f t="shared" si="46"/>
        <v>97.163143681109389</v>
      </c>
      <c r="H114" s="104">
        <f t="shared" si="46"/>
        <v>100.09762753764669</v>
      </c>
      <c r="I114" s="104">
        <f t="shared" si="46"/>
        <v>151.31669541846742</v>
      </c>
      <c r="J114" s="104">
        <f t="shared" si="46"/>
        <v>180.47484002969861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90.313579234334213</v>
      </c>
      <c r="D115" s="104">
        <f t="shared" si="47"/>
        <v>0</v>
      </c>
      <c r="E115" s="187">
        <f t="shared" si="47"/>
        <v>100</v>
      </c>
      <c r="F115" s="104">
        <f t="shared" si="47"/>
        <v>113.40678236086039</v>
      </c>
      <c r="G115" s="104">
        <f t="shared" si="47"/>
        <v>105.84757326903099</v>
      </c>
      <c r="H115" s="104">
        <f t="shared" si="47"/>
        <v>113.13077495809762</v>
      </c>
      <c r="I115" s="104">
        <f t="shared" si="47"/>
        <v>132.6966978253356</v>
      </c>
      <c r="J115" s="104">
        <f t="shared" si="47"/>
        <v>149.53711894739089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92.097746137371544</v>
      </c>
      <c r="D116" s="104">
        <f t="shared" si="48"/>
        <v>0</v>
      </c>
      <c r="E116" s="187">
        <f t="shared" si="48"/>
        <v>100</v>
      </c>
      <c r="F116" s="104">
        <f t="shared" si="48"/>
        <v>107.17495084349338</v>
      </c>
      <c r="G116" s="104">
        <f t="shared" si="48"/>
        <v>86.142281697618984</v>
      </c>
      <c r="H116" s="104">
        <f t="shared" si="48"/>
        <v>144.12010852294236</v>
      </c>
      <c r="I116" s="104">
        <f t="shared" si="48"/>
        <v>141.79280835463879</v>
      </c>
      <c r="J116" s="104">
        <f t="shared" si="48"/>
        <v>142.98334069162038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122.05714176507327</v>
      </c>
      <c r="D117" s="104">
        <f t="shared" si="49"/>
        <v>0</v>
      </c>
      <c r="E117" s="187">
        <f t="shared" si="49"/>
        <v>100</v>
      </c>
      <c r="F117" s="104">
        <f t="shared" si="49"/>
        <v>114.88679299873476</v>
      </c>
      <c r="G117" s="104">
        <f t="shared" si="49"/>
        <v>100.24102432283033</v>
      </c>
      <c r="H117" s="104">
        <f t="shared" si="49"/>
        <v>98.964907427008683</v>
      </c>
      <c r="I117" s="104">
        <f t="shared" si="49"/>
        <v>102.27423283535688</v>
      </c>
      <c r="J117" s="104">
        <f t="shared" si="49"/>
        <v>110.20399709544486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100.060905003611</v>
      </c>
      <c r="D118" s="104">
        <f t="shared" si="50"/>
        <v>0</v>
      </c>
      <c r="E118" s="187">
        <f t="shared" si="50"/>
        <v>100</v>
      </c>
      <c r="F118" s="104">
        <f t="shared" si="50"/>
        <v>136.76816420249077</v>
      </c>
      <c r="G118" s="104">
        <f t="shared" si="50"/>
        <v>121.7274011551376</v>
      </c>
      <c r="H118" s="104">
        <f t="shared" si="50"/>
        <v>117.77503199528489</v>
      </c>
      <c r="I118" s="104">
        <f t="shared" si="50"/>
        <v>108.52584237172572</v>
      </c>
      <c r="J118" s="104">
        <f t="shared" si="50"/>
        <v>108.93900127459568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122.47937809199601</v>
      </c>
      <c r="D119" s="104">
        <f t="shared" si="51"/>
        <v>0</v>
      </c>
      <c r="E119" s="187">
        <f t="shared" si="51"/>
        <v>100</v>
      </c>
      <c r="F119" s="104">
        <f t="shared" si="51"/>
        <v>108.41027141359616</v>
      </c>
      <c r="G119" s="104">
        <f t="shared" si="51"/>
        <v>96.613784400212737</v>
      </c>
      <c r="H119" s="104">
        <f t="shared" si="51"/>
        <v>103.0745304649552</v>
      </c>
      <c r="I119" s="104">
        <f t="shared" si="51"/>
        <v>88.88511006054928</v>
      </c>
      <c r="J119" s="104">
        <f t="shared" si="51"/>
        <v>95.203399377286019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103.01907444231134</v>
      </c>
      <c r="D120" s="104">
        <f t="shared" si="52"/>
        <v>0</v>
      </c>
      <c r="E120" s="187">
        <f t="shared" si="52"/>
        <v>100</v>
      </c>
      <c r="F120" s="104">
        <f t="shared" si="52"/>
        <v>101.13441288288878</v>
      </c>
      <c r="G120" s="104">
        <f t="shared" si="52"/>
        <v>91.933922999809454</v>
      </c>
      <c r="H120" s="104">
        <f t="shared" si="52"/>
        <v>107.23210776200716</v>
      </c>
      <c r="I120" s="104">
        <f t="shared" si="52"/>
        <v>117.63638322837879</v>
      </c>
      <c r="J120" s="104">
        <f t="shared" si="52"/>
        <v>128.38112343176948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134.16924972920782</v>
      </c>
      <c r="D121" s="104">
        <f t="shared" si="53"/>
        <v>0</v>
      </c>
      <c r="E121" s="187">
        <f t="shared" si="53"/>
        <v>100</v>
      </c>
      <c r="F121" s="104">
        <f t="shared" si="53"/>
        <v>116.91874120215407</v>
      </c>
      <c r="G121" s="104">
        <f t="shared" si="53"/>
        <v>123.0124197999572</v>
      </c>
      <c r="H121" s="104">
        <f t="shared" si="53"/>
        <v>141.13453083918944</v>
      </c>
      <c r="I121" s="104">
        <f t="shared" si="53"/>
        <v>142.75812594429163</v>
      </c>
      <c r="J121" s="104">
        <f t="shared" si="53"/>
        <v>139.62768933206488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107.33495491416463</v>
      </c>
      <c r="D122" s="104">
        <f t="shared" si="54"/>
        <v>0</v>
      </c>
      <c r="E122" s="187">
        <f t="shared" si="54"/>
        <v>100</v>
      </c>
      <c r="F122" s="104">
        <f t="shared" si="54"/>
        <v>108.88471190931084</v>
      </c>
      <c r="G122" s="104">
        <f t="shared" si="54"/>
        <v>101.50204964272831</v>
      </c>
      <c r="H122" s="104">
        <f t="shared" si="54"/>
        <v>130.45630516096566</v>
      </c>
      <c r="I122" s="104">
        <f t="shared" si="54"/>
        <v>100.23942403555502</v>
      </c>
      <c r="J122" s="104">
        <f t="shared" si="54"/>
        <v>112.35046335106045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81.109172728624628</v>
      </c>
      <c r="D123" s="104">
        <f t="shared" si="55"/>
        <v>0</v>
      </c>
      <c r="E123" s="187">
        <f t="shared" si="55"/>
        <v>100</v>
      </c>
      <c r="F123" s="104">
        <f t="shared" si="55"/>
        <v>98.847609820358301</v>
      </c>
      <c r="G123" s="104">
        <f t="shared" si="55"/>
        <v>104.44743060108178</v>
      </c>
      <c r="H123" s="104">
        <f t="shared" si="55"/>
        <v>96.373342736693047</v>
      </c>
      <c r="I123" s="104">
        <f t="shared" si="55"/>
        <v>89.575031428218551</v>
      </c>
      <c r="J123" s="104">
        <f t="shared" si="55"/>
        <v>115.31761828714254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232.21302059569382</v>
      </c>
      <c r="D124" s="104">
        <f t="shared" si="56"/>
        <v>0</v>
      </c>
      <c r="E124" s="187">
        <f t="shared" si="56"/>
        <v>100</v>
      </c>
      <c r="F124" s="104">
        <f t="shared" si="56"/>
        <v>102.8607965610985</v>
      </c>
      <c r="G124" s="104">
        <f t="shared" si="56"/>
        <v>107.62596210576226</v>
      </c>
      <c r="H124" s="104">
        <f t="shared" si="56"/>
        <v>132.33632829649983</v>
      </c>
      <c r="I124" s="104">
        <f t="shared" si="56"/>
        <v>117.8580178110808</v>
      </c>
      <c r="J124" s="104">
        <f t="shared" si="56"/>
        <v>115.30775513379274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116.5603368635592</v>
      </c>
      <c r="D125" s="104">
        <f t="shared" si="57"/>
        <v>0</v>
      </c>
      <c r="E125" s="187">
        <f t="shared" si="57"/>
        <v>100</v>
      </c>
      <c r="F125" s="104">
        <f t="shared" si="57"/>
        <v>119.28615109848677</v>
      </c>
      <c r="G125" s="104">
        <f t="shared" si="57"/>
        <v>115.07956472963828</v>
      </c>
      <c r="H125" s="104">
        <f t="shared" si="57"/>
        <v>120.43333205524279</v>
      </c>
      <c r="I125" s="104">
        <f t="shared" si="57"/>
        <v>87.213704818374481</v>
      </c>
      <c r="J125" s="104">
        <f t="shared" si="57"/>
        <v>90.539987597455493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127.63349718746953</v>
      </c>
      <c r="D126" s="104">
        <f t="shared" si="58"/>
        <v>0</v>
      </c>
      <c r="E126" s="187">
        <f t="shared" si="58"/>
        <v>100</v>
      </c>
      <c r="F126" s="104">
        <f t="shared" si="58"/>
        <v>102.39455870440818</v>
      </c>
      <c r="G126" s="104">
        <f t="shared" si="58"/>
        <v>86.248538603103924</v>
      </c>
      <c r="H126" s="104">
        <f t="shared" si="58"/>
        <v>94.513700006535714</v>
      </c>
      <c r="I126" s="104">
        <f t="shared" si="58"/>
        <v>94.847172833859233</v>
      </c>
      <c r="J126" s="104">
        <f t="shared" si="58"/>
        <v>92.973756184925108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136.95707464045896</v>
      </c>
      <c r="D127" s="104">
        <f t="shared" si="59"/>
        <v>0</v>
      </c>
      <c r="E127" s="187">
        <f t="shared" si="59"/>
        <v>100</v>
      </c>
      <c r="F127" s="104">
        <f t="shared" si="59"/>
        <v>116.32361426863244</v>
      </c>
      <c r="G127" s="104">
        <f t="shared" si="59"/>
        <v>100.87045440908231</v>
      </c>
      <c r="H127" s="104">
        <f t="shared" si="59"/>
        <v>101.57753730995496</v>
      </c>
      <c r="I127" s="104">
        <f t="shared" si="59"/>
        <v>86.117255635689503</v>
      </c>
      <c r="J127" s="104">
        <f t="shared" si="59"/>
        <v>81.062522400433252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132.01735078986408</v>
      </c>
      <c r="D128" s="104">
        <f t="shared" si="60"/>
        <v>0</v>
      </c>
      <c r="E128" s="187">
        <f t="shared" si="60"/>
        <v>100</v>
      </c>
      <c r="F128" s="104">
        <f t="shared" si="60"/>
        <v>112.92436998447411</v>
      </c>
      <c r="G128" s="104">
        <f t="shared" si="60"/>
        <v>116.84611168646772</v>
      </c>
      <c r="H128" s="104">
        <f t="shared" si="60"/>
        <v>105.19471824744284</v>
      </c>
      <c r="I128" s="104">
        <f t="shared" si="60"/>
        <v>56.676664304985316</v>
      </c>
      <c r="J128" s="104">
        <f t="shared" si="60"/>
        <v>54.677482971768512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122.74370443636062</v>
      </c>
      <c r="D129" s="104">
        <f t="shared" si="61"/>
        <v>0</v>
      </c>
      <c r="E129" s="187">
        <f t="shared" si="61"/>
        <v>100</v>
      </c>
      <c r="F129" s="104">
        <f t="shared" si="61"/>
        <v>109.96681993663857</v>
      </c>
      <c r="G129" s="104">
        <f t="shared" si="61"/>
        <v>101.78694566756469</v>
      </c>
      <c r="H129" s="104">
        <f t="shared" si="61"/>
        <v>111.21764638398568</v>
      </c>
      <c r="I129" s="104">
        <f t="shared" si="61"/>
        <v>91.372925435599271</v>
      </c>
      <c r="J129" s="104">
        <f t="shared" si="61"/>
        <v>105.43830727803815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78.292309253992357</v>
      </c>
      <c r="D130" s="104">
        <f t="shared" si="62"/>
        <v>0</v>
      </c>
      <c r="E130" s="187">
        <f t="shared" si="62"/>
        <v>100</v>
      </c>
      <c r="F130" s="104">
        <f t="shared" si="62"/>
        <v>107.65465695130045</v>
      </c>
      <c r="G130" s="104">
        <f t="shared" si="62"/>
        <v>97.422746228116381</v>
      </c>
      <c r="H130" s="104">
        <f t="shared" si="62"/>
        <v>86.77746545464943</v>
      </c>
      <c r="I130" s="104">
        <f t="shared" si="62"/>
        <v>104.10682120970985</v>
      </c>
      <c r="J130" s="104">
        <f t="shared" si="62"/>
        <v>110.2543531731859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185.5843278204791</v>
      </c>
      <c r="D131" s="104">
        <f t="shared" si="63"/>
        <v>0</v>
      </c>
      <c r="E131" s="187">
        <f t="shared" si="63"/>
        <v>100</v>
      </c>
      <c r="F131" s="104">
        <f t="shared" si="63"/>
        <v>102.97617645606503</v>
      </c>
      <c r="G131" s="104">
        <f t="shared" si="63"/>
        <v>91.557250300616673</v>
      </c>
      <c r="H131" s="104">
        <f t="shared" si="63"/>
        <v>131.36066209877268</v>
      </c>
      <c r="I131" s="104">
        <f t="shared" si="63"/>
        <v>143.505348294203</v>
      </c>
      <c r="J131" s="104">
        <f t="shared" si="63"/>
        <v>172.45041392141945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461.00980366115436</v>
      </c>
      <c r="D132" s="104">
        <f t="shared" si="64"/>
        <v>0</v>
      </c>
      <c r="E132" s="187">
        <f t="shared" si="64"/>
        <v>100</v>
      </c>
      <c r="F132" s="104">
        <f t="shared" si="64"/>
        <v>99.953920631707774</v>
      </c>
      <c r="G132" s="104">
        <f t="shared" si="64"/>
        <v>93.298978908931943</v>
      </c>
      <c r="H132" s="104">
        <f t="shared" si="64"/>
        <v>167.60838821549572</v>
      </c>
      <c r="I132" s="104">
        <f t="shared" si="64"/>
        <v>173.34510432564713</v>
      </c>
      <c r="J132" s="104">
        <f t="shared" si="64"/>
        <v>193.10463801283464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147.93242498663705</v>
      </c>
      <c r="D133" s="104">
        <f t="shared" si="65"/>
        <v>0</v>
      </c>
      <c r="E133" s="187">
        <f t="shared" si="65"/>
        <v>100</v>
      </c>
      <c r="F133" s="104">
        <f t="shared" si="65"/>
        <v>105.08638609742687</v>
      </c>
      <c r="G133" s="104">
        <f t="shared" si="65"/>
        <v>92.80362615319207</v>
      </c>
      <c r="H133" s="104">
        <f t="shared" si="65"/>
        <v>86.330258393704398</v>
      </c>
      <c r="I133" s="104">
        <f t="shared" si="65"/>
        <v>82.831793625492793</v>
      </c>
      <c r="J133" s="104">
        <f t="shared" si="65"/>
        <v>86.160796811330272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115.61046895930964</v>
      </c>
      <c r="D134" s="132">
        <f t="shared" si="66"/>
        <v>0</v>
      </c>
      <c r="E134" s="188">
        <f t="shared" si="66"/>
        <v>100</v>
      </c>
      <c r="F134" s="132">
        <f t="shared" si="66"/>
        <v>113.02479574449418</v>
      </c>
      <c r="G134" s="132">
        <f t="shared" si="66"/>
        <v>114.11935475192125</v>
      </c>
      <c r="H134" s="132">
        <f t="shared" si="66"/>
        <v>106.06879774266477</v>
      </c>
      <c r="I134" s="132">
        <f t="shared" si="66"/>
        <v>105.95195630915796</v>
      </c>
      <c r="J134" s="132">
        <f t="shared" si="66"/>
        <v>110.44797341331589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IF($C62&gt;0,C62/$E62*100,"")</f>
        <v>93.189992344677933</v>
      </c>
      <c r="D136" s="104">
        <f t="shared" ref="D136:J136" si="67">IF($C62&gt;0,D62/$E62*100,"")</f>
        <v>0</v>
      </c>
      <c r="E136" s="187">
        <f t="shared" si="67"/>
        <v>100</v>
      </c>
      <c r="F136" s="104">
        <f t="shared" si="67"/>
        <v>111.70054186340568</v>
      </c>
      <c r="G136" s="104">
        <f t="shared" si="67"/>
        <v>126.38151927202223</v>
      </c>
      <c r="H136" s="104">
        <f t="shared" si="67"/>
        <v>102.72426654334761</v>
      </c>
      <c r="I136" s="104">
        <f t="shared" si="67"/>
        <v>104.38650182423437</v>
      </c>
      <c r="J136" s="104">
        <f t="shared" si="67"/>
        <v>117.97705613662974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IF($C63&gt;0,C63/$E63*100,"")</f>
        <v>93.101774700582467</v>
      </c>
      <c r="D137" s="104">
        <f t="shared" si="68"/>
        <v>0</v>
      </c>
      <c r="E137" s="187">
        <f t="shared" si="68"/>
        <v>100</v>
      </c>
      <c r="F137" s="104">
        <f t="shared" si="68"/>
        <v>109.535097788131</v>
      </c>
      <c r="G137" s="104">
        <f t="shared" si="68"/>
        <v>129.5336817978631</v>
      </c>
      <c r="H137" s="104">
        <f t="shared" si="68"/>
        <v>125.70322423755134</v>
      </c>
      <c r="I137" s="104">
        <f t="shared" si="68"/>
        <v>118.75703689129</v>
      </c>
      <c r="J137" s="104">
        <f t="shared" si="68"/>
        <v>91.245900998480252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IF($C64&gt;0,C64/$E64*100,"")</f>
        <v>124.67368664109937</v>
      </c>
      <c r="D138" s="104">
        <f t="shared" si="69"/>
        <v>0</v>
      </c>
      <c r="E138" s="187">
        <f t="shared" si="69"/>
        <v>100</v>
      </c>
      <c r="F138" s="104">
        <f t="shared" si="69"/>
        <v>112.46156484159332</v>
      </c>
      <c r="G138" s="104">
        <f t="shared" si="69"/>
        <v>107.93986100406502</v>
      </c>
      <c r="H138" s="104">
        <f t="shared" si="69"/>
        <v>95.063004484361784</v>
      </c>
      <c r="I138" s="104">
        <f t="shared" si="69"/>
        <v>97.823870967757756</v>
      </c>
      <c r="J138" s="104">
        <f t="shared" si="69"/>
        <v>104.16375037410153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IF($C65&gt;0,C65/$E65*100,"")</f>
        <v>114.98537664476372</v>
      </c>
      <c r="D139" s="104">
        <f t="shared" si="70"/>
        <v>0</v>
      </c>
      <c r="E139" s="187">
        <f t="shared" si="70"/>
        <v>100</v>
      </c>
      <c r="F139" s="104">
        <f t="shared" si="70"/>
        <v>115.19432870962638</v>
      </c>
      <c r="G139" s="104">
        <f t="shared" si="70"/>
        <v>118.255018311364</v>
      </c>
      <c r="H139" s="104">
        <f t="shared" si="70"/>
        <v>107.86952262624796</v>
      </c>
      <c r="I139" s="104">
        <f t="shared" si="70"/>
        <v>109.11313069323374</v>
      </c>
      <c r="J139" s="104">
        <f t="shared" si="70"/>
        <v>116.86515647668733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IF($C66&gt;0,C66/$E66*100,"")</f>
        <v>96.53083627948034</v>
      </c>
      <c r="D140" s="104">
        <f t="shared" si="71"/>
        <v>0</v>
      </c>
      <c r="E140" s="187">
        <f t="shared" si="71"/>
        <v>100</v>
      </c>
      <c r="F140" s="104">
        <f t="shared" si="71"/>
        <v>117.19599704087233</v>
      </c>
      <c r="G140" s="104">
        <f t="shared" si="71"/>
        <v>105.7393137524888</v>
      </c>
      <c r="H140" s="104">
        <f t="shared" si="71"/>
        <v>106.01600719151216</v>
      </c>
      <c r="I140" s="104">
        <f t="shared" si="71"/>
        <v>82.60698328508488</v>
      </c>
      <c r="J140" s="104">
        <f t="shared" si="71"/>
        <v>85.909865681637953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IF($C67&gt;0,C67/$E67*100,"")</f>
        <v>100.31392213971837</v>
      </c>
      <c r="D141" s="104">
        <f t="shared" si="72"/>
        <v>0</v>
      </c>
      <c r="E141" s="187">
        <f t="shared" si="72"/>
        <v>100</v>
      </c>
      <c r="F141" s="104">
        <f t="shared" si="72"/>
        <v>112.02865369451949</v>
      </c>
      <c r="G141" s="104">
        <f t="shared" si="72"/>
        <v>104.73917311976399</v>
      </c>
      <c r="H141" s="104">
        <f t="shared" si="72"/>
        <v>111.46734474659155</v>
      </c>
      <c r="I141" s="104">
        <f t="shared" si="72"/>
        <v>135.07318184223431</v>
      </c>
      <c r="J141" s="104">
        <f t="shared" si="72"/>
        <v>153.48572309213549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IF($C68&gt;0,C68/$E68*100,"")</f>
        <v>116.51332351652148</v>
      </c>
      <c r="D142" s="104">
        <f t="shared" si="73"/>
        <v>0</v>
      </c>
      <c r="E142" s="187">
        <f t="shared" si="73"/>
        <v>100</v>
      </c>
      <c r="F142" s="104">
        <f t="shared" si="73"/>
        <v>118.07490074649256</v>
      </c>
      <c r="G142" s="104">
        <f t="shared" si="73"/>
        <v>102.96681586772169</v>
      </c>
      <c r="H142" s="104">
        <f t="shared" si="73"/>
        <v>104.91734628967593</v>
      </c>
      <c r="I142" s="104">
        <f t="shared" si="73"/>
        <v>105.77278500576672</v>
      </c>
      <c r="J142" s="104">
        <f t="shared" si="73"/>
        <v>112.02509230625277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IF($C69&gt;0,C69/$E69*100,"")</f>
        <v>114.20305614784614</v>
      </c>
      <c r="D143" s="104">
        <f t="shared" si="74"/>
        <v>0</v>
      </c>
      <c r="E143" s="187">
        <f t="shared" si="74"/>
        <v>100</v>
      </c>
      <c r="F143" s="104">
        <f t="shared" si="74"/>
        <v>107.81041012588869</v>
      </c>
      <c r="G143" s="104">
        <f t="shared" si="74"/>
        <v>102.02476030410675</v>
      </c>
      <c r="H143" s="104">
        <f t="shared" si="74"/>
        <v>119.2133531531459</v>
      </c>
      <c r="I143" s="104">
        <f t="shared" si="74"/>
        <v>112.544533275289</v>
      </c>
      <c r="J143" s="104">
        <f t="shared" si="74"/>
        <v>120.04198206853403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IF($C70&gt;0,C70/$E70*100,"")</f>
        <v>232.21302059569382</v>
      </c>
      <c r="D144" s="104">
        <f t="shared" si="75"/>
        <v>0</v>
      </c>
      <c r="E144" s="187">
        <f t="shared" si="75"/>
        <v>100</v>
      </c>
      <c r="F144" s="104">
        <f t="shared" si="75"/>
        <v>102.8607965610985</v>
      </c>
      <c r="G144" s="104">
        <f t="shared" si="75"/>
        <v>107.62596210576226</v>
      </c>
      <c r="H144" s="104">
        <f t="shared" si="75"/>
        <v>132.33632829649983</v>
      </c>
      <c r="I144" s="104">
        <f t="shared" si="75"/>
        <v>117.8580178110808</v>
      </c>
      <c r="J144" s="104">
        <f t="shared" si="75"/>
        <v>115.30775513379274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IF($C71&gt;0,C71/$E71*100,"")</f>
        <v>116.5603368635592</v>
      </c>
      <c r="D145" s="104">
        <f t="shared" si="76"/>
        <v>0</v>
      </c>
      <c r="E145" s="187">
        <f t="shared" si="76"/>
        <v>100</v>
      </c>
      <c r="F145" s="104">
        <f t="shared" si="76"/>
        <v>119.28615109848677</v>
      </c>
      <c r="G145" s="104">
        <f t="shared" si="76"/>
        <v>115.07956472963828</v>
      </c>
      <c r="H145" s="104">
        <f t="shared" si="76"/>
        <v>120.43333205524279</v>
      </c>
      <c r="I145" s="104">
        <f t="shared" si="76"/>
        <v>87.213704818374481</v>
      </c>
      <c r="J145" s="104">
        <f t="shared" si="76"/>
        <v>90.539987597455493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IF($C72&gt;0,C72/$E72*100,"")</f>
        <v>127.63349718746953</v>
      </c>
      <c r="D146" s="104">
        <f t="shared" si="77"/>
        <v>0</v>
      </c>
      <c r="E146" s="187">
        <f t="shared" si="77"/>
        <v>100</v>
      </c>
      <c r="F146" s="104">
        <f t="shared" si="77"/>
        <v>102.39455870440818</v>
      </c>
      <c r="G146" s="104">
        <f t="shared" si="77"/>
        <v>86.248538603103924</v>
      </c>
      <c r="H146" s="104">
        <f t="shared" si="77"/>
        <v>94.513700006535714</v>
      </c>
      <c r="I146" s="104">
        <f t="shared" si="77"/>
        <v>94.847172833859233</v>
      </c>
      <c r="J146" s="104">
        <f t="shared" si="77"/>
        <v>92.973756184925108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IF($C73&gt;0,C73/$E73*100,"")</f>
        <v>136.95707464045896</v>
      </c>
      <c r="D147" s="104">
        <f t="shared" si="78"/>
        <v>0</v>
      </c>
      <c r="E147" s="187">
        <f t="shared" si="78"/>
        <v>100</v>
      </c>
      <c r="F147" s="104">
        <f t="shared" si="78"/>
        <v>116.32361426863244</v>
      </c>
      <c r="G147" s="104">
        <f t="shared" si="78"/>
        <v>100.87045440908231</v>
      </c>
      <c r="H147" s="104">
        <f t="shared" si="78"/>
        <v>101.57753730995496</v>
      </c>
      <c r="I147" s="104">
        <f t="shared" si="78"/>
        <v>86.117255635689503</v>
      </c>
      <c r="J147" s="104">
        <f t="shared" si="78"/>
        <v>81.062522400433252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IF($C74&gt;0,C74/$E74*100,"")</f>
        <v>132.01735078986408</v>
      </c>
      <c r="D148" s="104">
        <f t="shared" si="79"/>
        <v>0</v>
      </c>
      <c r="E148" s="187">
        <f t="shared" si="79"/>
        <v>100</v>
      </c>
      <c r="F148" s="104">
        <f t="shared" si="79"/>
        <v>112.92436998447411</v>
      </c>
      <c r="G148" s="104">
        <f t="shared" si="79"/>
        <v>116.84611168646772</v>
      </c>
      <c r="H148" s="104">
        <f t="shared" si="79"/>
        <v>105.19471824744284</v>
      </c>
      <c r="I148" s="104">
        <f t="shared" si="79"/>
        <v>56.676664304985316</v>
      </c>
      <c r="J148" s="104">
        <f t="shared" si="79"/>
        <v>54.677482971768512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IF($C75&gt;0,C75/$E75*100,"")</f>
        <v>122.74370443636062</v>
      </c>
      <c r="D149" s="104">
        <f t="shared" si="80"/>
        <v>0</v>
      </c>
      <c r="E149" s="187">
        <f t="shared" si="80"/>
        <v>100</v>
      </c>
      <c r="F149" s="104">
        <f t="shared" si="80"/>
        <v>109.96681993663857</v>
      </c>
      <c r="G149" s="104">
        <f t="shared" si="80"/>
        <v>101.78694566756469</v>
      </c>
      <c r="H149" s="104">
        <f t="shared" si="80"/>
        <v>111.21764638398568</v>
      </c>
      <c r="I149" s="104">
        <f t="shared" si="80"/>
        <v>91.372925435599271</v>
      </c>
      <c r="J149" s="104">
        <f t="shared" si="80"/>
        <v>105.43830727803815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IF($C76&gt;0,C76/$E76*100,"")</f>
        <v>78.292309253992357</v>
      </c>
      <c r="D150" s="104">
        <f t="shared" si="81"/>
        <v>0</v>
      </c>
      <c r="E150" s="187">
        <f t="shared" si="81"/>
        <v>100</v>
      </c>
      <c r="F150" s="104">
        <f t="shared" si="81"/>
        <v>107.65465695130045</v>
      </c>
      <c r="G150" s="104">
        <f t="shared" si="81"/>
        <v>97.422746228116381</v>
      </c>
      <c r="H150" s="104">
        <f t="shared" si="81"/>
        <v>86.77746545464943</v>
      </c>
      <c r="I150" s="104">
        <f t="shared" si="81"/>
        <v>104.10682120970985</v>
      </c>
      <c r="J150" s="104">
        <f t="shared" si="81"/>
        <v>110.2543531731859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IF($C77&gt;0,C77/$E77*100,"")</f>
        <v>185.5843278204791</v>
      </c>
      <c r="D151" s="104">
        <f t="shared" si="82"/>
        <v>0</v>
      </c>
      <c r="E151" s="187">
        <f t="shared" si="82"/>
        <v>100</v>
      </c>
      <c r="F151" s="104">
        <f t="shared" si="82"/>
        <v>102.97617645606503</v>
      </c>
      <c r="G151" s="104">
        <f t="shared" si="82"/>
        <v>91.557250300616673</v>
      </c>
      <c r="H151" s="104">
        <f t="shared" si="82"/>
        <v>131.36066209877268</v>
      </c>
      <c r="I151" s="104">
        <f t="shared" si="82"/>
        <v>143.505348294203</v>
      </c>
      <c r="J151" s="104">
        <f t="shared" si="82"/>
        <v>172.45041392141945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IF($C78&gt;0,C78/$E78*100,"")</f>
        <v>461.00980366115436</v>
      </c>
      <c r="D152" s="104">
        <f t="shared" si="83"/>
        <v>0</v>
      </c>
      <c r="E152" s="187">
        <f t="shared" si="83"/>
        <v>100</v>
      </c>
      <c r="F152" s="104">
        <f t="shared" si="83"/>
        <v>99.953920631707774</v>
      </c>
      <c r="G152" s="104">
        <f t="shared" si="83"/>
        <v>93.298978908931943</v>
      </c>
      <c r="H152" s="104">
        <f t="shared" si="83"/>
        <v>167.60838821549572</v>
      </c>
      <c r="I152" s="104">
        <f t="shared" si="83"/>
        <v>173.34510432564713</v>
      </c>
      <c r="J152" s="104">
        <f t="shared" si="83"/>
        <v>193.10463801283464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IF($C79&gt;0,C79/$E79*100,"")</f>
        <v>147.93242498663705</v>
      </c>
      <c r="D153" s="104">
        <f t="shared" si="84"/>
        <v>0</v>
      </c>
      <c r="E153" s="187">
        <f t="shared" si="84"/>
        <v>100</v>
      </c>
      <c r="F153" s="104">
        <f t="shared" si="84"/>
        <v>105.08638609742687</v>
      </c>
      <c r="G153" s="104">
        <f t="shared" si="84"/>
        <v>92.80362615319207</v>
      </c>
      <c r="H153" s="104">
        <f t="shared" si="84"/>
        <v>86.330258393704398</v>
      </c>
      <c r="I153" s="104">
        <f t="shared" si="84"/>
        <v>82.831793625492793</v>
      </c>
      <c r="J153" s="104">
        <f t="shared" si="84"/>
        <v>86.160796811330272</v>
      </c>
    </row>
    <row r="154" spans="1:10" ht="15" customHeight="1">
      <c r="A154" s="61"/>
      <c r="B154" s="209" t="s">
        <v>111</v>
      </c>
      <c r="C154" s="132">
        <f t="shared" ref="C154:J154" si="85">IF($C80&gt;0,C80/$E80*100,"")</f>
        <v>115.61046895930961</v>
      </c>
      <c r="D154" s="132">
        <f t="shared" si="85"/>
        <v>0</v>
      </c>
      <c r="E154" s="188">
        <f t="shared" si="85"/>
        <v>100</v>
      </c>
      <c r="F154" s="132">
        <f t="shared" si="85"/>
        <v>113.0247957444942</v>
      </c>
      <c r="G154" s="132">
        <f t="shared" si="85"/>
        <v>114.11935475192132</v>
      </c>
      <c r="H154" s="132">
        <f t="shared" si="85"/>
        <v>106.0687977426648</v>
      </c>
      <c r="I154" s="132">
        <f t="shared" si="85"/>
        <v>105.95195630915796</v>
      </c>
      <c r="J154" s="132">
        <f t="shared" si="85"/>
        <v>110.44797341331585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1.9825145680074918</v>
      </c>
      <c r="D156" s="104"/>
      <c r="E156" s="104">
        <f t="shared" ref="E156:J165" si="87">E8/E$60*100</f>
        <v>2.4306137976298072</v>
      </c>
      <c r="F156" s="104">
        <f t="shared" si="87"/>
        <v>2.4107892282900165</v>
      </c>
      <c r="G156" s="104">
        <f t="shared" si="87"/>
        <v>2.918810883773713</v>
      </c>
      <c r="H156" s="104">
        <f t="shared" si="87"/>
        <v>2.5475820975209413</v>
      </c>
      <c r="I156" s="104">
        <f t="shared" si="87"/>
        <v>2.5407190363212409</v>
      </c>
      <c r="J156" s="104">
        <f t="shared" si="87"/>
        <v>2.7863652517083422</v>
      </c>
    </row>
    <row r="157" spans="1:10" ht="15" customHeight="1">
      <c r="A157" s="53" t="s">
        <v>28</v>
      </c>
      <c r="B157" s="150" t="s">
        <v>29</v>
      </c>
      <c r="C157" s="104">
        <f t="shared" si="86"/>
        <v>0.3467432843922964</v>
      </c>
      <c r="D157" s="104"/>
      <c r="E157" s="104">
        <f t="shared" si="87"/>
        <v>0.45240135925298042</v>
      </c>
      <c r="F157" s="104">
        <f t="shared" si="87"/>
        <v>0.43720016281846469</v>
      </c>
      <c r="G157" s="104">
        <f t="shared" si="87"/>
        <v>0.27179750753295789</v>
      </c>
      <c r="H157" s="104">
        <f t="shared" si="87"/>
        <v>0.23797991043277739</v>
      </c>
      <c r="I157" s="104">
        <f t="shared" si="87"/>
        <v>0.28034795730013823</v>
      </c>
      <c r="J157" s="104">
        <f t="shared" si="87"/>
        <v>0.27447283929492511</v>
      </c>
    </row>
    <row r="158" spans="1:10" ht="15" customHeight="1">
      <c r="A158" s="53" t="s">
        <v>30</v>
      </c>
      <c r="B158" s="150" t="s">
        <v>31</v>
      </c>
      <c r="C158" s="104">
        <f t="shared" si="86"/>
        <v>8.7043423498633296E-3</v>
      </c>
      <c r="D158" s="104"/>
      <c r="E158" s="104">
        <f t="shared" si="87"/>
        <v>1.743476207871435E-2</v>
      </c>
      <c r="F158" s="104">
        <f t="shared" si="87"/>
        <v>1.8477435587403796E-2</v>
      </c>
      <c r="G158" s="104">
        <f t="shared" si="87"/>
        <v>2.1495884323201101E-2</v>
      </c>
      <c r="H158" s="104">
        <f t="shared" si="87"/>
        <v>2.3431748097757533E-2</v>
      </c>
      <c r="I158" s="104">
        <f t="shared" si="87"/>
        <v>3.652838548919532E-2</v>
      </c>
      <c r="J158" s="104">
        <f t="shared" si="87"/>
        <v>3.733141211909146E-2</v>
      </c>
    </row>
    <row r="159" spans="1:10" ht="15" customHeight="1">
      <c r="A159" s="53" t="s">
        <v>32</v>
      </c>
      <c r="B159" s="150" t="s">
        <v>33</v>
      </c>
      <c r="C159" s="104">
        <f t="shared" si="86"/>
        <v>0.38262029335063447</v>
      </c>
      <c r="D159" s="104"/>
      <c r="E159" s="104">
        <f t="shared" si="87"/>
        <v>0.35117941690800153</v>
      </c>
      <c r="F159" s="104">
        <f t="shared" si="87"/>
        <v>0.36417209913018778</v>
      </c>
      <c r="G159" s="104">
        <f t="shared" si="87"/>
        <v>0.33865646790194154</v>
      </c>
      <c r="H159" s="104">
        <f t="shared" si="87"/>
        <v>0.53845556296313013</v>
      </c>
      <c r="I159" s="104">
        <f t="shared" si="87"/>
        <v>0.67788057196688778</v>
      </c>
      <c r="J159" s="104">
        <f t="shared" si="87"/>
        <v>0.63081036342437624</v>
      </c>
    </row>
    <row r="160" spans="1:10" ht="15" customHeight="1">
      <c r="A160" s="53" t="s">
        <v>34</v>
      </c>
      <c r="B160" s="150" t="s">
        <v>35</v>
      </c>
      <c r="C160" s="104">
        <f t="shared" si="86"/>
        <v>5.1698972300796253</v>
      </c>
      <c r="D160" s="104"/>
      <c r="E160" s="104">
        <f t="shared" si="87"/>
        <v>6.4849570732031072</v>
      </c>
      <c r="F160" s="104">
        <f t="shared" si="87"/>
        <v>6.2302410944237465</v>
      </c>
      <c r="G160" s="104">
        <f t="shared" si="87"/>
        <v>7.9640858315698795</v>
      </c>
      <c r="H160" s="104">
        <f t="shared" si="87"/>
        <v>8.1359785690912503</v>
      </c>
      <c r="I160" s="104">
        <f t="shared" si="87"/>
        <v>7.3301487211008958</v>
      </c>
      <c r="J160" s="104">
        <f t="shared" si="87"/>
        <v>4.9552930088226814</v>
      </c>
    </row>
    <row r="161" spans="1:10" ht="15" customHeight="1">
      <c r="A161" s="53" t="s">
        <v>36</v>
      </c>
      <c r="B161" s="150" t="s">
        <v>37</v>
      </c>
      <c r="C161" s="104">
        <f t="shared" si="86"/>
        <v>0.99725415290585884</v>
      </c>
      <c r="D161" s="104"/>
      <c r="E161" s="104">
        <f t="shared" si="87"/>
        <v>1.297136774688268</v>
      </c>
      <c r="F161" s="104">
        <f t="shared" si="87"/>
        <v>1.2877411295675827</v>
      </c>
      <c r="G161" s="104">
        <f t="shared" si="87"/>
        <v>0.92910827791547346</v>
      </c>
      <c r="H161" s="104">
        <f t="shared" si="87"/>
        <v>0.9643917502825422</v>
      </c>
      <c r="I161" s="104">
        <f t="shared" si="87"/>
        <v>1.1082104329488287</v>
      </c>
      <c r="J161" s="104">
        <f t="shared" si="87"/>
        <v>1.1331493598632589</v>
      </c>
    </row>
    <row r="162" spans="1:10" ht="15" customHeight="1">
      <c r="A162" s="53" t="s">
        <v>38</v>
      </c>
      <c r="B162" s="150" t="s">
        <v>457</v>
      </c>
      <c r="C162" s="104">
        <f t="shared" si="86"/>
        <v>1.2097974516998116</v>
      </c>
      <c r="D162" s="104"/>
      <c r="E162" s="104">
        <f t="shared" si="87"/>
        <v>1.2593023050980419</v>
      </c>
      <c r="F162" s="104">
        <f t="shared" si="87"/>
        <v>1.0864947750615817</v>
      </c>
      <c r="G162" s="104">
        <f t="shared" si="87"/>
        <v>1.0509327135766477</v>
      </c>
      <c r="H162" s="104">
        <f t="shared" si="87"/>
        <v>1.0500613638927583</v>
      </c>
      <c r="I162" s="104">
        <f t="shared" si="87"/>
        <v>1.1498688282793752</v>
      </c>
      <c r="J162" s="104">
        <f t="shared" si="87"/>
        <v>1.0718313620953719</v>
      </c>
    </row>
    <row r="163" spans="1:10" ht="15" customHeight="1">
      <c r="A163" s="53" t="s">
        <v>39</v>
      </c>
      <c r="B163" s="150" t="s">
        <v>40</v>
      </c>
      <c r="C163" s="104">
        <f t="shared" si="86"/>
        <v>0.623556844421014</v>
      </c>
      <c r="D163" s="104"/>
      <c r="E163" s="104">
        <f t="shared" si="87"/>
        <v>0.67714239845050173</v>
      </c>
      <c r="F163" s="104">
        <f t="shared" si="87"/>
        <v>0.57944458626747963</v>
      </c>
      <c r="G163" s="104">
        <f t="shared" si="87"/>
        <v>0.51588303846440398</v>
      </c>
      <c r="H163" s="104">
        <f t="shared" si="87"/>
        <v>0.59707561001445519</v>
      </c>
      <c r="I163" s="104">
        <f t="shared" si="87"/>
        <v>0.65294245923919181</v>
      </c>
      <c r="J163" s="104">
        <f t="shared" si="87"/>
        <v>0.71039879996433886</v>
      </c>
    </row>
    <row r="164" spans="1:10" ht="15" customHeight="1">
      <c r="A164" s="53" t="s">
        <v>41</v>
      </c>
      <c r="B164" s="150" t="s">
        <v>441</v>
      </c>
      <c r="C164" s="104">
        <f t="shared" si="86"/>
        <v>0.31553238207188428</v>
      </c>
      <c r="D164" s="104"/>
      <c r="E164" s="104">
        <f t="shared" si="87"/>
        <v>0.36625086535325951</v>
      </c>
      <c r="F164" s="104">
        <f t="shared" si="87"/>
        <v>0.48470907204606833</v>
      </c>
      <c r="G164" s="104">
        <f t="shared" si="87"/>
        <v>0.45045531381798104</v>
      </c>
      <c r="H164" s="104">
        <f t="shared" si="87"/>
        <v>0.51899232369888415</v>
      </c>
      <c r="I164" s="104">
        <f t="shared" si="87"/>
        <v>0.63343933574344935</v>
      </c>
      <c r="J164" s="104">
        <f t="shared" si="87"/>
        <v>0.65693625718789672</v>
      </c>
    </row>
    <row r="165" spans="1:10" ht="15" customHeight="1">
      <c r="A165" s="53" t="s">
        <v>42</v>
      </c>
      <c r="B165" s="150" t="s">
        <v>442</v>
      </c>
      <c r="C165" s="104">
        <f t="shared" si="86"/>
        <v>1.7478931188249298</v>
      </c>
      <c r="D165" s="104"/>
      <c r="E165" s="104">
        <f t="shared" si="87"/>
        <v>1.6836747841704636</v>
      </c>
      <c r="F165" s="104">
        <f t="shared" si="87"/>
        <v>1.4996534434761788</v>
      </c>
      <c r="G165" s="104">
        <f t="shared" si="87"/>
        <v>1.3433142544756089</v>
      </c>
      <c r="H165" s="104">
        <f t="shared" si="87"/>
        <v>1.3985885690728022</v>
      </c>
      <c r="I165" s="104">
        <f t="shared" si="87"/>
        <v>1.7064097003914296</v>
      </c>
      <c r="J165" s="104">
        <f t="shared" si="87"/>
        <v>1.9039080289829837</v>
      </c>
    </row>
    <row r="166" spans="1:10" ht="15" customHeight="1">
      <c r="A166" s="53" t="s">
        <v>43</v>
      </c>
      <c r="B166" s="150" t="s">
        <v>458</v>
      </c>
      <c r="C166" s="104">
        <f t="shared" si="86"/>
        <v>5.2345237474581238E-2</v>
      </c>
      <c r="D166" s="104"/>
      <c r="E166" s="104">
        <f t="shared" ref="E166:J175" si="88">E18/E$60*100</f>
        <v>4.8650404663959125E-2</v>
      </c>
      <c r="F166" s="104">
        <f t="shared" si="88"/>
        <v>5.8357558494276492E-2</v>
      </c>
      <c r="G166" s="104">
        <f t="shared" si="88"/>
        <v>6.4174455936551036E-2</v>
      </c>
      <c r="H166" s="104">
        <f t="shared" si="88"/>
        <v>5.3763054812432001E-2</v>
      </c>
      <c r="I166" s="104">
        <f t="shared" si="88"/>
        <v>5.881356823708761E-2</v>
      </c>
      <c r="J166" s="104">
        <f t="shared" si="88"/>
        <v>4.9438634973856276E-2</v>
      </c>
    </row>
    <row r="167" spans="1:10" ht="15" customHeight="1">
      <c r="A167" s="53" t="s">
        <v>44</v>
      </c>
      <c r="B167" s="150" t="s">
        <v>45</v>
      </c>
      <c r="C167" s="104">
        <f t="shared" si="86"/>
        <v>4.7283994376892258</v>
      </c>
      <c r="D167" s="104"/>
      <c r="E167" s="104">
        <f t="shared" si="88"/>
        <v>5.9601826285402364</v>
      </c>
      <c r="F167" s="104">
        <f t="shared" si="88"/>
        <v>4.9305444724167202</v>
      </c>
      <c r="G167" s="104">
        <f t="shared" si="88"/>
        <v>5.3408000103987927</v>
      </c>
      <c r="H167" s="104">
        <f t="shared" si="88"/>
        <v>5.5830588206202245</v>
      </c>
      <c r="I167" s="104">
        <f t="shared" si="88"/>
        <v>4.5870272407158161</v>
      </c>
      <c r="J167" s="104">
        <f t="shared" si="88"/>
        <v>4.5984155683009638</v>
      </c>
    </row>
    <row r="168" spans="1:10" ht="15" customHeight="1">
      <c r="A168" s="53" t="s">
        <v>46</v>
      </c>
      <c r="B168" s="150" t="s">
        <v>443</v>
      </c>
      <c r="C168" s="104">
        <f t="shared" si="86"/>
        <v>8.9219201737741951</v>
      </c>
      <c r="D168" s="104"/>
      <c r="E168" s="104">
        <f t="shared" si="88"/>
        <v>8.646342581129101</v>
      </c>
      <c r="F168" s="104">
        <f t="shared" si="88"/>
        <v>8.3377580430829514</v>
      </c>
      <c r="G168" s="104">
        <f t="shared" si="88"/>
        <v>8.8950429545904246</v>
      </c>
      <c r="H168" s="104">
        <f t="shared" si="88"/>
        <v>8.9852087314578633</v>
      </c>
      <c r="I168" s="104">
        <f t="shared" si="88"/>
        <v>9.4402908894346194</v>
      </c>
      <c r="J168" s="104">
        <f t="shared" si="88"/>
        <v>8.8393440797344258</v>
      </c>
    </row>
    <row r="169" spans="1:10" ht="15" customHeight="1">
      <c r="A169" s="53" t="s">
        <v>47</v>
      </c>
      <c r="B169" s="150" t="s">
        <v>444</v>
      </c>
      <c r="C169" s="104">
        <f t="shared" si="86"/>
        <v>2.5957078134197842E-2</v>
      </c>
      <c r="D169" s="104"/>
      <c r="E169" s="104">
        <f t="shared" si="88"/>
        <v>0.1124431728960807</v>
      </c>
      <c r="F169" s="104">
        <f t="shared" si="88"/>
        <v>0.15332182784592666</v>
      </c>
      <c r="G169" s="104">
        <f t="shared" si="88"/>
        <v>0.14264174309813996</v>
      </c>
      <c r="H169" s="104">
        <f t="shared" si="88"/>
        <v>8.4982300346679016E-2</v>
      </c>
      <c r="I169" s="104">
        <f t="shared" si="88"/>
        <v>7.7612048642013945E-2</v>
      </c>
      <c r="J169" s="104">
        <f t="shared" si="88"/>
        <v>9.0224768540665315E-2</v>
      </c>
    </row>
    <row r="170" spans="1:10" ht="15" customHeight="1">
      <c r="A170" s="53" t="s">
        <v>48</v>
      </c>
      <c r="B170" s="150" t="s">
        <v>49</v>
      </c>
      <c r="C170" s="104">
        <f t="shared" si="86"/>
        <v>0.44557912225135143</v>
      </c>
      <c r="D170" s="104"/>
      <c r="E170" s="104">
        <f t="shared" si="88"/>
        <v>0.41630056246182018</v>
      </c>
      <c r="F170" s="104">
        <f t="shared" si="88"/>
        <v>0.38621347889049396</v>
      </c>
      <c r="G170" s="104">
        <f t="shared" si="88"/>
        <v>0.38066367914211025</v>
      </c>
      <c r="H170" s="104">
        <f t="shared" si="88"/>
        <v>0.40975654469748651</v>
      </c>
      <c r="I170" s="104">
        <f t="shared" si="88"/>
        <v>0.40901884863004512</v>
      </c>
      <c r="J170" s="104">
        <f t="shared" si="88"/>
        <v>0.43524390642290245</v>
      </c>
    </row>
    <row r="171" spans="1:10" ht="15" customHeight="1">
      <c r="A171" s="53" t="s">
        <v>50</v>
      </c>
      <c r="B171" s="150" t="s">
        <v>51</v>
      </c>
      <c r="C171" s="104">
        <f t="shared" si="86"/>
        <v>1.6674761555929056</v>
      </c>
      <c r="D171" s="104"/>
      <c r="E171" s="104">
        <f t="shared" si="88"/>
        <v>1.5291732468279438</v>
      </c>
      <c r="F171" s="104">
        <f t="shared" si="88"/>
        <v>1.49231335106832</v>
      </c>
      <c r="G171" s="104">
        <f t="shared" si="88"/>
        <v>1.3751508295846897</v>
      </c>
      <c r="H171" s="104">
        <f t="shared" si="88"/>
        <v>1.2679667627924531</v>
      </c>
      <c r="I171" s="104">
        <f t="shared" si="88"/>
        <v>1.3877364469885154</v>
      </c>
      <c r="J171" s="104">
        <f t="shared" si="88"/>
        <v>1.4485248785468581</v>
      </c>
    </row>
    <row r="172" spans="1:10" ht="15" customHeight="1">
      <c r="A172" s="53" t="s">
        <v>52</v>
      </c>
      <c r="B172" s="150" t="s">
        <v>53</v>
      </c>
      <c r="C172" s="104">
        <f t="shared" si="86"/>
        <v>2.8168460518780369</v>
      </c>
      <c r="D172" s="104"/>
      <c r="E172" s="104">
        <f t="shared" si="88"/>
        <v>2.4513086631728127</v>
      </c>
      <c r="F172" s="104">
        <f t="shared" si="88"/>
        <v>2.316796566686107</v>
      </c>
      <c r="G172" s="104">
        <f t="shared" si="88"/>
        <v>2.236372802879933</v>
      </c>
      <c r="H172" s="104">
        <f t="shared" si="88"/>
        <v>1.8813961841376787</v>
      </c>
      <c r="I172" s="104">
        <f t="shared" si="88"/>
        <v>1.9732685924432554</v>
      </c>
      <c r="J172" s="104">
        <f t="shared" si="88"/>
        <v>2.3521846620120961</v>
      </c>
    </row>
    <row r="173" spans="1:10" ht="15" customHeight="1">
      <c r="A173" s="53" t="s">
        <v>54</v>
      </c>
      <c r="B173" s="150" t="s">
        <v>445</v>
      </c>
      <c r="C173" s="104">
        <f t="shared" si="86"/>
        <v>9.1350504160619366</v>
      </c>
      <c r="D173" s="104"/>
      <c r="E173" s="104">
        <f t="shared" si="88"/>
        <v>5.9175204469256197</v>
      </c>
      <c r="F173" s="104">
        <f t="shared" si="88"/>
        <v>7.4023649048711917</v>
      </c>
      <c r="G173" s="104">
        <f t="shared" si="88"/>
        <v>5.8232075675985264</v>
      </c>
      <c r="H173" s="104">
        <f t="shared" si="88"/>
        <v>4.141177174735045</v>
      </c>
      <c r="I173" s="104">
        <f t="shared" si="88"/>
        <v>4.7864049309536298</v>
      </c>
      <c r="J173" s="104">
        <f t="shared" si="88"/>
        <v>5.185173971874355</v>
      </c>
    </row>
    <row r="174" spans="1:10" ht="15" customHeight="1">
      <c r="A174" s="53" t="s">
        <v>55</v>
      </c>
      <c r="B174" s="150" t="s">
        <v>56</v>
      </c>
      <c r="C174" s="104">
        <f t="shared" si="86"/>
        <v>2.0260395055280922</v>
      </c>
      <c r="D174" s="104"/>
      <c r="E174" s="104">
        <f t="shared" si="88"/>
        <v>2.1643681328730735</v>
      </c>
      <c r="F174" s="104">
        <f t="shared" si="88"/>
        <v>2.3726090091568648</v>
      </c>
      <c r="G174" s="104">
        <f t="shared" si="88"/>
        <v>2.0075920820276658</v>
      </c>
      <c r="H174" s="104">
        <f t="shared" si="88"/>
        <v>1.9863895187297069</v>
      </c>
      <c r="I174" s="104">
        <f t="shared" si="88"/>
        <v>1.7237157209909422</v>
      </c>
      <c r="J174" s="104">
        <f t="shared" si="88"/>
        <v>1.8261740583210002</v>
      </c>
    </row>
    <row r="175" spans="1:10" ht="15" customHeight="1">
      <c r="A175" s="53" t="s">
        <v>57</v>
      </c>
      <c r="B175" s="150" t="s">
        <v>58</v>
      </c>
      <c r="C175" s="104">
        <f t="shared" si="86"/>
        <v>0.11793384126894382</v>
      </c>
      <c r="D175" s="104"/>
      <c r="E175" s="104">
        <f t="shared" si="88"/>
        <v>8.8853429414482862E-2</v>
      </c>
      <c r="F175" s="104">
        <f t="shared" si="88"/>
        <v>0.10707370937718909</v>
      </c>
      <c r="G175" s="104">
        <f t="shared" si="88"/>
        <v>9.3239402478680983E-2</v>
      </c>
      <c r="H175" s="104">
        <f t="shared" si="88"/>
        <v>9.4890531125149225E-2</v>
      </c>
      <c r="I175" s="104">
        <f t="shared" si="88"/>
        <v>9.2007207884021128E-2</v>
      </c>
      <c r="J175" s="104">
        <f t="shared" si="88"/>
        <v>0.10251953195660199</v>
      </c>
    </row>
    <row r="176" spans="1:10" ht="15" customHeight="1">
      <c r="A176" s="53" t="s">
        <v>59</v>
      </c>
      <c r="B176" s="150" t="s">
        <v>60</v>
      </c>
      <c r="C176" s="104">
        <f t="shared" si="86"/>
        <v>0.3529411123117408</v>
      </c>
      <c r="D176" s="104"/>
      <c r="E176" s="104">
        <f t="shared" ref="E176:J185" si="89">E28/E$60*100</f>
        <v>0.26030317752783222</v>
      </c>
      <c r="F176" s="104">
        <f t="shared" si="89"/>
        <v>0.25570023129208413</v>
      </c>
      <c r="G176" s="104">
        <f t="shared" si="89"/>
        <v>0.21855692955403272</v>
      </c>
      <c r="H176" s="104">
        <f t="shared" si="89"/>
        <v>0.21273592997663607</v>
      </c>
      <c r="I176" s="104">
        <f t="shared" si="89"/>
        <v>0.26484157247816348</v>
      </c>
      <c r="J176" s="104">
        <f t="shared" si="89"/>
        <v>0.28728019319258602</v>
      </c>
    </row>
    <row r="177" spans="1:10" ht="15" customHeight="1">
      <c r="A177" s="53" t="s">
        <v>61</v>
      </c>
      <c r="B177" s="150" t="s">
        <v>453</v>
      </c>
      <c r="C177" s="104">
        <f t="shared" si="86"/>
        <v>0.17330690980839641</v>
      </c>
      <c r="D177" s="104"/>
      <c r="E177" s="104">
        <f t="shared" si="89"/>
        <v>0.19050989795272028</v>
      </c>
      <c r="F177" s="104">
        <f t="shared" si="89"/>
        <v>0.17749493223186763</v>
      </c>
      <c r="G177" s="104">
        <f t="shared" si="89"/>
        <v>0.18182098608117464</v>
      </c>
      <c r="H177" s="104">
        <f t="shared" si="89"/>
        <v>0.19220153517878444</v>
      </c>
      <c r="I177" s="104">
        <f t="shared" si="89"/>
        <v>0.2033627998480316</v>
      </c>
      <c r="J177" s="104">
        <f t="shared" si="89"/>
        <v>0.2064218759839834</v>
      </c>
    </row>
    <row r="178" spans="1:10" ht="15" customHeight="1">
      <c r="A178" s="53" t="s">
        <v>62</v>
      </c>
      <c r="B178" s="150" t="s">
        <v>446</v>
      </c>
      <c r="C178" s="104">
        <f t="shared" si="86"/>
        <v>6.777056276017894E-2</v>
      </c>
      <c r="D178" s="104"/>
      <c r="E178" s="104">
        <f t="shared" si="89"/>
        <v>5.7084228012033167E-2</v>
      </c>
      <c r="F178" s="104">
        <f t="shared" si="89"/>
        <v>5.3809533024971823E-2</v>
      </c>
      <c r="G178" s="104">
        <f t="shared" si="89"/>
        <v>4.6729760538176887E-2</v>
      </c>
      <c r="H178" s="104">
        <f t="shared" si="89"/>
        <v>5.7116686264849684E-2</v>
      </c>
      <c r="I178" s="104">
        <f t="shared" si="89"/>
        <v>7.0279550669914606E-2</v>
      </c>
      <c r="J178" s="104">
        <f t="shared" si="89"/>
        <v>8.062469700141224E-2</v>
      </c>
    </row>
    <row r="179" spans="1:10" ht="15" customHeight="1">
      <c r="A179" s="53" t="s">
        <v>63</v>
      </c>
      <c r="B179" s="150" t="s">
        <v>64</v>
      </c>
      <c r="C179" s="104">
        <f t="shared" si="86"/>
        <v>0.12910144083880754</v>
      </c>
      <c r="D179" s="104"/>
      <c r="E179" s="104">
        <f t="shared" si="89"/>
        <v>7.9473057726469606E-2</v>
      </c>
      <c r="F179" s="104">
        <f t="shared" si="89"/>
        <v>8.3736022539821722E-2</v>
      </c>
      <c r="G179" s="104">
        <f t="shared" si="89"/>
        <v>7.6166356877051103E-2</v>
      </c>
      <c r="H179" s="104">
        <f t="shared" si="89"/>
        <v>6.6156885416358724E-2</v>
      </c>
      <c r="I179" s="104">
        <f t="shared" si="89"/>
        <v>0.10589602121746251</v>
      </c>
      <c r="J179" s="104">
        <f t="shared" si="89"/>
        <v>0.11109001546459198</v>
      </c>
    </row>
    <row r="180" spans="1:10" ht="15" customHeight="1">
      <c r="A180" s="53" t="s">
        <v>65</v>
      </c>
      <c r="B180" s="150" t="s">
        <v>66</v>
      </c>
      <c r="C180" s="104">
        <f t="shared" si="86"/>
        <v>0.18575326469568287</v>
      </c>
      <c r="D180" s="104"/>
      <c r="E180" s="104">
        <f t="shared" si="89"/>
        <v>0.15178410304159867</v>
      </c>
      <c r="F180" s="104">
        <f t="shared" si="89"/>
        <v>0.16673601710681965</v>
      </c>
      <c r="G180" s="104">
        <f t="shared" si="89"/>
        <v>0.16547451353974379</v>
      </c>
      <c r="H180" s="104">
        <f t="shared" si="89"/>
        <v>0.22194125914389209</v>
      </c>
      <c r="I180" s="104">
        <f t="shared" si="89"/>
        <v>0.31147131633665309</v>
      </c>
      <c r="J180" s="104">
        <f t="shared" si="89"/>
        <v>0.29748981453416384</v>
      </c>
    </row>
    <row r="181" spans="1:10" ht="15" customHeight="1">
      <c r="A181" s="53" t="s">
        <v>67</v>
      </c>
      <c r="B181" s="150" t="s">
        <v>68</v>
      </c>
      <c r="C181" s="104">
        <f t="shared" si="86"/>
        <v>7.673891958081E-2</v>
      </c>
      <c r="D181" s="104"/>
      <c r="E181" s="104">
        <f t="shared" si="89"/>
        <v>0.11306265873982549</v>
      </c>
      <c r="F181" s="104">
        <f t="shared" si="89"/>
        <v>8.1150868700299333E-2</v>
      </c>
      <c r="G181" s="104">
        <f t="shared" si="89"/>
        <v>1.9902583893485169E-2</v>
      </c>
      <c r="H181" s="104">
        <f t="shared" si="89"/>
        <v>7.884503992863787E-3</v>
      </c>
      <c r="I181" s="104">
        <f t="shared" si="89"/>
        <v>1.9916740745971672E-2</v>
      </c>
      <c r="J181" s="104">
        <f t="shared" si="89"/>
        <v>8.9421652705809328E-3</v>
      </c>
    </row>
    <row r="182" spans="1:10" ht="15" customHeight="1">
      <c r="A182" s="53" t="s">
        <v>69</v>
      </c>
      <c r="B182" s="150" t="s">
        <v>70</v>
      </c>
      <c r="C182" s="104">
        <f t="shared" si="86"/>
        <v>1.6830680092792798E-2</v>
      </c>
      <c r="D182" s="104"/>
      <c r="E182" s="104">
        <f t="shared" si="89"/>
        <v>0.12670949267934928</v>
      </c>
      <c r="F182" s="104">
        <f t="shared" si="89"/>
        <v>0.11089598665410506</v>
      </c>
      <c r="G182" s="104">
        <f t="shared" si="89"/>
        <v>0.12049795461170046</v>
      </c>
      <c r="H182" s="104">
        <f t="shared" si="89"/>
        <v>0.13237871495691433</v>
      </c>
      <c r="I182" s="104">
        <f t="shared" si="89"/>
        <v>0.15278708247408704</v>
      </c>
      <c r="J182" s="104">
        <f t="shared" si="89"/>
        <v>0.19059004912636698</v>
      </c>
    </row>
    <row r="183" spans="1:10" ht="15" customHeight="1">
      <c r="A183" s="53" t="s">
        <v>71</v>
      </c>
      <c r="B183" s="150" t="s">
        <v>72</v>
      </c>
      <c r="C183" s="104">
        <f t="shared" si="86"/>
        <v>2.7841220518040968E-2</v>
      </c>
      <c r="D183" s="104"/>
      <c r="E183" s="104">
        <f t="shared" si="89"/>
        <v>2.966989207469313E-2</v>
      </c>
      <c r="F183" s="104">
        <f t="shared" si="89"/>
        <v>3.182269253358902E-2</v>
      </c>
      <c r="G183" s="104">
        <f t="shared" si="89"/>
        <v>3.0834369178638289E-2</v>
      </c>
      <c r="H183" s="104">
        <f t="shared" si="89"/>
        <v>3.1786000883672456E-2</v>
      </c>
      <c r="I183" s="104">
        <f t="shared" si="89"/>
        <v>4.2800622422838518E-2</v>
      </c>
      <c r="J183" s="104">
        <f t="shared" si="89"/>
        <v>3.7847596533005942E-2</v>
      </c>
    </row>
    <row r="184" spans="1:10" ht="15" customHeight="1">
      <c r="A184" s="53" t="s">
        <v>73</v>
      </c>
      <c r="B184" s="150" t="s">
        <v>74</v>
      </c>
      <c r="C184" s="104">
        <f t="shared" si="86"/>
        <v>43.621649294694954</v>
      </c>
      <c r="D184" s="104"/>
      <c r="E184" s="104">
        <f t="shared" si="89"/>
        <v>43.862244765122973</v>
      </c>
      <c r="F184" s="104">
        <f t="shared" si="89"/>
        <v>44.699257245245391</v>
      </c>
      <c r="G184" s="104">
        <f t="shared" si="89"/>
        <v>45.449161098729249</v>
      </c>
      <c r="H184" s="104">
        <f t="shared" si="89"/>
        <v>44.604810467383594</v>
      </c>
      <c r="I184" s="104">
        <f t="shared" si="89"/>
        <v>45.169107898330019</v>
      </c>
      <c r="J184" s="104">
        <f t="shared" si="89"/>
        <v>46.408409399081108</v>
      </c>
    </row>
    <row r="185" spans="1:10" ht="15" customHeight="1">
      <c r="A185" s="53" t="s">
        <v>75</v>
      </c>
      <c r="B185" s="150" t="s">
        <v>76</v>
      </c>
      <c r="C185" s="104">
        <f t="shared" si="86"/>
        <v>1.6896717369715829E-2</v>
      </c>
      <c r="D185" s="104"/>
      <c r="E185" s="104">
        <f t="shared" si="89"/>
        <v>1.3532454300990305E-2</v>
      </c>
      <c r="F185" s="104">
        <f t="shared" si="89"/>
        <v>1.8724062417084891E-2</v>
      </c>
      <c r="G185" s="104">
        <f t="shared" si="89"/>
        <v>1.6665883796313403E-2</v>
      </c>
      <c r="H185" s="104">
        <f t="shared" si="89"/>
        <v>1.5843714040557039E-2</v>
      </c>
      <c r="I185" s="104">
        <f t="shared" si="89"/>
        <v>1.5743620984613654E-2</v>
      </c>
      <c r="J185" s="104">
        <f t="shared" si="89"/>
        <v>1.6612371993457078E-2</v>
      </c>
    </row>
    <row r="186" spans="1:10" ht="15" customHeight="1">
      <c r="A186" s="53" t="s">
        <v>77</v>
      </c>
      <c r="B186" s="150" t="s">
        <v>78</v>
      </c>
      <c r="C186" s="104">
        <f t="shared" si="86"/>
        <v>2.8018611554099637E-3</v>
      </c>
      <c r="D186" s="104"/>
      <c r="E186" s="104">
        <f t="shared" ref="E186:J195" si="90">E38/E$60*100</f>
        <v>1.8746975092757614E-3</v>
      </c>
      <c r="F186" s="104">
        <f t="shared" si="90"/>
        <v>1.8011830903829299E-3</v>
      </c>
      <c r="G186" s="104">
        <f t="shared" si="90"/>
        <v>1.6568031725015906E-3</v>
      </c>
      <c r="H186" s="104">
        <f t="shared" si="90"/>
        <v>1.8724386794018064E-3</v>
      </c>
      <c r="I186" s="104">
        <f t="shared" si="90"/>
        <v>2.2662629350360623E-3</v>
      </c>
      <c r="J186" s="104">
        <f t="shared" si="90"/>
        <v>2.4652243052256072E-3</v>
      </c>
    </row>
    <row r="187" spans="1:10" ht="15" customHeight="1">
      <c r="A187" s="53" t="s">
        <v>79</v>
      </c>
      <c r="B187" s="150" t="s">
        <v>80</v>
      </c>
      <c r="C187" s="104">
        <f t="shared" si="86"/>
        <v>0.5115657371925405</v>
      </c>
      <c r="D187" s="104"/>
      <c r="E187" s="104">
        <f t="shared" si="90"/>
        <v>0.61415932389204086</v>
      </c>
      <c r="F187" s="104">
        <f t="shared" si="90"/>
        <v>0.636967689471303</v>
      </c>
      <c r="G187" s="104">
        <f t="shared" si="90"/>
        <v>0.56914045389895562</v>
      </c>
      <c r="H187" s="104">
        <f t="shared" si="90"/>
        <v>0.61385498194760013</v>
      </c>
      <c r="I187" s="104">
        <f t="shared" si="90"/>
        <v>0.47803361902706426</v>
      </c>
      <c r="J187" s="104">
        <f t="shared" si="90"/>
        <v>0.47670517962656639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4.5784717129364279E-2</v>
      </c>
      <c r="D188" s="104"/>
      <c r="E188" s="104">
        <f t="shared" si="90"/>
        <v>3.1382447424162081E-2</v>
      </c>
      <c r="F188" s="104">
        <f t="shared" si="90"/>
        <v>2.8490399732531226E-2</v>
      </c>
      <c r="G188" s="104">
        <f t="shared" si="90"/>
        <v>2.6719545118067595E-2</v>
      </c>
      <c r="H188" s="104">
        <f t="shared" si="90"/>
        <v>2.9615764488108324E-2</v>
      </c>
      <c r="I188" s="104">
        <f t="shared" si="90"/>
        <v>4.4819259632278709E-2</v>
      </c>
      <c r="J188" s="104">
        <f t="shared" si="90"/>
        <v>5.1279729302242179E-2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0.16756672405810524</v>
      </c>
      <c r="D189" s="104"/>
      <c r="E189" s="104">
        <f t="shared" si="90"/>
        <v>0.21450226770514277</v>
      </c>
      <c r="F189" s="104">
        <f t="shared" si="90"/>
        <v>0.21522721478338208</v>
      </c>
      <c r="G189" s="104">
        <f t="shared" si="90"/>
        <v>0.19895437147055159</v>
      </c>
      <c r="H189" s="104">
        <f t="shared" si="90"/>
        <v>0.22878366015448029</v>
      </c>
      <c r="I189" s="104">
        <f t="shared" si="90"/>
        <v>0.26864763608011183</v>
      </c>
      <c r="J189" s="104">
        <f t="shared" si="90"/>
        <v>0.29041774266219228</v>
      </c>
    </row>
    <row r="190" spans="1:10" ht="15" customHeight="1">
      <c r="A190" s="53" t="s">
        <v>84</v>
      </c>
      <c r="B190" s="150" t="s">
        <v>447</v>
      </c>
      <c r="C190" s="104">
        <f t="shared" si="91"/>
        <v>4.8154177713805466E-2</v>
      </c>
      <c r="D190" s="104"/>
      <c r="E190" s="104">
        <f t="shared" si="90"/>
        <v>6.0448027246390465E-2</v>
      </c>
      <c r="F190" s="104">
        <f t="shared" si="90"/>
        <v>5.7319407710883979E-2</v>
      </c>
      <c r="G190" s="104">
        <f t="shared" si="90"/>
        <v>4.5628815571586906E-2</v>
      </c>
      <c r="H190" s="104">
        <f t="shared" si="90"/>
        <v>8.2133260979193434E-2</v>
      </c>
      <c r="I190" s="104">
        <f t="shared" si="90"/>
        <v>8.089605743336882E-2</v>
      </c>
      <c r="J190" s="104">
        <f t="shared" si="90"/>
        <v>7.825458998295183E-2</v>
      </c>
    </row>
    <row r="191" spans="1:10" ht="15" customHeight="1">
      <c r="A191" s="53" t="s">
        <v>85</v>
      </c>
      <c r="B191" s="150" t="s">
        <v>448</v>
      </c>
      <c r="C191" s="104">
        <f t="shared" si="91"/>
        <v>0.79273101958316994</v>
      </c>
      <c r="D191" s="104"/>
      <c r="E191" s="104">
        <f t="shared" si="90"/>
        <v>0.75086147035131623</v>
      </c>
      <c r="F191" s="104">
        <f t="shared" si="90"/>
        <v>0.76323134005026061</v>
      </c>
      <c r="G191" s="104">
        <f t="shared" si="90"/>
        <v>0.65954739295698028</v>
      </c>
      <c r="H191" s="104">
        <f t="shared" si="90"/>
        <v>0.70057300059257532</v>
      </c>
      <c r="I191" s="104">
        <f t="shared" si="90"/>
        <v>0.72479813984492958</v>
      </c>
      <c r="J191" s="104">
        <f t="shared" si="90"/>
        <v>0.749202839494578</v>
      </c>
    </row>
    <row r="192" spans="1:10" ht="15" customHeight="1">
      <c r="A192" s="53" t="s">
        <v>86</v>
      </c>
      <c r="B192" s="150" t="s">
        <v>449</v>
      </c>
      <c r="C192" s="104">
        <f t="shared" si="91"/>
        <v>0.14134074127972585</v>
      </c>
      <c r="D192" s="104"/>
      <c r="E192" s="104">
        <f t="shared" si="90"/>
        <v>0.16330523276614242</v>
      </c>
      <c r="F192" s="104">
        <f t="shared" si="90"/>
        <v>0.19761112367392844</v>
      </c>
      <c r="G192" s="104">
        <f t="shared" si="90"/>
        <v>0.1741923762438963</v>
      </c>
      <c r="H192" s="104">
        <f t="shared" si="90"/>
        <v>0.18132833993925379</v>
      </c>
      <c r="I192" s="104">
        <f t="shared" si="90"/>
        <v>0.16727239936884936</v>
      </c>
      <c r="J192" s="104">
        <f t="shared" si="90"/>
        <v>0.1610741094712933</v>
      </c>
    </row>
    <row r="193" spans="1:10" ht="15" customHeight="1">
      <c r="A193" s="53" t="s">
        <v>87</v>
      </c>
      <c r="B193" s="150" t="s">
        <v>450</v>
      </c>
      <c r="C193" s="104">
        <f t="shared" si="91"/>
        <v>2.0183288286107151</v>
      </c>
      <c r="D193" s="104"/>
      <c r="E193" s="104">
        <f t="shared" si="90"/>
        <v>1.9051365709459589</v>
      </c>
      <c r="F193" s="104">
        <f t="shared" si="90"/>
        <v>1.8273545320366604</v>
      </c>
      <c r="G193" s="104">
        <f t="shared" si="90"/>
        <v>1.6128942747569708</v>
      </c>
      <c r="H193" s="104">
        <f t="shared" si="90"/>
        <v>1.8513555513119753</v>
      </c>
      <c r="I193" s="104">
        <f t="shared" si="90"/>
        <v>1.598255281807121</v>
      </c>
      <c r="J193" s="104">
        <f t="shared" si="90"/>
        <v>1.6421802250123883</v>
      </c>
    </row>
    <row r="194" spans="1:10" ht="15" customHeight="1">
      <c r="A194" s="53" t="s">
        <v>88</v>
      </c>
      <c r="B194" s="150" t="s">
        <v>89</v>
      </c>
      <c r="C194" s="104">
        <f t="shared" si="91"/>
        <v>2.8124373714006059</v>
      </c>
      <c r="D194" s="104"/>
      <c r="E194" s="104">
        <f t="shared" si="90"/>
        <v>3.1561844754137089</v>
      </c>
      <c r="F194" s="104">
        <f t="shared" si="90"/>
        <v>2.8241489999472349</v>
      </c>
      <c r="G194" s="104">
        <f t="shared" si="90"/>
        <v>2.5426048120114606</v>
      </c>
      <c r="H194" s="104">
        <f t="shared" si="90"/>
        <v>3.1907999429336615</v>
      </c>
      <c r="I194" s="104">
        <f t="shared" si="90"/>
        <v>3.5042498451454733</v>
      </c>
      <c r="J194" s="104">
        <f t="shared" si="90"/>
        <v>3.6686459351790219</v>
      </c>
    </row>
    <row r="195" spans="1:10" ht="15" customHeight="1">
      <c r="A195" s="53" t="s">
        <v>90</v>
      </c>
      <c r="B195" s="150" t="s">
        <v>91</v>
      </c>
      <c r="C195" s="104">
        <f t="shared" si="91"/>
        <v>2.3805602486351747</v>
      </c>
      <c r="D195" s="104"/>
      <c r="E195" s="104">
        <f t="shared" si="90"/>
        <v>2.0512724583768032</v>
      </c>
      <c r="F195" s="104">
        <f t="shared" si="90"/>
        <v>2.1219431728789191</v>
      </c>
      <c r="G195" s="104">
        <f t="shared" si="90"/>
        <v>2.2111235146962605</v>
      </c>
      <c r="H195" s="104">
        <f t="shared" si="90"/>
        <v>2.7294113084861631</v>
      </c>
      <c r="I195" s="104">
        <f t="shared" si="90"/>
        <v>2.7638546956560641</v>
      </c>
      <c r="J195" s="104">
        <f t="shared" si="90"/>
        <v>2.5932067805521761</v>
      </c>
    </row>
    <row r="196" spans="1:10" ht="15" customHeight="1">
      <c r="A196" s="53" t="s">
        <v>92</v>
      </c>
      <c r="B196" s="150" t="s">
        <v>451</v>
      </c>
      <c r="C196" s="104">
        <f t="shared" si="91"/>
        <v>2.2295234398328874</v>
      </c>
      <c r="D196" s="104"/>
      <c r="E196" s="104">
        <f t="shared" ref="E196:J205" si="92">E48/E$60*100</f>
        <v>2.4014194689975885</v>
      </c>
      <c r="F196" s="104">
        <f t="shared" si="92"/>
        <v>2.3134557805024842</v>
      </c>
      <c r="G196" s="104">
        <f t="shared" si="92"/>
        <v>2.1359128667094387</v>
      </c>
      <c r="H196" s="104">
        <f t="shared" si="92"/>
        <v>2.9535576694956789</v>
      </c>
      <c r="I196" s="104">
        <f t="shared" si="92"/>
        <v>2.2719439340760927</v>
      </c>
      <c r="J196" s="104">
        <f t="shared" si="92"/>
        <v>2.4427844323815249</v>
      </c>
    </row>
    <row r="197" spans="1:10" ht="15" customHeight="1">
      <c r="A197" s="53" t="s">
        <v>93</v>
      </c>
      <c r="B197" s="150" t="s">
        <v>94</v>
      </c>
      <c r="C197" s="104">
        <f t="shared" si="91"/>
        <v>0.10454997693309656</v>
      </c>
      <c r="D197" s="104"/>
      <c r="E197" s="104">
        <f t="shared" si="92"/>
        <v>0.14902225551432105</v>
      </c>
      <c r="F197" s="104">
        <f t="shared" si="92"/>
        <v>0.13032975348992759</v>
      </c>
      <c r="G197" s="104">
        <f t="shared" si="92"/>
        <v>0.13639221606785926</v>
      </c>
      <c r="H197" s="104">
        <f t="shared" si="92"/>
        <v>0.13540054390849265</v>
      </c>
      <c r="I197" s="104">
        <f t="shared" si="92"/>
        <v>0.12598798253662383</v>
      </c>
      <c r="J197" s="104">
        <f t="shared" si="92"/>
        <v>0.15559263829477962</v>
      </c>
    </row>
    <row r="198" spans="1:10" ht="15" customHeight="1">
      <c r="A198" s="53" t="s">
        <v>0</v>
      </c>
      <c r="B198" s="150" t="s">
        <v>95</v>
      </c>
      <c r="C198" s="104">
        <f t="shared" si="91"/>
        <v>8.8338007720088735E-2</v>
      </c>
      <c r="D198" s="104"/>
      <c r="E198" s="104">
        <f t="shared" si="92"/>
        <v>4.3980300817119476E-2</v>
      </c>
      <c r="F198" s="104">
        <f t="shared" si="92"/>
        <v>4.0025277154867256E-2</v>
      </c>
      <c r="G198" s="104">
        <f t="shared" si="92"/>
        <v>4.1477821176198297E-2</v>
      </c>
      <c r="H198" s="104">
        <f t="shared" si="92"/>
        <v>5.4871853470363677E-2</v>
      </c>
      <c r="I198" s="104">
        <f t="shared" si="92"/>
        <v>4.8922466914305844E-2</v>
      </c>
      <c r="J198" s="104">
        <f t="shared" si="92"/>
        <v>4.5915462281533835E-2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0.25029273660202978</v>
      </c>
      <c r="D199" s="104"/>
      <c r="E199" s="104">
        <f t="shared" si="92"/>
        <v>0.24825306304271816</v>
      </c>
      <c r="F199" s="104">
        <f t="shared" si="92"/>
        <v>0.26200580318428396</v>
      </c>
      <c r="G199" s="104">
        <f t="shared" si="92"/>
        <v>0.25034188547472913</v>
      </c>
      <c r="H199" s="104">
        <f t="shared" si="92"/>
        <v>0.28187312585262525</v>
      </c>
      <c r="I199" s="104">
        <f t="shared" si="92"/>
        <v>0.20434799049192753</v>
      </c>
      <c r="J199" s="104">
        <f t="shared" si="92"/>
        <v>0.20350603595781486</v>
      </c>
    </row>
    <row r="200" spans="1:10" ht="15" customHeight="1">
      <c r="A200" s="53" t="s">
        <v>98</v>
      </c>
      <c r="B200" s="150" t="s">
        <v>99</v>
      </c>
      <c r="C200" s="104">
        <f t="shared" si="91"/>
        <v>5.1245152969569337E-2</v>
      </c>
      <c r="D200" s="104"/>
      <c r="E200" s="104">
        <f t="shared" si="92"/>
        <v>4.6417878513518536E-2</v>
      </c>
      <c r="F200" s="104">
        <f t="shared" si="92"/>
        <v>4.205217231386231E-2</v>
      </c>
      <c r="G200" s="104">
        <f t="shared" si="92"/>
        <v>3.508146532680944E-2</v>
      </c>
      <c r="H200" s="104">
        <f t="shared" si="92"/>
        <v>4.1361131059580662E-2</v>
      </c>
      <c r="I200" s="104">
        <f t="shared" si="92"/>
        <v>4.1552838657423014E-2</v>
      </c>
      <c r="J200" s="104">
        <f t="shared" si="92"/>
        <v>3.9074003679428683E-2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1.6642365417638718E-2</v>
      </c>
      <c r="D201" s="104"/>
      <c r="E201" s="104">
        <f t="shared" si="92"/>
        <v>1.4048428499049035E-2</v>
      </c>
      <c r="F201" s="104">
        <f t="shared" si="92"/>
        <v>1.4458455483503481E-2</v>
      </c>
      <c r="G201" s="104">
        <f t="shared" si="92"/>
        <v>1.2417449866528634E-2</v>
      </c>
      <c r="H201" s="104">
        <f t="shared" si="92"/>
        <v>1.3453577304330978E-2</v>
      </c>
      <c r="I201" s="104">
        <f t="shared" si="92"/>
        <v>1.1418497123377242E-2</v>
      </c>
      <c r="J201" s="104">
        <f t="shared" si="92"/>
        <v>1.0310746451032216E-2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0.52335779050621833</v>
      </c>
      <c r="D202" s="104"/>
      <c r="E202" s="104">
        <f t="shared" si="92"/>
        <v>0.45831581403447985</v>
      </c>
      <c r="F202" s="104">
        <f t="shared" si="92"/>
        <v>0.4579085873401032</v>
      </c>
      <c r="G202" s="104">
        <f t="shared" si="92"/>
        <v>0.4692667682073941</v>
      </c>
      <c r="H202" s="104">
        <f t="shared" si="92"/>
        <v>0.45453897801946824</v>
      </c>
      <c r="I202" s="104">
        <f t="shared" si="92"/>
        <v>0.24516594542061393</v>
      </c>
      <c r="J202" s="104">
        <f t="shared" si="92"/>
        <v>0.22689013064807628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0.18633101078884845</v>
      </c>
      <c r="D203" s="104"/>
      <c r="E203" s="104">
        <f t="shared" si="92"/>
        <v>0.1755024067253064</v>
      </c>
      <c r="F203" s="104">
        <f t="shared" si="92"/>
        <v>0.1707540494250229</v>
      </c>
      <c r="G203" s="104">
        <f t="shared" si="92"/>
        <v>0.15653658379605287</v>
      </c>
      <c r="H203" s="104">
        <f t="shared" si="92"/>
        <v>0.18402173896671137</v>
      </c>
      <c r="I203" s="104">
        <f t="shared" si="92"/>
        <v>0.15135320651076598</v>
      </c>
      <c r="J203" s="104">
        <f t="shared" si="92"/>
        <v>0.16754202106624724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0.13171774880802758</v>
      </c>
      <c r="D204" s="104"/>
      <c r="E204" s="104">
        <f t="shared" si="92"/>
        <v>0.19450123332751362</v>
      </c>
      <c r="F204" s="104">
        <f t="shared" si="92"/>
        <v>0.18525991055815141</v>
      </c>
      <c r="G204" s="104">
        <f t="shared" si="92"/>
        <v>0.16604408898660547</v>
      </c>
      <c r="H204" s="104">
        <f t="shared" si="92"/>
        <v>0.15912619370791584</v>
      </c>
      <c r="I204" s="104">
        <f t="shared" si="92"/>
        <v>0.19111402779587283</v>
      </c>
      <c r="J204" s="104">
        <f t="shared" si="92"/>
        <v>0.19416026396122638</v>
      </c>
    </row>
    <row r="205" spans="1:10" ht="15" customHeight="1">
      <c r="A205" s="53" t="s">
        <v>106</v>
      </c>
      <c r="B205" s="150" t="s">
        <v>107</v>
      </c>
      <c r="C205" s="104">
        <f t="shared" si="91"/>
        <v>1.0036851932881652E-2</v>
      </c>
      <c r="D205" s="104"/>
      <c r="E205" s="104">
        <f t="shared" si="92"/>
        <v>6.2524954152273831E-3</v>
      </c>
      <c r="F205" s="104">
        <f t="shared" si="92"/>
        <v>5.6966090221893372E-3</v>
      </c>
      <c r="G205" s="104">
        <f t="shared" si="92"/>
        <v>5.0163382800391624E-3</v>
      </c>
      <c r="H205" s="104">
        <f t="shared" si="92"/>
        <v>7.743388772129353E-3</v>
      </c>
      <c r="I205" s="104">
        <f t="shared" si="92"/>
        <v>8.4686169423051783E-3</v>
      </c>
      <c r="J205" s="104">
        <f t="shared" si="92"/>
        <v>9.7624735798705359E-3</v>
      </c>
    </row>
    <row r="206" spans="1:10" ht="15" customHeight="1">
      <c r="A206" s="53" t="s">
        <v>108</v>
      </c>
      <c r="B206" s="150" t="s">
        <v>109</v>
      </c>
      <c r="C206" s="104">
        <f t="shared" si="91"/>
        <v>2.4899062710798817E-3</v>
      </c>
      <c r="D206" s="104"/>
      <c r="E206" s="104">
        <f t="shared" ref="E206:J208" si="93">E58/E$60*100</f>
        <v>6.2441021726264575E-4</v>
      </c>
      <c r="F206" s="104">
        <f t="shared" si="93"/>
        <v>5.5219962032922502E-4</v>
      </c>
      <c r="G206" s="104">
        <f t="shared" si="93"/>
        <v>5.1049040557187713E-4</v>
      </c>
      <c r="H206" s="104">
        <f t="shared" si="93"/>
        <v>9.8668404213073232E-4</v>
      </c>
      <c r="I206" s="104">
        <f t="shared" si="93"/>
        <v>1.0215805165273545E-3</v>
      </c>
      <c r="J206" s="104">
        <f t="shared" si="93"/>
        <v>1.0917041322686836E-3</v>
      </c>
    </row>
    <row r="207" spans="1:10" ht="15" customHeight="1">
      <c r="A207" s="55" t="s">
        <v>110</v>
      </c>
      <c r="B207" s="150" t="s">
        <v>240</v>
      </c>
      <c r="C207" s="104">
        <f t="shared" si="91"/>
        <v>9.3312775031010542E-2</v>
      </c>
      <c r="D207" s="104"/>
      <c r="E207" s="104">
        <f t="shared" si="93"/>
        <v>7.2924740348197362E-2</v>
      </c>
      <c r="F207" s="104">
        <f t="shared" si="93"/>
        <v>6.7802798224995506E-2</v>
      </c>
      <c r="G207" s="104">
        <f t="shared" si="93"/>
        <v>5.9303527918683499E-2</v>
      </c>
      <c r="H207" s="104">
        <f t="shared" si="93"/>
        <v>5.9354040128064459E-2</v>
      </c>
      <c r="I207" s="104">
        <f t="shared" si="93"/>
        <v>5.7011566875546413E-2</v>
      </c>
      <c r="J207" s="104">
        <f t="shared" si="93"/>
        <v>5.6888809649290731E-2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2.3379621947496521</v>
      </c>
      <c r="D210" s="104"/>
      <c r="E210" s="104">
        <f t="shared" ref="E210:J219" si="95">E62/E$60*100</f>
        <v>2.9004499189615021</v>
      </c>
      <c r="F210" s="104">
        <f t="shared" si="95"/>
        <v>2.8664668266958855</v>
      </c>
      <c r="G210" s="104">
        <f t="shared" si="95"/>
        <v>3.2121042756298719</v>
      </c>
      <c r="H210" s="104">
        <f t="shared" si="95"/>
        <v>2.8089937560514766</v>
      </c>
      <c r="I210" s="104">
        <f t="shared" si="95"/>
        <v>2.8575953791105744</v>
      </c>
      <c r="J210" s="104">
        <f t="shared" si="95"/>
        <v>3.0981695031223588</v>
      </c>
    </row>
    <row r="211" spans="1:10" ht="15" customHeight="1">
      <c r="A211" s="55" t="s">
        <v>113</v>
      </c>
      <c r="B211" s="150" t="s">
        <v>392</v>
      </c>
      <c r="C211" s="104">
        <f t="shared" si="94"/>
        <v>6.5497716763361193</v>
      </c>
      <c r="D211" s="104"/>
      <c r="E211" s="104">
        <f t="shared" si="95"/>
        <v>8.133273264799378</v>
      </c>
      <c r="F211" s="104">
        <f t="shared" si="95"/>
        <v>7.882154323121517</v>
      </c>
      <c r="G211" s="104">
        <f t="shared" si="95"/>
        <v>9.2318505773872932</v>
      </c>
      <c r="H211" s="104">
        <f t="shared" si="95"/>
        <v>9.6388258823369224</v>
      </c>
      <c r="I211" s="104">
        <f t="shared" si="95"/>
        <v>9.1162397260166124</v>
      </c>
      <c r="J211" s="104">
        <f t="shared" si="95"/>
        <v>6.7192527321103164</v>
      </c>
    </row>
    <row r="212" spans="1:10" ht="15" customHeight="1">
      <c r="A212" s="55" t="s">
        <v>114</v>
      </c>
      <c r="B212" s="150" t="s">
        <v>393</v>
      </c>
      <c r="C212" s="104">
        <f t="shared" si="94"/>
        <v>34.864610927277553</v>
      </c>
      <c r="D212" s="104"/>
      <c r="E212" s="104">
        <f t="shared" si="95"/>
        <v>32.330110129731914</v>
      </c>
      <c r="F212" s="104">
        <f t="shared" si="95"/>
        <v>32.169001082824913</v>
      </c>
      <c r="G212" s="104">
        <f t="shared" si="95"/>
        <v>30.579454302344161</v>
      </c>
      <c r="H212" s="104">
        <f t="shared" si="95"/>
        <v>28.975509005947579</v>
      </c>
      <c r="I212" s="104">
        <f t="shared" si="95"/>
        <v>29.849911524766515</v>
      </c>
      <c r="J212" s="104">
        <f t="shared" si="95"/>
        <v>30.49060491602101</v>
      </c>
    </row>
    <row r="213" spans="1:10" ht="15" customHeight="1">
      <c r="A213" s="55" t="s">
        <v>115</v>
      </c>
      <c r="B213" s="150" t="s">
        <v>394</v>
      </c>
      <c r="C213" s="104">
        <f t="shared" si="94"/>
        <v>43.638546012064658</v>
      </c>
      <c r="D213" s="104"/>
      <c r="E213" s="104">
        <f t="shared" si="95"/>
        <v>43.875777219423959</v>
      </c>
      <c r="F213" s="104">
        <f t="shared" si="95"/>
        <v>44.717981307662477</v>
      </c>
      <c r="G213" s="104">
        <f t="shared" si="95"/>
        <v>45.465826982525556</v>
      </c>
      <c r="H213" s="104">
        <f t="shared" si="95"/>
        <v>44.62065418142415</v>
      </c>
      <c r="I213" s="104">
        <f t="shared" si="95"/>
        <v>45.184851519314634</v>
      </c>
      <c r="J213" s="104">
        <f t="shared" si="95"/>
        <v>46.425021771074562</v>
      </c>
    </row>
    <row r="214" spans="1:10" ht="15" customHeight="1">
      <c r="A214" s="55" t="s">
        <v>116</v>
      </c>
      <c r="B214" s="150" t="s">
        <v>395</v>
      </c>
      <c r="C214" s="104">
        <f t="shared" si="94"/>
        <v>0.51436759834795043</v>
      </c>
      <c r="D214" s="104"/>
      <c r="E214" s="104">
        <f t="shared" si="95"/>
        <v>0.61603402140131658</v>
      </c>
      <c r="F214" s="104">
        <f t="shared" si="95"/>
        <v>0.63876887256168591</v>
      </c>
      <c r="G214" s="104">
        <f t="shared" si="95"/>
        <v>0.57079725707145712</v>
      </c>
      <c r="H214" s="104">
        <f t="shared" si="95"/>
        <v>0.61572742062700192</v>
      </c>
      <c r="I214" s="104">
        <f t="shared" si="95"/>
        <v>0.48029988196210033</v>
      </c>
      <c r="J214" s="104">
        <f t="shared" si="95"/>
        <v>0.47917040393179194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0.21335144118746949</v>
      </c>
      <c r="D215" s="104"/>
      <c r="E215" s="104">
        <f t="shared" si="95"/>
        <v>0.24588471512930485</v>
      </c>
      <c r="F215" s="104">
        <f t="shared" si="95"/>
        <v>0.24371761451591331</v>
      </c>
      <c r="G215" s="104">
        <f t="shared" si="95"/>
        <v>0.22567391658861918</v>
      </c>
      <c r="H215" s="104">
        <f t="shared" si="95"/>
        <v>0.25839942464258864</v>
      </c>
      <c r="I215" s="104">
        <f t="shared" si="95"/>
        <v>0.31346689571239056</v>
      </c>
      <c r="J215" s="104">
        <f t="shared" si="95"/>
        <v>0.34169747196443445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0.98222593857670137</v>
      </c>
      <c r="D216" s="104"/>
      <c r="E216" s="104">
        <f t="shared" si="95"/>
        <v>0.97461473036384916</v>
      </c>
      <c r="F216" s="104">
        <f t="shared" si="95"/>
        <v>1.0181618714350731</v>
      </c>
      <c r="G216" s="104">
        <f t="shared" si="95"/>
        <v>0.87936858477246338</v>
      </c>
      <c r="H216" s="104">
        <f t="shared" si="95"/>
        <v>0.9640346015110226</v>
      </c>
      <c r="I216" s="104">
        <f t="shared" si="95"/>
        <v>0.9729665966471478</v>
      </c>
      <c r="J216" s="104">
        <f t="shared" si="95"/>
        <v>0.98853153894882317</v>
      </c>
    </row>
    <row r="217" spans="1:10" ht="15" customHeight="1">
      <c r="A217" s="55" t="s">
        <v>120</v>
      </c>
      <c r="B217" s="150" t="s">
        <v>121</v>
      </c>
      <c r="C217" s="104">
        <f t="shared" si="94"/>
        <v>9.5453998654124792</v>
      </c>
      <c r="D217" s="104"/>
      <c r="E217" s="104">
        <f t="shared" si="95"/>
        <v>9.663035229248381</v>
      </c>
      <c r="F217" s="104">
        <f t="shared" si="95"/>
        <v>9.2172322388552281</v>
      </c>
      <c r="G217" s="104">
        <f t="shared" si="95"/>
        <v>8.63892768424199</v>
      </c>
      <c r="H217" s="104">
        <f t="shared" si="95"/>
        <v>10.86052501613597</v>
      </c>
      <c r="I217" s="104">
        <f t="shared" si="95"/>
        <v>10.264291739221374</v>
      </c>
      <c r="J217" s="104">
        <f t="shared" si="95"/>
        <v>10.50241001141989</v>
      </c>
    </row>
    <row r="218" spans="1:10" ht="15" customHeight="1">
      <c r="A218" s="55" t="s">
        <v>0</v>
      </c>
      <c r="B218" s="150" t="s">
        <v>95</v>
      </c>
      <c r="C218" s="104">
        <f t="shared" si="94"/>
        <v>8.8338007720088735E-2</v>
      </c>
      <c r="D218" s="104"/>
      <c r="E218" s="104">
        <f t="shared" si="95"/>
        <v>4.3980300817119476E-2</v>
      </c>
      <c r="F218" s="104">
        <f t="shared" si="95"/>
        <v>4.0025277154867256E-2</v>
      </c>
      <c r="G218" s="104">
        <f t="shared" si="95"/>
        <v>4.1477821176198297E-2</v>
      </c>
      <c r="H218" s="104">
        <f t="shared" si="95"/>
        <v>5.4871853470363677E-2</v>
      </c>
      <c r="I218" s="104">
        <f t="shared" si="95"/>
        <v>4.8922466914305844E-2</v>
      </c>
      <c r="J218" s="104">
        <f t="shared" si="95"/>
        <v>4.5915462281533835E-2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0.25029273660202978</v>
      </c>
      <c r="D219" s="104"/>
      <c r="E219" s="104">
        <f t="shared" si="95"/>
        <v>0.24825306304271816</v>
      </c>
      <c r="F219" s="104">
        <f t="shared" si="95"/>
        <v>0.26200580318428396</v>
      </c>
      <c r="G219" s="104">
        <f t="shared" si="95"/>
        <v>0.25034188547472913</v>
      </c>
      <c r="H219" s="104">
        <f t="shared" si="95"/>
        <v>0.28187312585262525</v>
      </c>
      <c r="I219" s="104">
        <f t="shared" si="95"/>
        <v>0.20434799049192753</v>
      </c>
      <c r="J219" s="104">
        <f t="shared" si="95"/>
        <v>0.20350603595781486</v>
      </c>
    </row>
    <row r="220" spans="1:10" ht="15" customHeight="1">
      <c r="A220" s="55" t="s">
        <v>98</v>
      </c>
      <c r="B220" s="150" t="s">
        <v>455</v>
      </c>
      <c r="C220" s="104">
        <f t="shared" si="94"/>
        <v>5.1245152969569337E-2</v>
      </c>
      <c r="D220" s="104"/>
      <c r="E220" s="104">
        <f t="shared" ref="E220:J227" si="96">E72/E$60*100</f>
        <v>4.6417878513518536E-2</v>
      </c>
      <c r="F220" s="104">
        <f t="shared" si="96"/>
        <v>4.205217231386231E-2</v>
      </c>
      <c r="G220" s="104">
        <f t="shared" si="96"/>
        <v>3.508146532680944E-2</v>
      </c>
      <c r="H220" s="104">
        <f t="shared" si="96"/>
        <v>4.1361131059580662E-2</v>
      </c>
      <c r="I220" s="104">
        <f t="shared" si="96"/>
        <v>4.1552838657423014E-2</v>
      </c>
      <c r="J220" s="104">
        <f t="shared" si="96"/>
        <v>3.9074003679428683E-2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1.6642365417638718E-2</v>
      </c>
      <c r="D221" s="104"/>
      <c r="E221" s="104">
        <f t="shared" si="96"/>
        <v>1.4048428499049035E-2</v>
      </c>
      <c r="F221" s="104">
        <f t="shared" si="96"/>
        <v>1.4458455483503481E-2</v>
      </c>
      <c r="G221" s="104">
        <f t="shared" si="96"/>
        <v>1.2417449866528634E-2</v>
      </c>
      <c r="H221" s="104">
        <f t="shared" si="96"/>
        <v>1.3453577304330978E-2</v>
      </c>
      <c r="I221" s="104">
        <f t="shared" si="96"/>
        <v>1.1418497123377242E-2</v>
      </c>
      <c r="J221" s="104">
        <f t="shared" si="96"/>
        <v>1.0310746451032216E-2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0.52335779050621833</v>
      </c>
      <c r="D222" s="104"/>
      <c r="E222" s="104">
        <f t="shared" si="96"/>
        <v>0.45831581403447985</v>
      </c>
      <c r="F222" s="104">
        <f t="shared" si="96"/>
        <v>0.4579085873401032</v>
      </c>
      <c r="G222" s="104">
        <f t="shared" si="96"/>
        <v>0.4692667682073941</v>
      </c>
      <c r="H222" s="104">
        <f t="shared" si="96"/>
        <v>0.45453897801946824</v>
      </c>
      <c r="I222" s="104">
        <f t="shared" si="96"/>
        <v>0.24516594542061393</v>
      </c>
      <c r="J222" s="104">
        <f t="shared" si="96"/>
        <v>0.22689013064807628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0.18633101078884845</v>
      </c>
      <c r="D223" s="104"/>
      <c r="E223" s="104">
        <f t="shared" si="96"/>
        <v>0.1755024067253064</v>
      </c>
      <c r="F223" s="104">
        <f t="shared" si="96"/>
        <v>0.1707540494250229</v>
      </c>
      <c r="G223" s="104">
        <f t="shared" si="96"/>
        <v>0.15653658379605287</v>
      </c>
      <c r="H223" s="104">
        <f t="shared" si="96"/>
        <v>0.18402173896671137</v>
      </c>
      <c r="I223" s="104">
        <f t="shared" si="96"/>
        <v>0.15135320651076598</v>
      </c>
      <c r="J223" s="104">
        <f t="shared" si="96"/>
        <v>0.16754202106624724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0.13171774880802758</v>
      </c>
      <c r="D224" s="104"/>
      <c r="E224" s="104">
        <f t="shared" si="96"/>
        <v>0.19450123332751362</v>
      </c>
      <c r="F224" s="104">
        <f t="shared" si="96"/>
        <v>0.18525991055815141</v>
      </c>
      <c r="G224" s="104">
        <f t="shared" si="96"/>
        <v>0.16604408898660547</v>
      </c>
      <c r="H224" s="104">
        <f t="shared" si="96"/>
        <v>0.15912619370791584</v>
      </c>
      <c r="I224" s="104">
        <f t="shared" si="96"/>
        <v>0.19111402779587283</v>
      </c>
      <c r="J224" s="104">
        <f t="shared" si="96"/>
        <v>0.19416026396122638</v>
      </c>
    </row>
    <row r="225" spans="1:10" ht="15" customHeight="1">
      <c r="A225" s="55" t="s">
        <v>106</v>
      </c>
      <c r="B225" s="150" t="s">
        <v>128</v>
      </c>
      <c r="C225" s="104">
        <f t="shared" si="94"/>
        <v>1.0036851932881652E-2</v>
      </c>
      <c r="D225" s="104"/>
      <c r="E225" s="104">
        <f t="shared" si="96"/>
        <v>6.2524954152273831E-3</v>
      </c>
      <c r="F225" s="104">
        <f t="shared" si="96"/>
        <v>5.6966090221893372E-3</v>
      </c>
      <c r="G225" s="104">
        <f t="shared" si="96"/>
        <v>5.0163382800391624E-3</v>
      </c>
      <c r="H225" s="104">
        <f t="shared" si="96"/>
        <v>7.743388772129353E-3</v>
      </c>
      <c r="I225" s="104">
        <f t="shared" si="96"/>
        <v>8.4686169423051783E-3</v>
      </c>
      <c r="J225" s="104">
        <f t="shared" si="96"/>
        <v>9.7624735798705359E-3</v>
      </c>
    </row>
    <row r="226" spans="1:10" ht="15" customHeight="1">
      <c r="A226" s="55" t="s">
        <v>108</v>
      </c>
      <c r="B226" s="150" t="s">
        <v>129</v>
      </c>
      <c r="C226" s="104">
        <f t="shared" si="94"/>
        <v>2.4899062710798817E-3</v>
      </c>
      <c r="D226" s="104"/>
      <c r="E226" s="104">
        <f t="shared" si="96"/>
        <v>6.2441021726264575E-4</v>
      </c>
      <c r="F226" s="104">
        <f t="shared" si="96"/>
        <v>5.5219962032922502E-4</v>
      </c>
      <c r="G226" s="104">
        <f t="shared" si="96"/>
        <v>5.1049040557187713E-4</v>
      </c>
      <c r="H226" s="104">
        <f t="shared" si="96"/>
        <v>9.8668404213073232E-4</v>
      </c>
      <c r="I226" s="104">
        <f t="shared" si="96"/>
        <v>1.0215805165273545E-3</v>
      </c>
      <c r="J226" s="104">
        <f t="shared" si="96"/>
        <v>1.0917041322686836E-3</v>
      </c>
    </row>
    <row r="227" spans="1:10" ht="15" customHeight="1">
      <c r="A227" s="55" t="s">
        <v>110</v>
      </c>
      <c r="B227" s="150" t="s">
        <v>240</v>
      </c>
      <c r="C227" s="104">
        <f t="shared" si="94"/>
        <v>9.3312775031010542E-2</v>
      </c>
      <c r="D227" s="104"/>
      <c r="E227" s="104">
        <f t="shared" si="96"/>
        <v>7.2924740348197362E-2</v>
      </c>
      <c r="F227" s="104">
        <f t="shared" si="96"/>
        <v>6.7802798224995506E-2</v>
      </c>
      <c r="G227" s="104">
        <f t="shared" si="96"/>
        <v>5.9303527918683499E-2</v>
      </c>
      <c r="H227" s="104">
        <f t="shared" si="96"/>
        <v>5.9354040128064459E-2</v>
      </c>
      <c r="I227" s="104">
        <f t="shared" si="96"/>
        <v>5.7011566875546413E-2</v>
      </c>
      <c r="J227" s="104">
        <f t="shared" si="96"/>
        <v>5.6888809649290731E-2</v>
      </c>
    </row>
    <row r="228" spans="1:10" ht="15" customHeight="1">
      <c r="A228" s="61"/>
      <c r="B228" s="209" t="s">
        <v>111</v>
      </c>
      <c r="C228" s="190">
        <f>SUM(C210:C227)</f>
        <v>99.999999999999972</v>
      </c>
      <c r="D228" s="190"/>
      <c r="E228" s="190">
        <f t="shared" ref="E228:H228" si="97">SUM(E210:E227)</f>
        <v>100</v>
      </c>
      <c r="F228" s="190">
        <f t="shared" si="97"/>
        <v>100</v>
      </c>
      <c r="G228" s="190">
        <f t="shared" si="97"/>
        <v>100.00000000000004</v>
      </c>
      <c r="H228" s="190">
        <f t="shared" si="97"/>
        <v>100.00000000000003</v>
      </c>
      <c r="I228" s="190">
        <f t="shared" ref="I228:J228" si="98">SUM(I210:I227)</f>
        <v>100.00000000000001</v>
      </c>
      <c r="J228" s="190">
        <f t="shared" si="98"/>
        <v>99.999999999999957</v>
      </c>
    </row>
    <row r="229" spans="1:10">
      <c r="C229" s="51"/>
      <c r="D229" s="51"/>
      <c r="E229" s="51"/>
      <c r="F229" s="51"/>
      <c r="G229" s="51"/>
      <c r="H229" s="51"/>
      <c r="I229" s="51"/>
      <c r="J229" s="51"/>
    </row>
    <row r="230" spans="1:10">
      <c r="C230" s="51"/>
      <c r="D230" s="51"/>
      <c r="E230" s="51"/>
      <c r="F230" s="51"/>
      <c r="G230" s="51"/>
      <c r="H230" s="51"/>
      <c r="I230" s="51"/>
      <c r="J230" s="51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0"/>
  <sheetViews>
    <sheetView zoomScaleNormal="100" zoomScaleSheetLayoutView="100" workbookViewId="0"/>
  </sheetViews>
  <sheetFormatPr baseColWidth="10" defaultRowHeight="12.75"/>
  <cols>
    <col min="1" max="1" width="7.7109375" style="48" customWidth="1"/>
    <col min="2" max="2" width="41.7109375" style="48" customWidth="1"/>
    <col min="3" max="3" width="11.7109375" style="48" customWidth="1"/>
    <col min="4" max="4" width="10.7109375" style="48" hidden="1" customWidth="1"/>
    <col min="5" max="5" width="11.7109375" style="48" customWidth="1"/>
    <col min="6" max="6" width="10.7109375" style="48" hidden="1" customWidth="1"/>
    <col min="7" max="9" width="11.7109375" style="48" customWidth="1"/>
    <col min="10" max="10" width="11.7109375" style="66" customWidth="1"/>
    <col min="11" max="16384" width="11.42578125" style="48"/>
  </cols>
  <sheetData>
    <row r="1" spans="1:13" s="98" customFormat="1" ht="20.100000000000001" customHeight="1">
      <c r="A1" s="85" t="s">
        <v>96</v>
      </c>
      <c r="B1" s="118" t="s">
        <v>421</v>
      </c>
      <c r="M1" s="99"/>
    </row>
    <row r="2" spans="1:13" s="98" customFormat="1" ht="20.100000000000001" customHeight="1">
      <c r="A2" s="166" t="s">
        <v>286</v>
      </c>
      <c r="B2" s="167" t="s">
        <v>436</v>
      </c>
      <c r="M2" s="99"/>
    </row>
    <row r="3" spans="1:13" s="86" customFormat="1" ht="20.100000000000001" customHeight="1">
      <c r="A3" s="166" t="s">
        <v>318</v>
      </c>
      <c r="B3" s="167" t="s">
        <v>343</v>
      </c>
      <c r="M3" s="100"/>
    </row>
    <row r="4" spans="1:13" s="96" customFormat="1" ht="20.100000000000001" customHeight="1">
      <c r="A4" s="168" t="s">
        <v>341</v>
      </c>
      <c r="B4" s="169" t="s">
        <v>344</v>
      </c>
      <c r="M4" s="97"/>
    </row>
    <row r="5" spans="1:13" s="50" customFormat="1" ht="15.95" customHeight="1">
      <c r="A5" s="70"/>
      <c r="J5" s="71"/>
    </row>
    <row r="6" spans="1:13" ht="27" customHeight="1">
      <c r="A6" s="111" t="s">
        <v>388</v>
      </c>
      <c r="B6" s="146" t="s">
        <v>8</v>
      </c>
      <c r="C6" s="147">
        <v>2008</v>
      </c>
      <c r="D6" s="147">
        <v>2009</v>
      </c>
      <c r="E6" s="147">
        <v>2010</v>
      </c>
      <c r="F6" s="147">
        <v>2011</v>
      </c>
      <c r="G6" s="147">
        <v>2012</v>
      </c>
      <c r="H6" s="147">
        <v>2013</v>
      </c>
      <c r="I6" s="147">
        <v>2014</v>
      </c>
      <c r="J6" s="148">
        <v>2015</v>
      </c>
      <c r="K6" s="66"/>
    </row>
    <row r="7" spans="1:13" s="71" customFormat="1" ht="21" customHeight="1">
      <c r="B7" s="76"/>
      <c r="C7" s="62" t="s">
        <v>420</v>
      </c>
      <c r="D7" s="76"/>
      <c r="E7" s="76"/>
      <c r="F7" s="76"/>
      <c r="G7" s="76"/>
      <c r="H7" s="76"/>
      <c r="I7" s="76"/>
      <c r="J7" s="76"/>
    </row>
    <row r="8" spans="1:13" ht="15" customHeight="1">
      <c r="A8" s="53" t="s">
        <v>26</v>
      </c>
      <c r="B8" s="150" t="s">
        <v>27</v>
      </c>
      <c r="C8" s="205">
        <v>9899.6850612778635</v>
      </c>
      <c r="D8" s="199"/>
      <c r="E8" s="205">
        <v>10541.583872571133</v>
      </c>
      <c r="F8" s="205">
        <v>11178.068488164337</v>
      </c>
      <c r="G8" s="205">
        <v>12437.671084947686</v>
      </c>
      <c r="H8" s="205">
        <v>11573.2629102217</v>
      </c>
      <c r="I8" s="205">
        <v>12313.969121318434</v>
      </c>
      <c r="J8" s="205">
        <v>13232.149873355429</v>
      </c>
    </row>
    <row r="9" spans="1:13" ht="15" customHeight="1">
      <c r="A9" s="53" t="s">
        <v>28</v>
      </c>
      <c r="B9" s="150" t="s">
        <v>29</v>
      </c>
      <c r="C9" s="205">
        <v>856.08188567406614</v>
      </c>
      <c r="D9" s="199"/>
      <c r="E9" s="205">
        <v>951.82543248518584</v>
      </c>
      <c r="F9" s="205">
        <v>1030.9540079746716</v>
      </c>
      <c r="G9" s="205">
        <v>710.80110597835164</v>
      </c>
      <c r="H9" s="205">
        <v>627.77652819587672</v>
      </c>
      <c r="I9" s="205">
        <v>725.03904928919246</v>
      </c>
      <c r="J9" s="205">
        <v>759.16237187271861</v>
      </c>
    </row>
    <row r="10" spans="1:13" ht="15" customHeight="1">
      <c r="A10" s="53" t="s">
        <v>30</v>
      </c>
      <c r="B10" s="150" t="s">
        <v>31</v>
      </c>
      <c r="C10" s="205">
        <v>151.44759960787115</v>
      </c>
      <c r="D10" s="199"/>
      <c r="E10" s="205">
        <v>179.03725157765479</v>
      </c>
      <c r="F10" s="205">
        <v>186.82264196207026</v>
      </c>
      <c r="G10" s="205">
        <v>182.84722668870791</v>
      </c>
      <c r="H10" s="205">
        <v>197.26390148107672</v>
      </c>
      <c r="I10" s="205">
        <v>226.27615307591017</v>
      </c>
      <c r="J10" s="205">
        <v>224.39883324103616</v>
      </c>
    </row>
    <row r="11" spans="1:13" ht="15" customHeight="1">
      <c r="A11" s="53" t="s">
        <v>32</v>
      </c>
      <c r="B11" s="150" t="s">
        <v>33</v>
      </c>
      <c r="C11" s="205">
        <v>1926.5984500919049</v>
      </c>
      <c r="D11" s="199"/>
      <c r="E11" s="205">
        <v>2462.5179839375364</v>
      </c>
      <c r="F11" s="205">
        <v>2616.8085243567475</v>
      </c>
      <c r="G11" s="205">
        <v>2521.2520695600106</v>
      </c>
      <c r="H11" s="205">
        <v>3004.2346836043462</v>
      </c>
      <c r="I11" s="205">
        <v>3288.9984231772573</v>
      </c>
      <c r="J11" s="205">
        <v>3504.705592282025</v>
      </c>
    </row>
    <row r="12" spans="1:13" ht="15" customHeight="1">
      <c r="A12" s="53" t="s">
        <v>34</v>
      </c>
      <c r="B12" s="150" t="s">
        <v>35</v>
      </c>
      <c r="C12" s="205">
        <v>28931.369520774831</v>
      </c>
      <c r="D12" s="199"/>
      <c r="E12" s="205">
        <v>28624.291744150636</v>
      </c>
      <c r="F12" s="205">
        <v>29815.237427423697</v>
      </c>
      <c r="G12" s="205">
        <v>34222.082352658719</v>
      </c>
      <c r="H12" s="205">
        <v>34423.591010549659</v>
      </c>
      <c r="I12" s="205">
        <v>33371.486770143994</v>
      </c>
      <c r="J12" s="205">
        <v>31456.736547389442</v>
      </c>
    </row>
    <row r="13" spans="1:13" ht="15" customHeight="1">
      <c r="A13" s="53" t="s">
        <v>36</v>
      </c>
      <c r="B13" s="150" t="s">
        <v>37</v>
      </c>
      <c r="C13" s="205">
        <v>3331.6962367273677</v>
      </c>
      <c r="D13" s="199"/>
      <c r="E13" s="205">
        <v>4326.6934245472594</v>
      </c>
      <c r="F13" s="205">
        <v>4843.2636977959846</v>
      </c>
      <c r="G13" s="205">
        <v>3666.3493584809098</v>
      </c>
      <c r="H13" s="205">
        <v>3497.6095117003165</v>
      </c>
      <c r="I13" s="205">
        <v>4010.4784679422301</v>
      </c>
      <c r="J13" s="205">
        <v>4164.9474527196589</v>
      </c>
    </row>
    <row r="14" spans="1:13" ht="15" customHeight="1">
      <c r="A14" s="53" t="s">
        <v>38</v>
      </c>
      <c r="B14" s="150" t="s">
        <v>457</v>
      </c>
      <c r="C14" s="205">
        <v>5129.6372435218564</v>
      </c>
      <c r="D14" s="199"/>
      <c r="E14" s="205">
        <v>4857.7735575157812</v>
      </c>
      <c r="F14" s="205">
        <v>4734.3006774268215</v>
      </c>
      <c r="G14" s="205">
        <v>4811.7092716429943</v>
      </c>
      <c r="H14" s="205">
        <v>4792.809014605371</v>
      </c>
      <c r="I14" s="205">
        <v>4958.3911698639768</v>
      </c>
      <c r="J14" s="205">
        <v>4958.0199810140721</v>
      </c>
    </row>
    <row r="15" spans="1:13" ht="15" customHeight="1">
      <c r="A15" s="53" t="s">
        <v>39</v>
      </c>
      <c r="B15" s="150" t="s">
        <v>40</v>
      </c>
      <c r="C15" s="205">
        <v>2201.1230191540503</v>
      </c>
      <c r="D15" s="199"/>
      <c r="E15" s="205">
        <v>2209.5888716213826</v>
      </c>
      <c r="F15" s="205">
        <v>2088.9835466728005</v>
      </c>
      <c r="G15" s="205">
        <v>2022.4391709213912</v>
      </c>
      <c r="H15" s="205">
        <v>2129.0754642317065</v>
      </c>
      <c r="I15" s="205">
        <v>2225.1519193524064</v>
      </c>
      <c r="J15" s="205">
        <v>2445.0095278343315</v>
      </c>
    </row>
    <row r="16" spans="1:13" ht="15" customHeight="1">
      <c r="A16" s="53" t="s">
        <v>41</v>
      </c>
      <c r="B16" s="150" t="s">
        <v>441</v>
      </c>
      <c r="C16" s="205">
        <v>2456.3553329593433</v>
      </c>
      <c r="D16" s="199"/>
      <c r="E16" s="205">
        <v>2482.3099791163067</v>
      </c>
      <c r="F16" s="205">
        <v>2610.0350293251995</v>
      </c>
      <c r="G16" s="205">
        <v>2770.7270865565638</v>
      </c>
      <c r="H16" s="205">
        <v>2849.3744965413416</v>
      </c>
      <c r="I16" s="205">
        <v>3390.4468895026462</v>
      </c>
      <c r="J16" s="205">
        <v>3524.2059356022214</v>
      </c>
    </row>
    <row r="17" spans="1:10" ht="15" customHeight="1">
      <c r="A17" s="53" t="s">
        <v>42</v>
      </c>
      <c r="B17" s="150" t="s">
        <v>442</v>
      </c>
      <c r="C17" s="205">
        <v>9970.1401410505714</v>
      </c>
      <c r="D17" s="199"/>
      <c r="E17" s="205">
        <v>10143.460914048952</v>
      </c>
      <c r="F17" s="205">
        <v>10045.447301157968</v>
      </c>
      <c r="G17" s="205">
        <v>9557.4399925884027</v>
      </c>
      <c r="H17" s="205">
        <v>9663.3485108804016</v>
      </c>
      <c r="I17" s="205">
        <v>10395.481318125821</v>
      </c>
      <c r="J17" s="205">
        <v>11298.521038996543</v>
      </c>
    </row>
    <row r="18" spans="1:10" ht="15" customHeight="1">
      <c r="A18" s="53" t="s">
        <v>43</v>
      </c>
      <c r="B18" s="150" t="s">
        <v>458</v>
      </c>
      <c r="C18" s="205">
        <v>285.74946128974767</v>
      </c>
      <c r="D18" s="199"/>
      <c r="E18" s="205">
        <v>256.64083314101345</v>
      </c>
      <c r="F18" s="205">
        <v>250.18701727115337</v>
      </c>
      <c r="G18" s="205">
        <v>272.07651287785831</v>
      </c>
      <c r="H18" s="205">
        <v>306.08716142673495</v>
      </c>
      <c r="I18" s="205">
        <v>304.21114060642356</v>
      </c>
      <c r="J18" s="205">
        <v>285.89424229137683</v>
      </c>
    </row>
    <row r="19" spans="1:10" ht="15" customHeight="1">
      <c r="A19" s="53" t="s">
        <v>44</v>
      </c>
      <c r="B19" s="150" t="s">
        <v>45</v>
      </c>
      <c r="C19" s="205">
        <v>25080.418316066509</v>
      </c>
      <c r="D19" s="199"/>
      <c r="E19" s="205">
        <v>25464.917750750465</v>
      </c>
      <c r="F19" s="205">
        <v>24960.446619643946</v>
      </c>
      <c r="G19" s="205">
        <v>24204.179657350229</v>
      </c>
      <c r="H19" s="205">
        <v>24685.632692206618</v>
      </c>
      <c r="I19" s="205">
        <v>22978.285345072018</v>
      </c>
      <c r="J19" s="205">
        <v>23312.91851228831</v>
      </c>
    </row>
    <row r="20" spans="1:10" ht="15" customHeight="1">
      <c r="A20" s="53" t="s">
        <v>46</v>
      </c>
      <c r="B20" s="150" t="s">
        <v>443</v>
      </c>
      <c r="C20" s="205">
        <v>43502.298840925992</v>
      </c>
      <c r="D20" s="199"/>
      <c r="E20" s="205">
        <v>43304.054281599747</v>
      </c>
      <c r="F20" s="205">
        <v>48230.059604700655</v>
      </c>
      <c r="G20" s="205">
        <v>48592.090492417796</v>
      </c>
      <c r="H20" s="205">
        <v>46106.649392468447</v>
      </c>
      <c r="I20" s="205">
        <v>47772.487476764538</v>
      </c>
      <c r="J20" s="205">
        <v>48243.863607345091</v>
      </c>
    </row>
    <row r="21" spans="1:10" ht="15" customHeight="1">
      <c r="A21" s="53" t="s">
        <v>47</v>
      </c>
      <c r="B21" s="150" t="s">
        <v>444</v>
      </c>
      <c r="C21" s="205">
        <v>589.07183070971246</v>
      </c>
      <c r="D21" s="199"/>
      <c r="E21" s="205">
        <v>771.459018295433</v>
      </c>
      <c r="F21" s="205">
        <v>936.57426111284303</v>
      </c>
      <c r="G21" s="205">
        <v>967.80861663569033</v>
      </c>
      <c r="H21" s="205">
        <v>855.70832546985366</v>
      </c>
      <c r="I21" s="205">
        <v>802.45729556044057</v>
      </c>
      <c r="J21" s="205">
        <v>890.54705154092949</v>
      </c>
    </row>
    <row r="22" spans="1:10" ht="15" customHeight="1">
      <c r="A22" s="53" t="s">
        <v>48</v>
      </c>
      <c r="B22" s="150" t="s">
        <v>49</v>
      </c>
      <c r="C22" s="205">
        <v>2266.3299078600503</v>
      </c>
      <c r="D22" s="199"/>
      <c r="E22" s="205">
        <v>2100.2235210613862</v>
      </c>
      <c r="F22" s="205">
        <v>2067.7519101259031</v>
      </c>
      <c r="G22" s="205">
        <v>2061.980113280732</v>
      </c>
      <c r="H22" s="205">
        <v>2102.3639935392985</v>
      </c>
      <c r="I22" s="205">
        <v>2215.164664416789</v>
      </c>
      <c r="J22" s="205">
        <v>2483.0007469208413</v>
      </c>
    </row>
    <row r="23" spans="1:10" ht="15" customHeight="1">
      <c r="A23" s="53" t="s">
        <v>50</v>
      </c>
      <c r="B23" s="150" t="s">
        <v>51</v>
      </c>
      <c r="C23" s="205">
        <v>6411.2740115584947</v>
      </c>
      <c r="D23" s="199"/>
      <c r="E23" s="205">
        <v>6012.7415761650045</v>
      </c>
      <c r="F23" s="205">
        <v>6165.4491646730276</v>
      </c>
      <c r="G23" s="205">
        <v>5602.3408125666474</v>
      </c>
      <c r="H23" s="205">
        <v>5391.6919061062126</v>
      </c>
      <c r="I23" s="205">
        <v>5952.3651072645562</v>
      </c>
      <c r="J23" s="205">
        <v>6397.4719494327728</v>
      </c>
    </row>
    <row r="24" spans="1:10" ht="15" customHeight="1">
      <c r="A24" s="53" t="s">
        <v>52</v>
      </c>
      <c r="B24" s="150" t="s">
        <v>53</v>
      </c>
      <c r="C24" s="205">
        <v>12181.754876646763</v>
      </c>
      <c r="D24" s="199"/>
      <c r="E24" s="205">
        <v>10821.432942507265</v>
      </c>
      <c r="F24" s="205">
        <v>11541.370531147626</v>
      </c>
      <c r="G24" s="205">
        <v>11647.561754787275</v>
      </c>
      <c r="H24" s="205">
        <v>11070.053967524627</v>
      </c>
      <c r="I24" s="205">
        <v>12179.078953787493</v>
      </c>
      <c r="J24" s="205">
        <v>14228.424795412204</v>
      </c>
    </row>
    <row r="25" spans="1:10" ht="15" customHeight="1">
      <c r="A25" s="53" t="s">
        <v>54</v>
      </c>
      <c r="B25" s="150" t="s">
        <v>445</v>
      </c>
      <c r="C25" s="205">
        <v>48644.485891884382</v>
      </c>
      <c r="D25" s="199"/>
      <c r="E25" s="205">
        <v>41882.799949563705</v>
      </c>
      <c r="F25" s="205">
        <v>49799.564180820278</v>
      </c>
      <c r="G25" s="205">
        <v>45442.881453771333</v>
      </c>
      <c r="H25" s="205">
        <v>42012.341376992794</v>
      </c>
      <c r="I25" s="205">
        <v>43283.387810405562</v>
      </c>
      <c r="J25" s="205">
        <v>42787.808245991793</v>
      </c>
    </row>
    <row r="26" spans="1:10" ht="15" customHeight="1">
      <c r="A26" s="53" t="s">
        <v>55</v>
      </c>
      <c r="B26" s="150" t="s">
        <v>56</v>
      </c>
      <c r="C26" s="205">
        <v>11565.959650303213</v>
      </c>
      <c r="D26" s="199"/>
      <c r="E26" s="205">
        <v>10515.161882135042</v>
      </c>
      <c r="F26" s="205">
        <v>10524.983973632709</v>
      </c>
      <c r="G26" s="205">
        <v>9909.1792627412033</v>
      </c>
      <c r="H26" s="205">
        <v>9844.4355867466293</v>
      </c>
      <c r="I26" s="205">
        <v>8762.6172368576372</v>
      </c>
      <c r="J26" s="205">
        <v>9324.7999104336832</v>
      </c>
    </row>
    <row r="27" spans="1:10" ht="15" customHeight="1">
      <c r="A27" s="53" t="s">
        <v>57</v>
      </c>
      <c r="B27" s="150" t="s">
        <v>58</v>
      </c>
      <c r="C27" s="205">
        <v>937.54780563790769</v>
      </c>
      <c r="D27" s="199"/>
      <c r="E27" s="205">
        <v>734.77868263392554</v>
      </c>
      <c r="F27" s="205">
        <v>858.15845825176677</v>
      </c>
      <c r="G27" s="205">
        <v>809.54012335019434</v>
      </c>
      <c r="H27" s="205">
        <v>748.61947838888</v>
      </c>
      <c r="I27" s="205">
        <v>654.50195060625799</v>
      </c>
      <c r="J27" s="205">
        <v>776.01442526977485</v>
      </c>
    </row>
    <row r="28" spans="1:10" ht="15" customHeight="1">
      <c r="A28" s="53" t="s">
        <v>59</v>
      </c>
      <c r="B28" s="150" t="s">
        <v>60</v>
      </c>
      <c r="C28" s="205">
        <v>1917.3194268721554</v>
      </c>
      <c r="D28" s="199"/>
      <c r="E28" s="205">
        <v>1607.580966806674</v>
      </c>
      <c r="F28" s="205">
        <v>1601.950616153279</v>
      </c>
      <c r="G28" s="205">
        <v>1514.5492226975789</v>
      </c>
      <c r="H28" s="205">
        <v>1521.8430411146692</v>
      </c>
      <c r="I28" s="205">
        <v>1611.5050522913166</v>
      </c>
      <c r="J28" s="205">
        <v>1768.283347868246</v>
      </c>
    </row>
    <row r="29" spans="1:10" ht="15" customHeight="1">
      <c r="A29" s="53" t="s">
        <v>61</v>
      </c>
      <c r="B29" s="150" t="s">
        <v>453</v>
      </c>
      <c r="C29" s="205">
        <v>1052.121487057912</v>
      </c>
      <c r="D29" s="199"/>
      <c r="E29" s="205">
        <v>1156.6087062401093</v>
      </c>
      <c r="F29" s="205">
        <v>1114.3726440239609</v>
      </c>
      <c r="G29" s="205">
        <v>1138.4607337025686</v>
      </c>
      <c r="H29" s="205">
        <v>1093.728992256629</v>
      </c>
      <c r="I29" s="205">
        <v>1148.8036377935573</v>
      </c>
      <c r="J29" s="205">
        <v>1172.9236595188295</v>
      </c>
    </row>
    <row r="30" spans="1:10" ht="15" customHeight="1">
      <c r="A30" s="53" t="s">
        <v>62</v>
      </c>
      <c r="B30" s="150" t="s">
        <v>446</v>
      </c>
      <c r="C30" s="205">
        <v>559.8552851638309</v>
      </c>
      <c r="D30" s="199"/>
      <c r="E30" s="205">
        <v>555.30338197504386</v>
      </c>
      <c r="F30" s="205">
        <v>548.26062530556942</v>
      </c>
      <c r="G30" s="205">
        <v>546.65418967596884</v>
      </c>
      <c r="H30" s="205">
        <v>576.39642151162184</v>
      </c>
      <c r="I30" s="205">
        <v>598.63974687545192</v>
      </c>
      <c r="J30" s="205">
        <v>673.02573531072198</v>
      </c>
    </row>
    <row r="31" spans="1:10" ht="15" customHeight="1">
      <c r="A31" s="53" t="s">
        <v>63</v>
      </c>
      <c r="B31" s="150" t="s">
        <v>64</v>
      </c>
      <c r="C31" s="205">
        <v>1339.4144442718975</v>
      </c>
      <c r="D31" s="199"/>
      <c r="E31" s="205">
        <v>1088.0676699443163</v>
      </c>
      <c r="F31" s="205">
        <v>1067.8221589834552</v>
      </c>
      <c r="G31" s="205">
        <v>1058.7928082634473</v>
      </c>
      <c r="H31" s="205">
        <v>1086.5889063864354</v>
      </c>
      <c r="I31" s="205">
        <v>1144.3236507958993</v>
      </c>
      <c r="J31" s="205">
        <v>1232.132370193985</v>
      </c>
    </row>
    <row r="32" spans="1:10" ht="15" customHeight="1">
      <c r="A32" s="53" t="s">
        <v>65</v>
      </c>
      <c r="B32" s="150" t="s">
        <v>66</v>
      </c>
      <c r="C32" s="205">
        <v>1688.1021335755454</v>
      </c>
      <c r="D32" s="199"/>
      <c r="E32" s="205">
        <v>1355.6103542721467</v>
      </c>
      <c r="F32" s="205">
        <v>1359.4246115310134</v>
      </c>
      <c r="G32" s="205">
        <v>1423.3685530429407</v>
      </c>
      <c r="H32" s="205">
        <v>1520.2272828690473</v>
      </c>
      <c r="I32" s="205">
        <v>1619.122862164186</v>
      </c>
      <c r="J32" s="205">
        <v>1686.6001733833416</v>
      </c>
    </row>
    <row r="33" spans="1:10" ht="15" customHeight="1">
      <c r="A33" s="53" t="s">
        <v>67</v>
      </c>
      <c r="B33" s="150" t="s">
        <v>68</v>
      </c>
      <c r="C33" s="205">
        <v>584.38806319495575</v>
      </c>
      <c r="D33" s="199"/>
      <c r="E33" s="205">
        <v>589.80807285443029</v>
      </c>
      <c r="F33" s="205">
        <v>487.78902422342856</v>
      </c>
      <c r="G33" s="205">
        <v>375.67891092366631</v>
      </c>
      <c r="H33" s="205">
        <v>333.00881060786543</v>
      </c>
      <c r="I33" s="205">
        <v>372.76709374934006</v>
      </c>
      <c r="J33" s="205">
        <v>335.01110700440495</v>
      </c>
    </row>
    <row r="34" spans="1:10" ht="15" customHeight="1">
      <c r="A34" s="53" t="s">
        <v>69</v>
      </c>
      <c r="B34" s="150" t="s">
        <v>70</v>
      </c>
      <c r="C34" s="205">
        <v>629.67463179461834</v>
      </c>
      <c r="D34" s="199"/>
      <c r="E34" s="205">
        <v>686.37709403185409</v>
      </c>
      <c r="F34" s="205">
        <v>669.71017606324517</v>
      </c>
      <c r="G34" s="205">
        <v>708.0377326649143</v>
      </c>
      <c r="H34" s="205">
        <v>682.72665964358157</v>
      </c>
      <c r="I34" s="205">
        <v>800.36438378668254</v>
      </c>
      <c r="J34" s="205">
        <v>876.45287409414232</v>
      </c>
    </row>
    <row r="35" spans="1:10" ht="15" customHeight="1">
      <c r="A35" s="53" t="s">
        <v>71</v>
      </c>
      <c r="B35" s="150" t="s">
        <v>72</v>
      </c>
      <c r="C35" s="205">
        <v>190.96360975079693</v>
      </c>
      <c r="D35" s="199"/>
      <c r="E35" s="205">
        <v>239.12358392495528</v>
      </c>
      <c r="F35" s="205">
        <v>232.08965182833407</v>
      </c>
      <c r="G35" s="205">
        <v>215.83840987279666</v>
      </c>
      <c r="H35" s="205">
        <v>224.5121783960397</v>
      </c>
      <c r="I35" s="205">
        <v>265.08032850714432</v>
      </c>
      <c r="J35" s="205">
        <v>263.89196828887577</v>
      </c>
    </row>
    <row r="36" spans="1:10" ht="15" customHeight="1">
      <c r="A36" s="53" t="s">
        <v>73</v>
      </c>
      <c r="B36" s="150" t="s">
        <v>74</v>
      </c>
      <c r="C36" s="205">
        <v>178623.7418387518</v>
      </c>
      <c r="D36" s="199"/>
      <c r="E36" s="205">
        <v>169589.05878698238</v>
      </c>
      <c r="F36" s="205">
        <v>181174.57223766818</v>
      </c>
      <c r="G36" s="205">
        <v>178262.26249803015</v>
      </c>
      <c r="H36" s="205">
        <v>173382.1375197639</v>
      </c>
      <c r="I36" s="205">
        <v>178014.47669489548</v>
      </c>
      <c r="J36" s="205">
        <v>194139.41414430484</v>
      </c>
    </row>
    <row r="37" spans="1:10" ht="15" customHeight="1">
      <c r="A37" s="53" t="s">
        <v>75</v>
      </c>
      <c r="B37" s="150" t="s">
        <v>76</v>
      </c>
      <c r="C37" s="205">
        <v>83.474814092194251</v>
      </c>
      <c r="D37" s="199"/>
      <c r="E37" s="205">
        <v>75.889224345867675</v>
      </c>
      <c r="F37" s="205">
        <v>76.925056189816516</v>
      </c>
      <c r="G37" s="205">
        <v>67.225498889400072</v>
      </c>
      <c r="H37" s="205">
        <v>67.245856698961362</v>
      </c>
      <c r="I37" s="205">
        <v>68.324847521661951</v>
      </c>
      <c r="J37" s="205">
        <v>72.35268197711946</v>
      </c>
    </row>
    <row r="38" spans="1:10" ht="15" customHeight="1">
      <c r="A38" s="53" t="s">
        <v>77</v>
      </c>
      <c r="B38" s="150" t="s">
        <v>78</v>
      </c>
      <c r="C38" s="205">
        <v>16.505754099226575</v>
      </c>
      <c r="D38" s="199"/>
      <c r="E38" s="205">
        <v>10.97962843014156</v>
      </c>
      <c r="F38" s="205">
        <v>11.059034047550913</v>
      </c>
      <c r="G38" s="205">
        <v>10.689516372879895</v>
      </c>
      <c r="H38" s="205">
        <v>11.81608897789086</v>
      </c>
      <c r="I38" s="205">
        <v>14.298734370986288</v>
      </c>
      <c r="J38" s="205">
        <v>15.91197590310491</v>
      </c>
    </row>
    <row r="39" spans="1:10" ht="15" customHeight="1">
      <c r="A39" s="53" t="s">
        <v>79</v>
      </c>
      <c r="B39" s="150" t="s">
        <v>80</v>
      </c>
      <c r="C39" s="205">
        <v>8163.9339161646258</v>
      </c>
      <c r="D39" s="199"/>
      <c r="E39" s="205">
        <v>7961.9226788827518</v>
      </c>
      <c r="F39" s="205">
        <v>9115.335274873185</v>
      </c>
      <c r="G39" s="205">
        <v>7958.1782560122729</v>
      </c>
      <c r="H39" s="205">
        <v>7201.5132584505436</v>
      </c>
      <c r="I39" s="205">
        <v>7063.9958226396875</v>
      </c>
      <c r="J39" s="205">
        <v>6929.2650374150689</v>
      </c>
    </row>
    <row r="40" spans="1:10" ht="15" customHeight="1">
      <c r="A40" s="53" t="s">
        <v>81</v>
      </c>
      <c r="B40" s="150" t="s">
        <v>82</v>
      </c>
      <c r="C40" s="205">
        <v>186.39198293972811</v>
      </c>
      <c r="D40" s="199"/>
      <c r="E40" s="205">
        <v>121.99914339120805</v>
      </c>
      <c r="F40" s="205">
        <v>118.53207774372675</v>
      </c>
      <c r="G40" s="205">
        <v>115.81598633140769</v>
      </c>
      <c r="H40" s="205">
        <v>118.96265407711019</v>
      </c>
      <c r="I40" s="205">
        <v>179.37724731601014</v>
      </c>
      <c r="J40" s="205">
        <v>209.17784064192773</v>
      </c>
    </row>
    <row r="41" spans="1:10" ht="15" customHeight="1">
      <c r="A41" s="53" t="s">
        <v>83</v>
      </c>
      <c r="B41" s="150" t="s">
        <v>459</v>
      </c>
      <c r="C41" s="205">
        <v>569.20392886656055</v>
      </c>
      <c r="D41" s="199"/>
      <c r="E41" s="205">
        <v>694.2957389394553</v>
      </c>
      <c r="F41" s="205">
        <v>743.78443228633421</v>
      </c>
      <c r="G41" s="205">
        <v>710.76086728825749</v>
      </c>
      <c r="H41" s="205">
        <v>775.87934382457934</v>
      </c>
      <c r="I41" s="205">
        <v>950.57591560639707</v>
      </c>
      <c r="J41" s="205">
        <v>1064.633508508349</v>
      </c>
    </row>
    <row r="42" spans="1:10" ht="15" customHeight="1">
      <c r="A42" s="53" t="s">
        <v>84</v>
      </c>
      <c r="B42" s="150" t="s">
        <v>447</v>
      </c>
      <c r="C42" s="205">
        <v>384.80545218101702</v>
      </c>
      <c r="D42" s="199"/>
      <c r="E42" s="205">
        <v>464.67353422129145</v>
      </c>
      <c r="F42" s="205">
        <v>517.65882963475201</v>
      </c>
      <c r="G42" s="205">
        <v>419.1660953650703</v>
      </c>
      <c r="H42" s="205">
        <v>545.30789304858217</v>
      </c>
      <c r="I42" s="205">
        <v>520.80901573258734</v>
      </c>
      <c r="J42" s="205">
        <v>509.28254845684785</v>
      </c>
    </row>
    <row r="43" spans="1:10" ht="15" customHeight="1">
      <c r="A43" s="53" t="s">
        <v>85</v>
      </c>
      <c r="B43" s="150" t="s">
        <v>448</v>
      </c>
      <c r="C43" s="205">
        <v>3090.1265280474991</v>
      </c>
      <c r="D43" s="199"/>
      <c r="E43" s="205">
        <v>2751.5393468152001</v>
      </c>
      <c r="F43" s="205">
        <v>2975.6744467629765</v>
      </c>
      <c r="G43" s="205">
        <v>2586.6305413332984</v>
      </c>
      <c r="H43" s="205">
        <v>2602.4277828429349</v>
      </c>
      <c r="I43" s="205">
        <v>2622.6492741267066</v>
      </c>
      <c r="J43" s="205">
        <v>2848.3414130982046</v>
      </c>
    </row>
    <row r="44" spans="1:10" ht="15" customHeight="1">
      <c r="A44" s="53" t="s">
        <v>86</v>
      </c>
      <c r="B44" s="150" t="s">
        <v>449</v>
      </c>
      <c r="C44" s="205">
        <v>254.72774192055681</v>
      </c>
      <c r="D44" s="199"/>
      <c r="E44" s="205">
        <v>276.95956892848994</v>
      </c>
      <c r="F44" s="205">
        <v>377.96556393553885</v>
      </c>
      <c r="G44" s="205">
        <v>339.69922733849705</v>
      </c>
      <c r="H44" s="205">
        <v>336.15918077560025</v>
      </c>
      <c r="I44" s="205">
        <v>303.78459013761812</v>
      </c>
      <c r="J44" s="205">
        <v>305.63631270775556</v>
      </c>
    </row>
    <row r="45" spans="1:10" ht="15" customHeight="1">
      <c r="A45" s="53" t="s">
        <v>87</v>
      </c>
      <c r="B45" s="150" t="s">
        <v>450</v>
      </c>
      <c r="C45" s="205">
        <v>23957.283980352131</v>
      </c>
      <c r="D45" s="199"/>
      <c r="E45" s="205">
        <v>23291.981560641474</v>
      </c>
      <c r="F45" s="205">
        <v>23011.451917586168</v>
      </c>
      <c r="G45" s="205">
        <v>21028.014775969375</v>
      </c>
      <c r="H45" s="205">
        <v>22769.92226123653</v>
      </c>
      <c r="I45" s="205">
        <v>21666.898322496123</v>
      </c>
      <c r="J45" s="205">
        <v>23141.843431158799</v>
      </c>
    </row>
    <row r="46" spans="1:10" ht="15" customHeight="1">
      <c r="A46" s="53" t="s">
        <v>88</v>
      </c>
      <c r="B46" s="150" t="s">
        <v>89</v>
      </c>
      <c r="C46" s="205">
        <v>8653.9755482676082</v>
      </c>
      <c r="D46" s="199"/>
      <c r="E46" s="205">
        <v>8720.4949144727343</v>
      </c>
      <c r="F46" s="205">
        <v>8851.9817611840608</v>
      </c>
      <c r="G46" s="205">
        <v>8080.9640249666681</v>
      </c>
      <c r="H46" s="205">
        <v>9582.9203211980257</v>
      </c>
      <c r="I46" s="205">
        <v>10365.813962395461</v>
      </c>
      <c r="J46" s="205">
        <v>11214.457208240261</v>
      </c>
    </row>
    <row r="47" spans="1:10" ht="15" customHeight="1">
      <c r="A47" s="53" t="s">
        <v>90</v>
      </c>
      <c r="B47" s="150" t="s">
        <v>91</v>
      </c>
      <c r="C47" s="205">
        <v>13990.471514640732</v>
      </c>
      <c r="D47" s="199"/>
      <c r="E47" s="205">
        <v>11323.682158799988</v>
      </c>
      <c r="F47" s="205">
        <v>13011.650347625617</v>
      </c>
      <c r="G47" s="205">
        <v>13508.239175659099</v>
      </c>
      <c r="H47" s="205">
        <v>16166.538261974889</v>
      </c>
      <c r="I47" s="205">
        <v>16437.021157581941</v>
      </c>
      <c r="J47" s="205">
        <v>16107.116043579903</v>
      </c>
    </row>
    <row r="48" spans="1:10" ht="15" customHeight="1">
      <c r="A48" s="53" t="s">
        <v>92</v>
      </c>
      <c r="B48" s="150" t="s">
        <v>451</v>
      </c>
      <c r="C48" s="205">
        <v>8472.6179328304424</v>
      </c>
      <c r="D48" s="199"/>
      <c r="E48" s="205">
        <v>8321.0574632685821</v>
      </c>
      <c r="F48" s="205">
        <v>8847.3248795403251</v>
      </c>
      <c r="G48" s="205">
        <v>8800.8393236955599</v>
      </c>
      <c r="H48" s="205">
        <v>9968.9578082079315</v>
      </c>
      <c r="I48" s="205">
        <v>8269.6923556577058</v>
      </c>
      <c r="J48" s="205">
        <v>9157.7985615974449</v>
      </c>
    </row>
    <row r="49" spans="1:10" ht="15" customHeight="1">
      <c r="A49" s="53" t="s">
        <v>93</v>
      </c>
      <c r="B49" s="150" t="s">
        <v>94</v>
      </c>
      <c r="C49" s="205">
        <v>544.41846872241535</v>
      </c>
      <c r="D49" s="199"/>
      <c r="E49" s="205">
        <v>800.36956871421967</v>
      </c>
      <c r="F49" s="205">
        <v>795.70891259246048</v>
      </c>
      <c r="G49" s="205">
        <v>829.53834095212505</v>
      </c>
      <c r="H49" s="205">
        <v>795.4342808343963</v>
      </c>
      <c r="I49" s="205">
        <v>775.0532618690296</v>
      </c>
      <c r="J49" s="205">
        <v>942.04987222001853</v>
      </c>
    </row>
    <row r="50" spans="1:10" ht="15" customHeight="1">
      <c r="A50" s="53" t="s">
        <v>0</v>
      </c>
      <c r="B50" s="150" t="s">
        <v>95</v>
      </c>
      <c r="C50" s="205">
        <v>492.55691304780004</v>
      </c>
      <c r="D50" s="199"/>
      <c r="E50" s="205">
        <v>415.45671452994179</v>
      </c>
      <c r="F50" s="205">
        <v>420.28787754954999</v>
      </c>
      <c r="G50" s="205">
        <v>337.51473179919134</v>
      </c>
      <c r="H50" s="205">
        <v>438.68293048450425</v>
      </c>
      <c r="I50" s="205">
        <v>384.77501670455513</v>
      </c>
      <c r="J50" s="205">
        <v>348.99605276197781</v>
      </c>
    </row>
    <row r="51" spans="1:10" ht="15" customHeight="1">
      <c r="A51" s="53" t="s">
        <v>96</v>
      </c>
      <c r="B51" s="150" t="s">
        <v>97</v>
      </c>
      <c r="C51" s="205">
        <v>1190.1753240719449</v>
      </c>
      <c r="D51" s="199"/>
      <c r="E51" s="205">
        <v>1140.2320932244406</v>
      </c>
      <c r="F51" s="205">
        <v>1301.029711374114</v>
      </c>
      <c r="G51" s="205">
        <v>1295.1542366661326</v>
      </c>
      <c r="H51" s="205">
        <v>1403.5376679376934</v>
      </c>
      <c r="I51" s="205">
        <v>1006.8202558995931</v>
      </c>
      <c r="J51" s="205">
        <v>1041.4674066850102</v>
      </c>
    </row>
    <row r="52" spans="1:10" ht="15" customHeight="1">
      <c r="A52" s="53" t="s">
        <v>98</v>
      </c>
      <c r="B52" s="150" t="s">
        <v>99</v>
      </c>
      <c r="C52" s="205">
        <v>363.34232120989935</v>
      </c>
      <c r="D52" s="199"/>
      <c r="E52" s="205">
        <v>353.07684564406043</v>
      </c>
      <c r="F52" s="205">
        <v>364.4451831547388</v>
      </c>
      <c r="G52" s="205">
        <v>355.66893254315391</v>
      </c>
      <c r="H52" s="205">
        <v>396.63736463049059</v>
      </c>
      <c r="I52" s="205">
        <v>393.6850727604845</v>
      </c>
      <c r="J52" s="205">
        <v>386.38239056867133</v>
      </c>
    </row>
    <row r="53" spans="1:10" ht="15" customHeight="1">
      <c r="A53" s="53" t="s">
        <v>100</v>
      </c>
      <c r="B53" s="150" t="s">
        <v>101</v>
      </c>
      <c r="C53" s="205">
        <v>103.61248899840083</v>
      </c>
      <c r="D53" s="199"/>
      <c r="E53" s="205">
        <v>88.133248599591823</v>
      </c>
      <c r="F53" s="205">
        <v>95.214177384213443</v>
      </c>
      <c r="G53" s="205">
        <v>83.841453490006828</v>
      </c>
      <c r="H53" s="205">
        <v>91.856530923265467</v>
      </c>
      <c r="I53" s="205">
        <v>95.891123792642531</v>
      </c>
      <c r="J53" s="205">
        <v>100.07621298831185</v>
      </c>
    </row>
    <row r="54" spans="1:10" ht="15" customHeight="1">
      <c r="A54" s="55" t="s">
        <v>102</v>
      </c>
      <c r="B54" s="150" t="s">
        <v>103</v>
      </c>
      <c r="C54" s="205">
        <v>3422.9663515241509</v>
      </c>
      <c r="D54" s="199"/>
      <c r="E54" s="205">
        <v>3134.8299278852919</v>
      </c>
      <c r="F54" s="205">
        <v>3151.1821917100515</v>
      </c>
      <c r="G54" s="205">
        <v>3750.5700112233526</v>
      </c>
      <c r="H54" s="205">
        <v>3475.0271548115475</v>
      </c>
      <c r="I54" s="205">
        <v>1953.8936814725505</v>
      </c>
      <c r="J54" s="205">
        <v>1938.483453239247</v>
      </c>
    </row>
    <row r="55" spans="1:10" ht="15" customHeight="1">
      <c r="A55" s="55" t="s">
        <v>104</v>
      </c>
      <c r="B55" s="150" t="s">
        <v>460</v>
      </c>
      <c r="C55" s="205">
        <v>1546.0301459204102</v>
      </c>
      <c r="D55" s="199"/>
      <c r="E55" s="205">
        <v>1531.4696049188024</v>
      </c>
      <c r="F55" s="205">
        <v>1509.1330872512017</v>
      </c>
      <c r="G55" s="205">
        <v>1446.0318225022506</v>
      </c>
      <c r="H55" s="205">
        <v>1803.2831176976874</v>
      </c>
      <c r="I55" s="205">
        <v>1955.9339970062517</v>
      </c>
      <c r="J55" s="205">
        <v>2214.8038329983874</v>
      </c>
    </row>
    <row r="56" spans="1:10" ht="15" customHeight="1">
      <c r="A56" s="55" t="s">
        <v>105</v>
      </c>
      <c r="B56" s="150" t="s">
        <v>452</v>
      </c>
      <c r="C56" s="205">
        <v>597.28647862381388</v>
      </c>
      <c r="D56" s="199"/>
      <c r="E56" s="205">
        <v>872.83817961905322</v>
      </c>
      <c r="F56" s="205">
        <v>877.52204458918959</v>
      </c>
      <c r="G56" s="205">
        <v>826.15968697764606</v>
      </c>
      <c r="H56" s="205">
        <v>781.23435129212487</v>
      </c>
      <c r="I56" s="205">
        <v>840.03721792696422</v>
      </c>
      <c r="J56" s="205">
        <v>889.3374490497215</v>
      </c>
    </row>
    <row r="57" spans="1:10" ht="15" customHeight="1">
      <c r="A57" s="53" t="s">
        <v>106</v>
      </c>
      <c r="B57" s="150" t="s">
        <v>107</v>
      </c>
      <c r="C57" s="205">
        <v>83.920696578455505</v>
      </c>
      <c r="D57" s="199"/>
      <c r="E57" s="205">
        <v>53.861161850663684</v>
      </c>
      <c r="F57" s="205">
        <v>51.285157699763161</v>
      </c>
      <c r="G57" s="205">
        <v>48.453771431362526</v>
      </c>
      <c r="H57" s="205">
        <v>56.119631809505243</v>
      </c>
      <c r="I57" s="205">
        <v>63.447642036820056</v>
      </c>
      <c r="J57" s="205">
        <v>78.891820735034983</v>
      </c>
    </row>
    <row r="58" spans="1:10" ht="15" customHeight="1">
      <c r="A58" s="53" t="s">
        <v>108</v>
      </c>
      <c r="B58" s="150" t="s">
        <v>109</v>
      </c>
      <c r="C58" s="205">
        <v>13.503114325748506</v>
      </c>
      <c r="D58" s="199"/>
      <c r="E58" s="205">
        <v>3.9114784081998839</v>
      </c>
      <c r="F58" s="205">
        <v>3.6594930441958531</v>
      </c>
      <c r="G58" s="205">
        <v>3.5697930957518218</v>
      </c>
      <c r="H58" s="205">
        <v>4.0911720197231638</v>
      </c>
      <c r="I58" s="205">
        <v>4.3491859363838667</v>
      </c>
      <c r="J58" s="205">
        <v>4.7426081113236727</v>
      </c>
    </row>
    <row r="59" spans="1:10" ht="15" customHeight="1">
      <c r="A59" s="55" t="s">
        <v>110</v>
      </c>
      <c r="B59" s="150" t="s">
        <v>240</v>
      </c>
      <c r="C59" s="205">
        <v>567.80939321975734</v>
      </c>
      <c r="D59" s="199"/>
      <c r="E59" s="205">
        <v>412.1259148902617</v>
      </c>
      <c r="F59" s="205">
        <v>392.05665428713337</v>
      </c>
      <c r="G59" s="205">
        <v>339.01620582204919</v>
      </c>
      <c r="H59" s="205">
        <v>351.18617547382655</v>
      </c>
      <c r="I59" s="205">
        <v>344.58160390218984</v>
      </c>
      <c r="J59" s="205">
        <v>357.8375350716442</v>
      </c>
    </row>
    <row r="60" spans="1:10" ht="15" customHeight="1">
      <c r="A60" s="61"/>
      <c r="B60" s="151" t="s">
        <v>111</v>
      </c>
      <c r="C60" s="206">
        <f>SUM(C8:C59)</f>
        <v>479653.74679480121</v>
      </c>
      <c r="D60" s="206"/>
      <c r="E60" s="206">
        <f t="shared" ref="E60:H60" si="0">SUM(E8:E59)</f>
        <v>458332.61178587843</v>
      </c>
      <c r="F60" s="206">
        <f t="shared" si="0"/>
        <v>489361.32692146726</v>
      </c>
      <c r="G60" s="206">
        <f t="shared" si="0"/>
        <v>480598.34285440156</v>
      </c>
      <c r="H60" s="206">
        <f t="shared" si="0"/>
        <v>476047.84081466013</v>
      </c>
      <c r="I60" s="206">
        <f t="shared" ref="I60:J60" si="1">SUM(I8:I59)</f>
        <v>481667.06901888305</v>
      </c>
      <c r="J60" s="206">
        <f t="shared" si="1"/>
        <v>506325.2212189156</v>
      </c>
    </row>
    <row r="61" spans="1:10" s="66" customFormat="1" ht="21" customHeight="1">
      <c r="B61" s="63"/>
      <c r="C61" s="62" t="s">
        <v>420</v>
      </c>
      <c r="D61" s="106"/>
      <c r="E61" s="106"/>
      <c r="F61" s="106"/>
      <c r="G61" s="106"/>
      <c r="H61" s="106"/>
      <c r="I61" s="106"/>
      <c r="J61" s="106"/>
    </row>
    <row r="62" spans="1:10" ht="15" customHeight="1">
      <c r="A62" s="53" t="s">
        <v>112</v>
      </c>
      <c r="B62" s="150" t="s">
        <v>391</v>
      </c>
      <c r="C62" s="207">
        <f>SUM(C8:C10)</f>
        <v>10907.214546559801</v>
      </c>
      <c r="D62" s="207"/>
      <c r="E62" s="207">
        <f t="shared" ref="E62:J62" si="2">SUM(E8:E10)</f>
        <v>11672.446556633973</v>
      </c>
      <c r="F62" s="207">
        <f t="shared" si="2"/>
        <v>12395.845138101078</v>
      </c>
      <c r="G62" s="207">
        <f t="shared" si="2"/>
        <v>13331.319417614744</v>
      </c>
      <c r="H62" s="207">
        <f t="shared" si="2"/>
        <v>12398.303339898654</v>
      </c>
      <c r="I62" s="207">
        <f t="shared" si="2"/>
        <v>13265.284323683538</v>
      </c>
      <c r="J62" s="207">
        <f t="shared" si="2"/>
        <v>14215.711078469183</v>
      </c>
    </row>
    <row r="63" spans="1:10" ht="15" customHeight="1">
      <c r="A63" s="55" t="s">
        <v>113</v>
      </c>
      <c r="B63" s="150" t="s">
        <v>392</v>
      </c>
      <c r="C63" s="207">
        <f>SUM(C11:C13)</f>
        <v>34189.664207594105</v>
      </c>
      <c r="D63" s="207"/>
      <c r="E63" s="207">
        <f t="shared" ref="E63:J63" si="3">SUM(E11:E13)</f>
        <v>35413.503152635436</v>
      </c>
      <c r="F63" s="207">
        <f t="shared" si="3"/>
        <v>37275.309649576433</v>
      </c>
      <c r="G63" s="207">
        <f t="shared" si="3"/>
        <v>40409.683780699641</v>
      </c>
      <c r="H63" s="207">
        <f t="shared" si="3"/>
        <v>40925.435205854315</v>
      </c>
      <c r="I63" s="207">
        <f t="shared" si="3"/>
        <v>40670.963661263479</v>
      </c>
      <c r="J63" s="207">
        <f t="shared" si="3"/>
        <v>39126.389592391126</v>
      </c>
    </row>
    <row r="64" spans="1:10" ht="15" customHeight="1">
      <c r="A64" s="55" t="s">
        <v>114</v>
      </c>
      <c r="B64" s="150" t="s">
        <v>393</v>
      </c>
      <c r="C64" s="207">
        <f>SUM(C14:C35)</f>
        <v>179183.98541125029</v>
      </c>
      <c r="D64" s="207"/>
      <c r="E64" s="207">
        <f t="shared" ref="E64:J64" si="4">SUM(E14:E35)</f>
        <v>168835.82359020496</v>
      </c>
      <c r="F64" s="207">
        <f t="shared" si="4"/>
        <v>181894.73178407497</v>
      </c>
      <c r="G64" s="207">
        <f t="shared" si="4"/>
        <v>175653.33488233219</v>
      </c>
      <c r="H64" s="207">
        <f t="shared" si="4"/>
        <v>169597.22365991483</v>
      </c>
      <c r="I64" s="207">
        <f t="shared" si="4"/>
        <v>173434.63503415018</v>
      </c>
      <c r="J64" s="207">
        <f t="shared" si="4"/>
        <v>178964.82120603643</v>
      </c>
    </row>
    <row r="65" spans="1:10" ht="15" customHeight="1">
      <c r="A65" s="55" t="s">
        <v>115</v>
      </c>
      <c r="B65" s="150" t="s">
        <v>394</v>
      </c>
      <c r="C65" s="207">
        <f>SUM(C36:C37)</f>
        <v>178707.21665284398</v>
      </c>
      <c r="D65" s="207"/>
      <c r="E65" s="207">
        <f t="shared" ref="E65:J65" si="5">SUM(E36:E37)</f>
        <v>169664.94801132823</v>
      </c>
      <c r="F65" s="207">
        <f t="shared" si="5"/>
        <v>181251.497293858</v>
      </c>
      <c r="G65" s="207">
        <f t="shared" si="5"/>
        <v>178329.48799691955</v>
      </c>
      <c r="H65" s="207">
        <f t="shared" si="5"/>
        <v>173449.38337646285</v>
      </c>
      <c r="I65" s="207">
        <f t="shared" si="5"/>
        <v>178082.80154241715</v>
      </c>
      <c r="J65" s="207">
        <f t="shared" si="5"/>
        <v>194211.76682628196</v>
      </c>
    </row>
    <row r="66" spans="1:10" ht="15" customHeight="1">
      <c r="A66" s="55" t="s">
        <v>116</v>
      </c>
      <c r="B66" s="150" t="s">
        <v>395</v>
      </c>
      <c r="C66" s="207">
        <f>SUM(C38:C39)</f>
        <v>8180.4396702638523</v>
      </c>
      <c r="D66" s="207"/>
      <c r="E66" s="207">
        <f t="shared" ref="E66:J66" si="6">SUM(E38:E39)</f>
        <v>7972.9023073128938</v>
      </c>
      <c r="F66" s="207">
        <f t="shared" si="6"/>
        <v>9126.3943089207351</v>
      </c>
      <c r="G66" s="207">
        <f t="shared" si="6"/>
        <v>7968.8677723851524</v>
      </c>
      <c r="H66" s="207">
        <f t="shared" si="6"/>
        <v>7213.3293474284346</v>
      </c>
      <c r="I66" s="207">
        <f t="shared" si="6"/>
        <v>7078.294557010674</v>
      </c>
      <c r="J66" s="207">
        <f t="shared" si="6"/>
        <v>6945.1770133181735</v>
      </c>
    </row>
    <row r="67" spans="1:10" ht="15" customHeight="1">
      <c r="A67" s="55" t="s">
        <v>117</v>
      </c>
      <c r="B67" s="150" t="s">
        <v>118</v>
      </c>
      <c r="C67" s="207">
        <f>SUM(C40:C41)</f>
        <v>755.59591180628865</v>
      </c>
      <c r="D67" s="207"/>
      <c r="E67" s="207">
        <f t="shared" ref="E67:J67" si="7">SUM(E40:E41)</f>
        <v>816.29488233066331</v>
      </c>
      <c r="F67" s="207">
        <f t="shared" si="7"/>
        <v>862.31651003006095</v>
      </c>
      <c r="G67" s="207">
        <f t="shared" si="7"/>
        <v>826.57685361966514</v>
      </c>
      <c r="H67" s="207">
        <f t="shared" si="7"/>
        <v>894.84199790168952</v>
      </c>
      <c r="I67" s="207">
        <f t="shared" si="7"/>
        <v>1129.9531629224073</v>
      </c>
      <c r="J67" s="207">
        <f t="shared" si="7"/>
        <v>1273.8113491502768</v>
      </c>
    </row>
    <row r="68" spans="1:10" ht="15" customHeight="1">
      <c r="A68" s="55" t="s">
        <v>119</v>
      </c>
      <c r="B68" s="150" t="s">
        <v>212</v>
      </c>
      <c r="C68" s="207">
        <f>SUM(C42:C44)</f>
        <v>3729.6597221490729</v>
      </c>
      <c r="D68" s="207"/>
      <c r="E68" s="207">
        <f t="shared" ref="E68:J68" si="8">SUM(E42:E44)</f>
        <v>3493.1724499649818</v>
      </c>
      <c r="F68" s="207">
        <f t="shared" si="8"/>
        <v>3871.2988403332674</v>
      </c>
      <c r="G68" s="207">
        <f t="shared" si="8"/>
        <v>3345.4958640368659</v>
      </c>
      <c r="H68" s="207">
        <f t="shared" si="8"/>
        <v>3483.8948566671174</v>
      </c>
      <c r="I68" s="207">
        <f t="shared" si="8"/>
        <v>3447.2428799969121</v>
      </c>
      <c r="J68" s="207">
        <f t="shared" si="8"/>
        <v>3663.2602742628083</v>
      </c>
    </row>
    <row r="69" spans="1:10" ht="15" customHeight="1">
      <c r="A69" s="55" t="s">
        <v>120</v>
      </c>
      <c r="B69" s="150" t="s">
        <v>121</v>
      </c>
      <c r="C69" s="207">
        <f>SUM(C45:C49)</f>
        <v>55618.767444813333</v>
      </c>
      <c r="D69" s="207"/>
      <c r="E69" s="207">
        <f t="shared" ref="E69:J69" si="9">SUM(E45:E49)</f>
        <v>52457.585665896993</v>
      </c>
      <c r="F69" s="207">
        <f t="shared" si="9"/>
        <v>54518.117818528634</v>
      </c>
      <c r="G69" s="207">
        <f t="shared" si="9"/>
        <v>52247.595641242828</v>
      </c>
      <c r="H69" s="207">
        <f t="shared" si="9"/>
        <v>59283.772933451772</v>
      </c>
      <c r="I69" s="207">
        <f t="shared" si="9"/>
        <v>57514.479060000253</v>
      </c>
      <c r="J69" s="207">
        <f t="shared" si="9"/>
        <v>60563.265116796429</v>
      </c>
    </row>
    <row r="70" spans="1:10" ht="15" customHeight="1">
      <c r="A70" s="55" t="s">
        <v>0</v>
      </c>
      <c r="B70" s="150" t="s">
        <v>95</v>
      </c>
      <c r="C70" s="207">
        <f t="shared" ref="C70:C79" si="10">C50</f>
        <v>492.55691304780004</v>
      </c>
      <c r="D70" s="207"/>
      <c r="E70" s="207">
        <f t="shared" ref="E70:J79" si="11">E50</f>
        <v>415.45671452994179</v>
      </c>
      <c r="F70" s="207">
        <f t="shared" si="11"/>
        <v>420.28787754954999</v>
      </c>
      <c r="G70" s="207">
        <f t="shared" si="11"/>
        <v>337.51473179919134</v>
      </c>
      <c r="H70" s="207">
        <f t="shared" si="11"/>
        <v>438.68293048450425</v>
      </c>
      <c r="I70" s="207">
        <f t="shared" si="11"/>
        <v>384.77501670455513</v>
      </c>
      <c r="J70" s="207">
        <f t="shared" si="11"/>
        <v>348.99605276197781</v>
      </c>
    </row>
    <row r="71" spans="1:10" ht="15" customHeight="1">
      <c r="A71" s="55" t="s">
        <v>96</v>
      </c>
      <c r="B71" s="150" t="s">
        <v>454</v>
      </c>
      <c r="C71" s="207">
        <f t="shared" si="10"/>
        <v>1190.1753240719449</v>
      </c>
      <c r="D71" s="207"/>
      <c r="E71" s="207">
        <f t="shared" si="11"/>
        <v>1140.2320932244406</v>
      </c>
      <c r="F71" s="207">
        <f t="shared" si="11"/>
        <v>1301.029711374114</v>
      </c>
      <c r="G71" s="207">
        <f t="shared" si="11"/>
        <v>1295.1542366661326</v>
      </c>
      <c r="H71" s="207">
        <f t="shared" si="11"/>
        <v>1403.5376679376934</v>
      </c>
      <c r="I71" s="207">
        <f t="shared" si="11"/>
        <v>1006.8202558995931</v>
      </c>
      <c r="J71" s="207">
        <f t="shared" si="11"/>
        <v>1041.4674066850102</v>
      </c>
    </row>
    <row r="72" spans="1:10" ht="15" customHeight="1">
      <c r="A72" s="55" t="s">
        <v>98</v>
      </c>
      <c r="B72" s="150" t="s">
        <v>455</v>
      </c>
      <c r="C72" s="207">
        <f t="shared" si="10"/>
        <v>363.34232120989935</v>
      </c>
      <c r="D72" s="207"/>
      <c r="E72" s="207">
        <f t="shared" si="11"/>
        <v>353.07684564406043</v>
      </c>
      <c r="F72" s="207">
        <f t="shared" si="11"/>
        <v>364.4451831547388</v>
      </c>
      <c r="G72" s="207">
        <f t="shared" si="11"/>
        <v>355.66893254315391</v>
      </c>
      <c r="H72" s="207">
        <f t="shared" si="11"/>
        <v>396.63736463049059</v>
      </c>
      <c r="I72" s="207">
        <f t="shared" si="11"/>
        <v>393.6850727604845</v>
      </c>
      <c r="J72" s="207">
        <f t="shared" si="11"/>
        <v>386.38239056867133</v>
      </c>
    </row>
    <row r="73" spans="1:10" ht="15" customHeight="1">
      <c r="A73" s="55" t="s">
        <v>100</v>
      </c>
      <c r="B73" s="150" t="s">
        <v>456</v>
      </c>
      <c r="C73" s="207">
        <f t="shared" si="10"/>
        <v>103.61248899840083</v>
      </c>
      <c r="D73" s="207"/>
      <c r="E73" s="207">
        <f t="shared" si="11"/>
        <v>88.133248599591823</v>
      </c>
      <c r="F73" s="207">
        <f t="shared" si="11"/>
        <v>95.214177384213443</v>
      </c>
      <c r="G73" s="207">
        <f t="shared" si="11"/>
        <v>83.841453490006828</v>
      </c>
      <c r="H73" s="207">
        <f t="shared" si="11"/>
        <v>91.856530923265467</v>
      </c>
      <c r="I73" s="207">
        <f t="shared" si="11"/>
        <v>95.891123792642531</v>
      </c>
      <c r="J73" s="207">
        <f t="shared" si="11"/>
        <v>100.07621298831185</v>
      </c>
    </row>
    <row r="74" spans="1:10" ht="15" customHeight="1">
      <c r="A74" s="55" t="s">
        <v>102</v>
      </c>
      <c r="B74" s="150" t="s">
        <v>125</v>
      </c>
      <c r="C74" s="207">
        <f t="shared" si="10"/>
        <v>3422.9663515241509</v>
      </c>
      <c r="D74" s="207"/>
      <c r="E74" s="207">
        <f t="shared" si="11"/>
        <v>3134.8299278852919</v>
      </c>
      <c r="F74" s="207">
        <f t="shared" si="11"/>
        <v>3151.1821917100515</v>
      </c>
      <c r="G74" s="207">
        <f t="shared" si="11"/>
        <v>3750.5700112233526</v>
      </c>
      <c r="H74" s="207">
        <f t="shared" si="11"/>
        <v>3475.0271548115475</v>
      </c>
      <c r="I74" s="207">
        <f t="shared" si="11"/>
        <v>1953.8936814725505</v>
      </c>
      <c r="J74" s="207">
        <f t="shared" si="11"/>
        <v>1938.483453239247</v>
      </c>
    </row>
    <row r="75" spans="1:10" ht="15" customHeight="1">
      <c r="A75" s="55" t="s">
        <v>126</v>
      </c>
      <c r="B75" s="150" t="s">
        <v>460</v>
      </c>
      <c r="C75" s="207">
        <f t="shared" si="10"/>
        <v>1546.0301459204102</v>
      </c>
      <c r="D75" s="207"/>
      <c r="E75" s="207">
        <f t="shared" si="11"/>
        <v>1531.4696049188024</v>
      </c>
      <c r="F75" s="207">
        <f t="shared" si="11"/>
        <v>1509.1330872512017</v>
      </c>
      <c r="G75" s="207">
        <f t="shared" si="11"/>
        <v>1446.0318225022506</v>
      </c>
      <c r="H75" s="207">
        <f t="shared" si="11"/>
        <v>1803.2831176976874</v>
      </c>
      <c r="I75" s="207">
        <f t="shared" si="11"/>
        <v>1955.9339970062517</v>
      </c>
      <c r="J75" s="207">
        <f t="shared" si="11"/>
        <v>2214.8038329983874</v>
      </c>
    </row>
    <row r="76" spans="1:10" ht="15" customHeight="1">
      <c r="A76" s="55" t="s">
        <v>105</v>
      </c>
      <c r="B76" s="150" t="s">
        <v>452</v>
      </c>
      <c r="C76" s="207">
        <f t="shared" si="10"/>
        <v>597.28647862381388</v>
      </c>
      <c r="D76" s="207"/>
      <c r="E76" s="207">
        <f t="shared" si="11"/>
        <v>872.83817961905322</v>
      </c>
      <c r="F76" s="207">
        <f t="shared" si="11"/>
        <v>877.52204458918959</v>
      </c>
      <c r="G76" s="207">
        <f t="shared" si="11"/>
        <v>826.15968697764606</v>
      </c>
      <c r="H76" s="207">
        <f t="shared" si="11"/>
        <v>781.23435129212487</v>
      </c>
      <c r="I76" s="207">
        <f t="shared" si="11"/>
        <v>840.03721792696422</v>
      </c>
      <c r="J76" s="207">
        <f t="shared" si="11"/>
        <v>889.3374490497215</v>
      </c>
    </row>
    <row r="77" spans="1:10" ht="15" customHeight="1">
      <c r="A77" s="55" t="s">
        <v>106</v>
      </c>
      <c r="B77" s="150" t="s">
        <v>128</v>
      </c>
      <c r="C77" s="207">
        <f t="shared" si="10"/>
        <v>83.920696578455505</v>
      </c>
      <c r="D77" s="207"/>
      <c r="E77" s="207">
        <f t="shared" si="11"/>
        <v>53.861161850663684</v>
      </c>
      <c r="F77" s="207">
        <f t="shared" si="11"/>
        <v>51.285157699763161</v>
      </c>
      <c r="G77" s="207">
        <f t="shared" si="11"/>
        <v>48.453771431362526</v>
      </c>
      <c r="H77" s="207">
        <f t="shared" si="11"/>
        <v>56.119631809505243</v>
      </c>
      <c r="I77" s="207">
        <f t="shared" si="11"/>
        <v>63.447642036820056</v>
      </c>
      <c r="J77" s="207">
        <f t="shared" si="11"/>
        <v>78.891820735034983</v>
      </c>
    </row>
    <row r="78" spans="1:10" ht="15" customHeight="1">
      <c r="A78" s="55" t="s">
        <v>108</v>
      </c>
      <c r="B78" s="150" t="s">
        <v>129</v>
      </c>
      <c r="C78" s="207">
        <f t="shared" si="10"/>
        <v>13.503114325748506</v>
      </c>
      <c r="D78" s="207"/>
      <c r="E78" s="207">
        <f t="shared" si="11"/>
        <v>3.9114784081998839</v>
      </c>
      <c r="F78" s="207">
        <f t="shared" si="11"/>
        <v>3.6594930441958531</v>
      </c>
      <c r="G78" s="207">
        <f t="shared" si="11"/>
        <v>3.5697930957518218</v>
      </c>
      <c r="H78" s="207">
        <f t="shared" si="11"/>
        <v>4.0911720197231638</v>
      </c>
      <c r="I78" s="207">
        <f t="shared" si="11"/>
        <v>4.3491859363838667</v>
      </c>
      <c r="J78" s="207">
        <f t="shared" si="11"/>
        <v>4.7426081113236727</v>
      </c>
    </row>
    <row r="79" spans="1:10" ht="15" customHeight="1">
      <c r="A79" s="55" t="s">
        <v>110</v>
      </c>
      <c r="B79" s="150" t="s">
        <v>240</v>
      </c>
      <c r="C79" s="207">
        <f t="shared" si="10"/>
        <v>567.80939321975734</v>
      </c>
      <c r="D79" s="207"/>
      <c r="E79" s="207">
        <f t="shared" si="11"/>
        <v>412.1259148902617</v>
      </c>
      <c r="F79" s="207">
        <f t="shared" si="11"/>
        <v>392.05665428713337</v>
      </c>
      <c r="G79" s="207">
        <f t="shared" si="11"/>
        <v>339.01620582204919</v>
      </c>
      <c r="H79" s="207">
        <f t="shared" si="11"/>
        <v>351.18617547382655</v>
      </c>
      <c r="I79" s="207">
        <f t="shared" si="11"/>
        <v>344.58160390218984</v>
      </c>
      <c r="J79" s="207">
        <f t="shared" si="11"/>
        <v>357.8375350716442</v>
      </c>
    </row>
    <row r="80" spans="1:10" ht="15" customHeight="1">
      <c r="A80" s="61"/>
      <c r="B80" s="209" t="s">
        <v>111</v>
      </c>
      <c r="C80" s="208">
        <f>SUM(C62:C79)</f>
        <v>479653.74679480115</v>
      </c>
      <c r="D80" s="208"/>
      <c r="E80" s="208">
        <f t="shared" ref="E80:H80" si="12">SUM(E62:E79)</f>
        <v>458332.61178587837</v>
      </c>
      <c r="F80" s="208">
        <f t="shared" si="12"/>
        <v>489361.32692146726</v>
      </c>
      <c r="G80" s="208">
        <f t="shared" si="12"/>
        <v>480598.3428544015</v>
      </c>
      <c r="H80" s="208">
        <f t="shared" si="12"/>
        <v>476047.84081466013</v>
      </c>
      <c r="I80" s="208">
        <f t="shared" ref="I80:J80" si="13">SUM(I62:I79)</f>
        <v>481667.06901888316</v>
      </c>
      <c r="J80" s="208">
        <f t="shared" si="13"/>
        <v>506325.22121891566</v>
      </c>
    </row>
    <row r="81" spans="1:10" s="66" customFormat="1" ht="21" customHeight="1">
      <c r="B81" s="63"/>
      <c r="C81" s="62" t="s">
        <v>281</v>
      </c>
      <c r="D81" s="106"/>
      <c r="E81" s="106"/>
      <c r="F81" s="106"/>
      <c r="G81" s="106"/>
      <c r="H81" s="106"/>
      <c r="I81" s="106"/>
      <c r="J81" s="106"/>
    </row>
    <row r="82" spans="1:10" ht="15" customHeight="1">
      <c r="A82" s="53" t="s">
        <v>26</v>
      </c>
      <c r="B82" s="150" t="s">
        <v>27</v>
      </c>
      <c r="C82" s="104">
        <f>IF($C8&gt;0,C8/$E8*100,"-")</f>
        <v>93.910793491256385</v>
      </c>
      <c r="D82" s="104">
        <f t="shared" ref="D82:J82" si="14">IF($C8&gt;0,D8/$E8*100,"-")</f>
        <v>0</v>
      </c>
      <c r="E82" s="187">
        <f t="shared" si="14"/>
        <v>100</v>
      </c>
      <c r="F82" s="104">
        <f t="shared" si="14"/>
        <v>106.03784614614999</v>
      </c>
      <c r="G82" s="104">
        <f t="shared" si="14"/>
        <v>117.9867393296572</v>
      </c>
      <c r="H82" s="104">
        <f t="shared" si="14"/>
        <v>109.78675548306325</v>
      </c>
      <c r="I82" s="104">
        <f t="shared" si="14"/>
        <v>116.81327275077697</v>
      </c>
      <c r="J82" s="104">
        <f t="shared" si="14"/>
        <v>125.52335619873085</v>
      </c>
    </row>
    <row r="83" spans="1:10" ht="15" customHeight="1">
      <c r="A83" s="53" t="s">
        <v>28</v>
      </c>
      <c r="B83" s="150" t="s">
        <v>29</v>
      </c>
      <c r="C83" s="104">
        <f t="shared" ref="C83:J83" si="15">IF($C9&gt;0,C9/$E9*100,"-")</f>
        <v>89.941060246610931</v>
      </c>
      <c r="D83" s="104">
        <f t="shared" si="15"/>
        <v>0</v>
      </c>
      <c r="E83" s="187">
        <f t="shared" si="15"/>
        <v>100</v>
      </c>
      <c r="F83" s="104">
        <f t="shared" si="15"/>
        <v>108.31334956903638</v>
      </c>
      <c r="G83" s="104">
        <f t="shared" si="15"/>
        <v>74.677675308850766</v>
      </c>
      <c r="H83" s="104">
        <f t="shared" si="15"/>
        <v>65.955006744962901</v>
      </c>
      <c r="I83" s="104">
        <f t="shared" si="15"/>
        <v>76.1735318834819</v>
      </c>
      <c r="J83" s="104">
        <f t="shared" si="15"/>
        <v>79.758571893857663</v>
      </c>
    </row>
    <row r="84" spans="1:10" ht="15" customHeight="1">
      <c r="A84" s="53" t="s">
        <v>30</v>
      </c>
      <c r="B84" s="150" t="s">
        <v>31</v>
      </c>
      <c r="C84" s="104">
        <f t="shared" ref="C84:J84" si="16">IF($C10&gt;0,C10/$E10*100,"-")</f>
        <v>84.589993575824636</v>
      </c>
      <c r="D84" s="104">
        <f t="shared" si="16"/>
        <v>0</v>
      </c>
      <c r="E84" s="187">
        <f t="shared" si="16"/>
        <v>100</v>
      </c>
      <c r="F84" s="104">
        <f t="shared" si="16"/>
        <v>104.34847514459229</v>
      </c>
      <c r="G84" s="104">
        <f t="shared" si="16"/>
        <v>102.12803485167477</v>
      </c>
      <c r="H84" s="104">
        <f t="shared" si="16"/>
        <v>110.18036734970565</v>
      </c>
      <c r="I84" s="104">
        <f t="shared" si="16"/>
        <v>126.38495680758717</v>
      </c>
      <c r="J84" s="104">
        <f t="shared" si="16"/>
        <v>125.33639299288866</v>
      </c>
    </row>
    <row r="85" spans="1:10" ht="15" customHeight="1">
      <c r="A85" s="53" t="s">
        <v>32</v>
      </c>
      <c r="B85" s="150" t="s">
        <v>33</v>
      </c>
      <c r="C85" s="104">
        <f t="shared" ref="C85:J85" si="17">IF($C11&gt;0,C11/$E11*100,"-")</f>
        <v>78.236929137520335</v>
      </c>
      <c r="D85" s="104">
        <f t="shared" si="17"/>
        <v>0</v>
      </c>
      <c r="E85" s="187">
        <f t="shared" si="17"/>
        <v>100</v>
      </c>
      <c r="F85" s="104">
        <f t="shared" si="17"/>
        <v>106.2655599441553</v>
      </c>
      <c r="G85" s="104">
        <f t="shared" si="17"/>
        <v>102.38512311404764</v>
      </c>
      <c r="H85" s="104">
        <f t="shared" si="17"/>
        <v>121.99848704457423</v>
      </c>
      <c r="I85" s="104">
        <f t="shared" si="17"/>
        <v>133.56241232066816</v>
      </c>
      <c r="J85" s="104">
        <f t="shared" si="17"/>
        <v>142.32203034221268</v>
      </c>
    </row>
    <row r="86" spans="1:10" ht="15" customHeight="1">
      <c r="A86" s="53" t="s">
        <v>34</v>
      </c>
      <c r="B86" s="150" t="s">
        <v>35</v>
      </c>
      <c r="C86" s="104">
        <f t="shared" ref="C86:J86" si="18">IF($C12&gt;0,C12/$E12*100,"-")</f>
        <v>101.07278733520786</v>
      </c>
      <c r="D86" s="104">
        <f t="shared" si="18"/>
        <v>0</v>
      </c>
      <c r="E86" s="187">
        <f t="shared" si="18"/>
        <v>100</v>
      </c>
      <c r="F86" s="104">
        <f t="shared" si="18"/>
        <v>104.16061188139767</v>
      </c>
      <c r="G86" s="104">
        <f t="shared" si="18"/>
        <v>119.55608424670277</v>
      </c>
      <c r="H86" s="104">
        <f t="shared" si="18"/>
        <v>120.26006204182889</v>
      </c>
      <c r="I86" s="104">
        <f t="shared" si="18"/>
        <v>116.58449777002235</v>
      </c>
      <c r="J86" s="104">
        <f t="shared" si="18"/>
        <v>109.8952485132409</v>
      </c>
    </row>
    <row r="87" spans="1:10" ht="15" customHeight="1">
      <c r="A87" s="53" t="s">
        <v>36</v>
      </c>
      <c r="B87" s="150" t="s">
        <v>37</v>
      </c>
      <c r="C87" s="104">
        <f t="shared" ref="C87:J87" si="19">IF($C13&gt;0,C13/$E13*100,"-")</f>
        <v>77.003288881647364</v>
      </c>
      <c r="D87" s="104">
        <f t="shared" si="19"/>
        <v>0</v>
      </c>
      <c r="E87" s="187">
        <f t="shared" si="19"/>
        <v>100</v>
      </c>
      <c r="F87" s="104">
        <f t="shared" si="19"/>
        <v>111.93914665453282</v>
      </c>
      <c r="G87" s="104">
        <f t="shared" si="19"/>
        <v>84.737904878586406</v>
      </c>
      <c r="H87" s="104">
        <f t="shared" si="19"/>
        <v>80.837932538894933</v>
      </c>
      <c r="I87" s="104">
        <f t="shared" si="19"/>
        <v>92.691533104448737</v>
      </c>
      <c r="J87" s="104">
        <f t="shared" si="19"/>
        <v>96.261672460777021</v>
      </c>
    </row>
    <row r="88" spans="1:10" ht="15" customHeight="1">
      <c r="A88" s="53" t="s">
        <v>38</v>
      </c>
      <c r="B88" s="150" t="s">
        <v>457</v>
      </c>
      <c r="C88" s="104">
        <f t="shared" ref="C88:J88" si="20">IF($C14&gt;0,C14/$E14*100,"-")</f>
        <v>105.59646683377113</v>
      </c>
      <c r="D88" s="104">
        <f t="shared" si="20"/>
        <v>0</v>
      </c>
      <c r="E88" s="187">
        <f t="shared" si="20"/>
        <v>100</v>
      </c>
      <c r="F88" s="104">
        <f t="shared" si="20"/>
        <v>97.458241339843298</v>
      </c>
      <c r="G88" s="104">
        <f t="shared" si="20"/>
        <v>99.051740775328696</v>
      </c>
      <c r="H88" s="104">
        <f t="shared" si="20"/>
        <v>98.66266835740214</v>
      </c>
      <c r="I88" s="104">
        <f t="shared" si="20"/>
        <v>102.07127012317245</v>
      </c>
      <c r="J88" s="104">
        <f t="shared" si="20"/>
        <v>102.06362899199353</v>
      </c>
    </row>
    <row r="89" spans="1:10" ht="15" customHeight="1">
      <c r="A89" s="53" t="s">
        <v>39</v>
      </c>
      <c r="B89" s="150" t="s">
        <v>40</v>
      </c>
      <c r="C89" s="104">
        <f t="shared" ref="C89:J89" si="21">IF($C15&gt;0,C15/$E15*100,"-")</f>
        <v>99.616858476431403</v>
      </c>
      <c r="D89" s="104">
        <f t="shared" si="21"/>
        <v>0</v>
      </c>
      <c r="E89" s="187">
        <f t="shared" si="21"/>
        <v>100</v>
      </c>
      <c r="F89" s="104">
        <f t="shared" si="21"/>
        <v>94.541730070350923</v>
      </c>
      <c r="G89" s="104">
        <f t="shared" si="21"/>
        <v>91.530112089917338</v>
      </c>
      <c r="H89" s="104">
        <f t="shared" si="21"/>
        <v>96.356181531155343</v>
      </c>
      <c r="I89" s="104">
        <f t="shared" si="21"/>
        <v>100.70434133385203</v>
      </c>
      <c r="J89" s="104">
        <f t="shared" si="21"/>
        <v>110.65450044741576</v>
      </c>
    </row>
    <row r="90" spans="1:10" ht="15" customHeight="1">
      <c r="A90" s="53" t="s">
        <v>41</v>
      </c>
      <c r="B90" s="150" t="s">
        <v>441</v>
      </c>
      <c r="C90" s="104">
        <f t="shared" ref="C90:J90" si="22">IF($C16&gt;0,C16/$E16*100,"-")</f>
        <v>98.95441558969992</v>
      </c>
      <c r="D90" s="104">
        <f t="shared" si="22"/>
        <v>0</v>
      </c>
      <c r="E90" s="187">
        <f t="shared" si="22"/>
        <v>100</v>
      </c>
      <c r="F90" s="104">
        <f t="shared" si="22"/>
        <v>105.14541097942822</v>
      </c>
      <c r="G90" s="104">
        <f t="shared" si="22"/>
        <v>111.61889972915198</v>
      </c>
      <c r="H90" s="104">
        <f t="shared" si="22"/>
        <v>114.78721515496258</v>
      </c>
      <c r="I90" s="104">
        <f t="shared" si="22"/>
        <v>136.58434756442597</v>
      </c>
      <c r="J90" s="104">
        <f t="shared" si="22"/>
        <v>141.97283841467799</v>
      </c>
    </row>
    <row r="91" spans="1:10" ht="15" customHeight="1">
      <c r="A91" s="53" t="s">
        <v>42</v>
      </c>
      <c r="B91" s="150" t="s">
        <v>442</v>
      </c>
      <c r="C91" s="104">
        <f t="shared" ref="C91:J91" si="23">IF($C17&gt;0,C17/$E17*100,"-")</f>
        <v>98.291305359511696</v>
      </c>
      <c r="D91" s="104">
        <f t="shared" si="23"/>
        <v>0</v>
      </c>
      <c r="E91" s="187">
        <f t="shared" si="23"/>
        <v>100</v>
      </c>
      <c r="F91" s="104">
        <f t="shared" si="23"/>
        <v>99.033726124431226</v>
      </c>
      <c r="G91" s="104">
        <f t="shared" si="23"/>
        <v>94.222672848781869</v>
      </c>
      <c r="H91" s="104">
        <f t="shared" si="23"/>
        <v>95.266779186741061</v>
      </c>
      <c r="I91" s="104">
        <f t="shared" si="23"/>
        <v>102.48456031143979</v>
      </c>
      <c r="J91" s="104">
        <f t="shared" si="23"/>
        <v>111.38723887965895</v>
      </c>
    </row>
    <row r="92" spans="1:10" ht="15" customHeight="1">
      <c r="A92" s="53" t="s">
        <v>43</v>
      </c>
      <c r="B92" s="150" t="s">
        <v>458</v>
      </c>
      <c r="C92" s="104">
        <f t="shared" ref="C92:J92" si="24">IF($C18&gt;0,C18/$E18*100,"-")</f>
        <v>111.34216554414793</v>
      </c>
      <c r="D92" s="104">
        <f t="shared" si="24"/>
        <v>0</v>
      </c>
      <c r="E92" s="187">
        <f t="shared" si="24"/>
        <v>100</v>
      </c>
      <c r="F92" s="104">
        <f t="shared" si="24"/>
        <v>97.485273176964014</v>
      </c>
      <c r="G92" s="104">
        <f t="shared" si="24"/>
        <v>106.0145065568594</v>
      </c>
      <c r="H92" s="104">
        <f t="shared" si="24"/>
        <v>119.26674242775421</v>
      </c>
      <c r="I92" s="104">
        <f t="shared" si="24"/>
        <v>118.53575165074071</v>
      </c>
      <c r="J92" s="104">
        <f t="shared" si="24"/>
        <v>111.39857940466156</v>
      </c>
    </row>
    <row r="93" spans="1:10" ht="15" customHeight="1">
      <c r="A93" s="53" t="s">
        <v>44</v>
      </c>
      <c r="B93" s="150" t="s">
        <v>45</v>
      </c>
      <c r="C93" s="104">
        <f t="shared" ref="C93:J93" si="25">IF($C19&gt;0,C19/$E19*100,"-")</f>
        <v>98.490081772706191</v>
      </c>
      <c r="D93" s="104">
        <f t="shared" si="25"/>
        <v>0</v>
      </c>
      <c r="E93" s="187">
        <f t="shared" si="25"/>
        <v>100</v>
      </c>
      <c r="F93" s="104">
        <f t="shared" si="25"/>
        <v>98.018956369526649</v>
      </c>
      <c r="G93" s="104">
        <f t="shared" si="25"/>
        <v>95.049117748031676</v>
      </c>
      <c r="H93" s="104">
        <f t="shared" si="25"/>
        <v>96.939769976202342</v>
      </c>
      <c r="I93" s="104">
        <f t="shared" si="25"/>
        <v>90.235066022920236</v>
      </c>
      <c r="J93" s="104">
        <f t="shared" si="25"/>
        <v>91.549160851309892</v>
      </c>
    </row>
    <row r="94" spans="1:10" ht="15" customHeight="1">
      <c r="A94" s="53" t="s">
        <v>46</v>
      </c>
      <c r="B94" s="150" t="s">
        <v>443</v>
      </c>
      <c r="C94" s="104">
        <f t="shared" ref="C94:J94" si="26">IF($C20&gt;0,C20/$E20*100,"-")</f>
        <v>100.45779676433317</v>
      </c>
      <c r="D94" s="104">
        <f t="shared" si="26"/>
        <v>0</v>
      </c>
      <c r="E94" s="187">
        <f t="shared" si="26"/>
        <v>100</v>
      </c>
      <c r="F94" s="104">
        <f t="shared" si="26"/>
        <v>111.37539060677284</v>
      </c>
      <c r="G94" s="104">
        <f t="shared" si="26"/>
        <v>112.21141137601285</v>
      </c>
      <c r="H94" s="104">
        <f t="shared" si="26"/>
        <v>106.47190005038291</v>
      </c>
      <c r="I94" s="104">
        <f t="shared" si="26"/>
        <v>110.31874098001828</v>
      </c>
      <c r="J94" s="104">
        <f t="shared" si="26"/>
        <v>111.40726753578893</v>
      </c>
    </row>
    <row r="95" spans="1:10" ht="15" customHeight="1">
      <c r="A95" s="53" t="s">
        <v>47</v>
      </c>
      <c r="B95" s="150" t="s">
        <v>444</v>
      </c>
      <c r="C95" s="104">
        <f t="shared" ref="C95:J95" si="27">IF($C21&gt;0,C21/$E21*100,"-")</f>
        <v>76.358149524428171</v>
      </c>
      <c r="D95" s="104">
        <f t="shared" si="27"/>
        <v>0</v>
      </c>
      <c r="E95" s="187">
        <f t="shared" si="27"/>
        <v>100</v>
      </c>
      <c r="F95" s="104">
        <f t="shared" si="27"/>
        <v>121.40298303625229</v>
      </c>
      <c r="G95" s="104">
        <f t="shared" si="27"/>
        <v>125.45172117815136</v>
      </c>
      <c r="H95" s="104">
        <f t="shared" si="27"/>
        <v>110.92077546265162</v>
      </c>
      <c r="I95" s="104">
        <f t="shared" si="27"/>
        <v>104.01813661255777</v>
      </c>
      <c r="J95" s="104">
        <f t="shared" si="27"/>
        <v>115.43672838365748</v>
      </c>
    </row>
    <row r="96" spans="1:10" ht="15" customHeight="1">
      <c r="A96" s="53" t="s">
        <v>48</v>
      </c>
      <c r="B96" s="150" t="s">
        <v>49</v>
      </c>
      <c r="C96" s="104">
        <f t="shared" ref="C96:J96" si="28">IF($C22&gt;0,C22/$E22*100,"-")</f>
        <v>107.90898612137813</v>
      </c>
      <c r="D96" s="104">
        <f t="shared" si="28"/>
        <v>0</v>
      </c>
      <c r="E96" s="187">
        <f t="shared" si="28"/>
        <v>100</v>
      </c>
      <c r="F96" s="104">
        <f t="shared" si="28"/>
        <v>98.453897377595638</v>
      </c>
      <c r="G96" s="104">
        <f t="shared" si="28"/>
        <v>98.179079160044495</v>
      </c>
      <c r="H96" s="104">
        <f t="shared" si="28"/>
        <v>100.10191641301259</v>
      </c>
      <c r="I96" s="104">
        <f t="shared" si="28"/>
        <v>105.47280526109503</v>
      </c>
      <c r="J96" s="104">
        <f t="shared" si="28"/>
        <v>118.22554704396471</v>
      </c>
    </row>
    <row r="97" spans="1:10" ht="15" customHeight="1">
      <c r="A97" s="53" t="s">
        <v>50</v>
      </c>
      <c r="B97" s="150" t="s">
        <v>51</v>
      </c>
      <c r="C97" s="104">
        <f t="shared" ref="C97:J97" si="29">IF($C23&gt;0,C23/$E23*100,"-")</f>
        <v>106.62813178223567</v>
      </c>
      <c r="D97" s="104">
        <f t="shared" si="29"/>
        <v>0</v>
      </c>
      <c r="E97" s="187">
        <f t="shared" si="29"/>
        <v>100</v>
      </c>
      <c r="F97" s="104">
        <f t="shared" si="29"/>
        <v>102.53973310799466</v>
      </c>
      <c r="G97" s="104">
        <f t="shared" si="29"/>
        <v>93.174481916448585</v>
      </c>
      <c r="H97" s="104">
        <f t="shared" si="29"/>
        <v>89.671106562758609</v>
      </c>
      <c r="I97" s="104">
        <f t="shared" si="29"/>
        <v>98.995857910478207</v>
      </c>
      <c r="J97" s="104">
        <f t="shared" si="29"/>
        <v>106.39858487836682</v>
      </c>
    </row>
    <row r="98" spans="1:10" ht="15" customHeight="1">
      <c r="A98" s="53" t="s">
        <v>52</v>
      </c>
      <c r="B98" s="150" t="s">
        <v>53</v>
      </c>
      <c r="C98" s="104">
        <f t="shared" ref="C98:J98" si="30">IF($C24&gt;0,C24/$E24*100,"-")</f>
        <v>112.57062665699354</v>
      </c>
      <c r="D98" s="104">
        <f t="shared" si="30"/>
        <v>0</v>
      </c>
      <c r="E98" s="187">
        <f t="shared" si="30"/>
        <v>100</v>
      </c>
      <c r="F98" s="104">
        <f t="shared" si="30"/>
        <v>106.6528859206104</v>
      </c>
      <c r="G98" s="104">
        <f t="shared" si="30"/>
        <v>107.63419056116797</v>
      </c>
      <c r="H98" s="104">
        <f t="shared" si="30"/>
        <v>102.29748709194291</v>
      </c>
      <c r="I98" s="104">
        <f t="shared" si="30"/>
        <v>112.5458986669622</v>
      </c>
      <c r="J98" s="104">
        <f t="shared" si="30"/>
        <v>131.48374037898495</v>
      </c>
    </row>
    <row r="99" spans="1:10" ht="15" customHeight="1">
      <c r="A99" s="53" t="s">
        <v>54</v>
      </c>
      <c r="B99" s="150" t="s">
        <v>445</v>
      </c>
      <c r="C99" s="104">
        <f t="shared" ref="C99:J99" si="31">IF($C25&gt;0,C25/$E25*100,"-")</f>
        <v>116.14430255489907</v>
      </c>
      <c r="D99" s="104">
        <f t="shared" si="31"/>
        <v>0</v>
      </c>
      <c r="E99" s="187">
        <f t="shared" si="31"/>
        <v>100</v>
      </c>
      <c r="F99" s="104">
        <f t="shared" si="31"/>
        <v>118.90218476508288</v>
      </c>
      <c r="G99" s="104">
        <f t="shared" si="31"/>
        <v>108.50010388153315</v>
      </c>
      <c r="H99" s="104">
        <f t="shared" si="31"/>
        <v>100.30929505091611</v>
      </c>
      <c r="I99" s="104">
        <f t="shared" si="31"/>
        <v>103.34406453849428</v>
      </c>
      <c r="J99" s="104">
        <f t="shared" si="31"/>
        <v>102.1608113533907</v>
      </c>
    </row>
    <row r="100" spans="1:10" ht="15" customHeight="1">
      <c r="A100" s="53" t="s">
        <v>55</v>
      </c>
      <c r="B100" s="150" t="s">
        <v>56</v>
      </c>
      <c r="C100" s="104">
        <f t="shared" ref="C100:J100" si="32">IF($C26&gt;0,C26/$E26*100,"-")</f>
        <v>109.99316776999359</v>
      </c>
      <c r="D100" s="104">
        <f t="shared" si="32"/>
        <v>0</v>
      </c>
      <c r="E100" s="187">
        <f t="shared" si="32"/>
        <v>100</v>
      </c>
      <c r="F100" s="104">
        <f t="shared" si="32"/>
        <v>100.09340884722235</v>
      </c>
      <c r="G100" s="104">
        <f t="shared" si="32"/>
        <v>94.23705858087277</v>
      </c>
      <c r="H100" s="104">
        <f t="shared" si="32"/>
        <v>93.621341231769733</v>
      </c>
      <c r="I100" s="104">
        <f t="shared" si="32"/>
        <v>83.333165338567653</v>
      </c>
      <c r="J100" s="104">
        <f t="shared" si="32"/>
        <v>88.679565896900272</v>
      </c>
    </row>
    <row r="101" spans="1:10" ht="15" customHeight="1">
      <c r="A101" s="53" t="s">
        <v>57</v>
      </c>
      <c r="B101" s="150" t="s">
        <v>58</v>
      </c>
      <c r="C101" s="104">
        <f t="shared" ref="C101:J101" si="33">IF($C27&gt;0,C27/$E27*100,"-")</f>
        <v>127.59594525485218</v>
      </c>
      <c r="D101" s="104">
        <f t="shared" si="33"/>
        <v>0</v>
      </c>
      <c r="E101" s="187">
        <f t="shared" si="33"/>
        <v>100</v>
      </c>
      <c r="F101" s="104">
        <f t="shared" si="33"/>
        <v>116.79142012878867</v>
      </c>
      <c r="G101" s="104">
        <f t="shared" si="33"/>
        <v>110.17468830863126</v>
      </c>
      <c r="H101" s="104">
        <f t="shared" si="33"/>
        <v>101.88366865861431</v>
      </c>
      <c r="I101" s="104">
        <f t="shared" si="33"/>
        <v>89.074705904653712</v>
      </c>
      <c r="J101" s="104">
        <f t="shared" si="33"/>
        <v>105.61199495990188</v>
      </c>
    </row>
    <row r="102" spans="1:10" ht="15" customHeight="1">
      <c r="A102" s="53" t="s">
        <v>59</v>
      </c>
      <c r="B102" s="150" t="s">
        <v>60</v>
      </c>
      <c r="C102" s="104">
        <f t="shared" ref="C102:J102" si="34">IF($C28&gt;0,C28/$E28*100,"-")</f>
        <v>119.26736297959233</v>
      </c>
      <c r="D102" s="104">
        <f t="shared" si="34"/>
        <v>0</v>
      </c>
      <c r="E102" s="187">
        <f t="shared" si="34"/>
        <v>100</v>
      </c>
      <c r="F102" s="104">
        <f t="shared" si="34"/>
        <v>99.649762545734831</v>
      </c>
      <c r="G102" s="104">
        <f t="shared" si="34"/>
        <v>94.212935707126775</v>
      </c>
      <c r="H102" s="104">
        <f t="shared" si="34"/>
        <v>94.666649614400683</v>
      </c>
      <c r="I102" s="104">
        <f t="shared" si="34"/>
        <v>100.24409877733483</v>
      </c>
      <c r="J102" s="104">
        <f t="shared" si="34"/>
        <v>109.99653419515123</v>
      </c>
    </row>
    <row r="103" spans="1:10" ht="15" customHeight="1">
      <c r="A103" s="53" t="s">
        <v>61</v>
      </c>
      <c r="B103" s="150" t="s">
        <v>453</v>
      </c>
      <c r="C103" s="104">
        <f t="shared" ref="C103:J103" si="35">IF($C29&gt;0,C29/$E29*100,"-")</f>
        <v>90.96607014814343</v>
      </c>
      <c r="D103" s="104">
        <f t="shared" si="35"/>
        <v>0</v>
      </c>
      <c r="E103" s="187">
        <f t="shared" si="35"/>
        <v>100</v>
      </c>
      <c r="F103" s="104">
        <f t="shared" si="35"/>
        <v>96.348284256527094</v>
      </c>
      <c r="G103" s="104">
        <f t="shared" si="35"/>
        <v>98.430932394021482</v>
      </c>
      <c r="H103" s="104">
        <f t="shared" si="35"/>
        <v>94.563441063150137</v>
      </c>
      <c r="I103" s="104">
        <f t="shared" si="35"/>
        <v>99.325176405430611</v>
      </c>
      <c r="J103" s="104">
        <f t="shared" si="35"/>
        <v>101.41058537694711</v>
      </c>
    </row>
    <row r="104" spans="1:10" ht="15" customHeight="1">
      <c r="A104" s="53" t="s">
        <v>62</v>
      </c>
      <c r="B104" s="150" t="s">
        <v>446</v>
      </c>
      <c r="C104" s="104">
        <f t="shared" ref="C104:J104" si="36">IF($C30&gt;0,C30/$E30*100,"-")</f>
        <v>100.81971465266379</v>
      </c>
      <c r="D104" s="104">
        <f t="shared" si="36"/>
        <v>0</v>
      </c>
      <c r="E104" s="187">
        <f t="shared" si="36"/>
        <v>100</v>
      </c>
      <c r="F104" s="104">
        <f t="shared" si="36"/>
        <v>98.731728115102499</v>
      </c>
      <c r="G104" s="104">
        <f t="shared" si="36"/>
        <v>98.442438389567783</v>
      </c>
      <c r="H104" s="104">
        <f t="shared" si="36"/>
        <v>103.79847128997423</v>
      </c>
      <c r="I104" s="104">
        <f t="shared" si="36"/>
        <v>107.80408805476276</v>
      </c>
      <c r="J104" s="104">
        <f t="shared" si="36"/>
        <v>121.19964638374357</v>
      </c>
    </row>
    <row r="105" spans="1:10" ht="15" customHeight="1">
      <c r="A105" s="53" t="s">
        <v>63</v>
      </c>
      <c r="B105" s="150" t="s">
        <v>64</v>
      </c>
      <c r="C105" s="104">
        <f t="shared" ref="C105:J105" si="37">IF($C31&gt;0,C31/$E31*100,"-")</f>
        <v>123.10028882123152</v>
      </c>
      <c r="D105" s="104">
        <f t="shared" si="37"/>
        <v>0</v>
      </c>
      <c r="E105" s="187">
        <f t="shared" si="37"/>
        <v>100</v>
      </c>
      <c r="F105" s="104">
        <f t="shared" si="37"/>
        <v>98.139315088564558</v>
      </c>
      <c r="G105" s="104">
        <f t="shared" si="37"/>
        <v>97.309463143742974</v>
      </c>
      <c r="H105" s="104">
        <f t="shared" si="37"/>
        <v>99.864092684790776</v>
      </c>
      <c r="I105" s="104">
        <f t="shared" si="37"/>
        <v>105.1702649022245</v>
      </c>
      <c r="J105" s="104">
        <f t="shared" si="37"/>
        <v>113.24041732230141</v>
      </c>
    </row>
    <row r="106" spans="1:10" ht="15" customHeight="1">
      <c r="A106" s="53" t="s">
        <v>65</v>
      </c>
      <c r="B106" s="150" t="s">
        <v>66</v>
      </c>
      <c r="C106" s="104">
        <f t="shared" ref="C106:J106" si="38">IF($C32&gt;0,C32/$E32*100,"-")</f>
        <v>124.52709056518825</v>
      </c>
      <c r="D106" s="104">
        <f t="shared" si="38"/>
        <v>0</v>
      </c>
      <c r="E106" s="187">
        <f t="shared" si="38"/>
        <v>100</v>
      </c>
      <c r="F106" s="104">
        <f t="shared" si="38"/>
        <v>100.28136825945938</v>
      </c>
      <c r="G106" s="104">
        <f t="shared" si="38"/>
        <v>104.99835358716885</v>
      </c>
      <c r="H106" s="104">
        <f t="shared" si="38"/>
        <v>112.14338088213309</v>
      </c>
      <c r="I106" s="104">
        <f t="shared" si="38"/>
        <v>119.43866149012446</v>
      </c>
      <c r="J106" s="104">
        <f t="shared" si="38"/>
        <v>124.41629470209452</v>
      </c>
    </row>
    <row r="107" spans="1:10" ht="15" customHeight="1">
      <c r="A107" s="53" t="s">
        <v>67</v>
      </c>
      <c r="B107" s="150" t="s">
        <v>68</v>
      </c>
      <c r="C107" s="104">
        <f t="shared" ref="C107:J107" si="39">IF($C33&gt;0,C33/$E33*100,"-")</f>
        <v>99.081055362086872</v>
      </c>
      <c r="D107" s="104">
        <f t="shared" si="39"/>
        <v>0</v>
      </c>
      <c r="E107" s="187">
        <f t="shared" si="39"/>
        <v>100</v>
      </c>
      <c r="F107" s="104">
        <f t="shared" si="39"/>
        <v>82.703009109849717</v>
      </c>
      <c r="G107" s="104">
        <f t="shared" si="39"/>
        <v>63.695111717534445</v>
      </c>
      <c r="H107" s="104">
        <f t="shared" si="39"/>
        <v>56.460537916383323</v>
      </c>
      <c r="I107" s="104">
        <f t="shared" si="39"/>
        <v>63.20142278577157</v>
      </c>
      <c r="J107" s="104">
        <f t="shared" si="39"/>
        <v>56.800020620790747</v>
      </c>
    </row>
    <row r="108" spans="1:10" ht="15" customHeight="1">
      <c r="A108" s="53" t="s">
        <v>69</v>
      </c>
      <c r="B108" s="150" t="s">
        <v>70</v>
      </c>
      <c r="C108" s="104">
        <f t="shared" ref="C108:J108" si="40">IF($C34&gt;0,C34/$E34*100,"-")</f>
        <v>91.738876088629468</v>
      </c>
      <c r="D108" s="104">
        <f t="shared" si="40"/>
        <v>0</v>
      </c>
      <c r="E108" s="187">
        <f t="shared" si="40"/>
        <v>100</v>
      </c>
      <c r="F108" s="104">
        <f t="shared" si="40"/>
        <v>97.571754926915517</v>
      </c>
      <c r="G108" s="104">
        <f t="shared" si="40"/>
        <v>103.15579275902454</v>
      </c>
      <c r="H108" s="104">
        <f t="shared" si="40"/>
        <v>99.468159060083224</v>
      </c>
      <c r="I108" s="104">
        <f t="shared" si="40"/>
        <v>116.60709408078505</v>
      </c>
      <c r="J108" s="104">
        <f t="shared" si="40"/>
        <v>127.69261703442962</v>
      </c>
    </row>
    <row r="109" spans="1:10" ht="15" customHeight="1">
      <c r="A109" s="53" t="s">
        <v>71</v>
      </c>
      <c r="B109" s="150" t="s">
        <v>72</v>
      </c>
      <c r="C109" s="104">
        <f t="shared" ref="C109:J109" si="41">IF($C35&gt;0,C35/$E35*100,"-")</f>
        <v>79.859797438770201</v>
      </c>
      <c r="D109" s="104">
        <f t="shared" si="41"/>
        <v>0</v>
      </c>
      <c r="E109" s="187">
        <f t="shared" si="41"/>
        <v>100</v>
      </c>
      <c r="F109" s="104">
        <f t="shared" si="41"/>
        <v>97.058453214372747</v>
      </c>
      <c r="G109" s="104">
        <f t="shared" si="41"/>
        <v>90.262284601979587</v>
      </c>
      <c r="H109" s="104">
        <f t="shared" si="41"/>
        <v>93.88960081264878</v>
      </c>
      <c r="I109" s="104">
        <f t="shared" si="41"/>
        <v>110.85494962735885</v>
      </c>
      <c r="J109" s="104">
        <f t="shared" si="41"/>
        <v>110.35798475306125</v>
      </c>
    </row>
    <row r="110" spans="1:10" ht="15" customHeight="1">
      <c r="A110" s="53" t="s">
        <v>73</v>
      </c>
      <c r="B110" s="150" t="s">
        <v>74</v>
      </c>
      <c r="C110" s="104">
        <f t="shared" ref="C110:J110" si="42">IF($C36&gt;0,C36/$E36*100,"-")</f>
        <v>105.32739736654693</v>
      </c>
      <c r="D110" s="104">
        <f t="shared" si="42"/>
        <v>0</v>
      </c>
      <c r="E110" s="187">
        <f t="shared" si="42"/>
        <v>100</v>
      </c>
      <c r="F110" s="104">
        <f t="shared" si="42"/>
        <v>106.83152175827459</v>
      </c>
      <c r="G110" s="104">
        <f t="shared" si="42"/>
        <v>105.11424721210464</v>
      </c>
      <c r="H110" s="104">
        <f t="shared" si="42"/>
        <v>102.23662939101862</v>
      </c>
      <c r="I110" s="104">
        <f t="shared" si="42"/>
        <v>104.96813766653197</v>
      </c>
      <c r="J110" s="104">
        <f t="shared" si="42"/>
        <v>114.47637927406609</v>
      </c>
    </row>
    <row r="111" spans="1:10" ht="15" customHeight="1">
      <c r="A111" s="53" t="s">
        <v>75</v>
      </c>
      <c r="B111" s="150" t="s">
        <v>76</v>
      </c>
      <c r="C111" s="104">
        <f t="shared" ref="C111:J111" si="43">IF($C37&gt;0,C37/$E37*100,"-")</f>
        <v>109.99560848290528</v>
      </c>
      <c r="D111" s="104">
        <f t="shared" si="43"/>
        <v>0</v>
      </c>
      <c r="E111" s="187">
        <f t="shared" si="43"/>
        <v>100</v>
      </c>
      <c r="F111" s="104">
        <f t="shared" si="43"/>
        <v>101.36492611813767</v>
      </c>
      <c r="G111" s="104">
        <f t="shared" si="43"/>
        <v>88.583721165758149</v>
      </c>
      <c r="H111" s="104">
        <f t="shared" si="43"/>
        <v>88.61054685772794</v>
      </c>
      <c r="I111" s="104">
        <f t="shared" si="43"/>
        <v>90.032343999550164</v>
      </c>
      <c r="J111" s="104">
        <f t="shared" si="43"/>
        <v>95.339862280538924</v>
      </c>
    </row>
    <row r="112" spans="1:10" ht="15" customHeight="1">
      <c r="A112" s="53" t="s">
        <v>77</v>
      </c>
      <c r="B112" s="150" t="s">
        <v>78</v>
      </c>
      <c r="C112" s="104">
        <f t="shared" ref="C112:J112" si="44">IF($C38&gt;0,C38/$E38*100,"-")</f>
        <v>150.33071660161605</v>
      </c>
      <c r="D112" s="104">
        <f t="shared" si="44"/>
        <v>0</v>
      </c>
      <c r="E112" s="187">
        <f t="shared" si="44"/>
        <v>100</v>
      </c>
      <c r="F112" s="104">
        <f t="shared" si="44"/>
        <v>100.72320860322894</v>
      </c>
      <c r="G112" s="104">
        <f t="shared" si="44"/>
        <v>97.357724269928468</v>
      </c>
      <c r="H112" s="104">
        <f t="shared" si="44"/>
        <v>107.61829558323693</v>
      </c>
      <c r="I112" s="104">
        <f t="shared" si="44"/>
        <v>130.22967454648131</v>
      </c>
      <c r="J112" s="104">
        <f t="shared" si="44"/>
        <v>144.92271759782821</v>
      </c>
    </row>
    <row r="113" spans="1:10" ht="15" customHeight="1">
      <c r="A113" s="53" t="s">
        <v>79</v>
      </c>
      <c r="B113" s="150" t="s">
        <v>80</v>
      </c>
      <c r="C113" s="104">
        <f t="shared" ref="C113:J113" si="45">IF($C39&gt;0,C39/$E39*100,"-")</f>
        <v>102.53721676822691</v>
      </c>
      <c r="D113" s="104">
        <f t="shared" si="45"/>
        <v>0</v>
      </c>
      <c r="E113" s="187">
        <f t="shared" si="45"/>
        <v>100</v>
      </c>
      <c r="F113" s="104">
        <f t="shared" si="45"/>
        <v>114.48660885704913</v>
      </c>
      <c r="G113" s="104">
        <f t="shared" si="45"/>
        <v>99.952970871214191</v>
      </c>
      <c r="H113" s="104">
        <f t="shared" si="45"/>
        <v>90.449424704298792</v>
      </c>
      <c r="I113" s="104">
        <f t="shared" si="45"/>
        <v>88.722235916399711</v>
      </c>
      <c r="J113" s="104">
        <f t="shared" si="45"/>
        <v>87.03004684777234</v>
      </c>
    </row>
    <row r="114" spans="1:10" ht="15" customHeight="1">
      <c r="A114" s="53" t="s">
        <v>81</v>
      </c>
      <c r="B114" s="150" t="s">
        <v>82</v>
      </c>
      <c r="C114" s="104">
        <f t="shared" ref="C114:J114" si="46">IF($C40&gt;0,C40/$E40*100,"-")</f>
        <v>152.78138662173637</v>
      </c>
      <c r="D114" s="104">
        <f t="shared" si="46"/>
        <v>0</v>
      </c>
      <c r="E114" s="187">
        <f t="shared" si="46"/>
        <v>100</v>
      </c>
      <c r="F114" s="104">
        <f t="shared" si="46"/>
        <v>97.158122957991878</v>
      </c>
      <c r="G114" s="104">
        <f t="shared" si="46"/>
        <v>94.931802889817703</v>
      </c>
      <c r="H114" s="104">
        <f t="shared" si="46"/>
        <v>97.511056856882249</v>
      </c>
      <c r="I114" s="104">
        <f t="shared" si="46"/>
        <v>147.03156295188961</v>
      </c>
      <c r="J114" s="104">
        <f t="shared" si="46"/>
        <v>171.45845030335047</v>
      </c>
    </row>
    <row r="115" spans="1:10" ht="15" customHeight="1">
      <c r="A115" s="53" t="s">
        <v>83</v>
      </c>
      <c r="B115" s="150" t="s">
        <v>459</v>
      </c>
      <c r="C115" s="104">
        <f t="shared" ref="C115:J115" si="47">IF($C41&gt;0,C41/$E41*100,"-")</f>
        <v>81.982921245638934</v>
      </c>
      <c r="D115" s="104">
        <f t="shared" si="47"/>
        <v>0</v>
      </c>
      <c r="E115" s="187">
        <f t="shared" si="47"/>
        <v>100</v>
      </c>
      <c r="F115" s="104">
        <f t="shared" si="47"/>
        <v>107.12789818103643</v>
      </c>
      <c r="G115" s="104">
        <f t="shared" si="47"/>
        <v>102.37148630264574</v>
      </c>
      <c r="H115" s="104">
        <f t="shared" si="47"/>
        <v>111.75055531951614</v>
      </c>
      <c r="I115" s="104">
        <f t="shared" si="47"/>
        <v>136.91224967884907</v>
      </c>
      <c r="J115" s="104">
        <f t="shared" si="47"/>
        <v>153.34006084130499</v>
      </c>
    </row>
    <row r="116" spans="1:10" ht="15" customHeight="1">
      <c r="A116" s="53" t="s">
        <v>84</v>
      </c>
      <c r="B116" s="150" t="s">
        <v>447</v>
      </c>
      <c r="C116" s="104">
        <f t="shared" ref="C116:J116" si="48">IF($C42&gt;0,C42/$E42*100,"-")</f>
        <v>82.812001080690152</v>
      </c>
      <c r="D116" s="104">
        <f t="shared" si="48"/>
        <v>0</v>
      </c>
      <c r="E116" s="187">
        <f t="shared" si="48"/>
        <v>100</v>
      </c>
      <c r="F116" s="104">
        <f t="shared" si="48"/>
        <v>111.40269275336594</v>
      </c>
      <c r="G116" s="104">
        <f t="shared" si="48"/>
        <v>90.206578273823297</v>
      </c>
      <c r="H116" s="104">
        <f t="shared" si="48"/>
        <v>117.35290540323527</v>
      </c>
      <c r="I116" s="104">
        <f t="shared" si="48"/>
        <v>112.0806280920149</v>
      </c>
      <c r="J116" s="104">
        <f t="shared" si="48"/>
        <v>109.60007638703009</v>
      </c>
    </row>
    <row r="117" spans="1:10" ht="15" customHeight="1">
      <c r="A117" s="53" t="s">
        <v>85</v>
      </c>
      <c r="B117" s="150" t="s">
        <v>448</v>
      </c>
      <c r="C117" s="104">
        <f t="shared" ref="C117:J117" si="49">IF($C43&gt;0,C43/$E43*100,"-")</f>
        <v>112.30537304960586</v>
      </c>
      <c r="D117" s="104">
        <f t="shared" si="49"/>
        <v>0</v>
      </c>
      <c r="E117" s="187">
        <f t="shared" si="49"/>
        <v>100</v>
      </c>
      <c r="F117" s="104">
        <f t="shared" si="49"/>
        <v>108.14580755340475</v>
      </c>
      <c r="G117" s="104">
        <f t="shared" si="49"/>
        <v>94.006671004985733</v>
      </c>
      <c r="H117" s="104">
        <f t="shared" si="49"/>
        <v>94.580794777844773</v>
      </c>
      <c r="I117" s="104">
        <f t="shared" si="49"/>
        <v>95.315710355453248</v>
      </c>
      <c r="J117" s="104">
        <f t="shared" si="49"/>
        <v>103.51810583392344</v>
      </c>
    </row>
    <row r="118" spans="1:10" ht="15" customHeight="1">
      <c r="A118" s="53" t="s">
        <v>86</v>
      </c>
      <c r="B118" s="150" t="s">
        <v>449</v>
      </c>
      <c r="C118" s="104">
        <f t="shared" ref="C118:J118" si="50">IF($C44&gt;0,C44/$E44*100,"-")</f>
        <v>91.972898032032489</v>
      </c>
      <c r="D118" s="104">
        <f t="shared" si="50"/>
        <v>0</v>
      </c>
      <c r="E118" s="187">
        <f t="shared" si="50"/>
        <v>100</v>
      </c>
      <c r="F118" s="104">
        <f t="shared" si="50"/>
        <v>136.46958124531469</v>
      </c>
      <c r="G118" s="104">
        <f t="shared" si="50"/>
        <v>122.65300262155097</v>
      </c>
      <c r="H118" s="104">
        <f t="shared" si="50"/>
        <v>121.37482090838878</v>
      </c>
      <c r="I118" s="104">
        <f t="shared" si="50"/>
        <v>109.68553688645231</v>
      </c>
      <c r="J118" s="104">
        <f t="shared" si="50"/>
        <v>110.35412637671669</v>
      </c>
    </row>
    <row r="119" spans="1:10" ht="15" customHeight="1">
      <c r="A119" s="53" t="s">
        <v>87</v>
      </c>
      <c r="B119" s="150" t="s">
        <v>450</v>
      </c>
      <c r="C119" s="104">
        <f t="shared" ref="C119:J119" si="51">IF($C45&gt;0,C45/$E45*100,"-")</f>
        <v>102.85635817621836</v>
      </c>
      <c r="D119" s="104">
        <f t="shared" si="51"/>
        <v>0</v>
      </c>
      <c r="E119" s="187">
        <f t="shared" si="51"/>
        <v>100</v>
      </c>
      <c r="F119" s="104">
        <f t="shared" si="51"/>
        <v>98.795595633093996</v>
      </c>
      <c r="G119" s="104">
        <f t="shared" si="51"/>
        <v>90.280059346699275</v>
      </c>
      <c r="H119" s="104">
        <f t="shared" si="51"/>
        <v>97.758630805860179</v>
      </c>
      <c r="I119" s="104">
        <f t="shared" si="51"/>
        <v>93.022992767213083</v>
      </c>
      <c r="J119" s="104">
        <f t="shared" si="51"/>
        <v>99.355408516481162</v>
      </c>
    </row>
    <row r="120" spans="1:10" ht="15" customHeight="1">
      <c r="A120" s="53" t="s">
        <v>88</v>
      </c>
      <c r="B120" s="150" t="s">
        <v>89</v>
      </c>
      <c r="C120" s="104">
        <f t="shared" ref="C120:J120" si="52">IF($C46&gt;0,C46/$E46*100,"-")</f>
        <v>99.237206524887384</v>
      </c>
      <c r="D120" s="104">
        <f t="shared" si="52"/>
        <v>0</v>
      </c>
      <c r="E120" s="187">
        <f t="shared" si="52"/>
        <v>100</v>
      </c>
      <c r="F120" s="104">
        <f t="shared" si="52"/>
        <v>101.50779110590511</v>
      </c>
      <c r="G120" s="104">
        <f t="shared" si="52"/>
        <v>92.666346396869216</v>
      </c>
      <c r="H120" s="104">
        <f t="shared" si="52"/>
        <v>109.88963831965535</v>
      </c>
      <c r="I120" s="104">
        <f t="shared" si="52"/>
        <v>118.86726687027955</v>
      </c>
      <c r="J120" s="104">
        <f t="shared" si="52"/>
        <v>128.59886185620599</v>
      </c>
    </row>
    <row r="121" spans="1:10" ht="15" customHeight="1">
      <c r="A121" s="53" t="s">
        <v>90</v>
      </c>
      <c r="B121" s="150" t="s">
        <v>91</v>
      </c>
      <c r="C121" s="104">
        <f t="shared" ref="C121:J121" si="53">IF($C47&gt;0,C47/$E47*100,"-")</f>
        <v>123.55054935702429</v>
      </c>
      <c r="D121" s="104">
        <f t="shared" si="53"/>
        <v>0</v>
      </c>
      <c r="E121" s="187">
        <f t="shared" si="53"/>
        <v>100</v>
      </c>
      <c r="F121" s="104">
        <f t="shared" si="53"/>
        <v>114.90653097776907</v>
      </c>
      <c r="G121" s="104">
        <f t="shared" si="53"/>
        <v>119.29193160160739</v>
      </c>
      <c r="H121" s="104">
        <f t="shared" si="53"/>
        <v>142.76750296643894</v>
      </c>
      <c r="I121" s="104">
        <f t="shared" si="53"/>
        <v>145.15615086218418</v>
      </c>
      <c r="J121" s="104">
        <f t="shared" si="53"/>
        <v>142.24274240214839</v>
      </c>
    </row>
    <row r="122" spans="1:10" ht="15" customHeight="1">
      <c r="A122" s="53" t="s">
        <v>92</v>
      </c>
      <c r="B122" s="150" t="s">
        <v>451</v>
      </c>
      <c r="C122" s="104">
        <f t="shared" ref="C122:J122" si="54">IF($C48&gt;0,C48/$E48*100,"-")</f>
        <v>101.82140876001506</v>
      </c>
      <c r="D122" s="104">
        <f t="shared" si="54"/>
        <v>0</v>
      </c>
      <c r="E122" s="187">
        <f t="shared" si="54"/>
        <v>100</v>
      </c>
      <c r="F122" s="104">
        <f t="shared" si="54"/>
        <v>106.32452568192001</v>
      </c>
      <c r="G122" s="104">
        <f t="shared" si="54"/>
        <v>105.76587606256615</v>
      </c>
      <c r="H122" s="104">
        <f t="shared" si="54"/>
        <v>119.80397746576841</v>
      </c>
      <c r="I122" s="104">
        <f t="shared" si="54"/>
        <v>99.38270937512911</v>
      </c>
      <c r="J122" s="104">
        <f t="shared" si="54"/>
        <v>110.05570628519831</v>
      </c>
    </row>
    <row r="123" spans="1:10" ht="15" customHeight="1">
      <c r="A123" s="53" t="s">
        <v>93</v>
      </c>
      <c r="B123" s="150" t="s">
        <v>94</v>
      </c>
      <c r="C123" s="104">
        <f t="shared" ref="C123:J123" si="55">IF($C49&gt;0,C49/$E49*100,"-")</f>
        <v>68.020885601262236</v>
      </c>
      <c r="D123" s="104">
        <f t="shared" si="55"/>
        <v>0</v>
      </c>
      <c r="E123" s="187">
        <f t="shared" si="55"/>
        <v>100</v>
      </c>
      <c r="F123" s="104">
        <f t="shared" si="55"/>
        <v>99.417686990617796</v>
      </c>
      <c r="G123" s="104">
        <f t="shared" si="55"/>
        <v>103.64441295347655</v>
      </c>
      <c r="H123" s="104">
        <f t="shared" si="55"/>
        <v>99.383373872178595</v>
      </c>
      <c r="I123" s="104">
        <f t="shared" si="55"/>
        <v>96.836922862289697</v>
      </c>
      <c r="J123" s="104">
        <f t="shared" si="55"/>
        <v>117.7018603710041</v>
      </c>
    </row>
    <row r="124" spans="1:10" ht="15" customHeight="1">
      <c r="A124" s="53" t="s">
        <v>0</v>
      </c>
      <c r="B124" s="150" t="s">
        <v>95</v>
      </c>
      <c r="C124" s="104">
        <f t="shared" ref="C124:J124" si="56">IF($C50&gt;0,C50/$E50*100,"-")</f>
        <v>118.55793776376713</v>
      </c>
      <c r="D124" s="104">
        <f t="shared" si="56"/>
        <v>0</v>
      </c>
      <c r="E124" s="187">
        <f t="shared" si="56"/>
        <v>100</v>
      </c>
      <c r="F124" s="104">
        <f t="shared" si="56"/>
        <v>101.16285592473197</v>
      </c>
      <c r="G124" s="104">
        <f t="shared" si="56"/>
        <v>81.239445649846814</v>
      </c>
      <c r="H124" s="104">
        <f t="shared" si="56"/>
        <v>105.59052607462156</v>
      </c>
      <c r="I124" s="104">
        <f t="shared" si="56"/>
        <v>92.614947176843515</v>
      </c>
      <c r="J124" s="104">
        <f t="shared" si="56"/>
        <v>84.002987689545648</v>
      </c>
    </row>
    <row r="125" spans="1:10" ht="15" customHeight="1">
      <c r="A125" s="53" t="s">
        <v>96</v>
      </c>
      <c r="B125" s="150" t="s">
        <v>97</v>
      </c>
      <c r="C125" s="104">
        <f t="shared" ref="C125:J125" si="57">IF($C51&gt;0,C51/$E51*100,"-")</f>
        <v>104.38009341644391</v>
      </c>
      <c r="D125" s="104">
        <f t="shared" si="57"/>
        <v>0</v>
      </c>
      <c r="E125" s="187">
        <f t="shared" si="57"/>
        <v>100</v>
      </c>
      <c r="F125" s="104">
        <f t="shared" si="57"/>
        <v>114.10218315246301</v>
      </c>
      <c r="G125" s="104">
        <f t="shared" si="57"/>
        <v>113.5868955419059</v>
      </c>
      <c r="H125" s="104">
        <f t="shared" si="57"/>
        <v>123.09227886830092</v>
      </c>
      <c r="I125" s="104">
        <f t="shared" si="57"/>
        <v>88.299589345220525</v>
      </c>
      <c r="J125" s="104">
        <f t="shared" si="57"/>
        <v>91.338194467046137</v>
      </c>
    </row>
    <row r="126" spans="1:10" ht="15" customHeight="1">
      <c r="A126" s="53" t="s">
        <v>98</v>
      </c>
      <c r="B126" s="150" t="s">
        <v>99</v>
      </c>
      <c r="C126" s="104">
        <f t="shared" ref="C126:J126" si="58">IF($C52&gt;0,C52/$E52*100,"-")</f>
        <v>102.90743380442105</v>
      </c>
      <c r="D126" s="104">
        <f t="shared" si="58"/>
        <v>0</v>
      </c>
      <c r="E126" s="187">
        <f t="shared" si="58"/>
        <v>100</v>
      </c>
      <c r="F126" s="104">
        <f t="shared" si="58"/>
        <v>103.21979128649485</v>
      </c>
      <c r="G126" s="104">
        <f t="shared" si="58"/>
        <v>100.73414242000638</v>
      </c>
      <c r="H126" s="104">
        <f t="shared" si="58"/>
        <v>112.33740459728246</v>
      </c>
      <c r="I126" s="104">
        <f t="shared" si="58"/>
        <v>111.5012433178248</v>
      </c>
      <c r="J126" s="104">
        <f t="shared" si="58"/>
        <v>109.43294507569792</v>
      </c>
    </row>
    <row r="127" spans="1:10" ht="15" customHeight="1">
      <c r="A127" s="53" t="s">
        <v>100</v>
      </c>
      <c r="B127" s="150" t="s">
        <v>101</v>
      </c>
      <c r="C127" s="104">
        <f t="shared" ref="C127:J127" si="59">IF($C53&gt;0,C53/$E53*100,"-")</f>
        <v>117.56345152909829</v>
      </c>
      <c r="D127" s="104">
        <f t="shared" si="59"/>
        <v>0</v>
      </c>
      <c r="E127" s="187">
        <f t="shared" si="59"/>
        <v>100</v>
      </c>
      <c r="F127" s="104">
        <f t="shared" si="59"/>
        <v>108.03434446946554</v>
      </c>
      <c r="G127" s="104">
        <f t="shared" si="59"/>
        <v>95.130333696101971</v>
      </c>
      <c r="H127" s="104">
        <f t="shared" si="59"/>
        <v>104.22460579047677</v>
      </c>
      <c r="I127" s="104">
        <f t="shared" si="59"/>
        <v>108.80243871220088</v>
      </c>
      <c r="J127" s="104">
        <f t="shared" si="59"/>
        <v>113.55103162369456</v>
      </c>
    </row>
    <row r="128" spans="1:10" ht="15" customHeight="1">
      <c r="A128" s="55" t="s">
        <v>102</v>
      </c>
      <c r="B128" s="150" t="s">
        <v>103</v>
      </c>
      <c r="C128" s="104">
        <f t="shared" ref="C128:J128" si="60">IF($C54&gt;0,C54/$E54*100,"-")</f>
        <v>109.191453133575</v>
      </c>
      <c r="D128" s="104">
        <f t="shared" si="60"/>
        <v>0</v>
      </c>
      <c r="E128" s="187">
        <f t="shared" si="60"/>
        <v>100</v>
      </c>
      <c r="F128" s="104">
        <f t="shared" si="60"/>
        <v>100.5216316100373</v>
      </c>
      <c r="G128" s="104">
        <f t="shared" si="60"/>
        <v>119.64189756710117</v>
      </c>
      <c r="H128" s="104">
        <f t="shared" si="60"/>
        <v>110.85217491067363</v>
      </c>
      <c r="I128" s="104">
        <f t="shared" si="60"/>
        <v>62.328538594456298</v>
      </c>
      <c r="J128" s="104">
        <f t="shared" si="60"/>
        <v>61.836957596832633</v>
      </c>
    </row>
    <row r="129" spans="1:10" ht="15" customHeight="1">
      <c r="A129" s="55" t="s">
        <v>104</v>
      </c>
      <c r="B129" s="150" t="s">
        <v>460</v>
      </c>
      <c r="C129" s="104">
        <f t="shared" ref="C129:J129" si="61">IF($C55&gt;0,C55/$E55*100,"-")</f>
        <v>100.95075612045071</v>
      </c>
      <c r="D129" s="104">
        <f t="shared" si="61"/>
        <v>0</v>
      </c>
      <c r="E129" s="187">
        <f t="shared" si="61"/>
        <v>100</v>
      </c>
      <c r="F129" s="104">
        <f t="shared" si="61"/>
        <v>98.54149781387369</v>
      </c>
      <c r="G129" s="104">
        <f t="shared" si="61"/>
        <v>94.421189807349677</v>
      </c>
      <c r="H129" s="104">
        <f t="shared" si="61"/>
        <v>117.74854113368423</v>
      </c>
      <c r="I129" s="104">
        <f t="shared" si="61"/>
        <v>127.71614864076615</v>
      </c>
      <c r="J129" s="104">
        <f t="shared" si="61"/>
        <v>144.61950964516953</v>
      </c>
    </row>
    <row r="130" spans="1:10" ht="15" customHeight="1">
      <c r="A130" s="55" t="s">
        <v>105</v>
      </c>
      <c r="B130" s="150" t="s">
        <v>452</v>
      </c>
      <c r="C130" s="104">
        <f t="shared" ref="C130:J130" si="62">IF($C56&gt;0,C56/$E56*100,"-")</f>
        <v>68.430379487352084</v>
      </c>
      <c r="D130" s="104">
        <f t="shared" si="62"/>
        <v>0</v>
      </c>
      <c r="E130" s="187">
        <f t="shared" si="62"/>
        <v>100</v>
      </c>
      <c r="F130" s="104">
        <f t="shared" si="62"/>
        <v>100.53662466646229</v>
      </c>
      <c r="G130" s="104">
        <f t="shared" si="62"/>
        <v>94.652102333358073</v>
      </c>
      <c r="H130" s="104">
        <f t="shared" si="62"/>
        <v>89.505061709501703</v>
      </c>
      <c r="I130" s="104">
        <f t="shared" si="62"/>
        <v>96.242034038153008</v>
      </c>
      <c r="J130" s="104">
        <f t="shared" si="62"/>
        <v>101.89030106793327</v>
      </c>
    </row>
    <row r="131" spans="1:10" ht="15" customHeight="1">
      <c r="A131" s="53" t="s">
        <v>106</v>
      </c>
      <c r="B131" s="150" t="s">
        <v>107</v>
      </c>
      <c r="C131" s="104">
        <f t="shared" ref="C131:J131" si="63">IF($C57&gt;0,C57/$E57*100,"-")</f>
        <v>155.80929503736917</v>
      </c>
      <c r="D131" s="104">
        <f t="shared" si="63"/>
        <v>0</v>
      </c>
      <c r="E131" s="187">
        <f t="shared" si="63"/>
        <v>100</v>
      </c>
      <c r="F131" s="104">
        <f t="shared" si="63"/>
        <v>95.217325318672479</v>
      </c>
      <c r="G131" s="104">
        <f t="shared" si="63"/>
        <v>89.960501716814477</v>
      </c>
      <c r="H131" s="104">
        <f t="shared" si="63"/>
        <v>104.1931326418532</v>
      </c>
      <c r="I131" s="104">
        <f t="shared" si="63"/>
        <v>117.79850240278142</v>
      </c>
      <c r="J131" s="104">
        <f t="shared" si="63"/>
        <v>146.47255652184353</v>
      </c>
    </row>
    <row r="132" spans="1:10" ht="15" customHeight="1">
      <c r="A132" s="53" t="s">
        <v>108</v>
      </c>
      <c r="B132" s="150" t="s">
        <v>109</v>
      </c>
      <c r="C132" s="104">
        <f t="shared" ref="C132:J132" si="64">IF($C58&gt;0,C58/$E58*100,"-")</f>
        <v>345.21766239182244</v>
      </c>
      <c r="D132" s="104">
        <f t="shared" si="64"/>
        <v>0</v>
      </c>
      <c r="E132" s="187">
        <f t="shared" si="64"/>
        <v>100</v>
      </c>
      <c r="F132" s="104">
        <f t="shared" si="64"/>
        <v>93.557797392520996</v>
      </c>
      <c r="G132" s="104">
        <f t="shared" si="64"/>
        <v>91.264548163380752</v>
      </c>
      <c r="H132" s="104">
        <f t="shared" si="64"/>
        <v>104.59400750229318</v>
      </c>
      <c r="I132" s="104">
        <f t="shared" si="64"/>
        <v>111.19033476616893</v>
      </c>
      <c r="J132" s="104">
        <f t="shared" si="64"/>
        <v>121.24847989398174</v>
      </c>
    </row>
    <row r="133" spans="1:10" ht="15" customHeight="1">
      <c r="A133" s="55" t="s">
        <v>110</v>
      </c>
      <c r="B133" s="150" t="s">
        <v>240</v>
      </c>
      <c r="C133" s="104">
        <f t="shared" ref="C133:J133" si="65">IF($C59&gt;0,C59/$E59*100,"-")</f>
        <v>137.77570706053515</v>
      </c>
      <c r="D133" s="104">
        <f t="shared" si="65"/>
        <v>0</v>
      </c>
      <c r="E133" s="187">
        <f t="shared" si="65"/>
        <v>100</v>
      </c>
      <c r="F133" s="104">
        <f t="shared" si="65"/>
        <v>95.130308510574437</v>
      </c>
      <c r="G133" s="104">
        <f t="shared" si="65"/>
        <v>82.26034655265984</v>
      </c>
      <c r="H133" s="104">
        <f t="shared" si="65"/>
        <v>85.213320197866764</v>
      </c>
      <c r="I133" s="104">
        <f t="shared" si="65"/>
        <v>83.610758618259396</v>
      </c>
      <c r="J133" s="104">
        <f t="shared" si="65"/>
        <v>86.827234624866264</v>
      </c>
    </row>
    <row r="134" spans="1:10" ht="15" customHeight="1">
      <c r="A134" s="61"/>
      <c r="B134" s="151" t="s">
        <v>111</v>
      </c>
      <c r="C134" s="132">
        <f t="shared" ref="C134:J134" si="66">IF($C60&gt;0,C60/$E60*100,"-")</f>
        <v>104.65189132535117</v>
      </c>
      <c r="D134" s="132">
        <f t="shared" si="66"/>
        <v>0</v>
      </c>
      <c r="E134" s="188">
        <f t="shared" si="66"/>
        <v>100</v>
      </c>
      <c r="F134" s="132">
        <f t="shared" si="66"/>
        <v>106.76991214190201</v>
      </c>
      <c r="G134" s="132">
        <f t="shared" si="66"/>
        <v>104.85798533553294</v>
      </c>
      <c r="H134" s="132">
        <f t="shared" si="66"/>
        <v>103.86514696385119</v>
      </c>
      <c r="I134" s="132">
        <f t="shared" si="66"/>
        <v>105.09116232032511</v>
      </c>
      <c r="J134" s="132">
        <f t="shared" si="66"/>
        <v>110.47113126993855</v>
      </c>
    </row>
    <row r="135" spans="1:10" s="66" customFormat="1" ht="21" customHeight="1">
      <c r="B135" s="63"/>
      <c r="C135" s="62" t="s">
        <v>281</v>
      </c>
      <c r="D135" s="106"/>
      <c r="E135" s="106"/>
      <c r="F135" s="106"/>
      <c r="G135" s="106"/>
      <c r="H135" s="106"/>
      <c r="I135" s="106"/>
      <c r="J135" s="106"/>
    </row>
    <row r="136" spans="1:10" ht="15" customHeight="1">
      <c r="A136" s="53" t="s">
        <v>112</v>
      </c>
      <c r="B136" s="150" t="s">
        <v>391</v>
      </c>
      <c r="C136" s="104">
        <f>IF($C62&gt;0,C62/$E62*100,"-")</f>
        <v>93.444116395296263</v>
      </c>
      <c r="D136" s="104">
        <f t="shared" ref="D136:J136" si="67">IF($C62&gt;0,D62/$E62*100,"-")</f>
        <v>0</v>
      </c>
      <c r="E136" s="187">
        <f t="shared" si="67"/>
        <v>100</v>
      </c>
      <c r="F136" s="104">
        <f t="shared" si="67"/>
        <v>106.19748891508922</v>
      </c>
      <c r="G136" s="104">
        <f t="shared" si="67"/>
        <v>114.21186940485893</v>
      </c>
      <c r="H136" s="104">
        <f t="shared" si="67"/>
        <v>106.21854878274979</v>
      </c>
      <c r="I136" s="104">
        <f t="shared" si="67"/>
        <v>113.64613458987553</v>
      </c>
      <c r="J136" s="104">
        <f t="shared" si="67"/>
        <v>121.78861568991086</v>
      </c>
    </row>
    <row r="137" spans="1:10" ht="15" customHeight="1">
      <c r="A137" s="55" t="s">
        <v>113</v>
      </c>
      <c r="B137" s="150" t="s">
        <v>392</v>
      </c>
      <c r="C137" s="104">
        <f t="shared" ref="C137:J137" si="68">IF($C63&gt;0,C63/$E63*100,"-")</f>
        <v>96.544146057037977</v>
      </c>
      <c r="D137" s="104">
        <f t="shared" si="68"/>
        <v>0</v>
      </c>
      <c r="E137" s="187">
        <f t="shared" si="68"/>
        <v>100</v>
      </c>
      <c r="F137" s="104">
        <f t="shared" si="68"/>
        <v>105.25733500274299</v>
      </c>
      <c r="G137" s="104">
        <f t="shared" si="68"/>
        <v>114.10812312617085</v>
      </c>
      <c r="H137" s="104">
        <f t="shared" si="68"/>
        <v>115.56449253117363</v>
      </c>
      <c r="I137" s="104">
        <f t="shared" si="68"/>
        <v>114.84592045573099</v>
      </c>
      <c r="J137" s="104">
        <f t="shared" si="68"/>
        <v>110.48438055888685</v>
      </c>
    </row>
    <row r="138" spans="1:10" ht="15" customHeight="1">
      <c r="A138" s="55" t="s">
        <v>114</v>
      </c>
      <c r="B138" s="150" t="s">
        <v>393</v>
      </c>
      <c r="C138" s="104">
        <f t="shared" ref="C138:J138" si="69">IF($C64&gt;0,C64/$E64*100,"-")</f>
        <v>106.12912686478326</v>
      </c>
      <c r="D138" s="104">
        <f t="shared" si="69"/>
        <v>0</v>
      </c>
      <c r="E138" s="187">
        <f t="shared" si="69"/>
        <v>100</v>
      </c>
      <c r="F138" s="104">
        <f t="shared" si="69"/>
        <v>107.73467852744707</v>
      </c>
      <c r="G138" s="104">
        <f t="shared" si="69"/>
        <v>104.03795305235373</v>
      </c>
      <c r="H138" s="104">
        <f t="shared" si="69"/>
        <v>100.45097068472739</v>
      </c>
      <c r="I138" s="104">
        <f t="shared" si="69"/>
        <v>102.72383629620417</v>
      </c>
      <c r="J138" s="104">
        <f t="shared" si="69"/>
        <v>105.9993177990569</v>
      </c>
    </row>
    <row r="139" spans="1:10" ht="15" customHeight="1">
      <c r="A139" s="55" t="s">
        <v>115</v>
      </c>
      <c r="B139" s="150" t="s">
        <v>394</v>
      </c>
      <c r="C139" s="104">
        <f t="shared" ref="C139:J139" si="70">IF($C65&gt;0,C65/$E65*100,"-")</f>
        <v>105.32948540491229</v>
      </c>
      <c r="D139" s="104">
        <f t="shared" si="70"/>
        <v>0</v>
      </c>
      <c r="E139" s="187">
        <f t="shared" si="70"/>
        <v>100</v>
      </c>
      <c r="F139" s="104">
        <f t="shared" si="70"/>
        <v>106.82907661148498</v>
      </c>
      <c r="G139" s="104">
        <f t="shared" si="70"/>
        <v>105.10685329359416</v>
      </c>
      <c r="H139" s="104">
        <f t="shared" si="70"/>
        <v>102.23053459744787</v>
      </c>
      <c r="I139" s="104">
        <f t="shared" si="70"/>
        <v>104.96145705389122</v>
      </c>
      <c r="J139" s="104">
        <f t="shared" si="70"/>
        <v>114.46781972509419</v>
      </c>
    </row>
    <row r="140" spans="1:10" ht="15" customHeight="1">
      <c r="A140" s="55" t="s">
        <v>116</v>
      </c>
      <c r="B140" s="150" t="s">
        <v>395</v>
      </c>
      <c r="C140" s="104">
        <f t="shared" ref="C140:J140" si="71">IF($C66&gt;0,C66/$E66*100,"-")</f>
        <v>102.60303406402711</v>
      </c>
      <c r="D140" s="104">
        <f t="shared" si="71"/>
        <v>0</v>
      </c>
      <c r="E140" s="187">
        <f t="shared" si="71"/>
        <v>100</v>
      </c>
      <c r="F140" s="104">
        <f t="shared" si="71"/>
        <v>114.46765502883231</v>
      </c>
      <c r="G140" s="104">
        <f t="shared" si="71"/>
        <v>99.949396910030615</v>
      </c>
      <c r="H140" s="104">
        <f t="shared" si="71"/>
        <v>90.473068267903329</v>
      </c>
      <c r="I140" s="104">
        <f t="shared" si="71"/>
        <v>88.779396563260676</v>
      </c>
      <c r="J140" s="104">
        <f t="shared" si="71"/>
        <v>87.109771895084293</v>
      </c>
    </row>
    <row r="141" spans="1:10" ht="15" customHeight="1">
      <c r="A141" s="55" t="s">
        <v>117</v>
      </c>
      <c r="B141" s="150" t="s">
        <v>118</v>
      </c>
      <c r="C141" s="104">
        <f t="shared" ref="C141:J141" si="72">IF($C67&gt;0,C67/$E67*100,"-")</f>
        <v>92.564087826807324</v>
      </c>
      <c r="D141" s="104">
        <f t="shared" si="72"/>
        <v>0</v>
      </c>
      <c r="E141" s="187">
        <f t="shared" si="72"/>
        <v>100</v>
      </c>
      <c r="F141" s="104">
        <f t="shared" si="72"/>
        <v>105.63786796849661</v>
      </c>
      <c r="G141" s="104">
        <f t="shared" si="72"/>
        <v>101.25959031614225</v>
      </c>
      <c r="H141" s="104">
        <f t="shared" si="72"/>
        <v>109.62239470946584</v>
      </c>
      <c r="I141" s="104">
        <f t="shared" si="72"/>
        <v>138.42462906250194</v>
      </c>
      <c r="J141" s="104">
        <f t="shared" si="72"/>
        <v>156.04794011611645</v>
      </c>
    </row>
    <row r="142" spans="1:10" ht="15" customHeight="1">
      <c r="A142" s="55" t="s">
        <v>119</v>
      </c>
      <c r="B142" s="150" t="s">
        <v>212</v>
      </c>
      <c r="C142" s="104">
        <f t="shared" ref="C142:J142" si="73">IF($C68&gt;0,C68/$E68*100,"-")</f>
        <v>106.76998560968445</v>
      </c>
      <c r="D142" s="104">
        <f t="shared" si="73"/>
        <v>0</v>
      </c>
      <c r="E142" s="187">
        <f t="shared" si="73"/>
        <v>100</v>
      </c>
      <c r="F142" s="104">
        <f t="shared" si="73"/>
        <v>110.82472725822845</v>
      </c>
      <c r="G142" s="104">
        <f t="shared" si="73"/>
        <v>95.772422116474772</v>
      </c>
      <c r="H142" s="104">
        <f t="shared" si="73"/>
        <v>99.734407807494378</v>
      </c>
      <c r="I142" s="104">
        <f t="shared" si="73"/>
        <v>98.685161679649397</v>
      </c>
      <c r="J142" s="104">
        <f t="shared" si="73"/>
        <v>104.86915051386976</v>
      </c>
    </row>
    <row r="143" spans="1:10" ht="15" customHeight="1">
      <c r="A143" s="55" t="s">
        <v>120</v>
      </c>
      <c r="B143" s="150" t="s">
        <v>121</v>
      </c>
      <c r="C143" s="104">
        <f t="shared" ref="C143:J143" si="74">IF($C69&gt;0,C69/$E69*100,"-")</f>
        <v>106.02616711918454</v>
      </c>
      <c r="D143" s="104">
        <f t="shared" si="74"/>
        <v>0</v>
      </c>
      <c r="E143" s="187">
        <f t="shared" si="74"/>
        <v>100</v>
      </c>
      <c r="F143" s="104">
        <f t="shared" si="74"/>
        <v>103.92799654516163</v>
      </c>
      <c r="G143" s="104">
        <f t="shared" si="74"/>
        <v>99.59969559790342</v>
      </c>
      <c r="H143" s="104">
        <f t="shared" si="74"/>
        <v>113.01277437934496</v>
      </c>
      <c r="I143" s="104">
        <f t="shared" si="74"/>
        <v>109.63996594565117</v>
      </c>
      <c r="J143" s="104">
        <f t="shared" si="74"/>
        <v>115.45187287597376</v>
      </c>
    </row>
    <row r="144" spans="1:10" ht="15" customHeight="1">
      <c r="A144" s="55" t="s">
        <v>0</v>
      </c>
      <c r="B144" s="150" t="s">
        <v>95</v>
      </c>
      <c r="C144" s="104">
        <f t="shared" ref="C144:J144" si="75">IF($C70&gt;0,C70/$E70*100,"-")</f>
        <v>118.55793776376713</v>
      </c>
      <c r="D144" s="104">
        <f t="shared" si="75"/>
        <v>0</v>
      </c>
      <c r="E144" s="187">
        <f t="shared" si="75"/>
        <v>100</v>
      </c>
      <c r="F144" s="104">
        <f t="shared" si="75"/>
        <v>101.16285592473197</v>
      </c>
      <c r="G144" s="104">
        <f t="shared" si="75"/>
        <v>81.239445649846814</v>
      </c>
      <c r="H144" s="104">
        <f t="shared" si="75"/>
        <v>105.59052607462156</v>
      </c>
      <c r="I144" s="104">
        <f t="shared" si="75"/>
        <v>92.614947176843515</v>
      </c>
      <c r="J144" s="104">
        <f t="shared" si="75"/>
        <v>84.002987689545648</v>
      </c>
    </row>
    <row r="145" spans="1:10" ht="15" customHeight="1">
      <c r="A145" s="55" t="s">
        <v>96</v>
      </c>
      <c r="B145" s="150" t="s">
        <v>454</v>
      </c>
      <c r="C145" s="104">
        <f t="shared" ref="C145:J145" si="76">IF($C71&gt;0,C71/$E71*100,"-")</f>
        <v>104.38009341644391</v>
      </c>
      <c r="D145" s="104">
        <f t="shared" si="76"/>
        <v>0</v>
      </c>
      <c r="E145" s="187">
        <f t="shared" si="76"/>
        <v>100</v>
      </c>
      <c r="F145" s="104">
        <f t="shared" si="76"/>
        <v>114.10218315246301</v>
      </c>
      <c r="G145" s="104">
        <f t="shared" si="76"/>
        <v>113.5868955419059</v>
      </c>
      <c r="H145" s="104">
        <f t="shared" si="76"/>
        <v>123.09227886830092</v>
      </c>
      <c r="I145" s="104">
        <f t="shared" si="76"/>
        <v>88.299589345220525</v>
      </c>
      <c r="J145" s="104">
        <f t="shared" si="76"/>
        <v>91.338194467046137</v>
      </c>
    </row>
    <row r="146" spans="1:10" ht="15" customHeight="1">
      <c r="A146" s="55" t="s">
        <v>98</v>
      </c>
      <c r="B146" s="150" t="s">
        <v>455</v>
      </c>
      <c r="C146" s="104">
        <f t="shared" ref="C146:J146" si="77">IF($C72&gt;0,C72/$E72*100,"-")</f>
        <v>102.90743380442105</v>
      </c>
      <c r="D146" s="104">
        <f t="shared" si="77"/>
        <v>0</v>
      </c>
      <c r="E146" s="187">
        <f t="shared" si="77"/>
        <v>100</v>
      </c>
      <c r="F146" s="104">
        <f t="shared" si="77"/>
        <v>103.21979128649485</v>
      </c>
      <c r="G146" s="104">
        <f t="shared" si="77"/>
        <v>100.73414242000638</v>
      </c>
      <c r="H146" s="104">
        <f t="shared" si="77"/>
        <v>112.33740459728246</v>
      </c>
      <c r="I146" s="104">
        <f t="shared" si="77"/>
        <v>111.5012433178248</v>
      </c>
      <c r="J146" s="104">
        <f t="shared" si="77"/>
        <v>109.43294507569792</v>
      </c>
    </row>
    <row r="147" spans="1:10" ht="15" customHeight="1">
      <c r="A147" s="55" t="s">
        <v>100</v>
      </c>
      <c r="B147" s="150" t="s">
        <v>456</v>
      </c>
      <c r="C147" s="104">
        <f t="shared" ref="C147:J147" si="78">IF($C73&gt;0,C73/$E73*100,"-")</f>
        <v>117.56345152909829</v>
      </c>
      <c r="D147" s="104">
        <f t="shared" si="78"/>
        <v>0</v>
      </c>
      <c r="E147" s="187">
        <f t="shared" si="78"/>
        <v>100</v>
      </c>
      <c r="F147" s="104">
        <f t="shared" si="78"/>
        <v>108.03434446946554</v>
      </c>
      <c r="G147" s="104">
        <f t="shared" si="78"/>
        <v>95.130333696101971</v>
      </c>
      <c r="H147" s="104">
        <f t="shared" si="78"/>
        <v>104.22460579047677</v>
      </c>
      <c r="I147" s="104">
        <f t="shared" si="78"/>
        <v>108.80243871220088</v>
      </c>
      <c r="J147" s="104">
        <f t="shared" si="78"/>
        <v>113.55103162369456</v>
      </c>
    </row>
    <row r="148" spans="1:10" ht="15" customHeight="1">
      <c r="A148" s="55" t="s">
        <v>102</v>
      </c>
      <c r="B148" s="150" t="s">
        <v>125</v>
      </c>
      <c r="C148" s="104">
        <f t="shared" ref="C148:J148" si="79">IF($C74&gt;0,C74/$E74*100,"-")</f>
        <v>109.191453133575</v>
      </c>
      <c r="D148" s="104">
        <f t="shared" si="79"/>
        <v>0</v>
      </c>
      <c r="E148" s="187">
        <f t="shared" si="79"/>
        <v>100</v>
      </c>
      <c r="F148" s="104">
        <f t="shared" si="79"/>
        <v>100.5216316100373</v>
      </c>
      <c r="G148" s="104">
        <f t="shared" si="79"/>
        <v>119.64189756710117</v>
      </c>
      <c r="H148" s="104">
        <f t="shared" si="79"/>
        <v>110.85217491067363</v>
      </c>
      <c r="I148" s="104">
        <f t="shared" si="79"/>
        <v>62.328538594456298</v>
      </c>
      <c r="J148" s="104">
        <f t="shared" si="79"/>
        <v>61.836957596832633</v>
      </c>
    </row>
    <row r="149" spans="1:10" ht="15" customHeight="1">
      <c r="A149" s="55" t="s">
        <v>126</v>
      </c>
      <c r="B149" s="150" t="s">
        <v>460</v>
      </c>
      <c r="C149" s="104">
        <f t="shared" ref="C149:J149" si="80">IF($C75&gt;0,C75/$E75*100,"-")</f>
        <v>100.95075612045071</v>
      </c>
      <c r="D149" s="104">
        <f t="shared" si="80"/>
        <v>0</v>
      </c>
      <c r="E149" s="187">
        <f t="shared" si="80"/>
        <v>100</v>
      </c>
      <c r="F149" s="104">
        <f t="shared" si="80"/>
        <v>98.54149781387369</v>
      </c>
      <c r="G149" s="104">
        <f t="shared" si="80"/>
        <v>94.421189807349677</v>
      </c>
      <c r="H149" s="104">
        <f t="shared" si="80"/>
        <v>117.74854113368423</v>
      </c>
      <c r="I149" s="104">
        <f t="shared" si="80"/>
        <v>127.71614864076615</v>
      </c>
      <c r="J149" s="104">
        <f t="shared" si="80"/>
        <v>144.61950964516953</v>
      </c>
    </row>
    <row r="150" spans="1:10" ht="15" customHeight="1">
      <c r="A150" s="55" t="s">
        <v>105</v>
      </c>
      <c r="B150" s="150" t="s">
        <v>452</v>
      </c>
      <c r="C150" s="104">
        <f t="shared" ref="C150:J150" si="81">IF($C76&gt;0,C76/$E76*100,"-")</f>
        <v>68.430379487352084</v>
      </c>
      <c r="D150" s="104">
        <f t="shared" si="81"/>
        <v>0</v>
      </c>
      <c r="E150" s="187">
        <f t="shared" si="81"/>
        <v>100</v>
      </c>
      <c r="F150" s="104">
        <f t="shared" si="81"/>
        <v>100.53662466646229</v>
      </c>
      <c r="G150" s="104">
        <f t="shared" si="81"/>
        <v>94.652102333358073</v>
      </c>
      <c r="H150" s="104">
        <f t="shared" si="81"/>
        <v>89.505061709501703</v>
      </c>
      <c r="I150" s="104">
        <f t="shared" si="81"/>
        <v>96.242034038153008</v>
      </c>
      <c r="J150" s="104">
        <f t="shared" si="81"/>
        <v>101.89030106793327</v>
      </c>
    </row>
    <row r="151" spans="1:10" ht="15" customHeight="1">
      <c r="A151" s="55" t="s">
        <v>106</v>
      </c>
      <c r="B151" s="150" t="s">
        <v>128</v>
      </c>
      <c r="C151" s="104">
        <f t="shared" ref="C151:J151" si="82">IF($C77&gt;0,C77/$E77*100,"-")</f>
        <v>155.80929503736917</v>
      </c>
      <c r="D151" s="104">
        <f t="shared" si="82"/>
        <v>0</v>
      </c>
      <c r="E151" s="187">
        <f t="shared" si="82"/>
        <v>100</v>
      </c>
      <c r="F151" s="104">
        <f t="shared" si="82"/>
        <v>95.217325318672479</v>
      </c>
      <c r="G151" s="104">
        <f t="shared" si="82"/>
        <v>89.960501716814477</v>
      </c>
      <c r="H151" s="104">
        <f t="shared" si="82"/>
        <v>104.1931326418532</v>
      </c>
      <c r="I151" s="104">
        <f t="shared" si="82"/>
        <v>117.79850240278142</v>
      </c>
      <c r="J151" s="104">
        <f t="shared" si="82"/>
        <v>146.47255652184353</v>
      </c>
    </row>
    <row r="152" spans="1:10" ht="15" customHeight="1">
      <c r="A152" s="55" t="s">
        <v>108</v>
      </c>
      <c r="B152" s="150" t="s">
        <v>129</v>
      </c>
      <c r="C152" s="104">
        <f t="shared" ref="C152:J152" si="83">IF($C78&gt;0,C78/$E78*100,"-")</f>
        <v>345.21766239182244</v>
      </c>
      <c r="D152" s="104">
        <f t="shared" si="83"/>
        <v>0</v>
      </c>
      <c r="E152" s="187">
        <f t="shared" si="83"/>
        <v>100</v>
      </c>
      <c r="F152" s="104">
        <f t="shared" si="83"/>
        <v>93.557797392520996</v>
      </c>
      <c r="G152" s="104">
        <f t="shared" si="83"/>
        <v>91.264548163380752</v>
      </c>
      <c r="H152" s="104">
        <f t="shared" si="83"/>
        <v>104.59400750229318</v>
      </c>
      <c r="I152" s="104">
        <f t="shared" si="83"/>
        <v>111.19033476616893</v>
      </c>
      <c r="J152" s="104">
        <f t="shared" si="83"/>
        <v>121.24847989398174</v>
      </c>
    </row>
    <row r="153" spans="1:10" ht="15" customHeight="1">
      <c r="A153" s="55" t="s">
        <v>110</v>
      </c>
      <c r="B153" s="150" t="s">
        <v>240</v>
      </c>
      <c r="C153" s="104">
        <f t="shared" ref="C153:J153" si="84">IF($C79&gt;0,C79/$E79*100,"-")</f>
        <v>137.77570706053515</v>
      </c>
      <c r="D153" s="104">
        <f t="shared" si="84"/>
        <v>0</v>
      </c>
      <c r="E153" s="187">
        <f t="shared" si="84"/>
        <v>100</v>
      </c>
      <c r="F153" s="104">
        <f t="shared" si="84"/>
        <v>95.130308510574437</v>
      </c>
      <c r="G153" s="104">
        <f t="shared" si="84"/>
        <v>82.26034655265984</v>
      </c>
      <c r="H153" s="104">
        <f t="shared" si="84"/>
        <v>85.213320197866764</v>
      </c>
      <c r="I153" s="104">
        <f t="shared" si="84"/>
        <v>83.610758618259396</v>
      </c>
      <c r="J153" s="104">
        <f t="shared" si="84"/>
        <v>86.827234624866264</v>
      </c>
    </row>
    <row r="154" spans="1:10" ht="15" customHeight="1">
      <c r="A154" s="61"/>
      <c r="B154" s="209" t="s">
        <v>111</v>
      </c>
      <c r="C154" s="132">
        <f t="shared" ref="C154:J154" si="85">IF($C80&gt;0,C80/$E80*100,"-")</f>
        <v>104.65189132535117</v>
      </c>
      <c r="D154" s="132">
        <f t="shared" si="85"/>
        <v>0</v>
      </c>
      <c r="E154" s="188">
        <f t="shared" si="85"/>
        <v>100</v>
      </c>
      <c r="F154" s="132">
        <f t="shared" si="85"/>
        <v>106.76991214190204</v>
      </c>
      <c r="G154" s="132">
        <f t="shared" si="85"/>
        <v>104.85798533553294</v>
      </c>
      <c r="H154" s="132">
        <f t="shared" si="85"/>
        <v>103.86514696385119</v>
      </c>
      <c r="I154" s="132">
        <f t="shared" si="85"/>
        <v>105.09116232032515</v>
      </c>
      <c r="J154" s="132">
        <f t="shared" si="85"/>
        <v>110.47113126993857</v>
      </c>
    </row>
    <row r="155" spans="1:10" s="66" customFormat="1" ht="21" customHeight="1">
      <c r="B155" s="63"/>
      <c r="C155" s="62" t="s">
        <v>157</v>
      </c>
      <c r="D155" s="106"/>
      <c r="E155" s="106"/>
      <c r="F155" s="106"/>
      <c r="G155" s="106"/>
      <c r="H155" s="106"/>
      <c r="I155" s="106"/>
      <c r="J155" s="106"/>
    </row>
    <row r="156" spans="1:10" ht="15" customHeight="1">
      <c r="A156" s="53" t="s">
        <v>26</v>
      </c>
      <c r="B156" s="150" t="s">
        <v>27</v>
      </c>
      <c r="C156" s="104">
        <f t="shared" ref="C156:C187" si="86">C8/C$60*100</f>
        <v>2.0639232211633298</v>
      </c>
      <c r="D156" s="104"/>
      <c r="E156" s="104">
        <f t="shared" ref="E156:J165" si="87">E8/E$60*100</f>
        <v>2.2999855566672829</v>
      </c>
      <c r="F156" s="104">
        <f t="shared" si="87"/>
        <v>2.2842157467744064</v>
      </c>
      <c r="G156" s="104">
        <f t="shared" si="87"/>
        <v>2.5879554663208042</v>
      </c>
      <c r="H156" s="104">
        <f t="shared" si="87"/>
        <v>2.4311134129747103</v>
      </c>
      <c r="I156" s="104">
        <f t="shared" si="87"/>
        <v>2.5565312460328657</v>
      </c>
      <c r="J156" s="104">
        <f t="shared" si="87"/>
        <v>2.6133696918159948</v>
      </c>
    </row>
    <row r="157" spans="1:10" ht="15" customHeight="1">
      <c r="A157" s="53" t="s">
        <v>28</v>
      </c>
      <c r="B157" s="150" t="s">
        <v>29</v>
      </c>
      <c r="C157" s="104">
        <f t="shared" si="86"/>
        <v>0.17847914071237375</v>
      </c>
      <c r="D157" s="104"/>
      <c r="E157" s="104">
        <f t="shared" si="87"/>
        <v>0.20767133038524757</v>
      </c>
      <c r="F157" s="104">
        <f t="shared" si="87"/>
        <v>0.21067337185394691</v>
      </c>
      <c r="G157" s="104">
        <f t="shared" si="87"/>
        <v>0.1478992003502789</v>
      </c>
      <c r="H157" s="104">
        <f t="shared" si="87"/>
        <v>0.13187257127803864</v>
      </c>
      <c r="I157" s="104">
        <f t="shared" si="87"/>
        <v>0.15052701252050271</v>
      </c>
      <c r="J157" s="104">
        <f t="shared" si="87"/>
        <v>0.14993572116457654</v>
      </c>
    </row>
    <row r="158" spans="1:10" ht="15" customHeight="1">
      <c r="A158" s="53" t="s">
        <v>30</v>
      </c>
      <c r="B158" s="150" t="s">
        <v>31</v>
      </c>
      <c r="C158" s="104">
        <f t="shared" si="86"/>
        <v>3.1574359758449119E-2</v>
      </c>
      <c r="D158" s="104"/>
      <c r="E158" s="104">
        <f t="shared" si="87"/>
        <v>3.9062734567379319E-2</v>
      </c>
      <c r="F158" s="104">
        <f t="shared" si="87"/>
        <v>3.8176830019927499E-2</v>
      </c>
      <c r="G158" s="104">
        <f t="shared" si="87"/>
        <v>3.8045746392451028E-2</v>
      </c>
      <c r="H158" s="104">
        <f t="shared" si="87"/>
        <v>4.14378313623898E-2</v>
      </c>
      <c r="I158" s="104">
        <f t="shared" si="87"/>
        <v>4.697770880139604E-2</v>
      </c>
      <c r="J158" s="104">
        <f t="shared" si="87"/>
        <v>4.4319110294530381E-2</v>
      </c>
    </row>
    <row r="159" spans="1:10" ht="15" customHeight="1">
      <c r="A159" s="53" t="s">
        <v>32</v>
      </c>
      <c r="B159" s="150" t="s">
        <v>33</v>
      </c>
      <c r="C159" s="104">
        <f t="shared" si="86"/>
        <v>0.40166442208906911</v>
      </c>
      <c r="D159" s="104"/>
      <c r="E159" s="104">
        <f t="shared" si="87"/>
        <v>0.53727749686901261</v>
      </c>
      <c r="F159" s="104">
        <f t="shared" si="87"/>
        <v>0.53473954323666717</v>
      </c>
      <c r="G159" s="104">
        <f t="shared" si="87"/>
        <v>0.52460690034543667</v>
      </c>
      <c r="H159" s="104">
        <f t="shared" si="87"/>
        <v>0.63107831315088048</v>
      </c>
      <c r="I159" s="104">
        <f t="shared" si="87"/>
        <v>0.68283647247811263</v>
      </c>
      <c r="J159" s="104">
        <f t="shared" si="87"/>
        <v>0.69218467605561462</v>
      </c>
    </row>
    <row r="160" spans="1:10" ht="15" customHeight="1">
      <c r="A160" s="53" t="s">
        <v>34</v>
      </c>
      <c r="B160" s="150" t="s">
        <v>35</v>
      </c>
      <c r="C160" s="104">
        <f t="shared" si="86"/>
        <v>6.0317196965735054</v>
      </c>
      <c r="D160" s="104"/>
      <c r="E160" s="104">
        <f t="shared" si="87"/>
        <v>6.2453098488054328</v>
      </c>
      <c r="F160" s="104">
        <f t="shared" si="87"/>
        <v>6.092683623977595</v>
      </c>
      <c r="G160" s="104">
        <f t="shared" si="87"/>
        <v>7.1207241684198621</v>
      </c>
      <c r="H160" s="104">
        <f t="shared" si="87"/>
        <v>7.2311200806289984</v>
      </c>
      <c r="I160" s="104">
        <f t="shared" si="87"/>
        <v>6.9283305661977312</v>
      </c>
      <c r="J160" s="104">
        <f t="shared" si="87"/>
        <v>6.2127532323318251</v>
      </c>
    </row>
    <row r="161" spans="1:10" ht="15" customHeight="1">
      <c r="A161" s="53" t="s">
        <v>36</v>
      </c>
      <c r="B161" s="150" t="s">
        <v>37</v>
      </c>
      <c r="C161" s="104">
        <f t="shared" si="86"/>
        <v>0.69460444309896896</v>
      </c>
      <c r="D161" s="104"/>
      <c r="E161" s="104">
        <f t="shared" si="87"/>
        <v>0.94400732421994504</v>
      </c>
      <c r="F161" s="104">
        <f t="shared" si="87"/>
        <v>0.98971116664746828</v>
      </c>
      <c r="G161" s="104">
        <f t="shared" si="87"/>
        <v>0.76287182696167544</v>
      </c>
      <c r="H161" s="104">
        <f t="shared" si="87"/>
        <v>0.73471807071214967</v>
      </c>
      <c r="I161" s="104">
        <f t="shared" si="87"/>
        <v>0.83262459194298888</v>
      </c>
      <c r="J161" s="104">
        <f t="shared" si="87"/>
        <v>0.8225834460098711</v>
      </c>
    </row>
    <row r="162" spans="1:10" ht="15" customHeight="1">
      <c r="A162" s="53" t="s">
        <v>38</v>
      </c>
      <c r="B162" s="150" t="s">
        <v>457</v>
      </c>
      <c r="C162" s="104">
        <f t="shared" si="86"/>
        <v>1.0694458821180326</v>
      </c>
      <c r="D162" s="104"/>
      <c r="E162" s="104">
        <f t="shared" si="87"/>
        <v>1.0598795356471844</v>
      </c>
      <c r="F162" s="104">
        <f t="shared" si="87"/>
        <v>0.96744479323896027</v>
      </c>
      <c r="G162" s="104">
        <f t="shared" si="87"/>
        <v>1.0011913988435688</v>
      </c>
      <c r="H162" s="104">
        <f t="shared" si="87"/>
        <v>1.0067914616319742</v>
      </c>
      <c r="I162" s="104">
        <f t="shared" si="87"/>
        <v>1.0294229123788385</v>
      </c>
      <c r="J162" s="104">
        <f t="shared" si="87"/>
        <v>0.97921647455725191</v>
      </c>
    </row>
    <row r="163" spans="1:10" ht="15" customHeight="1">
      <c r="A163" s="53" t="s">
        <v>39</v>
      </c>
      <c r="B163" s="150" t="s">
        <v>40</v>
      </c>
      <c r="C163" s="104">
        <f t="shared" si="86"/>
        <v>0.45889832694160193</v>
      </c>
      <c r="D163" s="104"/>
      <c r="E163" s="104">
        <f t="shared" si="87"/>
        <v>0.4820928763964209</v>
      </c>
      <c r="F163" s="104">
        <f t="shared" si="87"/>
        <v>0.42687957379354596</v>
      </c>
      <c r="G163" s="104">
        <f t="shared" si="87"/>
        <v>0.42081692560768857</v>
      </c>
      <c r="H163" s="104">
        <f t="shared" si="87"/>
        <v>0.44723981114759853</v>
      </c>
      <c r="I163" s="104">
        <f t="shared" si="87"/>
        <v>0.46196887071496523</v>
      </c>
      <c r="J163" s="104">
        <f t="shared" si="87"/>
        <v>0.48289309427412525</v>
      </c>
    </row>
    <row r="164" spans="1:10" ht="15" customHeight="1">
      <c r="A164" s="53" t="s">
        <v>41</v>
      </c>
      <c r="B164" s="150" t="s">
        <v>441</v>
      </c>
      <c r="C164" s="104">
        <f t="shared" si="86"/>
        <v>0.5121101105481799</v>
      </c>
      <c r="D164" s="104"/>
      <c r="E164" s="104">
        <f t="shared" si="87"/>
        <v>0.54159575716073638</v>
      </c>
      <c r="F164" s="104">
        <f t="shared" si="87"/>
        <v>0.53335539319069614</v>
      </c>
      <c r="G164" s="104">
        <f t="shared" si="87"/>
        <v>0.5765161548623905</v>
      </c>
      <c r="H164" s="104">
        <f t="shared" si="87"/>
        <v>0.59854792990242545</v>
      </c>
      <c r="I164" s="104">
        <f t="shared" si="87"/>
        <v>0.70389842021143623</v>
      </c>
      <c r="J164" s="104">
        <f t="shared" si="87"/>
        <v>0.69603602347086913</v>
      </c>
    </row>
    <row r="165" spans="1:10" ht="15" customHeight="1">
      <c r="A165" s="53" t="s">
        <v>42</v>
      </c>
      <c r="B165" s="150" t="s">
        <v>442</v>
      </c>
      <c r="C165" s="104">
        <f t="shared" si="86"/>
        <v>2.0786119586627261</v>
      </c>
      <c r="D165" s="104"/>
      <c r="E165" s="104">
        <f t="shared" si="87"/>
        <v>2.2131222289693242</v>
      </c>
      <c r="F165" s="104">
        <f t="shared" si="87"/>
        <v>2.0527668919718418</v>
      </c>
      <c r="G165" s="104">
        <f t="shared" si="87"/>
        <v>1.9886543794188347</v>
      </c>
      <c r="H165" s="104">
        <f t="shared" si="87"/>
        <v>2.0299112152979255</v>
      </c>
      <c r="I165" s="104">
        <f t="shared" si="87"/>
        <v>2.1582296126867422</v>
      </c>
      <c r="J165" s="104">
        <f t="shared" si="87"/>
        <v>2.2314750609888137</v>
      </c>
    </row>
    <row r="166" spans="1:10" ht="15" customHeight="1">
      <c r="A166" s="53" t="s">
        <v>43</v>
      </c>
      <c r="B166" s="150" t="s">
        <v>458</v>
      </c>
      <c r="C166" s="104">
        <f t="shared" si="86"/>
        <v>5.9574112200564765E-2</v>
      </c>
      <c r="D166" s="104"/>
      <c r="E166" s="104">
        <f t="shared" ref="E166:J175" si="88">E18/E$60*100</f>
        <v>5.5994451745648342E-2</v>
      </c>
      <c r="F166" s="104">
        <f t="shared" si="88"/>
        <v>5.112521229355408E-2</v>
      </c>
      <c r="G166" s="104">
        <f t="shared" si="88"/>
        <v>5.6612037249634165E-2</v>
      </c>
      <c r="H166" s="104">
        <f t="shared" si="88"/>
        <v>6.4297563224512966E-2</v>
      </c>
      <c r="I166" s="104">
        <f t="shared" si="88"/>
        <v>6.3157969513273363E-2</v>
      </c>
      <c r="J166" s="104">
        <f t="shared" si="88"/>
        <v>5.6464546957214895E-2</v>
      </c>
    </row>
    <row r="167" spans="1:10" ht="15" customHeight="1">
      <c r="A167" s="53" t="s">
        <v>44</v>
      </c>
      <c r="B167" s="150" t="s">
        <v>45</v>
      </c>
      <c r="C167" s="104">
        <f t="shared" si="86"/>
        <v>5.2288590433540518</v>
      </c>
      <c r="D167" s="104"/>
      <c r="E167" s="104">
        <f t="shared" si="88"/>
        <v>5.5559908014241506</v>
      </c>
      <c r="F167" s="104">
        <f t="shared" si="88"/>
        <v>5.1006169156578247</v>
      </c>
      <c r="G167" s="104">
        <f t="shared" si="88"/>
        <v>5.0362594913655254</v>
      </c>
      <c r="H167" s="104">
        <f t="shared" si="88"/>
        <v>5.1855361112366616</v>
      </c>
      <c r="I167" s="104">
        <f t="shared" si="88"/>
        <v>4.770574287313627</v>
      </c>
      <c r="J167" s="104">
        <f t="shared" si="88"/>
        <v>4.6043368047448494</v>
      </c>
    </row>
    <row r="168" spans="1:10" ht="15" customHeight="1">
      <c r="A168" s="53" t="s">
        <v>46</v>
      </c>
      <c r="B168" s="150" t="s">
        <v>443</v>
      </c>
      <c r="C168" s="104">
        <f t="shared" si="86"/>
        <v>9.0695213227504592</v>
      </c>
      <c r="D168" s="104"/>
      <c r="E168" s="104">
        <f t="shared" si="88"/>
        <v>9.448172171922673</v>
      </c>
      <c r="F168" s="104">
        <f t="shared" si="88"/>
        <v>9.8557153888951721</v>
      </c>
      <c r="G168" s="104">
        <f t="shared" si="88"/>
        <v>10.110748656313801</v>
      </c>
      <c r="H168" s="104">
        <f t="shared" si="88"/>
        <v>9.685297451106214</v>
      </c>
      <c r="I168" s="104">
        <f t="shared" si="88"/>
        <v>9.9181552050201898</v>
      </c>
      <c r="J168" s="104">
        <f t="shared" si="88"/>
        <v>9.5282363164141675</v>
      </c>
    </row>
    <row r="169" spans="1:10" ht="15" customHeight="1">
      <c r="A169" s="53" t="s">
        <v>47</v>
      </c>
      <c r="B169" s="150" t="s">
        <v>444</v>
      </c>
      <c r="C169" s="104">
        <f t="shared" si="86"/>
        <v>0.12281188975298903</v>
      </c>
      <c r="D169" s="104"/>
      <c r="E169" s="104">
        <f t="shared" si="88"/>
        <v>0.16831859624595935</v>
      </c>
      <c r="F169" s="104">
        <f t="shared" si="88"/>
        <v>0.19138706096878483</v>
      </c>
      <c r="G169" s="104">
        <f t="shared" si="88"/>
        <v>0.2013757706461527</v>
      </c>
      <c r="H169" s="104">
        <f t="shared" si="88"/>
        <v>0.17975259041307298</v>
      </c>
      <c r="I169" s="104">
        <f t="shared" si="88"/>
        <v>0.16659999139965731</v>
      </c>
      <c r="J169" s="104">
        <f t="shared" si="88"/>
        <v>0.17588439489485574</v>
      </c>
    </row>
    <row r="170" spans="1:10" ht="15" customHeight="1">
      <c r="A170" s="53" t="s">
        <v>48</v>
      </c>
      <c r="B170" s="150" t="s">
        <v>49</v>
      </c>
      <c r="C170" s="104">
        <f t="shared" si="86"/>
        <v>0.47249290201617039</v>
      </c>
      <c r="D170" s="104"/>
      <c r="E170" s="104">
        <f t="shared" si="88"/>
        <v>0.45823130780023097</v>
      </c>
      <c r="F170" s="104">
        <f t="shared" si="88"/>
        <v>0.42254093169437068</v>
      </c>
      <c r="G170" s="104">
        <f t="shared" si="88"/>
        <v>0.42904436603632107</v>
      </c>
      <c r="H170" s="104">
        <f t="shared" si="88"/>
        <v>0.44162872158847005</v>
      </c>
      <c r="I170" s="104">
        <f t="shared" si="88"/>
        <v>0.45989539391366341</v>
      </c>
      <c r="J170" s="104">
        <f t="shared" si="88"/>
        <v>0.49039641772995685</v>
      </c>
    </row>
    <row r="171" spans="1:10" ht="15" customHeight="1">
      <c r="A171" s="53" t="s">
        <v>50</v>
      </c>
      <c r="B171" s="150" t="s">
        <v>51</v>
      </c>
      <c r="C171" s="104">
        <f t="shared" si="86"/>
        <v>1.3366462900374834</v>
      </c>
      <c r="D171" s="104"/>
      <c r="E171" s="104">
        <f t="shared" si="88"/>
        <v>1.3118729546074734</v>
      </c>
      <c r="F171" s="104">
        <f t="shared" si="88"/>
        <v>1.2598970996460575</v>
      </c>
      <c r="G171" s="104">
        <f t="shared" si="88"/>
        <v>1.1657012338604527</v>
      </c>
      <c r="H171" s="104">
        <f t="shared" si="88"/>
        <v>1.1325945511861617</v>
      </c>
      <c r="I171" s="104">
        <f t="shared" si="88"/>
        <v>1.2357841110850787</v>
      </c>
      <c r="J171" s="104">
        <f t="shared" si="88"/>
        <v>1.263510423998166</v>
      </c>
    </row>
    <row r="172" spans="1:10" ht="15" customHeight="1">
      <c r="A172" s="53" t="s">
        <v>52</v>
      </c>
      <c r="B172" s="150" t="s">
        <v>53</v>
      </c>
      <c r="C172" s="104">
        <f t="shared" si="86"/>
        <v>2.5396976377332856</v>
      </c>
      <c r="D172" s="104"/>
      <c r="E172" s="104">
        <f t="shared" si="88"/>
        <v>2.3610436316852725</v>
      </c>
      <c r="F172" s="104">
        <f t="shared" si="88"/>
        <v>2.3584557863927378</v>
      </c>
      <c r="G172" s="104">
        <f t="shared" si="88"/>
        <v>2.4235542897649842</v>
      </c>
      <c r="H172" s="104">
        <f t="shared" si="88"/>
        <v>2.3254078725744152</v>
      </c>
      <c r="I172" s="104">
        <f t="shared" si="88"/>
        <v>2.5285263903540871</v>
      </c>
      <c r="J172" s="104">
        <f t="shared" si="88"/>
        <v>2.8101355016759828</v>
      </c>
    </row>
    <row r="173" spans="1:10" ht="15" customHeight="1">
      <c r="A173" s="53" t="s">
        <v>54</v>
      </c>
      <c r="B173" s="150" t="s">
        <v>445</v>
      </c>
      <c r="C173" s="104">
        <f t="shared" si="86"/>
        <v>10.141583635475026</v>
      </c>
      <c r="D173" s="104"/>
      <c r="E173" s="104">
        <f t="shared" si="88"/>
        <v>9.1380798294864309</v>
      </c>
      <c r="F173" s="104">
        <f t="shared" si="88"/>
        <v>10.176440482966918</v>
      </c>
      <c r="G173" s="104">
        <f t="shared" si="88"/>
        <v>9.4554802631806751</v>
      </c>
      <c r="H173" s="104">
        <f t="shared" si="88"/>
        <v>8.8252351497061987</v>
      </c>
      <c r="I173" s="104">
        <f t="shared" si="88"/>
        <v>8.9861629732276143</v>
      </c>
      <c r="J173" s="104">
        <f t="shared" si="88"/>
        <v>8.4506570980180307</v>
      </c>
    </row>
    <row r="174" spans="1:10" ht="15" customHeight="1">
      <c r="A174" s="53" t="s">
        <v>55</v>
      </c>
      <c r="B174" s="150" t="s">
        <v>56</v>
      </c>
      <c r="C174" s="104">
        <f t="shared" si="86"/>
        <v>2.4113143549051022</v>
      </c>
      <c r="D174" s="104"/>
      <c r="E174" s="104">
        <f t="shared" si="88"/>
        <v>2.294220749678503</v>
      </c>
      <c r="F174" s="104">
        <f t="shared" si="88"/>
        <v>2.1507592436542824</v>
      </c>
      <c r="G174" s="104">
        <f t="shared" si="88"/>
        <v>2.0618421619783263</v>
      </c>
      <c r="H174" s="104">
        <f t="shared" si="88"/>
        <v>2.0679508954183801</v>
      </c>
      <c r="I174" s="104">
        <f t="shared" si="88"/>
        <v>1.8192269724202614</v>
      </c>
      <c r="J174" s="104">
        <f t="shared" si="88"/>
        <v>1.8416621411798086</v>
      </c>
    </row>
    <row r="175" spans="1:10" ht="15" customHeight="1">
      <c r="A175" s="53" t="s">
        <v>57</v>
      </c>
      <c r="B175" s="150" t="s">
        <v>58</v>
      </c>
      <c r="C175" s="104">
        <f t="shared" si="86"/>
        <v>0.19546345919382474</v>
      </c>
      <c r="D175" s="104"/>
      <c r="E175" s="104">
        <f t="shared" si="88"/>
        <v>0.16031560132081454</v>
      </c>
      <c r="F175" s="104">
        <f t="shared" si="88"/>
        <v>0.17536294983716277</v>
      </c>
      <c r="G175" s="104">
        <f t="shared" si="88"/>
        <v>0.16844421862591535</v>
      </c>
      <c r="H175" s="104">
        <f t="shared" si="88"/>
        <v>0.15725719438360825</v>
      </c>
      <c r="I175" s="104">
        <f t="shared" si="88"/>
        <v>0.13588264440403319</v>
      </c>
      <c r="J175" s="104">
        <f t="shared" si="88"/>
        <v>0.15326402729882105</v>
      </c>
    </row>
    <row r="176" spans="1:10" ht="15" customHeight="1">
      <c r="A176" s="53" t="s">
        <v>59</v>
      </c>
      <c r="B176" s="150" t="s">
        <v>60</v>
      </c>
      <c r="C176" s="104">
        <f t="shared" si="86"/>
        <v>0.39972989676079734</v>
      </c>
      <c r="D176" s="104"/>
      <c r="E176" s="104">
        <f t="shared" ref="E176:J185" si="89">E28/E$60*100</f>
        <v>0.35074549038585451</v>
      </c>
      <c r="F176" s="104">
        <f t="shared" si="89"/>
        <v>0.32735537690136274</v>
      </c>
      <c r="G176" s="104">
        <f t="shared" si="89"/>
        <v>0.31513825322456746</v>
      </c>
      <c r="H176" s="104">
        <f t="shared" si="89"/>
        <v>0.31968279459273269</v>
      </c>
      <c r="I176" s="104">
        <f t="shared" si="89"/>
        <v>0.33456824349105335</v>
      </c>
      <c r="J176" s="104">
        <f t="shared" si="89"/>
        <v>0.34923864618304451</v>
      </c>
    </row>
    <row r="177" spans="1:10" ht="15" customHeight="1">
      <c r="A177" s="53" t="s">
        <v>61</v>
      </c>
      <c r="B177" s="150" t="s">
        <v>453</v>
      </c>
      <c r="C177" s="104">
        <f t="shared" si="86"/>
        <v>0.21935020712097469</v>
      </c>
      <c r="D177" s="104"/>
      <c r="E177" s="104">
        <f t="shared" si="89"/>
        <v>0.25235138772548182</v>
      </c>
      <c r="F177" s="104">
        <f t="shared" si="89"/>
        <v>0.22771980185569413</v>
      </c>
      <c r="G177" s="104">
        <f t="shared" si="89"/>
        <v>0.236884032296272</v>
      </c>
      <c r="H177" s="104">
        <f t="shared" si="89"/>
        <v>0.22975190694803524</v>
      </c>
      <c r="I177" s="104">
        <f t="shared" si="89"/>
        <v>0.23850574633087906</v>
      </c>
      <c r="J177" s="104">
        <f t="shared" si="89"/>
        <v>0.23165420373394796</v>
      </c>
    </row>
    <row r="178" spans="1:10" ht="15" customHeight="1">
      <c r="A178" s="53" t="s">
        <v>62</v>
      </c>
      <c r="B178" s="150" t="s">
        <v>446</v>
      </c>
      <c r="C178" s="104">
        <f t="shared" si="86"/>
        <v>0.11672071549632664</v>
      </c>
      <c r="D178" s="104"/>
      <c r="E178" s="104">
        <f t="shared" si="89"/>
        <v>0.12115729225797875</v>
      </c>
      <c r="F178" s="104">
        <f t="shared" si="89"/>
        <v>0.11203595281111259</v>
      </c>
      <c r="G178" s="104">
        <f t="shared" si="89"/>
        <v>0.11374450157885356</v>
      </c>
      <c r="H178" s="104">
        <f t="shared" si="89"/>
        <v>0.12107951598419925</v>
      </c>
      <c r="I178" s="104">
        <f t="shared" si="89"/>
        <v>0.12428496473608477</v>
      </c>
      <c r="J178" s="104">
        <f t="shared" si="89"/>
        <v>0.13292360465285444</v>
      </c>
    </row>
    <row r="179" spans="1:10" ht="15" customHeight="1">
      <c r="A179" s="53" t="s">
        <v>63</v>
      </c>
      <c r="B179" s="150" t="s">
        <v>64</v>
      </c>
      <c r="C179" s="104">
        <f t="shared" si="86"/>
        <v>0.27924611310185538</v>
      </c>
      <c r="D179" s="104"/>
      <c r="E179" s="104">
        <f t="shared" si="89"/>
        <v>0.23739695626385721</v>
      </c>
      <c r="F179" s="104">
        <f t="shared" si="89"/>
        <v>0.21820730414089695</v>
      </c>
      <c r="G179" s="104">
        <f t="shared" si="89"/>
        <v>0.22030721162603159</v>
      </c>
      <c r="H179" s="104">
        <f t="shared" si="89"/>
        <v>0.22825203965361066</v>
      </c>
      <c r="I179" s="104">
        <f t="shared" si="89"/>
        <v>0.23757564600104267</v>
      </c>
      <c r="J179" s="104">
        <f t="shared" si="89"/>
        <v>0.2433480139953878</v>
      </c>
    </row>
    <row r="180" spans="1:10" ht="15" customHeight="1">
      <c r="A180" s="53" t="s">
        <v>65</v>
      </c>
      <c r="B180" s="150" t="s">
        <v>66</v>
      </c>
      <c r="C180" s="104">
        <f t="shared" si="86"/>
        <v>0.35194182154439119</v>
      </c>
      <c r="D180" s="104"/>
      <c r="E180" s="104">
        <f t="shared" si="89"/>
        <v>0.29576999746757143</v>
      </c>
      <c r="F180" s="104">
        <f t="shared" si="89"/>
        <v>0.27779567708855218</v>
      </c>
      <c r="G180" s="104">
        <f t="shared" si="89"/>
        <v>0.2961659302837325</v>
      </c>
      <c r="H180" s="104">
        <f t="shared" si="89"/>
        <v>0.31934338369595039</v>
      </c>
      <c r="I180" s="104">
        <f t="shared" si="89"/>
        <v>0.33614979439267223</v>
      </c>
      <c r="J180" s="104">
        <f t="shared" si="89"/>
        <v>0.3331060951937293</v>
      </c>
    </row>
    <row r="181" spans="1:10" ht="15" customHeight="1">
      <c r="A181" s="53" t="s">
        <v>67</v>
      </c>
      <c r="B181" s="150" t="s">
        <v>68</v>
      </c>
      <c r="C181" s="104">
        <f t="shared" si="86"/>
        <v>0.12183540045293559</v>
      </c>
      <c r="D181" s="104"/>
      <c r="E181" s="104">
        <f t="shared" si="89"/>
        <v>0.12868560030154999</v>
      </c>
      <c r="F181" s="104">
        <f t="shared" si="89"/>
        <v>9.9678703115358563E-2</v>
      </c>
      <c r="G181" s="104">
        <f t="shared" si="89"/>
        <v>7.816899839737465E-2</v>
      </c>
      <c r="H181" s="104">
        <f t="shared" si="89"/>
        <v>6.9952803490923907E-2</v>
      </c>
      <c r="I181" s="104">
        <f t="shared" si="89"/>
        <v>7.7391027480586655E-2</v>
      </c>
      <c r="J181" s="104">
        <f t="shared" si="89"/>
        <v>6.6165202317575042E-2</v>
      </c>
    </row>
    <row r="182" spans="1:10" ht="15" customHeight="1">
      <c r="A182" s="53" t="s">
        <v>69</v>
      </c>
      <c r="B182" s="150" t="s">
        <v>70</v>
      </c>
      <c r="C182" s="104">
        <f t="shared" si="86"/>
        <v>0.1312769129819801</v>
      </c>
      <c r="D182" s="104"/>
      <c r="E182" s="104">
        <f t="shared" si="89"/>
        <v>0.14975523809170105</v>
      </c>
      <c r="F182" s="104">
        <f t="shared" si="89"/>
        <v>0.136853923516257</v>
      </c>
      <c r="G182" s="104">
        <f t="shared" si="89"/>
        <v>0.14732421432410475</v>
      </c>
      <c r="H182" s="104">
        <f t="shared" si="89"/>
        <v>0.14341555640190118</v>
      </c>
      <c r="I182" s="104">
        <f t="shared" si="89"/>
        <v>0.16616547720751601</v>
      </c>
      <c r="J182" s="104">
        <f t="shared" si="89"/>
        <v>0.17310077344837574</v>
      </c>
    </row>
    <row r="183" spans="1:10" ht="15" customHeight="1">
      <c r="A183" s="53" t="s">
        <v>71</v>
      </c>
      <c r="B183" s="150" t="s">
        <v>72</v>
      </c>
      <c r="C183" s="104">
        <f t="shared" si="86"/>
        <v>3.9812804763201884E-2</v>
      </c>
      <c r="D183" s="104"/>
      <c r="E183" s="104">
        <f t="shared" si="89"/>
        <v>5.2172500445302777E-2</v>
      </c>
      <c r="F183" s="104">
        <f t="shared" si="89"/>
        <v>4.742705217193835E-2</v>
      </c>
      <c r="G183" s="104">
        <f t="shared" si="89"/>
        <v>4.4910352497446175E-2</v>
      </c>
      <c r="H183" s="104">
        <f t="shared" si="89"/>
        <v>4.7161684004664799E-2</v>
      </c>
      <c r="I183" s="104">
        <f t="shared" si="89"/>
        <v>5.503393226509995E-2</v>
      </c>
      <c r="J183" s="104">
        <f t="shared" si="89"/>
        <v>5.2119064433248728E-2</v>
      </c>
    </row>
    <row r="184" spans="1:10" ht="15" customHeight="1">
      <c r="A184" s="53" t="s">
        <v>73</v>
      </c>
      <c r="B184" s="150" t="s">
        <v>74</v>
      </c>
      <c r="C184" s="104">
        <f t="shared" si="86"/>
        <v>37.240143130825601</v>
      </c>
      <c r="D184" s="104"/>
      <c r="E184" s="104">
        <f t="shared" si="89"/>
        <v>37.001307440503531</v>
      </c>
      <c r="F184" s="104">
        <f t="shared" si="89"/>
        <v>37.022658365225311</v>
      </c>
      <c r="G184" s="104">
        <f t="shared" si="89"/>
        <v>37.091734740341195</v>
      </c>
      <c r="H184" s="104">
        <f t="shared" si="89"/>
        <v>36.421158264903639</v>
      </c>
      <c r="I184" s="104">
        <f t="shared" si="89"/>
        <v>36.957991970988715</v>
      </c>
      <c r="J184" s="104">
        <f t="shared" si="89"/>
        <v>38.342829076722296</v>
      </c>
    </row>
    <row r="185" spans="1:10" ht="15" customHeight="1">
      <c r="A185" s="53" t="s">
        <v>75</v>
      </c>
      <c r="B185" s="150" t="s">
        <v>76</v>
      </c>
      <c r="C185" s="104">
        <f t="shared" si="86"/>
        <v>1.7403140213122382E-2</v>
      </c>
      <c r="D185" s="104"/>
      <c r="E185" s="104">
        <f t="shared" si="89"/>
        <v>1.6557675014694618E-2</v>
      </c>
      <c r="F185" s="104">
        <f t="shared" si="89"/>
        <v>1.5719480056535291E-2</v>
      </c>
      <c r="G185" s="104">
        <f t="shared" si="89"/>
        <v>1.3987875715536165E-2</v>
      </c>
      <c r="H185" s="104">
        <f t="shared" si="89"/>
        <v>1.4125861086541975E-2</v>
      </c>
      <c r="I185" s="104">
        <f t="shared" si="89"/>
        <v>1.4185077601596088E-2</v>
      </c>
      <c r="J185" s="104">
        <f t="shared" si="89"/>
        <v>1.4289764551514794E-2</v>
      </c>
    </row>
    <row r="186" spans="1:10" ht="15" customHeight="1">
      <c r="A186" s="53" t="s">
        <v>77</v>
      </c>
      <c r="B186" s="150" t="s">
        <v>78</v>
      </c>
      <c r="C186" s="104">
        <f t="shared" si="86"/>
        <v>3.4411811039782906E-3</v>
      </c>
      <c r="D186" s="104"/>
      <c r="E186" s="104">
        <f t="shared" ref="E186:J195" si="90">E38/E$60*100</f>
        <v>2.3955590651426237E-3</v>
      </c>
      <c r="F186" s="104">
        <f t="shared" si="90"/>
        <v>2.2598912989553969E-3</v>
      </c>
      <c r="G186" s="104">
        <f t="shared" si="90"/>
        <v>2.2242099940237019E-3</v>
      </c>
      <c r="H186" s="104">
        <f t="shared" si="90"/>
        <v>2.4821221660558316E-3</v>
      </c>
      <c r="I186" s="104">
        <f t="shared" si="90"/>
        <v>2.9685928913744625E-3</v>
      </c>
      <c r="J186" s="104">
        <f t="shared" si="90"/>
        <v>3.1426394017660796E-3</v>
      </c>
    </row>
    <row r="187" spans="1:10" ht="15" customHeight="1">
      <c r="A187" s="53" t="s">
        <v>79</v>
      </c>
      <c r="B187" s="150" t="s">
        <v>80</v>
      </c>
      <c r="C187" s="104">
        <f t="shared" si="86"/>
        <v>1.7020473561852953</v>
      </c>
      <c r="D187" s="104"/>
      <c r="E187" s="104">
        <f t="shared" si="90"/>
        <v>1.7371495010707123</v>
      </c>
      <c r="F187" s="104">
        <f t="shared" si="90"/>
        <v>1.8627003756543299</v>
      </c>
      <c r="G187" s="104">
        <f t="shared" si="90"/>
        <v>1.6558896580347184</v>
      </c>
      <c r="H187" s="104">
        <f t="shared" si="90"/>
        <v>1.512770911034194</v>
      </c>
      <c r="I187" s="104">
        <f t="shared" si="90"/>
        <v>1.4665723021149186</v>
      </c>
      <c r="J187" s="104">
        <f t="shared" si="90"/>
        <v>1.3685403663545965</v>
      </c>
    </row>
    <row r="188" spans="1:10" ht="15" customHeight="1">
      <c r="A188" s="53" t="s">
        <v>81</v>
      </c>
      <c r="B188" s="150" t="s">
        <v>82</v>
      </c>
      <c r="C188" s="104">
        <f t="shared" ref="C188:C208" si="91">C40/C$60*100</f>
        <v>3.8859694974814347E-2</v>
      </c>
      <c r="D188" s="104"/>
      <c r="E188" s="104">
        <f t="shared" si="90"/>
        <v>2.6618036826103704E-2</v>
      </c>
      <c r="F188" s="104">
        <f t="shared" si="90"/>
        <v>2.4221790979970261E-2</v>
      </c>
      <c r="G188" s="104">
        <f t="shared" si="90"/>
        <v>2.4098290818804265E-2</v>
      </c>
      <c r="H188" s="104">
        <f t="shared" si="90"/>
        <v>2.498964261103034E-2</v>
      </c>
      <c r="I188" s="104">
        <f t="shared" si="90"/>
        <v>3.7240919891282399E-2</v>
      </c>
      <c r="J188" s="104">
        <f t="shared" si="90"/>
        <v>4.1312941144499543E-2</v>
      </c>
    </row>
    <row r="189" spans="1:10" ht="15" customHeight="1">
      <c r="A189" s="53" t="s">
        <v>83</v>
      </c>
      <c r="B189" s="150" t="s">
        <v>459</v>
      </c>
      <c r="C189" s="104">
        <f t="shared" si="91"/>
        <v>0.11866975556224925</v>
      </c>
      <c r="D189" s="104"/>
      <c r="E189" s="104">
        <f t="shared" si="90"/>
        <v>0.15148294515508162</v>
      </c>
      <c r="F189" s="104">
        <f t="shared" si="90"/>
        <v>0.1519908483503227</v>
      </c>
      <c r="G189" s="104">
        <f t="shared" si="90"/>
        <v>0.14789082772671652</v>
      </c>
      <c r="H189" s="104">
        <f t="shared" si="90"/>
        <v>0.16298348134439974</v>
      </c>
      <c r="I189" s="104">
        <f t="shared" si="90"/>
        <v>0.19735123630989421</v>
      </c>
      <c r="J189" s="104">
        <f t="shared" si="90"/>
        <v>0.2102667344805331</v>
      </c>
    </row>
    <row r="190" spans="1:10" ht="15" customHeight="1">
      <c r="A190" s="53" t="s">
        <v>84</v>
      </c>
      <c r="B190" s="150" t="s">
        <v>447</v>
      </c>
      <c r="C190" s="104">
        <f t="shared" si="91"/>
        <v>8.0225674197774821E-2</v>
      </c>
      <c r="D190" s="104"/>
      <c r="E190" s="104">
        <f t="shared" si="90"/>
        <v>0.10138347616389456</v>
      </c>
      <c r="F190" s="104">
        <f t="shared" si="90"/>
        <v>0.10578253759676967</v>
      </c>
      <c r="G190" s="104">
        <f t="shared" si="90"/>
        <v>8.7217549040125936E-2</v>
      </c>
      <c r="H190" s="104">
        <f t="shared" si="90"/>
        <v>0.11454896888417714</v>
      </c>
      <c r="I190" s="104">
        <f t="shared" si="90"/>
        <v>0.10812634893089812</v>
      </c>
      <c r="J190" s="104">
        <f t="shared" si="90"/>
        <v>0.10058407661992678</v>
      </c>
    </row>
    <row r="191" spans="1:10" ht="15" customHeight="1">
      <c r="A191" s="53" t="s">
        <v>85</v>
      </c>
      <c r="B191" s="150" t="s">
        <v>448</v>
      </c>
      <c r="C191" s="104">
        <f t="shared" si="91"/>
        <v>0.64424109030664445</v>
      </c>
      <c r="D191" s="104"/>
      <c r="E191" s="104">
        <f t="shared" si="90"/>
        <v>0.60033680258838984</v>
      </c>
      <c r="F191" s="104">
        <f t="shared" si="90"/>
        <v>0.60807307056377036</v>
      </c>
      <c r="G191" s="104">
        <f t="shared" si="90"/>
        <v>0.5382104578161071</v>
      </c>
      <c r="H191" s="104">
        <f t="shared" si="90"/>
        <v>0.54667358187979664</v>
      </c>
      <c r="I191" s="104">
        <f t="shared" si="90"/>
        <v>0.54449420415409167</v>
      </c>
      <c r="J191" s="104">
        <f t="shared" si="90"/>
        <v>0.56255175403689628</v>
      </c>
    </row>
    <row r="192" spans="1:10" ht="15" customHeight="1">
      <c r="A192" s="53" t="s">
        <v>86</v>
      </c>
      <c r="B192" s="150" t="s">
        <v>449</v>
      </c>
      <c r="C192" s="104">
        <f t="shared" si="91"/>
        <v>5.3106588580351673E-2</v>
      </c>
      <c r="D192" s="104"/>
      <c r="E192" s="104">
        <f t="shared" si="90"/>
        <v>6.0427637442015271E-2</v>
      </c>
      <c r="F192" s="104">
        <f t="shared" si="90"/>
        <v>7.7236500545167674E-2</v>
      </c>
      <c r="G192" s="104">
        <f t="shared" si="90"/>
        <v>7.0682563181748176E-2</v>
      </c>
      <c r="H192" s="104">
        <f t="shared" si="90"/>
        <v>7.0614579450739956E-2</v>
      </c>
      <c r="I192" s="104">
        <f t="shared" si="90"/>
        <v>6.3069412396492636E-2</v>
      </c>
      <c r="J192" s="104">
        <f t="shared" si="90"/>
        <v>6.0363635841006257E-2</v>
      </c>
    </row>
    <row r="193" spans="1:10" ht="15" customHeight="1">
      <c r="A193" s="53" t="s">
        <v>87</v>
      </c>
      <c r="B193" s="150" t="s">
        <v>450</v>
      </c>
      <c r="C193" s="104">
        <f t="shared" si="91"/>
        <v>4.9947038129989219</v>
      </c>
      <c r="D193" s="104"/>
      <c r="E193" s="104">
        <f t="shared" si="90"/>
        <v>5.0818948863108409</v>
      </c>
      <c r="F193" s="104">
        <f t="shared" si="90"/>
        <v>4.7023437798710734</v>
      </c>
      <c r="G193" s="104">
        <f t="shared" si="90"/>
        <v>4.375382289310112</v>
      </c>
      <c r="H193" s="104">
        <f t="shared" si="90"/>
        <v>4.7831163822254474</v>
      </c>
      <c r="I193" s="104">
        <f t="shared" si="90"/>
        <v>4.4983142332378767</v>
      </c>
      <c r="J193" s="104">
        <f t="shared" si="90"/>
        <v>4.5705492164596624</v>
      </c>
    </row>
    <row r="194" spans="1:10" ht="15" customHeight="1">
      <c r="A194" s="53" t="s">
        <v>88</v>
      </c>
      <c r="B194" s="150" t="s">
        <v>89</v>
      </c>
      <c r="C194" s="104">
        <f t="shared" si="91"/>
        <v>1.8042130612126401</v>
      </c>
      <c r="D194" s="104"/>
      <c r="E194" s="104">
        <f t="shared" si="90"/>
        <v>1.9026564312091174</v>
      </c>
      <c r="F194" s="104">
        <f t="shared" si="90"/>
        <v>1.8088846163776706</v>
      </c>
      <c r="G194" s="104">
        <f t="shared" si="90"/>
        <v>1.6814381791189019</v>
      </c>
      <c r="H194" s="104">
        <f t="shared" si="90"/>
        <v>2.0130162348386635</v>
      </c>
      <c r="I194" s="104">
        <f t="shared" si="90"/>
        <v>2.1520703052234373</v>
      </c>
      <c r="J194" s="104">
        <f t="shared" si="90"/>
        <v>2.2148723267710895</v>
      </c>
    </row>
    <row r="195" spans="1:10" ht="15" customHeight="1">
      <c r="A195" s="53" t="s">
        <v>90</v>
      </c>
      <c r="B195" s="150" t="s">
        <v>91</v>
      </c>
      <c r="C195" s="104">
        <f t="shared" si="91"/>
        <v>2.9167856204875933</v>
      </c>
      <c r="D195" s="104"/>
      <c r="E195" s="104">
        <f t="shared" si="90"/>
        <v>2.4706254513894659</v>
      </c>
      <c r="F195" s="104">
        <f t="shared" si="90"/>
        <v>2.6589045009912944</v>
      </c>
      <c r="G195" s="104">
        <f t="shared" si="90"/>
        <v>2.8107128075869072</v>
      </c>
      <c r="H195" s="104">
        <f t="shared" si="90"/>
        <v>3.3959902505405988</v>
      </c>
      <c r="I195" s="104">
        <f t="shared" si="90"/>
        <v>3.4125274935367345</v>
      </c>
      <c r="J195" s="104">
        <f t="shared" si="90"/>
        <v>3.1811798758126257</v>
      </c>
    </row>
    <row r="196" spans="1:10" ht="15" customHeight="1">
      <c r="A196" s="53" t="s">
        <v>92</v>
      </c>
      <c r="B196" s="150" t="s">
        <v>451</v>
      </c>
      <c r="C196" s="104">
        <f t="shared" si="91"/>
        <v>1.7664029499294374</v>
      </c>
      <c r="D196" s="104"/>
      <c r="E196" s="104">
        <f t="shared" ref="E196:J205" si="92">E48/E$60*100</f>
        <v>1.8155063046563165</v>
      </c>
      <c r="F196" s="104">
        <f t="shared" si="92"/>
        <v>1.807932992007794</v>
      </c>
      <c r="G196" s="104">
        <f t="shared" si="92"/>
        <v>1.831225482681657</v>
      </c>
      <c r="H196" s="104">
        <f t="shared" si="92"/>
        <v>2.0941083969938958</v>
      </c>
      <c r="I196" s="104">
        <f t="shared" si="92"/>
        <v>1.7168897123281444</v>
      </c>
      <c r="J196" s="104">
        <f t="shared" si="92"/>
        <v>1.8086791212081381</v>
      </c>
    </row>
    <row r="197" spans="1:10" ht="15" customHeight="1">
      <c r="A197" s="53" t="s">
        <v>93</v>
      </c>
      <c r="B197" s="150" t="s">
        <v>94</v>
      </c>
      <c r="C197" s="104">
        <f t="shared" si="91"/>
        <v>0.11350239049739372</v>
      </c>
      <c r="D197" s="104"/>
      <c r="E197" s="104">
        <f t="shared" si="92"/>
        <v>0.17462636263119161</v>
      </c>
      <c r="F197" s="104">
        <f t="shared" si="92"/>
        <v>0.16260151115704244</v>
      </c>
      <c r="G197" s="104">
        <f t="shared" si="92"/>
        <v>0.17260532694001313</v>
      </c>
      <c r="H197" s="104">
        <f t="shared" si="92"/>
        <v>0.16709124853358659</v>
      </c>
      <c r="I197" s="104">
        <f t="shared" si="92"/>
        <v>0.16091057739275191</v>
      </c>
      <c r="J197" s="104">
        <f t="shared" si="92"/>
        <v>0.18605628018137227</v>
      </c>
    </row>
    <row r="198" spans="1:10" ht="15" customHeight="1">
      <c r="A198" s="53" t="s">
        <v>0</v>
      </c>
      <c r="B198" s="150" t="s">
        <v>95</v>
      </c>
      <c r="C198" s="104">
        <f t="shared" si="91"/>
        <v>0.10269010016897019</v>
      </c>
      <c r="D198" s="104"/>
      <c r="E198" s="104">
        <f t="shared" si="92"/>
        <v>9.0645244053467619E-2</v>
      </c>
      <c r="F198" s="104">
        <f t="shared" si="92"/>
        <v>8.5884979958172666E-2</v>
      </c>
      <c r="G198" s="104">
        <f t="shared" si="92"/>
        <v>7.0228026545951339E-2</v>
      </c>
      <c r="H198" s="104">
        <f t="shared" si="92"/>
        <v>9.2151017791360354E-2</v>
      </c>
      <c r="I198" s="104">
        <f t="shared" si="92"/>
        <v>7.9884019783272864E-2</v>
      </c>
      <c r="J198" s="104">
        <f t="shared" si="92"/>
        <v>6.8927250339576765E-2</v>
      </c>
    </row>
    <row r="199" spans="1:10" ht="15" customHeight="1">
      <c r="A199" s="53" t="s">
        <v>96</v>
      </c>
      <c r="B199" s="150" t="s">
        <v>97</v>
      </c>
      <c r="C199" s="104">
        <f t="shared" si="91"/>
        <v>0.24813218535768244</v>
      </c>
      <c r="D199" s="104"/>
      <c r="E199" s="104">
        <f t="shared" si="92"/>
        <v>0.24877830289700806</v>
      </c>
      <c r="F199" s="104">
        <f t="shared" si="92"/>
        <v>0.26586279703767912</v>
      </c>
      <c r="G199" s="104">
        <f t="shared" si="92"/>
        <v>0.26948786984446654</v>
      </c>
      <c r="H199" s="104">
        <f t="shared" si="92"/>
        <v>0.2948312223275335</v>
      </c>
      <c r="I199" s="104">
        <f t="shared" si="92"/>
        <v>0.2090282522221012</v>
      </c>
      <c r="J199" s="104">
        <f t="shared" si="92"/>
        <v>0.20569139419478372</v>
      </c>
    </row>
    <row r="200" spans="1:10" ht="15" customHeight="1">
      <c r="A200" s="53" t="s">
        <v>98</v>
      </c>
      <c r="B200" s="150" t="s">
        <v>99</v>
      </c>
      <c r="C200" s="104">
        <f t="shared" si="91"/>
        <v>7.5750960695682726E-2</v>
      </c>
      <c r="D200" s="104"/>
      <c r="E200" s="104">
        <f t="shared" si="92"/>
        <v>7.7035069415703969E-2</v>
      </c>
      <c r="F200" s="104">
        <f t="shared" si="92"/>
        <v>7.4473638006385609E-2</v>
      </c>
      <c r="G200" s="104">
        <f t="shared" si="92"/>
        <v>7.4005442971513666E-2</v>
      </c>
      <c r="H200" s="104">
        <f t="shared" si="92"/>
        <v>8.3318803410960873E-2</v>
      </c>
      <c r="I200" s="104">
        <f t="shared" si="92"/>
        <v>8.17338568655709E-2</v>
      </c>
      <c r="J200" s="104">
        <f t="shared" si="92"/>
        <v>7.6311108824186819E-2</v>
      </c>
    </row>
    <row r="201" spans="1:10" ht="15" customHeight="1">
      <c r="A201" s="53" t="s">
        <v>100</v>
      </c>
      <c r="B201" s="150" t="s">
        <v>101</v>
      </c>
      <c r="C201" s="104">
        <f t="shared" si="91"/>
        <v>2.1601517697041338E-2</v>
      </c>
      <c r="D201" s="104"/>
      <c r="E201" s="104">
        <f t="shared" si="92"/>
        <v>1.9229102693823909E-2</v>
      </c>
      <c r="F201" s="104">
        <f t="shared" si="92"/>
        <v>1.9456825079169654E-2</v>
      </c>
      <c r="G201" s="104">
        <f t="shared" si="92"/>
        <v>1.7445223175770873E-2</v>
      </c>
      <c r="H201" s="104">
        <f t="shared" si="92"/>
        <v>1.9295651203053772E-2</v>
      </c>
      <c r="I201" s="104">
        <f t="shared" si="92"/>
        <v>1.9908175160897965E-2</v>
      </c>
      <c r="J201" s="104">
        <f t="shared" si="92"/>
        <v>1.9765204021911193E-2</v>
      </c>
    </row>
    <row r="202" spans="1:10" ht="15" customHeight="1">
      <c r="A202" s="55" t="s">
        <v>102</v>
      </c>
      <c r="B202" s="150" t="s">
        <v>103</v>
      </c>
      <c r="C202" s="104">
        <f t="shared" si="91"/>
        <v>0.71363277664304725</v>
      </c>
      <c r="D202" s="104"/>
      <c r="E202" s="104">
        <f t="shared" si="92"/>
        <v>0.68396397011125321</v>
      </c>
      <c r="F202" s="104">
        <f t="shared" si="92"/>
        <v>0.64393772420348072</v>
      </c>
      <c r="G202" s="104">
        <f t="shared" si="92"/>
        <v>0.78039595162723996</v>
      </c>
      <c r="H202" s="104">
        <f t="shared" si="92"/>
        <v>0.72997435485995221</v>
      </c>
      <c r="I202" s="104">
        <f t="shared" si="92"/>
        <v>0.40565232857884059</v>
      </c>
      <c r="J202" s="104">
        <f t="shared" si="92"/>
        <v>0.38285342542735418</v>
      </c>
    </row>
    <row r="203" spans="1:10" ht="15" customHeight="1">
      <c r="A203" s="55" t="s">
        <v>104</v>
      </c>
      <c r="B203" s="150" t="s">
        <v>460</v>
      </c>
      <c r="C203" s="104">
        <f t="shared" si="91"/>
        <v>0.32232212429309165</v>
      </c>
      <c r="D203" s="104"/>
      <c r="E203" s="104">
        <f t="shared" si="92"/>
        <v>0.33413934892205899</v>
      </c>
      <c r="F203" s="104">
        <f t="shared" si="92"/>
        <v>0.3083883021049163</v>
      </c>
      <c r="G203" s="104">
        <f t="shared" si="92"/>
        <v>0.30088156648936459</v>
      </c>
      <c r="H203" s="104">
        <f t="shared" si="92"/>
        <v>0.37880291917966297</v>
      </c>
      <c r="I203" s="104">
        <f t="shared" si="92"/>
        <v>0.40607592314548957</v>
      </c>
      <c r="J203" s="104">
        <f t="shared" si="92"/>
        <v>0.43742711999740408</v>
      </c>
    </row>
    <row r="204" spans="1:10" ht="15" customHeight="1">
      <c r="A204" s="55" t="s">
        <v>105</v>
      </c>
      <c r="B204" s="150" t="s">
        <v>452</v>
      </c>
      <c r="C204" s="104">
        <f t="shared" si="91"/>
        <v>0.12452451015239055</v>
      </c>
      <c r="D204" s="104"/>
      <c r="E204" s="104">
        <f t="shared" si="92"/>
        <v>0.19043772081110857</v>
      </c>
      <c r="F204" s="104">
        <f t="shared" si="92"/>
        <v>0.17931985964432665</v>
      </c>
      <c r="G204" s="104">
        <f t="shared" si="92"/>
        <v>0.17190231703065467</v>
      </c>
      <c r="H204" s="104">
        <f t="shared" si="92"/>
        <v>0.16410836985526484</v>
      </c>
      <c r="I204" s="104">
        <f t="shared" si="92"/>
        <v>0.17440204488923278</v>
      </c>
      <c r="J204" s="104">
        <f t="shared" si="92"/>
        <v>0.17564549656616968</v>
      </c>
    </row>
    <row r="205" spans="1:10" ht="15" customHeight="1">
      <c r="A205" s="53" t="s">
        <v>106</v>
      </c>
      <c r="B205" s="150" t="s">
        <v>107</v>
      </c>
      <c r="C205" s="104">
        <f t="shared" si="91"/>
        <v>1.7496099454917279E-2</v>
      </c>
      <c r="D205" s="104"/>
      <c r="E205" s="104">
        <f t="shared" si="92"/>
        <v>1.1751544722247754E-2</v>
      </c>
      <c r="F205" s="104">
        <f t="shared" si="92"/>
        <v>1.0480018521772851E-2</v>
      </c>
      <c r="G205" s="104">
        <f t="shared" si="92"/>
        <v>1.0081968061642218E-2</v>
      </c>
      <c r="H205" s="104">
        <f t="shared" si="92"/>
        <v>1.1788653786028686E-2</v>
      </c>
      <c r="I205" s="104">
        <f t="shared" si="92"/>
        <v>1.3172509834657739E-2</v>
      </c>
      <c r="J205" s="104">
        <f t="shared" si="92"/>
        <v>1.5581254385296596E-2</v>
      </c>
    </row>
    <row r="206" spans="1:10" ht="15" customHeight="1">
      <c r="A206" s="53" t="s">
        <v>108</v>
      </c>
      <c r="B206" s="150" t="s">
        <v>109</v>
      </c>
      <c r="C206" s="104">
        <f t="shared" si="91"/>
        <v>2.8151795781812625E-3</v>
      </c>
      <c r="D206" s="104"/>
      <c r="E206" s="104">
        <f t="shared" ref="E206:J208" si="93">E58/E$60*100</f>
        <v>8.5341481439841962E-4</v>
      </c>
      <c r="F206" s="104">
        <f t="shared" si="93"/>
        <v>7.4781002152692153E-4</v>
      </c>
      <c r="G206" s="104">
        <f t="shared" si="93"/>
        <v>7.4278098308659787E-4</v>
      </c>
      <c r="H206" s="104">
        <f t="shared" si="93"/>
        <v>8.5940354497185541E-4</v>
      </c>
      <c r="I206" s="104">
        <f t="shared" si="93"/>
        <v>9.0294442284435332E-4</v>
      </c>
      <c r="J206" s="104">
        <f t="shared" si="93"/>
        <v>9.3667230320986731E-4</v>
      </c>
    </row>
    <row r="207" spans="1:10" ht="15" customHeight="1">
      <c r="A207" s="55" t="s">
        <v>110</v>
      </c>
      <c r="B207" s="150" t="s">
        <v>240</v>
      </c>
      <c r="C207" s="104">
        <f t="shared" si="91"/>
        <v>0.11837901757549903</v>
      </c>
      <c r="D207" s="104"/>
      <c r="E207" s="104">
        <f t="shared" si="93"/>
        <v>8.9918522988016544E-2</v>
      </c>
      <c r="F207" s="104">
        <f t="shared" si="93"/>
        <v>8.0115986433486733E-2</v>
      </c>
      <c r="G207" s="104">
        <f t="shared" si="93"/>
        <v>7.0540444190577437E-2</v>
      </c>
      <c r="H207" s="104">
        <f t="shared" si="93"/>
        <v>7.3771193851618372E-2</v>
      </c>
      <c r="I207" s="104">
        <f t="shared" si="93"/>
        <v>7.1539373576872248E-2</v>
      </c>
      <c r="J207" s="104">
        <f t="shared" si="93"/>
        <v>7.0673456520730774E-2</v>
      </c>
    </row>
    <row r="208" spans="1:10" ht="15" customHeight="1">
      <c r="A208" s="61"/>
      <c r="B208" s="151" t="s">
        <v>111</v>
      </c>
      <c r="C208" s="188">
        <f t="shared" si="91"/>
        <v>100</v>
      </c>
      <c r="D208" s="188"/>
      <c r="E208" s="188">
        <f t="shared" si="93"/>
        <v>100</v>
      </c>
      <c r="F208" s="188">
        <f t="shared" si="93"/>
        <v>100</v>
      </c>
      <c r="G208" s="188">
        <f t="shared" si="93"/>
        <v>100</v>
      </c>
      <c r="H208" s="188">
        <f t="shared" si="93"/>
        <v>100</v>
      </c>
      <c r="I208" s="188">
        <f t="shared" si="93"/>
        <v>100</v>
      </c>
      <c r="J208" s="188">
        <f t="shared" si="93"/>
        <v>100</v>
      </c>
    </row>
    <row r="209" spans="1:10" s="66" customFormat="1" ht="21" customHeight="1">
      <c r="B209" s="63"/>
      <c r="C209" s="62" t="s">
        <v>157</v>
      </c>
      <c r="D209" s="106"/>
      <c r="E209" s="106"/>
      <c r="F209" s="106"/>
      <c r="G209" s="106"/>
      <c r="H209" s="106"/>
      <c r="I209" s="106"/>
      <c r="J209" s="106"/>
    </row>
    <row r="210" spans="1:10" ht="15" customHeight="1">
      <c r="A210" s="53" t="s">
        <v>112</v>
      </c>
      <c r="B210" s="150" t="s">
        <v>391</v>
      </c>
      <c r="C210" s="104">
        <f t="shared" ref="C210:C227" si="94">C62/C$60*100</f>
        <v>2.2739767216341531</v>
      </c>
      <c r="D210" s="104"/>
      <c r="E210" s="104">
        <f t="shared" ref="E210:J219" si="95">E62/E$60*100</f>
        <v>2.5467196216199097</v>
      </c>
      <c r="F210" s="104">
        <f t="shared" si="95"/>
        <v>2.5330659486482805</v>
      </c>
      <c r="G210" s="104">
        <f t="shared" si="95"/>
        <v>2.7739004130635339</v>
      </c>
      <c r="H210" s="104">
        <f t="shared" si="95"/>
        <v>2.6044238156151387</v>
      </c>
      <c r="I210" s="104">
        <f t="shared" si="95"/>
        <v>2.7540359673547647</v>
      </c>
      <c r="J210" s="104">
        <f t="shared" si="95"/>
        <v>2.8076245232751016</v>
      </c>
    </row>
    <row r="211" spans="1:10" ht="15" customHeight="1">
      <c r="A211" s="55" t="s">
        <v>113</v>
      </c>
      <c r="B211" s="150" t="s">
        <v>392</v>
      </c>
      <c r="C211" s="104">
        <f t="shared" si="94"/>
        <v>7.1279885617615433</v>
      </c>
      <c r="D211" s="104"/>
      <c r="E211" s="104">
        <f t="shared" si="95"/>
        <v>7.7265946698943919</v>
      </c>
      <c r="F211" s="104">
        <f t="shared" si="95"/>
        <v>7.6171343338617303</v>
      </c>
      <c r="G211" s="104">
        <f t="shared" si="95"/>
        <v>8.4082028957269745</v>
      </c>
      <c r="H211" s="104">
        <f t="shared" si="95"/>
        <v>8.5969164644920273</v>
      </c>
      <c r="I211" s="104">
        <f t="shared" si="95"/>
        <v>8.443791630618831</v>
      </c>
      <c r="J211" s="104">
        <f t="shared" si="95"/>
        <v>7.7275213543973109</v>
      </c>
    </row>
    <row r="212" spans="1:10" ht="15" customHeight="1">
      <c r="A212" s="55" t="s">
        <v>114</v>
      </c>
      <c r="B212" s="150" t="s">
        <v>393</v>
      </c>
      <c r="C212" s="104">
        <f t="shared" si="94"/>
        <v>37.356944797911964</v>
      </c>
      <c r="D212" s="104"/>
      <c r="E212" s="104">
        <f t="shared" si="95"/>
        <v>36.836964957030126</v>
      </c>
      <c r="F212" s="104">
        <f t="shared" si="95"/>
        <v>37.169821515803072</v>
      </c>
      <c r="G212" s="104">
        <f t="shared" si="95"/>
        <v>36.548884841982655</v>
      </c>
      <c r="H212" s="104">
        <f t="shared" si="95"/>
        <v>35.626088203589639</v>
      </c>
      <c r="I212" s="104">
        <f t="shared" si="95"/>
        <v>36.007160586548409</v>
      </c>
      <c r="J212" s="104">
        <f t="shared" si="95"/>
        <v>35.345823930161067</v>
      </c>
    </row>
    <row r="213" spans="1:10" ht="15" customHeight="1">
      <c r="A213" s="55" t="s">
        <v>115</v>
      </c>
      <c r="B213" s="150" t="s">
        <v>394</v>
      </c>
      <c r="C213" s="104">
        <f t="shared" si="94"/>
        <v>37.257546271038727</v>
      </c>
      <c r="D213" s="104"/>
      <c r="E213" s="104">
        <f t="shared" si="95"/>
        <v>37.017865115518219</v>
      </c>
      <c r="F213" s="104">
        <f t="shared" si="95"/>
        <v>37.03837784528185</v>
      </c>
      <c r="G213" s="104">
        <f t="shared" si="95"/>
        <v>37.105722616056731</v>
      </c>
      <c r="H213" s="104">
        <f t="shared" si="95"/>
        <v>36.435284125990172</v>
      </c>
      <c r="I213" s="104">
        <f t="shared" si="95"/>
        <v>36.972177048590318</v>
      </c>
      <c r="J213" s="104">
        <f t="shared" si="95"/>
        <v>38.35711884127381</v>
      </c>
    </row>
    <row r="214" spans="1:10" ht="15" customHeight="1">
      <c r="A214" s="55" t="s">
        <v>116</v>
      </c>
      <c r="B214" s="150" t="s">
        <v>395</v>
      </c>
      <c r="C214" s="104">
        <f t="shared" si="94"/>
        <v>1.7054885372892741</v>
      </c>
      <c r="D214" s="104"/>
      <c r="E214" s="104">
        <f t="shared" si="95"/>
        <v>1.7395450601358549</v>
      </c>
      <c r="F214" s="104">
        <f t="shared" si="95"/>
        <v>1.8649602669532854</v>
      </c>
      <c r="G214" s="104">
        <f t="shared" si="95"/>
        <v>1.6581138680287419</v>
      </c>
      <c r="H214" s="104">
        <f t="shared" si="95"/>
        <v>1.5152530332002498</v>
      </c>
      <c r="I214" s="104">
        <f t="shared" si="95"/>
        <v>1.4695408950062934</v>
      </c>
      <c r="J214" s="104">
        <f t="shared" si="95"/>
        <v>1.3716830057563625</v>
      </c>
    </row>
    <row r="215" spans="1:10" ht="15" customHeight="1">
      <c r="A215" s="55" t="s">
        <v>117</v>
      </c>
      <c r="B215" s="150" t="s">
        <v>118</v>
      </c>
      <c r="C215" s="104">
        <f t="shared" si="94"/>
        <v>0.1575294505370636</v>
      </c>
      <c r="D215" s="104"/>
      <c r="E215" s="104">
        <f t="shared" si="95"/>
        <v>0.17810098198118529</v>
      </c>
      <c r="F215" s="104">
        <f t="shared" si="95"/>
        <v>0.17621263933029296</v>
      </c>
      <c r="G215" s="104">
        <f t="shared" si="95"/>
        <v>0.17198911854552079</v>
      </c>
      <c r="H215" s="104">
        <f t="shared" si="95"/>
        <v>0.18797312395543009</v>
      </c>
      <c r="I215" s="104">
        <f t="shared" si="95"/>
        <v>0.2345921562011766</v>
      </c>
      <c r="J215" s="104">
        <f t="shared" si="95"/>
        <v>0.25157967562503264</v>
      </c>
    </row>
    <row r="216" spans="1:10" ht="15" customHeight="1">
      <c r="A216" s="55" t="s">
        <v>119</v>
      </c>
      <c r="B216" s="150" t="s">
        <v>212</v>
      </c>
      <c r="C216" s="104">
        <f t="shared" si="94"/>
        <v>0.77757335308477094</v>
      </c>
      <c r="D216" s="104"/>
      <c r="E216" s="104">
        <f t="shared" si="95"/>
        <v>0.76214791619429967</v>
      </c>
      <c r="F216" s="104">
        <f t="shared" si="95"/>
        <v>0.79109210870570768</v>
      </c>
      <c r="G216" s="104">
        <f t="shared" si="95"/>
        <v>0.69611057003798116</v>
      </c>
      <c r="H216" s="104">
        <f t="shared" si="95"/>
        <v>0.73183713021471375</v>
      </c>
      <c r="I216" s="104">
        <f t="shared" si="95"/>
        <v>0.71568996548148245</v>
      </c>
      <c r="J216" s="104">
        <f t="shared" si="95"/>
        <v>0.72349946649782926</v>
      </c>
    </row>
    <row r="217" spans="1:10" ht="15" customHeight="1">
      <c r="A217" s="55" t="s">
        <v>120</v>
      </c>
      <c r="B217" s="150" t="s">
        <v>121</v>
      </c>
      <c r="C217" s="104">
        <f t="shared" si="94"/>
        <v>11.595607835125987</v>
      </c>
      <c r="D217" s="104"/>
      <c r="E217" s="104">
        <f t="shared" si="95"/>
        <v>11.445309436196933</v>
      </c>
      <c r="F217" s="104">
        <f t="shared" si="95"/>
        <v>11.140667400404876</v>
      </c>
      <c r="G217" s="104">
        <f t="shared" si="95"/>
        <v>10.871364085637591</v>
      </c>
      <c r="H217" s="104">
        <f t="shared" si="95"/>
        <v>12.453322513132193</v>
      </c>
      <c r="I217" s="104">
        <f t="shared" si="95"/>
        <v>11.940712321718943</v>
      </c>
      <c r="J217" s="104">
        <f t="shared" si="95"/>
        <v>11.961336820432889</v>
      </c>
    </row>
    <row r="218" spans="1:10" ht="15" customHeight="1">
      <c r="A218" s="55" t="s">
        <v>0</v>
      </c>
      <c r="B218" s="150" t="s">
        <v>95</v>
      </c>
      <c r="C218" s="104">
        <f t="shared" si="94"/>
        <v>0.10269010016897019</v>
      </c>
      <c r="D218" s="104"/>
      <c r="E218" s="104">
        <f t="shared" si="95"/>
        <v>9.0645244053467619E-2</v>
      </c>
      <c r="F218" s="104">
        <f t="shared" si="95"/>
        <v>8.5884979958172666E-2</v>
      </c>
      <c r="G218" s="104">
        <f t="shared" si="95"/>
        <v>7.0228026545951339E-2</v>
      </c>
      <c r="H218" s="104">
        <f t="shared" si="95"/>
        <v>9.2151017791360354E-2</v>
      </c>
      <c r="I218" s="104">
        <f t="shared" si="95"/>
        <v>7.9884019783272864E-2</v>
      </c>
      <c r="J218" s="104">
        <f t="shared" si="95"/>
        <v>6.8927250339576765E-2</v>
      </c>
    </row>
    <row r="219" spans="1:10" ht="15" customHeight="1">
      <c r="A219" s="55" t="s">
        <v>96</v>
      </c>
      <c r="B219" s="150" t="s">
        <v>454</v>
      </c>
      <c r="C219" s="104">
        <f t="shared" si="94"/>
        <v>0.24813218535768244</v>
      </c>
      <c r="D219" s="104"/>
      <c r="E219" s="104">
        <f t="shared" si="95"/>
        <v>0.24877830289700806</v>
      </c>
      <c r="F219" s="104">
        <f t="shared" si="95"/>
        <v>0.26586279703767912</v>
      </c>
      <c r="G219" s="104">
        <f t="shared" si="95"/>
        <v>0.26948786984446654</v>
      </c>
      <c r="H219" s="104">
        <f t="shared" si="95"/>
        <v>0.2948312223275335</v>
      </c>
      <c r="I219" s="104">
        <f t="shared" si="95"/>
        <v>0.2090282522221012</v>
      </c>
      <c r="J219" s="104">
        <f t="shared" si="95"/>
        <v>0.20569139419478372</v>
      </c>
    </row>
    <row r="220" spans="1:10" ht="15" customHeight="1">
      <c r="A220" s="55" t="s">
        <v>98</v>
      </c>
      <c r="B220" s="150" t="s">
        <v>455</v>
      </c>
      <c r="C220" s="104">
        <f t="shared" si="94"/>
        <v>7.5750960695682726E-2</v>
      </c>
      <c r="D220" s="104"/>
      <c r="E220" s="104">
        <f t="shared" ref="E220:J227" si="96">E72/E$60*100</f>
        <v>7.7035069415703969E-2</v>
      </c>
      <c r="F220" s="104">
        <f t="shared" si="96"/>
        <v>7.4473638006385609E-2</v>
      </c>
      <c r="G220" s="104">
        <f t="shared" si="96"/>
        <v>7.4005442971513666E-2</v>
      </c>
      <c r="H220" s="104">
        <f t="shared" si="96"/>
        <v>8.3318803410960873E-2</v>
      </c>
      <c r="I220" s="104">
        <f t="shared" si="96"/>
        <v>8.17338568655709E-2</v>
      </c>
      <c r="J220" s="104">
        <f t="shared" si="96"/>
        <v>7.6311108824186819E-2</v>
      </c>
    </row>
    <row r="221" spans="1:10" ht="15" customHeight="1">
      <c r="A221" s="55" t="s">
        <v>100</v>
      </c>
      <c r="B221" s="150" t="s">
        <v>456</v>
      </c>
      <c r="C221" s="104">
        <f t="shared" si="94"/>
        <v>2.1601517697041338E-2</v>
      </c>
      <c r="D221" s="104"/>
      <c r="E221" s="104">
        <f t="shared" si="96"/>
        <v>1.9229102693823909E-2</v>
      </c>
      <c r="F221" s="104">
        <f t="shared" si="96"/>
        <v>1.9456825079169654E-2</v>
      </c>
      <c r="G221" s="104">
        <f t="shared" si="96"/>
        <v>1.7445223175770873E-2</v>
      </c>
      <c r="H221" s="104">
        <f t="shared" si="96"/>
        <v>1.9295651203053772E-2</v>
      </c>
      <c r="I221" s="104">
        <f t="shared" si="96"/>
        <v>1.9908175160897965E-2</v>
      </c>
      <c r="J221" s="104">
        <f t="shared" si="96"/>
        <v>1.9765204021911193E-2</v>
      </c>
    </row>
    <row r="222" spans="1:10" ht="15" customHeight="1">
      <c r="A222" s="55" t="s">
        <v>102</v>
      </c>
      <c r="B222" s="150" t="s">
        <v>125</v>
      </c>
      <c r="C222" s="104">
        <f t="shared" si="94"/>
        <v>0.71363277664304725</v>
      </c>
      <c r="D222" s="104"/>
      <c r="E222" s="104">
        <f t="shared" si="96"/>
        <v>0.68396397011125321</v>
      </c>
      <c r="F222" s="104">
        <f t="shared" si="96"/>
        <v>0.64393772420348072</v>
      </c>
      <c r="G222" s="104">
        <f t="shared" si="96"/>
        <v>0.78039595162723996</v>
      </c>
      <c r="H222" s="104">
        <f t="shared" si="96"/>
        <v>0.72997435485995221</v>
      </c>
      <c r="I222" s="104">
        <f t="shared" si="96"/>
        <v>0.40565232857884059</v>
      </c>
      <c r="J222" s="104">
        <f t="shared" si="96"/>
        <v>0.38285342542735418</v>
      </c>
    </row>
    <row r="223" spans="1:10" ht="15" customHeight="1">
      <c r="A223" s="55" t="s">
        <v>126</v>
      </c>
      <c r="B223" s="150" t="s">
        <v>460</v>
      </c>
      <c r="C223" s="104">
        <f t="shared" si="94"/>
        <v>0.32232212429309165</v>
      </c>
      <c r="D223" s="104"/>
      <c r="E223" s="104">
        <f t="shared" si="96"/>
        <v>0.33413934892205899</v>
      </c>
      <c r="F223" s="104">
        <f t="shared" si="96"/>
        <v>0.3083883021049163</v>
      </c>
      <c r="G223" s="104">
        <f t="shared" si="96"/>
        <v>0.30088156648936459</v>
      </c>
      <c r="H223" s="104">
        <f t="shared" si="96"/>
        <v>0.37880291917966297</v>
      </c>
      <c r="I223" s="104">
        <f t="shared" si="96"/>
        <v>0.40607592314548957</v>
      </c>
      <c r="J223" s="104">
        <f t="shared" si="96"/>
        <v>0.43742711999740408</v>
      </c>
    </row>
    <row r="224" spans="1:10" ht="15" customHeight="1">
      <c r="A224" s="55" t="s">
        <v>105</v>
      </c>
      <c r="B224" s="150" t="s">
        <v>452</v>
      </c>
      <c r="C224" s="104">
        <f t="shared" si="94"/>
        <v>0.12452451015239055</v>
      </c>
      <c r="D224" s="104"/>
      <c r="E224" s="104">
        <f t="shared" si="96"/>
        <v>0.19043772081110857</v>
      </c>
      <c r="F224" s="104">
        <f t="shared" si="96"/>
        <v>0.17931985964432665</v>
      </c>
      <c r="G224" s="104">
        <f t="shared" si="96"/>
        <v>0.17190231703065467</v>
      </c>
      <c r="H224" s="104">
        <f t="shared" si="96"/>
        <v>0.16410836985526484</v>
      </c>
      <c r="I224" s="104">
        <f t="shared" si="96"/>
        <v>0.17440204488923278</v>
      </c>
      <c r="J224" s="104">
        <f t="shared" si="96"/>
        <v>0.17564549656616968</v>
      </c>
    </row>
    <row r="225" spans="1:10" ht="15" customHeight="1">
      <c r="A225" s="55" t="s">
        <v>106</v>
      </c>
      <c r="B225" s="150" t="s">
        <v>128</v>
      </c>
      <c r="C225" s="104">
        <f t="shared" si="94"/>
        <v>1.7496099454917279E-2</v>
      </c>
      <c r="D225" s="104"/>
      <c r="E225" s="104">
        <f t="shared" si="96"/>
        <v>1.1751544722247754E-2</v>
      </c>
      <c r="F225" s="104">
        <f t="shared" si="96"/>
        <v>1.0480018521772851E-2</v>
      </c>
      <c r="G225" s="104">
        <f t="shared" si="96"/>
        <v>1.0081968061642218E-2</v>
      </c>
      <c r="H225" s="104">
        <f t="shared" si="96"/>
        <v>1.1788653786028686E-2</v>
      </c>
      <c r="I225" s="104">
        <f t="shared" si="96"/>
        <v>1.3172509834657739E-2</v>
      </c>
      <c r="J225" s="104">
        <f t="shared" si="96"/>
        <v>1.5581254385296596E-2</v>
      </c>
    </row>
    <row r="226" spans="1:10" ht="15" customHeight="1">
      <c r="A226" s="55" t="s">
        <v>108</v>
      </c>
      <c r="B226" s="150" t="s">
        <v>129</v>
      </c>
      <c r="C226" s="104">
        <f t="shared" si="94"/>
        <v>2.8151795781812625E-3</v>
      </c>
      <c r="D226" s="104"/>
      <c r="E226" s="104">
        <f t="shared" si="96"/>
        <v>8.5341481439841962E-4</v>
      </c>
      <c r="F226" s="104">
        <f t="shared" si="96"/>
        <v>7.4781002152692153E-4</v>
      </c>
      <c r="G226" s="104">
        <f t="shared" si="96"/>
        <v>7.4278098308659787E-4</v>
      </c>
      <c r="H226" s="104">
        <f t="shared" si="96"/>
        <v>8.5940354497185541E-4</v>
      </c>
      <c r="I226" s="104">
        <f t="shared" si="96"/>
        <v>9.0294442284435332E-4</v>
      </c>
      <c r="J226" s="104">
        <f t="shared" si="96"/>
        <v>9.3667230320986731E-4</v>
      </c>
    </row>
    <row r="227" spans="1:10" ht="15" customHeight="1">
      <c r="A227" s="55" t="s">
        <v>110</v>
      </c>
      <c r="B227" s="150" t="s">
        <v>240</v>
      </c>
      <c r="C227" s="104">
        <f t="shared" si="94"/>
        <v>0.11837901757549903</v>
      </c>
      <c r="D227" s="104"/>
      <c r="E227" s="104">
        <f t="shared" si="96"/>
        <v>8.9918522988016544E-2</v>
      </c>
      <c r="F227" s="104">
        <f t="shared" si="96"/>
        <v>8.0115986433486733E-2</v>
      </c>
      <c r="G227" s="104">
        <f t="shared" si="96"/>
        <v>7.0540444190577437E-2</v>
      </c>
      <c r="H227" s="104">
        <f t="shared" si="96"/>
        <v>7.3771193851618372E-2</v>
      </c>
      <c r="I227" s="104">
        <f t="shared" si="96"/>
        <v>7.1539373576872248E-2</v>
      </c>
      <c r="J227" s="104">
        <f t="shared" si="96"/>
        <v>7.0673456520730774E-2</v>
      </c>
    </row>
    <row r="228" spans="1:10" ht="15" customHeight="1">
      <c r="A228" s="61"/>
      <c r="B228" s="209" t="s">
        <v>111</v>
      </c>
      <c r="C228" s="190">
        <f>SUM(C210:C227)</f>
        <v>99.999999999999972</v>
      </c>
      <c r="D228" s="190"/>
      <c r="E228" s="190">
        <f t="shared" ref="E228:H228" si="97">SUM(E210:E227)</f>
        <v>100</v>
      </c>
      <c r="F228" s="190">
        <f t="shared" si="97"/>
        <v>100.00000000000001</v>
      </c>
      <c r="G228" s="190">
        <f t="shared" si="97"/>
        <v>100.00000000000001</v>
      </c>
      <c r="H228" s="190">
        <f t="shared" si="97"/>
        <v>99.999999999999986</v>
      </c>
      <c r="I228" s="190">
        <f t="shared" ref="I228:J228" si="98">SUM(I210:I227)</f>
        <v>100.00000000000001</v>
      </c>
      <c r="J228" s="190">
        <f t="shared" si="98"/>
        <v>100.00000000000004</v>
      </c>
    </row>
    <row r="229" spans="1:10">
      <c r="C229" s="51"/>
      <c r="D229" s="51"/>
      <c r="E229" s="51"/>
      <c r="F229" s="51"/>
      <c r="G229" s="51"/>
      <c r="H229" s="51"/>
      <c r="I229" s="51"/>
      <c r="J229" s="63"/>
    </row>
    <row r="230" spans="1:10">
      <c r="C230" s="51"/>
      <c r="D230" s="51"/>
      <c r="E230" s="51"/>
      <c r="F230" s="51"/>
      <c r="G230" s="51"/>
      <c r="H230" s="51"/>
      <c r="I230" s="51"/>
      <c r="J230" s="63"/>
    </row>
  </sheetData>
  <pageMargins left="0.39370078740157483" right="0.39370078740157483" top="0.59055118110236227" bottom="0.51181102362204722" header="0.31496062992125984" footer="0.19685039370078741"/>
  <pageSetup paperSize="9" scale="80" orientation="portrait" r:id="rId1"/>
  <headerFooter>
    <oddFooter>&amp;L&amp;"MetaNormalLF-Roman,Standard"&amp;9Statistisches Bundesamt, CO&amp;Y2&amp;Y-Gehalt der Güter der Endverwendung, 2019</oddFooter>
  </headerFooter>
  <rowBreaks count="5" manualBreakCount="5">
    <brk id="60" max="16383" man="1"/>
    <brk id="80" max="16383" man="1"/>
    <brk id="134" max="16383" man="1"/>
    <brk id="154" max="16383" man="1"/>
    <brk id="20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63</vt:i4>
      </vt:variant>
      <vt:variant>
        <vt:lpstr>Benannte Bereiche</vt:lpstr>
      </vt:variant>
      <vt:variant>
        <vt:i4>121</vt:i4>
      </vt:variant>
    </vt:vector>
  </HeadingPairs>
  <TitlesOfParts>
    <vt:vector size="184" baseType="lpstr">
      <vt:lpstr>Titel</vt:lpstr>
      <vt:lpstr>Inhalt</vt:lpstr>
      <vt:lpstr>Erläuterungen</vt:lpstr>
      <vt:lpstr>1.1.1</vt:lpstr>
      <vt:lpstr>1.1.2</vt:lpstr>
      <vt:lpstr>1.1.3</vt:lpstr>
      <vt:lpstr>2.1.1</vt:lpstr>
      <vt:lpstr>2.1.2</vt:lpstr>
      <vt:lpstr>2.1.3</vt:lpstr>
      <vt:lpstr>2.1.4</vt:lpstr>
      <vt:lpstr>2.2.1</vt:lpstr>
      <vt:lpstr>2.2.2</vt:lpstr>
      <vt:lpstr>2.2.3</vt:lpstr>
      <vt:lpstr>2.2.4</vt:lpstr>
      <vt:lpstr>2.3.1</vt:lpstr>
      <vt:lpstr>2.3.2</vt:lpstr>
      <vt:lpstr>2.3.3</vt:lpstr>
      <vt:lpstr>2.3.4</vt:lpstr>
      <vt:lpstr>2.4.1</vt:lpstr>
      <vt:lpstr>2.4.2</vt:lpstr>
      <vt:lpstr>2.4.3</vt:lpstr>
      <vt:lpstr>2.4.4 </vt:lpstr>
      <vt:lpstr>3.1.1</vt:lpstr>
      <vt:lpstr>3.1.2</vt:lpstr>
      <vt:lpstr>3.1.3</vt:lpstr>
      <vt:lpstr>3.1.4</vt:lpstr>
      <vt:lpstr>3.2.1</vt:lpstr>
      <vt:lpstr>3.2.2</vt:lpstr>
      <vt:lpstr>3.2.3</vt:lpstr>
      <vt:lpstr>3.2.4</vt:lpstr>
      <vt:lpstr>3.3.1</vt:lpstr>
      <vt:lpstr>3.3.2</vt:lpstr>
      <vt:lpstr>3.3.3</vt:lpstr>
      <vt:lpstr>3.3.4</vt:lpstr>
      <vt:lpstr>3.4.1</vt:lpstr>
      <vt:lpstr>3.4.2</vt:lpstr>
      <vt:lpstr>3.4.3</vt:lpstr>
      <vt:lpstr>3.4.4</vt:lpstr>
      <vt:lpstr>3.5.1</vt:lpstr>
      <vt:lpstr>3.6.1</vt:lpstr>
      <vt:lpstr>4.1.1</vt:lpstr>
      <vt:lpstr>4.1.2</vt:lpstr>
      <vt:lpstr>5.1</vt:lpstr>
      <vt:lpstr>5.2</vt:lpstr>
      <vt:lpstr>5.3.1</vt:lpstr>
      <vt:lpstr>5.3.2</vt:lpstr>
      <vt:lpstr>5.3.3</vt:lpstr>
      <vt:lpstr>5.3.4</vt:lpstr>
      <vt:lpstr>5.3.5</vt:lpstr>
      <vt:lpstr>5.3.6</vt:lpstr>
      <vt:lpstr>5.3.7</vt:lpstr>
      <vt:lpstr>5.3.8</vt:lpstr>
      <vt:lpstr>5.3.9</vt:lpstr>
      <vt:lpstr>5.3.10</vt:lpstr>
      <vt:lpstr>5.3.11</vt:lpstr>
      <vt:lpstr>5.3.12</vt:lpstr>
      <vt:lpstr>5.3.13</vt:lpstr>
      <vt:lpstr>5.3.14</vt:lpstr>
      <vt:lpstr>5.3.15</vt:lpstr>
      <vt:lpstr>5.3.16</vt:lpstr>
      <vt:lpstr>5.3.17</vt:lpstr>
      <vt:lpstr>5.3.18</vt:lpstr>
      <vt:lpstr>5.3.19</vt:lpstr>
      <vt:lpstr>Titel!Druckbereich</vt:lpstr>
      <vt:lpstr>'2.1.1'!Drucktitel</vt:lpstr>
      <vt:lpstr>'2.1.2'!Drucktitel</vt:lpstr>
      <vt:lpstr>'2.1.3'!Drucktitel</vt:lpstr>
      <vt:lpstr>'2.1.4'!Drucktitel</vt:lpstr>
      <vt:lpstr>'2.2.1'!Drucktitel</vt:lpstr>
      <vt:lpstr>'2.2.2'!Drucktitel</vt:lpstr>
      <vt:lpstr>'2.2.3'!Drucktitel</vt:lpstr>
      <vt:lpstr>'2.2.4'!Drucktitel</vt:lpstr>
      <vt:lpstr>'2.3.1'!Drucktitel</vt:lpstr>
      <vt:lpstr>'2.3.2'!Drucktitel</vt:lpstr>
      <vt:lpstr>'2.3.3'!Drucktitel</vt:lpstr>
      <vt:lpstr>'2.3.4'!Drucktitel</vt:lpstr>
      <vt:lpstr>'2.4.1'!Drucktitel</vt:lpstr>
      <vt:lpstr>'2.4.2'!Drucktitel</vt:lpstr>
      <vt:lpstr>'2.4.3'!Drucktitel</vt:lpstr>
      <vt:lpstr>'2.4.4 '!Drucktitel</vt:lpstr>
      <vt:lpstr>'3.1.1'!Drucktitel</vt:lpstr>
      <vt:lpstr>'3.1.2'!Drucktitel</vt:lpstr>
      <vt:lpstr>'3.1.3'!Drucktitel</vt:lpstr>
      <vt:lpstr>'3.1.4'!Drucktitel</vt:lpstr>
      <vt:lpstr>'3.2.1'!Drucktitel</vt:lpstr>
      <vt:lpstr>'3.2.2'!Drucktitel</vt:lpstr>
      <vt:lpstr>'3.2.3'!Drucktitel</vt:lpstr>
      <vt:lpstr>'3.2.4'!Drucktitel</vt:lpstr>
      <vt:lpstr>'3.3.1'!Drucktitel</vt:lpstr>
      <vt:lpstr>'3.3.2'!Drucktitel</vt:lpstr>
      <vt:lpstr>'3.3.3'!Drucktitel</vt:lpstr>
      <vt:lpstr>'3.3.4'!Drucktitel</vt:lpstr>
      <vt:lpstr>'3.4.1'!Drucktitel</vt:lpstr>
      <vt:lpstr>'3.4.2'!Drucktitel</vt:lpstr>
      <vt:lpstr>'3.4.3'!Drucktitel</vt:lpstr>
      <vt:lpstr>'3.4.4'!Drucktitel</vt:lpstr>
      <vt:lpstr>'3.5.1'!Drucktitel</vt:lpstr>
      <vt:lpstr>'3.6.1'!Drucktitel</vt:lpstr>
      <vt:lpstr>'4.1.1'!Drucktitel</vt:lpstr>
      <vt:lpstr>'4.1.2'!Drucktitel</vt:lpstr>
      <vt:lpstr>'5.1'!Drucktitel</vt:lpstr>
      <vt:lpstr>'5.2'!Drucktitel</vt:lpstr>
      <vt:lpstr>'5.3.1'!Drucktitel</vt:lpstr>
      <vt:lpstr>'5.3.10'!Drucktitel</vt:lpstr>
      <vt:lpstr>'5.3.11'!Drucktitel</vt:lpstr>
      <vt:lpstr>'5.3.12'!Drucktitel</vt:lpstr>
      <vt:lpstr>'5.3.13'!Drucktitel</vt:lpstr>
      <vt:lpstr>'5.3.14'!Drucktitel</vt:lpstr>
      <vt:lpstr>'5.3.15'!Drucktitel</vt:lpstr>
      <vt:lpstr>'5.3.16'!Drucktitel</vt:lpstr>
      <vt:lpstr>'5.3.17'!Drucktitel</vt:lpstr>
      <vt:lpstr>'5.3.18'!Drucktitel</vt:lpstr>
      <vt:lpstr>'5.3.19'!Drucktitel</vt:lpstr>
      <vt:lpstr>'5.3.2'!Drucktitel</vt:lpstr>
      <vt:lpstr>'5.3.3'!Drucktitel</vt:lpstr>
      <vt:lpstr>'5.3.4'!Drucktitel</vt:lpstr>
      <vt:lpstr>'5.3.5'!Drucktitel</vt:lpstr>
      <vt:lpstr>'5.3.6'!Drucktitel</vt:lpstr>
      <vt:lpstr>'5.3.7'!Drucktitel</vt:lpstr>
      <vt:lpstr>'5.3.8'!Drucktitel</vt:lpstr>
      <vt:lpstr>'5.3.9'!Drucktitel</vt:lpstr>
      <vt:lpstr>'3.1.1'!Print_Area</vt:lpstr>
      <vt:lpstr>'3.2.3'!Print_Area</vt:lpstr>
      <vt:lpstr>Inhalt!Print_Area</vt:lpstr>
      <vt:lpstr>'2.1.1'!Print_Titles</vt:lpstr>
      <vt:lpstr>'2.1.2'!Print_Titles</vt:lpstr>
      <vt:lpstr>'2.1.3'!Print_Titles</vt:lpstr>
      <vt:lpstr>'2.1.4'!Print_Titles</vt:lpstr>
      <vt:lpstr>'2.2.1'!Print_Titles</vt:lpstr>
      <vt:lpstr>'2.2.2'!Print_Titles</vt:lpstr>
      <vt:lpstr>'2.2.3'!Print_Titles</vt:lpstr>
      <vt:lpstr>'2.2.4'!Print_Titles</vt:lpstr>
      <vt:lpstr>'2.3.1'!Print_Titles</vt:lpstr>
      <vt:lpstr>'2.3.2'!Print_Titles</vt:lpstr>
      <vt:lpstr>'2.3.3'!Print_Titles</vt:lpstr>
      <vt:lpstr>'2.3.4'!Print_Titles</vt:lpstr>
      <vt:lpstr>'2.4.1'!Print_Titles</vt:lpstr>
      <vt:lpstr>'2.4.2'!Print_Titles</vt:lpstr>
      <vt:lpstr>'2.4.3'!Print_Titles</vt:lpstr>
      <vt:lpstr>'2.4.4 '!Print_Titles</vt:lpstr>
      <vt:lpstr>'3.1.1'!Print_Titles</vt:lpstr>
      <vt:lpstr>'3.1.2'!Print_Titles</vt:lpstr>
      <vt:lpstr>'3.1.3'!Print_Titles</vt:lpstr>
      <vt:lpstr>'3.1.4'!Print_Titles</vt:lpstr>
      <vt:lpstr>'3.2.1'!Print_Titles</vt:lpstr>
      <vt:lpstr>'3.2.2'!Print_Titles</vt:lpstr>
      <vt:lpstr>'3.2.3'!Print_Titles</vt:lpstr>
      <vt:lpstr>'3.2.4'!Print_Titles</vt:lpstr>
      <vt:lpstr>'3.3.1'!Print_Titles</vt:lpstr>
      <vt:lpstr>'3.3.2'!Print_Titles</vt:lpstr>
      <vt:lpstr>'3.3.3'!Print_Titles</vt:lpstr>
      <vt:lpstr>'3.3.4'!Print_Titles</vt:lpstr>
      <vt:lpstr>'3.4.1'!Print_Titles</vt:lpstr>
      <vt:lpstr>'3.4.2'!Print_Titles</vt:lpstr>
      <vt:lpstr>'3.4.3'!Print_Titles</vt:lpstr>
      <vt:lpstr>'3.4.4'!Print_Titles</vt:lpstr>
      <vt:lpstr>'3.5.1'!Print_Titles</vt:lpstr>
      <vt:lpstr>'3.6.1'!Print_Titles</vt:lpstr>
      <vt:lpstr>'4.1.1'!Print_Titles</vt:lpstr>
      <vt:lpstr>'4.1.2'!Print_Titles</vt:lpstr>
      <vt:lpstr>'5.1'!Print_Titles</vt:lpstr>
      <vt:lpstr>'5.2'!Print_Titles</vt:lpstr>
      <vt:lpstr>'5.3.1'!Print_Titles</vt:lpstr>
      <vt:lpstr>'5.3.10'!Print_Titles</vt:lpstr>
      <vt:lpstr>'5.3.11'!Print_Titles</vt:lpstr>
      <vt:lpstr>'5.3.12'!Print_Titles</vt:lpstr>
      <vt:lpstr>'5.3.13'!Print_Titles</vt:lpstr>
      <vt:lpstr>'5.3.14'!Print_Titles</vt:lpstr>
      <vt:lpstr>'5.3.15'!Print_Titles</vt:lpstr>
      <vt:lpstr>'5.3.16'!Print_Titles</vt:lpstr>
      <vt:lpstr>'5.3.17'!Print_Titles</vt:lpstr>
      <vt:lpstr>'5.3.18'!Print_Titles</vt:lpstr>
      <vt:lpstr>'5.3.19'!Print_Titles</vt:lpstr>
      <vt:lpstr>'5.3.2'!Print_Titles</vt:lpstr>
      <vt:lpstr>'5.3.3'!Print_Titles</vt:lpstr>
      <vt:lpstr>'5.3.4'!Print_Titles</vt:lpstr>
      <vt:lpstr>'5.3.5'!Print_Titles</vt:lpstr>
      <vt:lpstr>'5.3.6'!Print_Titles</vt:lpstr>
      <vt:lpstr>'5.3.7'!Print_Titles</vt:lpstr>
      <vt:lpstr>'5.3.8'!Print_Titles</vt:lpstr>
      <vt:lpstr>'5.3.9'!Print_Titles</vt:lpstr>
      <vt:lpstr>Inhalt!Print_Titles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CO2-Gehalt der Güter der Endverwendung - Berichtszeitraum 2008 - 2015</dc:title>
  <dc:creator>Statistisches Bundesamt</dc:creator>
  <cp:keywords>UGR, CO2-Gehalt, Güter, direkt, indirekt, inländische Produktion, Importe, letzte Verwendung, Exporte, privater Konsum, Anlageinvestitionen, Produktionsbereiche, Herkunftsländer</cp:keywords>
  <cp:lastModifiedBy>Haas-Helfrich, Daniela (B305)</cp:lastModifiedBy>
  <cp:lastPrinted>2019-05-14T11:16:04Z</cp:lastPrinted>
  <dcterms:created xsi:type="dcterms:W3CDTF">2016-12-14T09:05:15Z</dcterms:created>
  <dcterms:modified xsi:type="dcterms:W3CDTF">2019-05-14T11:21:12Z</dcterms:modified>
</cp:coreProperties>
</file>